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1835" windowHeight="10725"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GRILA!$A$1:$C$163</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'I.2.1d'!$A$1:$J$11</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'I.2.4'!$A$1:$I$20</definedName>
    <definedName name="_xlnm.Print_Area" localSheetId="20">I.3!$A$1:$J$20</definedName>
    <definedName name="_xlnm.Print_Area" localSheetId="21">I.4!$A$1:$F$38</definedName>
    <definedName name="_xlnm.Print_Area" localSheetId="22">I.5!$A$1:$E$12</definedName>
    <definedName name="_xlnm.Print_Area" localSheetId="23">I.6!$A$1:$F$13</definedName>
    <definedName name="_xlnm.Print_Area" localSheetId="24">I.7!$A$1:$G$261</definedName>
    <definedName name="_xlnm.Print_Area" localSheetId="25">I.8!$A$1:$E$261</definedName>
    <definedName name="_xlnm.Print_Area" localSheetId="26">I.9!$A$1:$E$26</definedName>
    <definedName name="_xlnm.Print_Area" localSheetId="27">'II1.1'!$A$1:$G$16</definedName>
    <definedName name="_xlnm.Print_Area" localSheetId="28">'II1.1BDI'!$A$1:$G$11</definedName>
    <definedName name="_xlnm.Print_Area" localSheetId="29">'II1.2'!$A$1:$G$16</definedName>
    <definedName name="_xlnm.Print_Area" localSheetId="30">'II1.3'!$A$1:$G$259</definedName>
    <definedName name="_xlnm.Print_Area" localSheetId="31">'II1.4'!$A$1:$I$259</definedName>
    <definedName name="_xlnm.Print_Area" localSheetId="54">'II10'!$A$1:$E$11</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'II6'!$A$1:$E$28</definedName>
    <definedName name="_xlnm.Print_Area" localSheetId="51">'II7'!$A$1:$F$261</definedName>
    <definedName name="_xlnm.Print_Area" localSheetId="52">'II8'!$A$1:$E$12</definedName>
    <definedName name="_xlnm.Print_Area" localSheetId="53">'II9'!$A$1:$F$40</definedName>
    <definedName name="_xlnm.Print_Area" localSheetId="58">III.1!$A$1:$F$35</definedName>
    <definedName name="_xlnm.Print_Area" localSheetId="67">III.10!$A$1:$D$261</definedName>
    <definedName name="_xlnm.Print_Area" localSheetId="68">III.11!$A$1:$D$261</definedName>
    <definedName name="_xlnm.Print_Area" localSheetId="69">III.12!$A$1:$F$15</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III.5!$A$1:$H$19</definedName>
    <definedName name="_xlnm.Print_Area" localSheetId="63">III.6!$A$1:$F$261</definedName>
    <definedName name="_xlnm.Print_Area" localSheetId="64">III.7!$A$1:$E$261</definedName>
    <definedName name="_xlnm.Print_Area" localSheetId="65">III.8!$A$1:$F$14</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I6" i="75" l="1"/>
  <c r="I6" i="76"/>
  <c r="I6" i="77"/>
  <c r="I6" i="78"/>
  <c r="I6" i="79"/>
  <c r="I6" i="80"/>
  <c r="I6" i="81"/>
  <c r="I6" i="88"/>
  <c r="E6" i="108"/>
  <c r="I6" i="73"/>
  <c r="I6" i="45"/>
  <c r="L6" i="83"/>
  <c r="P259" i="16"/>
  <c r="O259" i="16"/>
  <c r="N259" i="16" s="1"/>
  <c r="P258" i="16"/>
  <c r="O258" i="16"/>
  <c r="N258" i="16" s="1"/>
  <c r="L258" i="16"/>
  <c r="P257" i="16"/>
  <c r="O257" i="16"/>
  <c r="I257" i="16" s="1"/>
  <c r="P256" i="16"/>
  <c r="O256" i="16"/>
  <c r="N256" i="16" s="1"/>
  <c r="P255" i="16"/>
  <c r="O255" i="16"/>
  <c r="N255" i="16" s="1"/>
  <c r="L255" i="16"/>
  <c r="P254" i="16"/>
  <c r="O254" i="16"/>
  <c r="N254" i="16" s="1"/>
  <c r="I254" i="16"/>
  <c r="P253" i="16"/>
  <c r="O253" i="16"/>
  <c r="P252" i="16"/>
  <c r="O252" i="16"/>
  <c r="N252" i="16" s="1"/>
  <c r="P251" i="16"/>
  <c r="O251" i="16"/>
  <c r="N251" i="16" s="1"/>
  <c r="P250" i="16"/>
  <c r="O250" i="16"/>
  <c r="N250" i="16"/>
  <c r="L250" i="16"/>
  <c r="I250" i="16"/>
  <c r="P249" i="16"/>
  <c r="O249" i="16"/>
  <c r="L249" i="16" s="1"/>
  <c r="P248" i="16"/>
  <c r="O248" i="16"/>
  <c r="N248" i="16" s="1"/>
  <c r="P247" i="16"/>
  <c r="O247" i="16"/>
  <c r="N247" i="16" s="1"/>
  <c r="P246" i="16"/>
  <c r="O246" i="16"/>
  <c r="N246" i="16" s="1"/>
  <c r="L246" i="16"/>
  <c r="I246" i="16"/>
  <c r="P245" i="16"/>
  <c r="O245" i="16"/>
  <c r="P244" i="16"/>
  <c r="O244" i="16"/>
  <c r="N244" i="16" s="1"/>
  <c r="P243" i="16"/>
  <c r="O243" i="16"/>
  <c r="N243" i="16" s="1"/>
  <c r="I243" i="16"/>
  <c r="P242" i="16"/>
  <c r="O242" i="16"/>
  <c r="I242" i="16" s="1"/>
  <c r="N242" i="16"/>
  <c r="P241" i="16"/>
  <c r="O241" i="16"/>
  <c r="I241" i="16" s="1"/>
  <c r="N241" i="16"/>
  <c r="L241" i="16"/>
  <c r="P240" i="16"/>
  <c r="O240" i="16"/>
  <c r="N240" i="16" s="1"/>
  <c r="P239" i="16"/>
  <c r="O239" i="16"/>
  <c r="N239" i="16" s="1"/>
  <c r="L239" i="16"/>
  <c r="I239" i="16"/>
  <c r="P238" i="16"/>
  <c r="O238" i="16"/>
  <c r="N238" i="16" s="1"/>
  <c r="L238" i="16"/>
  <c r="I238" i="16"/>
  <c r="P237" i="16"/>
  <c r="O237" i="16"/>
  <c r="P236" i="16"/>
  <c r="O236" i="16"/>
  <c r="N236" i="16" s="1"/>
  <c r="P235" i="16"/>
  <c r="O235" i="16"/>
  <c r="N235" i="16" s="1"/>
  <c r="I235" i="16"/>
  <c r="P234" i="16"/>
  <c r="O234" i="16"/>
  <c r="N234" i="16" s="1"/>
  <c r="L234" i="16"/>
  <c r="I234" i="16"/>
  <c r="P233" i="16"/>
  <c r="O233" i="16"/>
  <c r="L233" i="16" s="1"/>
  <c r="P232" i="16"/>
  <c r="O232" i="16"/>
  <c r="N232" i="16" s="1"/>
  <c r="P231" i="16"/>
  <c r="O231" i="16"/>
  <c r="N231" i="16" s="1"/>
  <c r="L231" i="16"/>
  <c r="I231" i="16"/>
  <c r="P230" i="16"/>
  <c r="O230" i="16"/>
  <c r="N230" i="16" s="1"/>
  <c r="I230" i="16"/>
  <c r="P229" i="16"/>
  <c r="O229" i="16"/>
  <c r="P228" i="16"/>
  <c r="O228" i="16"/>
  <c r="N228" i="16" s="1"/>
  <c r="P227" i="16"/>
  <c r="O227" i="16"/>
  <c r="N227" i="16" s="1"/>
  <c r="P226" i="16"/>
  <c r="O226" i="16"/>
  <c r="I226" i="16" s="1"/>
  <c r="P225" i="16"/>
  <c r="O225" i="16"/>
  <c r="L225" i="16" s="1"/>
  <c r="N225" i="16"/>
  <c r="P224" i="16"/>
  <c r="O224" i="16"/>
  <c r="N224" i="16" s="1"/>
  <c r="P223" i="16"/>
  <c r="O223" i="16"/>
  <c r="N223" i="16" s="1"/>
  <c r="I223" i="16"/>
  <c r="P222" i="16"/>
  <c r="O222" i="16"/>
  <c r="N222" i="16" s="1"/>
  <c r="P221" i="16"/>
  <c r="O221" i="16"/>
  <c r="P220" i="16"/>
  <c r="O220" i="16"/>
  <c r="N220" i="16" s="1"/>
  <c r="P219" i="16"/>
  <c r="O219" i="16"/>
  <c r="N219" i="16" s="1"/>
  <c r="P218" i="16"/>
  <c r="O218" i="16"/>
  <c r="N218" i="16" s="1"/>
  <c r="P217" i="16"/>
  <c r="O217" i="16"/>
  <c r="L217" i="16" s="1"/>
  <c r="N217" i="16"/>
  <c r="P216" i="16"/>
  <c r="O216" i="16"/>
  <c r="N216" i="16" s="1"/>
  <c r="P215" i="16"/>
  <c r="O215" i="16"/>
  <c r="N215" i="16" s="1"/>
  <c r="P214" i="16"/>
  <c r="O214" i="16"/>
  <c r="N214" i="16" s="1"/>
  <c r="I214" i="16"/>
  <c r="P213" i="16"/>
  <c r="O213" i="16"/>
  <c r="P212" i="16"/>
  <c r="O212" i="16"/>
  <c r="N212" i="16" s="1"/>
  <c r="P211" i="16"/>
  <c r="O211" i="16"/>
  <c r="N211" i="16" s="1"/>
  <c r="I211" i="16"/>
  <c r="P210" i="16"/>
  <c r="O210" i="16"/>
  <c r="I210" i="16" s="1"/>
  <c r="N210" i="16"/>
  <c r="L210" i="16"/>
  <c r="P209" i="16"/>
  <c r="O209" i="16"/>
  <c r="L209" i="16" s="1"/>
  <c r="N209" i="16"/>
  <c r="I209" i="16"/>
  <c r="P208" i="16"/>
  <c r="O208" i="16"/>
  <c r="N208" i="16" s="1"/>
  <c r="P207" i="16"/>
  <c r="O207" i="16"/>
  <c r="N207" i="16" s="1"/>
  <c r="P206" i="16"/>
  <c r="O206" i="16"/>
  <c r="N206" i="16" s="1"/>
  <c r="I206" i="16"/>
  <c r="P205" i="16"/>
  <c r="O205" i="16"/>
  <c r="P204" i="16"/>
  <c r="O204" i="16"/>
  <c r="N204" i="16" s="1"/>
  <c r="P203" i="16"/>
  <c r="O203" i="16"/>
  <c r="N203" i="16" s="1"/>
  <c r="I203" i="16"/>
  <c r="P202" i="16"/>
  <c r="O202" i="16"/>
  <c r="N202" i="16" s="1"/>
  <c r="P201" i="16"/>
  <c r="O201" i="16"/>
  <c r="I201" i="16" s="1"/>
  <c r="P200" i="16"/>
  <c r="O200" i="16"/>
  <c r="N200" i="16" s="1"/>
  <c r="P199" i="16"/>
  <c r="O199" i="16"/>
  <c r="N199" i="16" s="1"/>
  <c r="L199" i="16"/>
  <c r="I199" i="16"/>
  <c r="P198" i="16"/>
  <c r="O198" i="16"/>
  <c r="N198" i="16" s="1"/>
  <c r="L198" i="16"/>
  <c r="I198" i="16"/>
  <c r="P197" i="16"/>
  <c r="O197" i="16"/>
  <c r="P196" i="16"/>
  <c r="O196" i="16"/>
  <c r="N196" i="16" s="1"/>
  <c r="P195" i="16"/>
  <c r="O195" i="16"/>
  <c r="N195" i="16" s="1"/>
  <c r="P194" i="16"/>
  <c r="O194" i="16"/>
  <c r="N194" i="16" s="1"/>
  <c r="P193" i="16"/>
  <c r="O193" i="16"/>
  <c r="N193" i="16"/>
  <c r="L193" i="16"/>
  <c r="I193" i="16"/>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L182" i="16"/>
  <c r="P181" i="16"/>
  <c r="O181" i="16"/>
  <c r="P180" i="16"/>
  <c r="O180" i="16"/>
  <c r="I180" i="16"/>
  <c r="P179" i="16"/>
  <c r="O179" i="16"/>
  <c r="N179" i="16" s="1"/>
  <c r="P178" i="16"/>
  <c r="O178" i="16"/>
  <c r="L178" i="16" s="1"/>
  <c r="N178" i="16"/>
  <c r="P177" i="16"/>
  <c r="O177" i="16"/>
  <c r="L177" i="16" s="1"/>
  <c r="N177" i="16"/>
  <c r="P176" i="16"/>
  <c r="O176" i="16"/>
  <c r="N176" i="16" s="1"/>
  <c r="P175" i="16"/>
  <c r="O175" i="16"/>
  <c r="N175" i="16" s="1"/>
  <c r="L175" i="16"/>
  <c r="I175" i="16"/>
  <c r="P174" i="16"/>
  <c r="O174" i="16"/>
  <c r="N174" i="16" s="1"/>
  <c r="J174" i="16"/>
  <c r="I174" i="16"/>
  <c r="P173" i="16"/>
  <c r="O173" i="16"/>
  <c r="N173" i="16" s="1"/>
  <c r="M173" i="16"/>
  <c r="I173" i="16"/>
  <c r="P172" i="16"/>
  <c r="O172" i="16"/>
  <c r="N172" i="16" s="1"/>
  <c r="J172" i="16"/>
  <c r="P171" i="16"/>
  <c r="O171" i="16"/>
  <c r="N171" i="16" s="1"/>
  <c r="M171" i="16"/>
  <c r="I171" i="16"/>
  <c r="P170" i="16"/>
  <c r="O170" i="16"/>
  <c r="N170" i="16" s="1"/>
  <c r="P169" i="16"/>
  <c r="O169" i="16"/>
  <c r="N169" i="16" s="1"/>
  <c r="M169" i="16"/>
  <c r="L169" i="16"/>
  <c r="K169" i="16"/>
  <c r="I169" i="16"/>
  <c r="P168" i="16"/>
  <c r="O168" i="16"/>
  <c r="N168" i="16" s="1"/>
  <c r="P167" i="16"/>
  <c r="O167" i="16"/>
  <c r="N167" i="16" s="1"/>
  <c r="M167" i="16"/>
  <c r="K167" i="16"/>
  <c r="J167" i="16"/>
  <c r="I167" i="16"/>
  <c r="P166" i="16"/>
  <c r="O166" i="16"/>
  <c r="N166" i="16" s="1"/>
  <c r="L166" i="16"/>
  <c r="P165" i="16"/>
  <c r="O165" i="16"/>
  <c r="N165" i="16" s="1"/>
  <c r="M165" i="16"/>
  <c r="J165" i="16"/>
  <c r="P164" i="16"/>
  <c r="O164" i="16"/>
  <c r="N164" i="16" s="1"/>
  <c r="J164" i="16"/>
  <c r="P163" i="16"/>
  <c r="O163" i="16"/>
  <c r="N163" i="16" s="1"/>
  <c r="M163" i="16"/>
  <c r="I163" i="16"/>
  <c r="P162" i="16"/>
  <c r="O162" i="16"/>
  <c r="N162" i="16" s="1"/>
  <c r="L162" i="16"/>
  <c r="P161" i="16"/>
  <c r="O161" i="16"/>
  <c r="N161" i="16" s="1"/>
  <c r="M161" i="16"/>
  <c r="L161" i="16"/>
  <c r="I161" i="16"/>
  <c r="P160" i="16"/>
  <c r="O160" i="16"/>
  <c r="N160" i="16" s="1"/>
  <c r="P159" i="16"/>
  <c r="O159" i="16"/>
  <c r="N159" i="16" s="1"/>
  <c r="M159" i="16"/>
  <c r="K159" i="16"/>
  <c r="I159" i="16"/>
  <c r="P158" i="16"/>
  <c r="O158" i="16"/>
  <c r="N158" i="16" s="1"/>
  <c r="L158" i="16"/>
  <c r="P157" i="16"/>
  <c r="O157" i="16"/>
  <c r="N157" i="16" s="1"/>
  <c r="M157" i="16"/>
  <c r="L157" i="16"/>
  <c r="K157" i="16"/>
  <c r="J157" i="16"/>
  <c r="I157" i="16"/>
  <c r="P156" i="16"/>
  <c r="O156" i="16"/>
  <c r="N156" i="16" s="1"/>
  <c r="P155" i="16"/>
  <c r="O155" i="16"/>
  <c r="N155" i="16" s="1"/>
  <c r="M155" i="16"/>
  <c r="I155" i="16"/>
  <c r="P154" i="16"/>
  <c r="O154" i="16"/>
  <c r="N154" i="16" s="1"/>
  <c r="M154" i="16"/>
  <c r="P153" i="16"/>
  <c r="O153" i="16"/>
  <c r="N153" i="16" s="1"/>
  <c r="M153" i="16"/>
  <c r="L153" i="16"/>
  <c r="I153" i="16"/>
  <c r="P152" i="16"/>
  <c r="O152" i="16"/>
  <c r="N152" i="16" s="1"/>
  <c r="P151" i="16"/>
  <c r="O151" i="16"/>
  <c r="N151" i="16" s="1"/>
  <c r="M151" i="16"/>
  <c r="K151" i="16"/>
  <c r="I151" i="16"/>
  <c r="P150" i="16"/>
  <c r="O150" i="16"/>
  <c r="N150" i="16" s="1"/>
  <c r="L150" i="16"/>
  <c r="J150" i="16"/>
  <c r="I150" i="16"/>
  <c r="P149" i="16"/>
  <c r="O149" i="16"/>
  <c r="N149" i="16" s="1"/>
  <c r="M149" i="16"/>
  <c r="L149" i="16"/>
  <c r="K149" i="16"/>
  <c r="J149" i="16"/>
  <c r="I149" i="16"/>
  <c r="P148" i="16"/>
  <c r="O148" i="16"/>
  <c r="N148" i="16" s="1"/>
  <c r="P147" i="16"/>
  <c r="O147" i="16"/>
  <c r="N147" i="16" s="1"/>
  <c r="P146" i="16"/>
  <c r="O146" i="16"/>
  <c r="N146" i="16" s="1"/>
  <c r="M146" i="16"/>
  <c r="P145" i="16"/>
  <c r="O145" i="16"/>
  <c r="N145" i="16" s="1"/>
  <c r="P144" i="16"/>
  <c r="O144" i="16"/>
  <c r="N144" i="16" s="1"/>
  <c r="P143" i="16"/>
  <c r="O143" i="16"/>
  <c r="N143" i="16" s="1"/>
  <c r="P142" i="16"/>
  <c r="O142" i="16"/>
  <c r="N142" i="16" s="1"/>
  <c r="L142" i="16"/>
  <c r="J142" i="16"/>
  <c r="P141" i="16"/>
  <c r="O141" i="16"/>
  <c r="N141" i="16" s="1"/>
  <c r="M141" i="16"/>
  <c r="L141" i="16"/>
  <c r="J141" i="16"/>
  <c r="I141" i="16"/>
  <c r="P140" i="16"/>
  <c r="O140" i="16"/>
  <c r="N140" i="16" s="1"/>
  <c r="J140" i="16"/>
  <c r="P139" i="16"/>
  <c r="O139" i="16"/>
  <c r="N139" i="16" s="1"/>
  <c r="P138" i="16"/>
  <c r="O138" i="16"/>
  <c r="N138" i="16" s="1"/>
  <c r="M138" i="16"/>
  <c r="L138" i="16"/>
  <c r="P137" i="16"/>
  <c r="O137" i="16"/>
  <c r="N137" i="16" s="1"/>
  <c r="P136" i="16"/>
  <c r="O136" i="16"/>
  <c r="N136" i="16" s="1"/>
  <c r="P135" i="16"/>
  <c r="O135" i="16"/>
  <c r="N135" i="16" s="1"/>
  <c r="P134" i="16"/>
  <c r="O134" i="16"/>
  <c r="N134" i="16" s="1"/>
  <c r="L134" i="16"/>
  <c r="J134" i="16"/>
  <c r="P133" i="16"/>
  <c r="O133" i="16"/>
  <c r="N133" i="16" s="1"/>
  <c r="I133" i="16"/>
  <c r="P132" i="16"/>
  <c r="O132" i="16"/>
  <c r="N132" i="16" s="1"/>
  <c r="J132" i="16"/>
  <c r="P131" i="16"/>
  <c r="O131" i="16"/>
  <c r="N131" i="16" s="1"/>
  <c r="M131" i="16"/>
  <c r="I131" i="16"/>
  <c r="P130" i="16"/>
  <c r="O130" i="16"/>
  <c r="N130" i="16" s="1"/>
  <c r="M130" i="16"/>
  <c r="L130" i="16"/>
  <c r="P129" i="16"/>
  <c r="O129" i="16"/>
  <c r="N129" i="16" s="1"/>
  <c r="M129" i="16"/>
  <c r="L129" i="16"/>
  <c r="K129" i="16"/>
  <c r="P128" i="16"/>
  <c r="O128" i="16"/>
  <c r="N128" i="16" s="1"/>
  <c r="P127" i="16"/>
  <c r="O127" i="16"/>
  <c r="N127" i="16" s="1"/>
  <c r="K127" i="16"/>
  <c r="P126" i="16"/>
  <c r="O126" i="16"/>
  <c r="N126" i="16" s="1"/>
  <c r="P125" i="16"/>
  <c r="O125" i="16"/>
  <c r="P124" i="16"/>
  <c r="O124" i="16"/>
  <c r="N124" i="16" s="1"/>
  <c r="M124" i="16"/>
  <c r="K124" i="16"/>
  <c r="P123" i="16"/>
  <c r="O123" i="16"/>
  <c r="N123" i="16" s="1"/>
  <c r="P122" i="16"/>
  <c r="O122" i="16"/>
  <c r="N122" i="16" s="1"/>
  <c r="K122" i="16"/>
  <c r="P121" i="16"/>
  <c r="O121" i="16"/>
  <c r="N121" i="16" s="1"/>
  <c r="J121" i="16"/>
  <c r="P120" i="16"/>
  <c r="O120" i="16"/>
  <c r="N120" i="16" s="1"/>
  <c r="P119" i="16"/>
  <c r="O119" i="16"/>
  <c r="N119" i="16" s="1"/>
  <c r="P118" i="16"/>
  <c r="O118" i="16"/>
  <c r="N118" i="16" s="1"/>
  <c r="J118" i="16"/>
  <c r="P117" i="16"/>
  <c r="O117" i="16"/>
  <c r="P116" i="16"/>
  <c r="O116" i="16"/>
  <c r="N116" i="16" s="1"/>
  <c r="P115" i="16"/>
  <c r="O115" i="16"/>
  <c r="N115" i="16" s="1"/>
  <c r="L115" i="16"/>
  <c r="J115" i="16"/>
  <c r="P114" i="16"/>
  <c r="O114" i="16"/>
  <c r="N114" i="16" s="1"/>
  <c r="P113" i="16"/>
  <c r="O113" i="16"/>
  <c r="N113" i="16" s="1"/>
  <c r="P112" i="16"/>
  <c r="O112" i="16"/>
  <c r="N112" i="16" s="1"/>
  <c r="M112" i="16"/>
  <c r="K112" i="16"/>
  <c r="I112" i="16"/>
  <c r="P111" i="16"/>
  <c r="O111" i="16"/>
  <c r="N111" i="16" s="1"/>
  <c r="K111" i="16"/>
  <c r="P110" i="16"/>
  <c r="O110" i="16"/>
  <c r="N110" i="16" s="1"/>
  <c r="P109" i="16"/>
  <c r="O109" i="16"/>
  <c r="M109" i="16" s="1"/>
  <c r="P108" i="16"/>
  <c r="O108" i="16"/>
  <c r="N108" i="16" s="1"/>
  <c r="P107" i="16"/>
  <c r="O107" i="16"/>
  <c r="N107" i="16" s="1"/>
  <c r="P106" i="16"/>
  <c r="O106" i="16"/>
  <c r="N106" i="16" s="1"/>
  <c r="P105" i="16"/>
  <c r="O105" i="16"/>
  <c r="N105" i="16" s="1"/>
  <c r="M105" i="16"/>
  <c r="I105" i="16"/>
  <c r="P104" i="16"/>
  <c r="O104" i="16"/>
  <c r="N104" i="16" s="1"/>
  <c r="L104" i="16"/>
  <c r="P103" i="16"/>
  <c r="O103" i="16"/>
  <c r="N103" i="16" s="1"/>
  <c r="K103" i="16"/>
  <c r="P102" i="16"/>
  <c r="O102" i="16"/>
  <c r="P101" i="16"/>
  <c r="O101" i="16"/>
  <c r="M101" i="16"/>
  <c r="P100" i="16"/>
  <c r="O100" i="16"/>
  <c r="N100" i="16" s="1"/>
  <c r="M100" i="16"/>
  <c r="L100" i="16"/>
  <c r="K100" i="16"/>
  <c r="P99" i="16"/>
  <c r="O99" i="16"/>
  <c r="N99" i="16" s="1"/>
  <c r="L99" i="16"/>
  <c r="P98" i="16"/>
  <c r="O98" i="16"/>
  <c r="N98" i="16" s="1"/>
  <c r="K98" i="16"/>
  <c r="P97" i="16"/>
  <c r="O97" i="16"/>
  <c r="N97" i="16" s="1"/>
  <c r="M97" i="16"/>
  <c r="K97" i="16"/>
  <c r="J97" i="16"/>
  <c r="I97" i="16"/>
  <c r="P96" i="16"/>
  <c r="O96" i="16"/>
  <c r="N96" i="16" s="1"/>
  <c r="M96" i="16"/>
  <c r="I96" i="16"/>
  <c r="P95" i="16"/>
  <c r="O95" i="16"/>
  <c r="N95" i="16" s="1"/>
  <c r="K95" i="16"/>
  <c r="P94" i="16"/>
  <c r="O94" i="16"/>
  <c r="J94" i="16" s="1"/>
  <c r="P93" i="16"/>
  <c r="O93" i="16"/>
  <c r="I93" i="16" s="1"/>
  <c r="M93" i="16"/>
  <c r="P92" i="16"/>
  <c r="O92" i="16"/>
  <c r="N92" i="16" s="1"/>
  <c r="M92" i="16"/>
  <c r="K92" i="16"/>
  <c r="P91" i="16"/>
  <c r="O91" i="16"/>
  <c r="N91" i="16" s="1"/>
  <c r="P90" i="16"/>
  <c r="O90" i="16"/>
  <c r="K90" i="16" s="1"/>
  <c r="P89" i="16"/>
  <c r="O89" i="16"/>
  <c r="N89" i="16" s="1"/>
  <c r="M89" i="16"/>
  <c r="I89" i="16"/>
  <c r="P88" i="16"/>
  <c r="O88" i="16"/>
  <c r="N88" i="16" s="1"/>
  <c r="L88" i="16"/>
  <c r="K88" i="16"/>
  <c r="P87" i="16"/>
  <c r="O87" i="16"/>
  <c r="N87" i="16" s="1"/>
  <c r="P86" i="16"/>
  <c r="O86" i="16"/>
  <c r="J86" i="16"/>
  <c r="P85" i="16"/>
  <c r="O85" i="16"/>
  <c r="I85" i="16" s="1"/>
  <c r="M85" i="16"/>
  <c r="P84" i="16"/>
  <c r="O84" i="16"/>
  <c r="N84" i="16" s="1"/>
  <c r="M84" i="16"/>
  <c r="L84" i="16"/>
  <c r="K84" i="16"/>
  <c r="P83" i="16"/>
  <c r="O83" i="16"/>
  <c r="N83" i="16" s="1"/>
  <c r="L83" i="16"/>
  <c r="P82" i="16"/>
  <c r="O82" i="16"/>
  <c r="J82" i="16" s="1"/>
  <c r="K82" i="16"/>
  <c r="P81" i="16"/>
  <c r="O81" i="16"/>
  <c r="N81" i="16" s="1"/>
  <c r="L81" i="16"/>
  <c r="J81" i="16"/>
  <c r="P80" i="16"/>
  <c r="O80" i="16"/>
  <c r="N80" i="16" s="1"/>
  <c r="L80" i="16"/>
  <c r="K80" i="16"/>
  <c r="I80" i="16"/>
  <c r="P79" i="16"/>
  <c r="O79" i="16"/>
  <c r="N79" i="16" s="1"/>
  <c r="K79" i="16"/>
  <c r="P78" i="16"/>
  <c r="O78" i="16"/>
  <c r="J78" i="16" s="1"/>
  <c r="P77" i="16"/>
  <c r="O77" i="16"/>
  <c r="M77" i="16"/>
  <c r="I77" i="16"/>
  <c r="P76" i="16"/>
  <c r="O76" i="16"/>
  <c r="N76" i="16" s="1"/>
  <c r="M76" i="16"/>
  <c r="L76" i="16"/>
  <c r="K76" i="16"/>
  <c r="P75" i="16"/>
  <c r="O75" i="16"/>
  <c r="N75" i="16" s="1"/>
  <c r="L75" i="16"/>
  <c r="P74" i="16"/>
  <c r="O74" i="16"/>
  <c r="J74" i="16" s="1"/>
  <c r="K74" i="16"/>
  <c r="P73" i="16"/>
  <c r="O73" i="16"/>
  <c r="N73" i="16" s="1"/>
  <c r="M73" i="16"/>
  <c r="I73" i="16"/>
  <c r="P72" i="16"/>
  <c r="O72" i="16"/>
  <c r="N72" i="16" s="1"/>
  <c r="L72" i="16"/>
  <c r="K72" i="16"/>
  <c r="P71" i="16"/>
  <c r="O71" i="16"/>
  <c r="N71" i="16" s="1"/>
  <c r="P70" i="16"/>
  <c r="O70" i="16"/>
  <c r="J70" i="16" s="1"/>
  <c r="P69" i="16"/>
  <c r="O69" i="16"/>
  <c r="M69" i="16"/>
  <c r="I69" i="16"/>
  <c r="P68" i="16"/>
  <c r="O68" i="16"/>
  <c r="N68" i="16" s="1"/>
  <c r="M68" i="16"/>
  <c r="L68" i="16"/>
  <c r="P67" i="16"/>
  <c r="O67" i="16"/>
  <c r="N67" i="16" s="1"/>
  <c r="K67" i="16"/>
  <c r="P66" i="16"/>
  <c r="O66" i="16"/>
  <c r="J66" i="16" s="1"/>
  <c r="K66" i="16"/>
  <c r="P65" i="16"/>
  <c r="O65" i="16"/>
  <c r="N65" i="16" s="1"/>
  <c r="L65" i="16"/>
  <c r="J65" i="16"/>
  <c r="I65" i="16"/>
  <c r="P64" i="16"/>
  <c r="O64" i="16"/>
  <c r="N64" i="16" s="1"/>
  <c r="L64" i="16"/>
  <c r="K64" i="16"/>
  <c r="I64" i="16"/>
  <c r="P63" i="16"/>
  <c r="O63" i="16"/>
  <c r="N63" i="16" s="1"/>
  <c r="K63" i="16"/>
  <c r="P62" i="16"/>
  <c r="O62" i="16"/>
  <c r="P61" i="16"/>
  <c r="O61" i="16"/>
  <c r="M61" i="16" s="1"/>
  <c r="P60" i="16"/>
  <c r="O60" i="16"/>
  <c r="N60" i="16" s="1"/>
  <c r="M60" i="16"/>
  <c r="L60" i="16"/>
  <c r="P59" i="16"/>
  <c r="O59" i="16"/>
  <c r="N59" i="16" s="1"/>
  <c r="L59" i="16"/>
  <c r="P58" i="16"/>
  <c r="O58" i="16"/>
  <c r="K58" i="16" s="1"/>
  <c r="P57" i="16"/>
  <c r="O57" i="16"/>
  <c r="N57" i="16" s="1"/>
  <c r="P56" i="16"/>
  <c r="O56" i="16"/>
  <c r="N56" i="16" s="1"/>
  <c r="K56" i="16"/>
  <c r="I56" i="16"/>
  <c r="P55" i="16"/>
  <c r="O55" i="16"/>
  <c r="N55" i="16" s="1"/>
  <c r="P54" i="16"/>
  <c r="O54" i="16"/>
  <c r="M54" i="16" s="1"/>
  <c r="P53" i="16"/>
  <c r="O53" i="16"/>
  <c r="M53" i="16" s="1"/>
  <c r="L53" i="16"/>
  <c r="P52" i="16"/>
  <c r="O52" i="16"/>
  <c r="N52" i="16" s="1"/>
  <c r="P51" i="16"/>
  <c r="O51" i="16"/>
  <c r="N51" i="16" s="1"/>
  <c r="P50" i="16"/>
  <c r="O50" i="16"/>
  <c r="P49" i="16"/>
  <c r="O49" i="16"/>
  <c r="N49" i="16" s="1"/>
  <c r="P48" i="16"/>
  <c r="O48" i="16"/>
  <c r="N48" i="16" s="1"/>
  <c r="L48" i="16"/>
  <c r="J48" i="16"/>
  <c r="I48" i="16"/>
  <c r="P47" i="16"/>
  <c r="O47" i="16"/>
  <c r="K47" i="16" s="1"/>
  <c r="P46" i="16"/>
  <c r="O46" i="16"/>
  <c r="J46" i="16" s="1"/>
  <c r="P45" i="16"/>
  <c r="O45" i="16"/>
  <c r="L45" i="16" s="1"/>
  <c r="P44" i="16"/>
  <c r="O44" i="16"/>
  <c r="N44" i="16" s="1"/>
  <c r="M44" i="16"/>
  <c r="K44" i="16"/>
  <c r="P43" i="16"/>
  <c r="O43" i="16"/>
  <c r="M43" i="16" s="1"/>
  <c r="J43" i="16"/>
  <c r="P42" i="16"/>
  <c r="O42" i="16"/>
  <c r="N42" i="16" s="1"/>
  <c r="P41" i="16"/>
  <c r="O41" i="16"/>
  <c r="N41" i="16" s="1"/>
  <c r="M41" i="16"/>
  <c r="K41" i="16"/>
  <c r="J41" i="16"/>
  <c r="I41" i="16"/>
  <c r="P40" i="16"/>
  <c r="O40" i="16"/>
  <c r="N40" i="16" s="1"/>
  <c r="L40" i="16"/>
  <c r="P39" i="16"/>
  <c r="O39" i="16"/>
  <c r="P38" i="16"/>
  <c r="O38" i="16"/>
  <c r="J38" i="16" s="1"/>
  <c r="L38" i="16"/>
  <c r="K38" i="16"/>
  <c r="P37" i="16"/>
  <c r="O37" i="16"/>
  <c r="K37" i="16" s="1"/>
  <c r="P36" i="16"/>
  <c r="O36" i="16"/>
  <c r="K36" i="16" s="1"/>
  <c r="P35" i="16"/>
  <c r="O35" i="16"/>
  <c r="P34" i="16"/>
  <c r="O34" i="16"/>
  <c r="I34" i="16" s="1"/>
  <c r="L34" i="16"/>
  <c r="K34" i="16"/>
  <c r="J34" i="16"/>
  <c r="P33" i="16"/>
  <c r="O33" i="16"/>
  <c r="K33" i="16" s="1"/>
  <c r="L33" i="16"/>
  <c r="P32" i="16"/>
  <c r="O32" i="16"/>
  <c r="K32" i="16" s="1"/>
  <c r="L32" i="16"/>
  <c r="P31" i="16"/>
  <c r="O31" i="16"/>
  <c r="J31" i="16"/>
  <c r="P30" i="16"/>
  <c r="O30" i="16"/>
  <c r="I30" i="16" s="1"/>
  <c r="L30" i="16"/>
  <c r="P29" i="16"/>
  <c r="O29" i="16"/>
  <c r="K29" i="16" s="1"/>
  <c r="L29" i="16"/>
  <c r="P28" i="16"/>
  <c r="O28" i="16"/>
  <c r="K28" i="16" s="1"/>
  <c r="L28" i="16"/>
  <c r="P27" i="16"/>
  <c r="O27" i="16"/>
  <c r="J27" i="16"/>
  <c r="P26" i="16"/>
  <c r="O26" i="16"/>
  <c r="I26" i="16" s="1"/>
  <c r="J26" i="16"/>
  <c r="P25" i="16"/>
  <c r="O25" i="16"/>
  <c r="K25" i="16" s="1"/>
  <c r="L25" i="16"/>
  <c r="P24" i="16"/>
  <c r="O24" i="16"/>
  <c r="K24" i="16" s="1"/>
  <c r="P23" i="16"/>
  <c r="O23" i="16"/>
  <c r="J23" i="16" s="1"/>
  <c r="P22" i="16"/>
  <c r="O22" i="16"/>
  <c r="I22" i="16" s="1"/>
  <c r="L22" i="16"/>
  <c r="K22" i="16"/>
  <c r="P21" i="16"/>
  <c r="O21" i="16"/>
  <c r="K21" i="16" s="1"/>
  <c r="P20" i="16"/>
  <c r="O20" i="16"/>
  <c r="K20" i="16" s="1"/>
  <c r="L20" i="16"/>
  <c r="P19" i="16"/>
  <c r="O19" i="16"/>
  <c r="J19" i="16"/>
  <c r="P18" i="16"/>
  <c r="O18" i="16"/>
  <c r="I18" i="16" s="1"/>
  <c r="L18" i="16"/>
  <c r="K18" i="16"/>
  <c r="J18" i="16"/>
  <c r="P17" i="16"/>
  <c r="O17" i="16"/>
  <c r="K17" i="16" s="1"/>
  <c r="L17" i="16"/>
  <c r="P16" i="16"/>
  <c r="O16" i="16"/>
  <c r="K16" i="16" s="1"/>
  <c r="L16" i="16"/>
  <c r="P15" i="16"/>
  <c r="O15" i="16"/>
  <c r="J15" i="16"/>
  <c r="P14" i="16"/>
  <c r="O14" i="16"/>
  <c r="K14" i="16" s="1"/>
  <c r="L14" i="16"/>
  <c r="P13" i="16"/>
  <c r="O13" i="16"/>
  <c r="K13" i="16" s="1"/>
  <c r="P12" i="16"/>
  <c r="O12" i="16"/>
  <c r="K12" i="16" s="1"/>
  <c r="P11" i="16"/>
  <c r="O11" i="16"/>
  <c r="J11" i="16" s="1"/>
  <c r="J133" i="16" l="1"/>
  <c r="I145" i="16"/>
  <c r="I40" i="16"/>
  <c r="I46" i="16"/>
  <c r="L108" i="16"/>
  <c r="L133" i="16"/>
  <c r="K143" i="16"/>
  <c r="L145" i="16"/>
  <c r="I147" i="16"/>
  <c r="I166" i="16"/>
  <c r="K173" i="16"/>
  <c r="L201" i="16"/>
  <c r="I215" i="16"/>
  <c r="L226" i="16"/>
  <c r="I247" i="16"/>
  <c r="L257" i="16"/>
  <c r="I14" i="16"/>
  <c r="J14" i="16"/>
  <c r="J30" i="16"/>
  <c r="K51" i="16"/>
  <c r="L12" i="16"/>
  <c r="L21" i="16"/>
  <c r="K30" i="16"/>
  <c r="I38" i="16"/>
  <c r="K40" i="16"/>
  <c r="M46" i="16"/>
  <c r="L51" i="16"/>
  <c r="I57" i="16"/>
  <c r="J59" i="16"/>
  <c r="J64" i="16"/>
  <c r="K68" i="16"/>
  <c r="K75" i="16"/>
  <c r="I81" i="16"/>
  <c r="K83" i="16"/>
  <c r="K99" i="16"/>
  <c r="K106" i="16"/>
  <c r="M108" i="16"/>
  <c r="L116" i="16"/>
  <c r="M133" i="16"/>
  <c r="I135" i="16"/>
  <c r="I137" i="16"/>
  <c r="I142" i="16"/>
  <c r="M143" i="16"/>
  <c r="M145" i="16"/>
  <c r="M147" i="16"/>
  <c r="L154" i="16"/>
  <c r="J156" i="16"/>
  <c r="J159" i="16"/>
  <c r="K161" i="16"/>
  <c r="I165" i="16"/>
  <c r="J166" i="16"/>
  <c r="L173" i="16"/>
  <c r="I187" i="16"/>
  <c r="I196" i="16"/>
  <c r="N201" i="16"/>
  <c r="I207" i="16"/>
  <c r="L215" i="16"/>
  <c r="L218" i="16"/>
  <c r="N226" i="16"/>
  <c r="L242" i="16"/>
  <c r="L247" i="16"/>
  <c r="I255" i="16"/>
  <c r="N257" i="16"/>
  <c r="I259" i="16"/>
  <c r="J57" i="16"/>
  <c r="I120" i="16"/>
  <c r="K135" i="16"/>
  <c r="I139" i="16"/>
  <c r="L194" i="16"/>
  <c r="I222" i="16"/>
  <c r="J135" i="16"/>
  <c r="K137" i="16"/>
  <c r="K26" i="16"/>
  <c r="J42" i="16"/>
  <c r="K57" i="16"/>
  <c r="J96" i="16"/>
  <c r="L137" i="16"/>
  <c r="I158" i="16"/>
  <c r="K165" i="16"/>
  <c r="L170" i="16"/>
  <c r="L13" i="16"/>
  <c r="J22" i="16"/>
  <c r="L24" i="16"/>
  <c r="L26" i="16"/>
  <c r="M42" i="16"/>
  <c r="M57" i="16"/>
  <c r="J80" i="16"/>
  <c r="L96" i="16"/>
  <c r="K107" i="16"/>
  <c r="J112" i="16"/>
  <c r="M120" i="16"/>
  <c r="I129" i="16"/>
  <c r="I134" i="16"/>
  <c r="M135" i="16"/>
  <c r="M137" i="16"/>
  <c r="M139" i="16"/>
  <c r="K141" i="16"/>
  <c r="L146" i="16"/>
  <c r="J148" i="16"/>
  <c r="J151" i="16"/>
  <c r="K153" i="16"/>
  <c r="J158" i="16"/>
  <c r="L165" i="16"/>
  <c r="M170" i="16"/>
  <c r="L202" i="16"/>
  <c r="I219" i="16"/>
  <c r="L222" i="16"/>
  <c r="I225" i="16"/>
  <c r="I227" i="16"/>
  <c r="N233" i="16"/>
  <c r="I258" i="16"/>
  <c r="N249" i="16"/>
  <c r="I251" i="16"/>
  <c r="L254" i="16"/>
  <c r="I143" i="16"/>
  <c r="J51" i="16"/>
  <c r="K108" i="16"/>
  <c r="K133" i="16"/>
  <c r="J143" i="16"/>
  <c r="K145" i="16"/>
  <c r="M162" i="16"/>
  <c r="J173" i="16"/>
  <c r="L174"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K258" i="45"/>
  <c r="I258" i="45"/>
  <c r="P257" i="45"/>
  <c r="O257" i="45"/>
  <c r="P256" i="45"/>
  <c r="O256" i="45"/>
  <c r="N256" i="45" s="1"/>
  <c r="M256" i="45"/>
  <c r="K256" i="45"/>
  <c r="I256" i="45"/>
  <c r="P255" i="45"/>
  <c r="O255" i="45"/>
  <c r="N255" i="45" s="1"/>
  <c r="M255" i="45"/>
  <c r="I255" i="45"/>
  <c r="P254" i="45"/>
  <c r="O254" i="45"/>
  <c r="N254" i="45" s="1"/>
  <c r="P253" i="45"/>
  <c r="O253" i="45"/>
  <c r="P252" i="45"/>
  <c r="O252" i="45"/>
  <c r="N252" i="45" s="1"/>
  <c r="P251" i="45"/>
  <c r="O251" i="45"/>
  <c r="P250" i="45"/>
  <c r="O250" i="45"/>
  <c r="N250" i="45" s="1"/>
  <c r="I250" i="45"/>
  <c r="P249" i="45"/>
  <c r="O249" i="45"/>
  <c r="P248" i="45"/>
  <c r="O248" i="45"/>
  <c r="N248" i="45" s="1"/>
  <c r="K248" i="45"/>
  <c r="I248" i="45"/>
  <c r="P247" i="45"/>
  <c r="O247" i="45"/>
  <c r="N247" i="45" s="1"/>
  <c r="M247" i="45"/>
  <c r="I247" i="45"/>
  <c r="P246" i="45"/>
  <c r="O246" i="45"/>
  <c r="N246" i="45" s="1"/>
  <c r="M246" i="45"/>
  <c r="P245" i="45"/>
  <c r="O245" i="45"/>
  <c r="N245" i="45" s="1"/>
  <c r="K245" i="45"/>
  <c r="I245" i="45"/>
  <c r="P244" i="45"/>
  <c r="O244" i="45"/>
  <c r="N244" i="45" s="1"/>
  <c r="K244" i="45"/>
  <c r="P243" i="45"/>
  <c r="O243" i="45"/>
  <c r="N243" i="45" s="1"/>
  <c r="P242" i="45"/>
  <c r="O242" i="45"/>
  <c r="P241" i="45"/>
  <c r="O241" i="45"/>
  <c r="P240" i="45"/>
  <c r="O240" i="45"/>
  <c r="N240" i="45" s="1"/>
  <c r="M240" i="45"/>
  <c r="K240" i="45"/>
  <c r="P239" i="45"/>
  <c r="O239" i="45"/>
  <c r="N239" i="45" s="1"/>
  <c r="I239" i="45"/>
  <c r="P238" i="45"/>
  <c r="O238" i="45"/>
  <c r="N238" i="45" s="1"/>
  <c r="P237" i="45"/>
  <c r="O237" i="45"/>
  <c r="N237" i="45" s="1"/>
  <c r="M237" i="45"/>
  <c r="K237" i="45"/>
  <c r="I237" i="45"/>
  <c r="P236" i="45"/>
  <c r="O236" i="45"/>
  <c r="N236" i="45" s="1"/>
  <c r="P235" i="45"/>
  <c r="O235" i="45"/>
  <c r="N235" i="45" s="1"/>
  <c r="K235" i="45"/>
  <c r="P234" i="45"/>
  <c r="O234" i="45"/>
  <c r="N234" i="45" s="1"/>
  <c r="I234" i="45"/>
  <c r="P233" i="45"/>
  <c r="O233" i="45"/>
  <c r="P232" i="45"/>
  <c r="O232" i="45"/>
  <c r="N232" i="45" s="1"/>
  <c r="I232" i="45"/>
  <c r="P231" i="45"/>
  <c r="O231" i="45"/>
  <c r="M231" i="45"/>
  <c r="P230" i="45"/>
  <c r="O230" i="45"/>
  <c r="N230" i="45" s="1"/>
  <c r="P229" i="45"/>
  <c r="O229" i="45"/>
  <c r="N229" i="45" s="1"/>
  <c r="M229" i="45"/>
  <c r="K229" i="45"/>
  <c r="P228" i="45"/>
  <c r="O228" i="45"/>
  <c r="N228" i="45" s="1"/>
  <c r="P227" i="45"/>
  <c r="O227" i="45"/>
  <c r="N227" i="45" s="1"/>
  <c r="K227" i="45"/>
  <c r="P226" i="45"/>
  <c r="O226" i="45"/>
  <c r="N226" i="45" s="1"/>
  <c r="K226" i="45"/>
  <c r="I226" i="45"/>
  <c r="P225" i="45"/>
  <c r="O225" i="45"/>
  <c r="P224" i="45"/>
  <c r="O224" i="45"/>
  <c r="M224" i="45" s="1"/>
  <c r="I224" i="45"/>
  <c r="P223" i="45"/>
  <c r="O223" i="45"/>
  <c r="K223" i="45" s="1"/>
  <c r="P222" i="45"/>
  <c r="O222" i="45"/>
  <c r="M222" i="45" s="1"/>
  <c r="K222" i="45"/>
  <c r="I222" i="45"/>
  <c r="P221" i="45"/>
  <c r="O221" i="45"/>
  <c r="P220" i="45"/>
  <c r="O220" i="45"/>
  <c r="K220" i="45" s="1"/>
  <c r="M220" i="45"/>
  <c r="I220" i="45"/>
  <c r="P219" i="45"/>
  <c r="O219" i="45"/>
  <c r="K219" i="45" s="1"/>
  <c r="M219" i="45"/>
  <c r="P218" i="45"/>
  <c r="O218" i="45"/>
  <c r="M218" i="45"/>
  <c r="P217" i="45"/>
  <c r="O217" i="45"/>
  <c r="M217" i="45" s="1"/>
  <c r="K217" i="45"/>
  <c r="P216" i="45"/>
  <c r="O216" i="45"/>
  <c r="M216" i="45" s="1"/>
  <c r="I216" i="45"/>
  <c r="P215" i="45"/>
  <c r="O215" i="45"/>
  <c r="K215" i="45" s="1"/>
  <c r="P214" i="45"/>
  <c r="O214" i="45"/>
  <c r="K214" i="45" s="1"/>
  <c r="M214" i="45"/>
  <c r="P213" i="45"/>
  <c r="O213" i="45"/>
  <c r="P212" i="45"/>
  <c r="O212" i="45"/>
  <c r="K212" i="45" s="1"/>
  <c r="I212" i="45"/>
  <c r="P211" i="45"/>
  <c r="O211" i="45"/>
  <c r="K211" i="45" s="1"/>
  <c r="M211" i="45"/>
  <c r="I211" i="45"/>
  <c r="P210" i="45"/>
  <c r="O210" i="45"/>
  <c r="M210" i="45" s="1"/>
  <c r="P209" i="45"/>
  <c r="O209" i="45"/>
  <c r="M209" i="45" s="1"/>
  <c r="P208" i="45"/>
  <c r="O208" i="45"/>
  <c r="M208" i="45" s="1"/>
  <c r="I208" i="45"/>
  <c r="P207" i="45"/>
  <c r="O207" i="45"/>
  <c r="K207" i="45" s="1"/>
  <c r="P206" i="45"/>
  <c r="O206" i="45"/>
  <c r="M206" i="45" s="1"/>
  <c r="I206" i="45"/>
  <c r="P205" i="45"/>
  <c r="O205" i="45"/>
  <c r="P204" i="45"/>
  <c r="O204" i="45"/>
  <c r="K204" i="45" s="1"/>
  <c r="P203" i="45"/>
  <c r="O203" i="45"/>
  <c r="I203" i="45" s="1"/>
  <c r="K203" i="45"/>
  <c r="P202" i="45"/>
  <c r="O202" i="45"/>
  <c r="M202" i="45" s="1"/>
  <c r="P201" i="45"/>
  <c r="O201" i="45"/>
  <c r="M201" i="45" s="1"/>
  <c r="P200" i="45"/>
  <c r="O200" i="45"/>
  <c r="M200" i="45" s="1"/>
  <c r="P199" i="45"/>
  <c r="O199" i="45"/>
  <c r="K199" i="45"/>
  <c r="P198" i="45"/>
  <c r="O198" i="45"/>
  <c r="P197" i="45"/>
  <c r="O197" i="45"/>
  <c r="P196" i="45"/>
  <c r="O196" i="45"/>
  <c r="K196" i="45" s="1"/>
  <c r="P195" i="45"/>
  <c r="O195" i="45"/>
  <c r="P194" i="45"/>
  <c r="O194" i="45"/>
  <c r="M194" i="45" s="1"/>
  <c r="P193" i="45"/>
  <c r="O193" i="45"/>
  <c r="M193" i="45" s="1"/>
  <c r="P192" i="45"/>
  <c r="O192" i="45"/>
  <c r="P191" i="45"/>
  <c r="O191" i="45"/>
  <c r="K191" i="45" s="1"/>
  <c r="P190" i="45"/>
  <c r="O190" i="45"/>
  <c r="K190" i="45" s="1"/>
  <c r="M190" i="45"/>
  <c r="I190" i="45"/>
  <c r="P189" i="45"/>
  <c r="O189" i="45"/>
  <c r="P188" i="45"/>
  <c r="O188" i="45"/>
  <c r="K188" i="45" s="1"/>
  <c r="M188" i="45"/>
  <c r="I188" i="45"/>
  <c r="P187" i="45"/>
  <c r="O187" i="45"/>
  <c r="P186" i="45"/>
  <c r="O186" i="45"/>
  <c r="M186" i="45"/>
  <c r="P185" i="45"/>
  <c r="O185" i="45"/>
  <c r="P184" i="45"/>
  <c r="O184" i="45"/>
  <c r="M184" i="45" s="1"/>
  <c r="P183" i="45"/>
  <c r="O183" i="45"/>
  <c r="K183" i="45"/>
  <c r="P182" i="45"/>
  <c r="O182" i="45"/>
  <c r="K182" i="45" s="1"/>
  <c r="I182" i="45"/>
  <c r="P181" i="45"/>
  <c r="O181" i="45"/>
  <c r="P180" i="45"/>
  <c r="O180" i="45"/>
  <c r="K180" i="45" s="1"/>
  <c r="P179" i="45"/>
  <c r="O179" i="45"/>
  <c r="K179" i="45" s="1"/>
  <c r="M179" i="45"/>
  <c r="I179" i="45"/>
  <c r="P178" i="45"/>
  <c r="O178" i="45"/>
  <c r="M178" i="45"/>
  <c r="P177" i="45"/>
  <c r="O177" i="45"/>
  <c r="M177" i="45" s="1"/>
  <c r="P176" i="45"/>
  <c r="O176" i="45"/>
  <c r="P175" i="45"/>
  <c r="O175" i="45"/>
  <c r="K175" i="45" s="1"/>
  <c r="P174" i="45"/>
  <c r="O174" i="45"/>
  <c r="M174" i="45"/>
  <c r="P173" i="45"/>
  <c r="O173" i="45"/>
  <c r="N173" i="45" s="1"/>
  <c r="P172" i="45"/>
  <c r="O172" i="45"/>
  <c r="I172" i="45" s="1"/>
  <c r="L172" i="45"/>
  <c r="J172" i="45"/>
  <c r="P171" i="45"/>
  <c r="O171" i="45"/>
  <c r="P170" i="45"/>
  <c r="O170" i="45"/>
  <c r="M170" i="45"/>
  <c r="P169" i="45"/>
  <c r="O169" i="45"/>
  <c r="N169" i="45"/>
  <c r="P168" i="45"/>
  <c r="O168" i="45"/>
  <c r="I168" i="45" s="1"/>
  <c r="L168" i="45"/>
  <c r="J168" i="45"/>
  <c r="P167" i="45"/>
  <c r="O167" i="45"/>
  <c r="P166" i="45"/>
  <c r="O166" i="45"/>
  <c r="M166" i="45"/>
  <c r="P165" i="45"/>
  <c r="O165" i="45"/>
  <c r="N165" i="45" s="1"/>
  <c r="P164" i="45"/>
  <c r="O164" i="45"/>
  <c r="I164" i="45" s="1"/>
  <c r="L164" i="45"/>
  <c r="J164" i="45"/>
  <c r="P163" i="45"/>
  <c r="O163" i="45"/>
  <c r="P162" i="45"/>
  <c r="O162" i="45"/>
  <c r="M162" i="45"/>
  <c r="P161" i="45"/>
  <c r="O161" i="45"/>
  <c r="N161" i="45"/>
  <c r="P160" i="45"/>
  <c r="O160" i="45"/>
  <c r="P159" i="45"/>
  <c r="O159" i="45"/>
  <c r="J159" i="45" s="1"/>
  <c r="P158" i="45"/>
  <c r="O158" i="45"/>
  <c r="M158" i="45" s="1"/>
  <c r="P157" i="45"/>
  <c r="O157" i="45"/>
  <c r="N157" i="45" s="1"/>
  <c r="L157" i="45"/>
  <c r="P156" i="45"/>
  <c r="O156" i="45"/>
  <c r="P155" i="45"/>
  <c r="O155" i="45"/>
  <c r="N155" i="45" s="1"/>
  <c r="P154" i="45"/>
  <c r="O154" i="45"/>
  <c r="L154" i="45" s="1"/>
  <c r="J154" i="45"/>
  <c r="P153" i="45"/>
  <c r="O153" i="45"/>
  <c r="N153" i="45"/>
  <c r="P152" i="45"/>
  <c r="O152" i="45"/>
  <c r="P151" i="45"/>
  <c r="O151" i="45"/>
  <c r="N151" i="45" s="1"/>
  <c r="P150" i="45"/>
  <c r="O150" i="45"/>
  <c r="P149" i="45"/>
  <c r="O149" i="45"/>
  <c r="N149" i="45" s="1"/>
  <c r="J149" i="45"/>
  <c r="P148" i="45"/>
  <c r="O148" i="45"/>
  <c r="P147" i="45"/>
  <c r="O147" i="45"/>
  <c r="M147" i="45" s="1"/>
  <c r="P146" i="45"/>
  <c r="O146" i="45"/>
  <c r="J146" i="45"/>
  <c r="P145" i="45"/>
  <c r="O145" i="45"/>
  <c r="P144" i="45"/>
  <c r="O144" i="45"/>
  <c r="P143" i="45"/>
  <c r="O143" i="45"/>
  <c r="N143" i="45" s="1"/>
  <c r="P142" i="45"/>
  <c r="O142" i="45"/>
  <c r="N142" i="45" s="1"/>
  <c r="P141" i="45"/>
  <c r="O141" i="45"/>
  <c r="M141" i="45" s="1"/>
  <c r="J141" i="45"/>
  <c r="P140" i="45"/>
  <c r="O140" i="45"/>
  <c r="P139" i="45"/>
  <c r="O139" i="45"/>
  <c r="N139" i="45" s="1"/>
  <c r="P138" i="45"/>
  <c r="O138" i="45"/>
  <c r="L138" i="45" s="1"/>
  <c r="P137" i="45"/>
  <c r="O137" i="45"/>
  <c r="M137" i="45"/>
  <c r="P136" i="45"/>
  <c r="O136" i="45"/>
  <c r="P135" i="45"/>
  <c r="O135" i="45"/>
  <c r="N135" i="45" s="1"/>
  <c r="P134" i="45"/>
  <c r="O134" i="45"/>
  <c r="P133" i="45"/>
  <c r="O133" i="45"/>
  <c r="L133" i="45" s="1"/>
  <c r="N133" i="45"/>
  <c r="P132" i="45"/>
  <c r="O132" i="45"/>
  <c r="P131" i="45"/>
  <c r="O131" i="45"/>
  <c r="N131" i="45" s="1"/>
  <c r="P130" i="45"/>
  <c r="O130" i="45"/>
  <c r="L130" i="45" s="1"/>
  <c r="N130" i="45"/>
  <c r="P129" i="45"/>
  <c r="O129" i="45"/>
  <c r="N129" i="45"/>
  <c r="M129" i="45"/>
  <c r="L129" i="45"/>
  <c r="J129" i="45"/>
  <c r="P128" i="45"/>
  <c r="O128" i="45"/>
  <c r="P127" i="45"/>
  <c r="O127" i="45"/>
  <c r="M127" i="45" s="1"/>
  <c r="P126" i="45"/>
  <c r="O126" i="45"/>
  <c r="P125" i="45"/>
  <c r="O125" i="45"/>
  <c r="P124" i="45"/>
  <c r="O124" i="45"/>
  <c r="P123" i="45"/>
  <c r="O123" i="45"/>
  <c r="N123" i="45" s="1"/>
  <c r="P122" i="45"/>
  <c r="O122" i="45"/>
  <c r="J122" i="45" s="1"/>
  <c r="N122" i="45"/>
  <c r="P121" i="45"/>
  <c r="O121" i="45"/>
  <c r="N121" i="45"/>
  <c r="P120" i="45"/>
  <c r="O120" i="45"/>
  <c r="L120" i="45" s="1"/>
  <c r="P119" i="45"/>
  <c r="O119" i="45"/>
  <c r="I119" i="45" s="1"/>
  <c r="J119" i="45"/>
  <c r="P118" i="45"/>
  <c r="O118" i="45"/>
  <c r="I118" i="45" s="1"/>
  <c r="N118" i="45"/>
  <c r="K118" i="45"/>
  <c r="J118" i="45"/>
  <c r="P117" i="45"/>
  <c r="O117" i="45"/>
  <c r="I117" i="45" s="1"/>
  <c r="P116" i="45"/>
  <c r="O116" i="45"/>
  <c r="P115" i="45"/>
  <c r="O115" i="45"/>
  <c r="N115" i="45" s="1"/>
  <c r="K115" i="45"/>
  <c r="P114" i="45"/>
  <c r="O114" i="45"/>
  <c r="N114" i="45" s="1"/>
  <c r="P113" i="45"/>
  <c r="O113" i="45"/>
  <c r="L113" i="45"/>
  <c r="P112" i="45"/>
  <c r="O112" i="45"/>
  <c r="J112" i="45" s="1"/>
  <c r="P111" i="45"/>
  <c r="O111" i="45"/>
  <c r="I111" i="45" s="1"/>
  <c r="P110" i="45"/>
  <c r="O110" i="45"/>
  <c r="P109" i="45"/>
  <c r="O109" i="45"/>
  <c r="P108" i="45"/>
  <c r="O108" i="45"/>
  <c r="P107" i="45"/>
  <c r="O107" i="45"/>
  <c r="N107" i="45" s="1"/>
  <c r="P106" i="45"/>
  <c r="O106" i="45"/>
  <c r="I106" i="45" s="1"/>
  <c r="P105" i="45"/>
  <c r="O105" i="45"/>
  <c r="L105" i="45" s="1"/>
  <c r="P104" i="45"/>
  <c r="O104" i="45"/>
  <c r="M104" i="45" s="1"/>
  <c r="N104" i="45"/>
  <c r="K104" i="45"/>
  <c r="J104" i="45"/>
  <c r="I104" i="45"/>
  <c r="P103" i="45"/>
  <c r="O103" i="45"/>
  <c r="P102" i="45"/>
  <c r="O102" i="45"/>
  <c r="K102" i="45" s="1"/>
  <c r="P101" i="45"/>
  <c r="O101" i="45"/>
  <c r="P100" i="45"/>
  <c r="O100" i="45"/>
  <c r="N100" i="45" s="1"/>
  <c r="P99" i="45"/>
  <c r="O99" i="45"/>
  <c r="N99" i="45" s="1"/>
  <c r="K99" i="45"/>
  <c r="P98" i="45"/>
  <c r="O98" i="45"/>
  <c r="M98" i="45" s="1"/>
  <c r="N98" i="45"/>
  <c r="L98" i="45"/>
  <c r="K98" i="45"/>
  <c r="J98" i="45"/>
  <c r="I98" i="45"/>
  <c r="P97" i="45"/>
  <c r="O97" i="45"/>
  <c r="P96" i="45"/>
  <c r="O96" i="45"/>
  <c r="M96" i="45" s="1"/>
  <c r="N96" i="45"/>
  <c r="K96" i="45"/>
  <c r="J96" i="45"/>
  <c r="I96" i="45"/>
  <c r="P95" i="45"/>
  <c r="O95" i="45"/>
  <c r="P94" i="45"/>
  <c r="O94" i="45"/>
  <c r="K94" i="45" s="1"/>
  <c r="P93" i="45"/>
  <c r="O93" i="45"/>
  <c r="N93" i="45"/>
  <c r="J93" i="45"/>
  <c r="P92" i="45"/>
  <c r="O92" i="45"/>
  <c r="N92" i="45" s="1"/>
  <c r="L92" i="45"/>
  <c r="P91" i="45"/>
  <c r="O91" i="45"/>
  <c r="N91" i="45"/>
  <c r="L91" i="45"/>
  <c r="P90" i="45"/>
  <c r="O90" i="45"/>
  <c r="M90" i="45" s="1"/>
  <c r="N90" i="45"/>
  <c r="L90" i="45"/>
  <c r="P89" i="45"/>
  <c r="O89" i="45"/>
  <c r="K89" i="45" s="1"/>
  <c r="P88" i="45"/>
  <c r="O88" i="45"/>
  <c r="M88" i="45" s="1"/>
  <c r="K88" i="45"/>
  <c r="J88" i="45"/>
  <c r="I88" i="45"/>
  <c r="P87" i="45"/>
  <c r="O87" i="45"/>
  <c r="M87" i="45" s="1"/>
  <c r="J87" i="45"/>
  <c r="I87" i="45"/>
  <c r="P86" i="45"/>
  <c r="O86" i="45"/>
  <c r="I86" i="45" s="1"/>
  <c r="K86" i="45"/>
  <c r="P85" i="45"/>
  <c r="O85" i="45"/>
  <c r="N85" i="45" s="1"/>
  <c r="P84" i="45"/>
  <c r="O84" i="45"/>
  <c r="L84" i="45" s="1"/>
  <c r="N84" i="45"/>
  <c r="I84" i="45"/>
  <c r="P83" i="45"/>
  <c r="O83" i="45"/>
  <c r="P82" i="45"/>
  <c r="O82" i="45"/>
  <c r="M82" i="45" s="1"/>
  <c r="N82" i="45"/>
  <c r="L82" i="45"/>
  <c r="K82" i="45"/>
  <c r="J82" i="45"/>
  <c r="I82" i="45"/>
  <c r="P81" i="45"/>
  <c r="O81" i="45"/>
  <c r="L81" i="45" s="1"/>
  <c r="K81" i="45"/>
  <c r="I81" i="45"/>
  <c r="P80" i="45"/>
  <c r="O80" i="45"/>
  <c r="J80" i="45" s="1"/>
  <c r="N80" i="45"/>
  <c r="K80" i="45"/>
  <c r="P79" i="45"/>
  <c r="O79" i="45"/>
  <c r="M79" i="45" s="1"/>
  <c r="J79" i="45"/>
  <c r="I79" i="45"/>
  <c r="P78" i="45"/>
  <c r="O78" i="45"/>
  <c r="P77" i="45"/>
  <c r="O77" i="45"/>
  <c r="N77" i="45"/>
  <c r="L77" i="45"/>
  <c r="J77" i="45"/>
  <c r="P76" i="45"/>
  <c r="O76" i="45"/>
  <c r="N76" i="45"/>
  <c r="P75" i="45"/>
  <c r="O75" i="45"/>
  <c r="N75" i="45"/>
  <c r="L75" i="45"/>
  <c r="K75" i="45"/>
  <c r="P74" i="45"/>
  <c r="O74" i="45"/>
  <c r="M74" i="45" s="1"/>
  <c r="N74" i="45"/>
  <c r="L74" i="45"/>
  <c r="K74" i="45"/>
  <c r="J74" i="45"/>
  <c r="I74" i="45"/>
  <c r="P73" i="45"/>
  <c r="O73" i="45"/>
  <c r="L73" i="45"/>
  <c r="K73" i="45"/>
  <c r="J73" i="45"/>
  <c r="I73" i="45"/>
  <c r="P72" i="45"/>
  <c r="O72" i="45"/>
  <c r="N72" i="45" s="1"/>
  <c r="P71" i="45"/>
  <c r="O71" i="45"/>
  <c r="L71" i="45" s="1"/>
  <c r="J71" i="45"/>
  <c r="P70" i="45"/>
  <c r="O70" i="45"/>
  <c r="P69" i="45"/>
  <c r="O69" i="45"/>
  <c r="P68" i="45"/>
  <c r="O68" i="45"/>
  <c r="N68" i="45" s="1"/>
  <c r="L68" i="45"/>
  <c r="P67" i="45"/>
  <c r="O67" i="45"/>
  <c r="M67" i="45" s="1"/>
  <c r="J67" i="45"/>
  <c r="P66" i="45"/>
  <c r="O66" i="45"/>
  <c r="N66" i="45"/>
  <c r="P65" i="45"/>
  <c r="O65" i="45"/>
  <c r="K65" i="45" s="1"/>
  <c r="L65" i="45"/>
  <c r="P64" i="45"/>
  <c r="O64" i="45"/>
  <c r="P63" i="45"/>
  <c r="O63" i="45"/>
  <c r="N63" i="45" s="1"/>
  <c r="P62" i="45"/>
  <c r="O62" i="45"/>
  <c r="N62" i="45" s="1"/>
  <c r="L62" i="45"/>
  <c r="I62" i="45"/>
  <c r="P61" i="45"/>
  <c r="O61" i="45"/>
  <c r="J61" i="45" s="1"/>
  <c r="N61" i="45"/>
  <c r="L61" i="45"/>
  <c r="K61" i="45"/>
  <c r="P60" i="45"/>
  <c r="O60" i="45"/>
  <c r="P59" i="45"/>
  <c r="O59" i="45"/>
  <c r="M59" i="45" s="1"/>
  <c r="P58" i="45"/>
  <c r="O58" i="45"/>
  <c r="M58" i="45" s="1"/>
  <c r="N58" i="45"/>
  <c r="L58" i="45"/>
  <c r="K58" i="45"/>
  <c r="J58" i="45"/>
  <c r="I58" i="45"/>
  <c r="P57" i="45"/>
  <c r="O57" i="45"/>
  <c r="P56" i="45"/>
  <c r="O56" i="45"/>
  <c r="K56" i="45" s="1"/>
  <c r="P55" i="45"/>
  <c r="O55" i="45"/>
  <c r="N55" i="45"/>
  <c r="L55" i="45"/>
  <c r="J55" i="45"/>
  <c r="I55" i="45"/>
  <c r="P54" i="45"/>
  <c r="O54" i="45"/>
  <c r="N54" i="45" s="1"/>
  <c r="P53" i="45"/>
  <c r="O53" i="45"/>
  <c r="N53" i="45" s="1"/>
  <c r="L53" i="45"/>
  <c r="K53" i="45"/>
  <c r="P52" i="45"/>
  <c r="O52" i="45"/>
  <c r="P51" i="45"/>
  <c r="O51" i="45"/>
  <c r="N51" i="45" s="1"/>
  <c r="P50" i="45"/>
  <c r="O50" i="45"/>
  <c r="L50" i="45" s="1"/>
  <c r="N50" i="45"/>
  <c r="P49" i="45"/>
  <c r="O49" i="45"/>
  <c r="P48" i="45"/>
  <c r="O48" i="45"/>
  <c r="N48" i="45" s="1"/>
  <c r="K48" i="45"/>
  <c r="P47" i="45"/>
  <c r="O47" i="45"/>
  <c r="N47" i="45" s="1"/>
  <c r="J47" i="45"/>
  <c r="I47" i="45"/>
  <c r="P46" i="45"/>
  <c r="O46" i="45"/>
  <c r="N46" i="45" s="1"/>
  <c r="L46" i="45"/>
  <c r="P45" i="45"/>
  <c r="O45" i="45"/>
  <c r="P44" i="45"/>
  <c r="O44" i="45"/>
  <c r="M44" i="45" s="1"/>
  <c r="P43" i="45"/>
  <c r="O43" i="45"/>
  <c r="M43" i="45" s="1"/>
  <c r="N43" i="45"/>
  <c r="L43" i="45"/>
  <c r="K43" i="45"/>
  <c r="P42" i="45"/>
  <c r="O42" i="45"/>
  <c r="N42" i="45" s="1"/>
  <c r="P41" i="45"/>
  <c r="O41" i="45"/>
  <c r="K41" i="45" s="1"/>
  <c r="L41" i="45"/>
  <c r="P40" i="45"/>
  <c r="O40" i="45"/>
  <c r="M40" i="45" s="1"/>
  <c r="N40" i="45"/>
  <c r="L40" i="45"/>
  <c r="K40" i="45"/>
  <c r="J40" i="45"/>
  <c r="I40" i="45"/>
  <c r="P39" i="45"/>
  <c r="O39" i="45"/>
  <c r="P38" i="45"/>
  <c r="O38" i="45"/>
  <c r="M38" i="45" s="1"/>
  <c r="P37" i="45"/>
  <c r="O37" i="45"/>
  <c r="M37" i="45" s="1"/>
  <c r="L37" i="45"/>
  <c r="P36" i="45"/>
  <c r="O36" i="45"/>
  <c r="M36" i="45" s="1"/>
  <c r="L36" i="45"/>
  <c r="K36" i="45"/>
  <c r="P35" i="45"/>
  <c r="O35" i="45"/>
  <c r="L35" i="45"/>
  <c r="K35" i="45"/>
  <c r="P34" i="45"/>
  <c r="O34" i="45"/>
  <c r="M34" i="45" s="1"/>
  <c r="K34" i="45"/>
  <c r="J34" i="45"/>
  <c r="I34" i="45"/>
  <c r="P33" i="45"/>
  <c r="O33" i="45"/>
  <c r="M33" i="45" s="1"/>
  <c r="L33" i="45"/>
  <c r="K33" i="45"/>
  <c r="J33" i="45"/>
  <c r="I33" i="45"/>
  <c r="P32" i="45"/>
  <c r="O32" i="45"/>
  <c r="I32" i="45" s="1"/>
  <c r="P31" i="45"/>
  <c r="O31" i="45"/>
  <c r="P30" i="45"/>
  <c r="O30" i="45"/>
  <c r="M30" i="45" s="1"/>
  <c r="P29" i="45"/>
  <c r="O29" i="45"/>
  <c r="M29" i="45" s="1"/>
  <c r="L29" i="45"/>
  <c r="P28" i="45"/>
  <c r="O28" i="45"/>
  <c r="N28" i="45"/>
  <c r="P27" i="45"/>
  <c r="O27" i="45"/>
  <c r="M27" i="45" s="1"/>
  <c r="L27" i="45"/>
  <c r="K27" i="45"/>
  <c r="J27" i="45"/>
  <c r="P26" i="45"/>
  <c r="O26" i="45"/>
  <c r="M26" i="45" s="1"/>
  <c r="N26" i="45"/>
  <c r="K26" i="45"/>
  <c r="J26" i="45"/>
  <c r="I26" i="45"/>
  <c r="P25" i="45"/>
  <c r="O25" i="45"/>
  <c r="N25" i="45" s="1"/>
  <c r="P24" i="45"/>
  <c r="O24" i="45"/>
  <c r="N24" i="45" s="1"/>
  <c r="P23" i="45"/>
  <c r="O23" i="45"/>
  <c r="P22" i="45"/>
  <c r="O22" i="45"/>
  <c r="M22" i="45" s="1"/>
  <c r="N22" i="45"/>
  <c r="P21" i="45"/>
  <c r="O21" i="45"/>
  <c r="M21" i="45" s="1"/>
  <c r="L21" i="45"/>
  <c r="P20" i="45"/>
  <c r="O20" i="45"/>
  <c r="M20" i="45" s="1"/>
  <c r="N20" i="45"/>
  <c r="K20" i="45"/>
  <c r="P19" i="45"/>
  <c r="O19" i="45"/>
  <c r="M19" i="45" s="1"/>
  <c r="L19" i="45"/>
  <c r="K19" i="45"/>
  <c r="J19" i="45"/>
  <c r="P18" i="45"/>
  <c r="O18" i="45"/>
  <c r="N18" i="45"/>
  <c r="P17" i="45"/>
  <c r="O17" i="45"/>
  <c r="N17" i="45"/>
  <c r="L17" i="45"/>
  <c r="K17" i="45"/>
  <c r="P16" i="45"/>
  <c r="O16" i="45"/>
  <c r="M16" i="45" s="1"/>
  <c r="N16" i="45"/>
  <c r="L16" i="45"/>
  <c r="K16" i="45"/>
  <c r="J16" i="45"/>
  <c r="P15" i="45"/>
  <c r="O15" i="45"/>
  <c r="P14" i="45"/>
  <c r="O14" i="45"/>
  <c r="M14" i="45" s="1"/>
  <c r="N14" i="45"/>
  <c r="P13" i="45"/>
  <c r="O13" i="45"/>
  <c r="P12" i="45"/>
  <c r="O12" i="45"/>
  <c r="L12" i="45" s="1"/>
  <c r="P11" i="45"/>
  <c r="O11" i="45"/>
  <c r="N11" i="45" s="1"/>
  <c r="P214" i="73"/>
  <c r="O214" i="73"/>
  <c r="P213" i="73"/>
  <c r="O213" i="73"/>
  <c r="P212" i="73"/>
  <c r="O212" i="73"/>
  <c r="N212" i="73" s="1"/>
  <c r="J212" i="73"/>
  <c r="I212" i="73"/>
  <c r="P211" i="73"/>
  <c r="O211" i="73"/>
  <c r="N211" i="73" s="1"/>
  <c r="K211" i="73"/>
  <c r="P210" i="73"/>
  <c r="O210" i="73"/>
  <c r="N210" i="73" s="1"/>
  <c r="I210" i="73"/>
  <c r="P209" i="73"/>
  <c r="O209" i="73"/>
  <c r="N209" i="73" s="1"/>
  <c r="K209" i="73"/>
  <c r="J209" i="73"/>
  <c r="I209" i="73"/>
  <c r="P208" i="73"/>
  <c r="O208" i="73"/>
  <c r="J208" i="73" s="1"/>
  <c r="P207" i="73"/>
  <c r="O207" i="73"/>
  <c r="P206" i="73"/>
  <c r="O206" i="73"/>
  <c r="P205" i="73"/>
  <c r="O205" i="73"/>
  <c r="K205" i="73"/>
  <c r="P204" i="73"/>
  <c r="O204" i="73"/>
  <c r="N204" i="73" s="1"/>
  <c r="K204" i="73"/>
  <c r="J204" i="73"/>
  <c r="I204" i="73"/>
  <c r="P203" i="73"/>
  <c r="O203" i="73"/>
  <c r="N203" i="73" s="1"/>
  <c r="K203" i="73"/>
  <c r="P202" i="73"/>
  <c r="O202" i="73"/>
  <c r="N202" i="73" s="1"/>
  <c r="J202" i="73"/>
  <c r="I202" i="73"/>
  <c r="P201" i="73"/>
  <c r="O201" i="73"/>
  <c r="P200" i="73"/>
  <c r="O200" i="73"/>
  <c r="J200" i="73" s="1"/>
  <c r="P199" i="73"/>
  <c r="O199" i="73"/>
  <c r="K199" i="73"/>
  <c r="P198" i="73"/>
  <c r="O198" i="73"/>
  <c r="P197" i="73"/>
  <c r="O197" i="73"/>
  <c r="K197" i="73"/>
  <c r="J197" i="73"/>
  <c r="P196" i="73"/>
  <c r="O196" i="73"/>
  <c r="N196" i="73" s="1"/>
  <c r="J196" i="73"/>
  <c r="I196" i="73"/>
  <c r="P195" i="73"/>
  <c r="O195" i="73"/>
  <c r="P194" i="73"/>
  <c r="O194" i="73"/>
  <c r="N194" i="73" s="1"/>
  <c r="I194" i="73"/>
  <c r="P193" i="73"/>
  <c r="O193" i="73"/>
  <c r="K193" i="73"/>
  <c r="P192" i="73"/>
  <c r="O192" i="73"/>
  <c r="J192" i="73" s="1"/>
  <c r="P191" i="73"/>
  <c r="O191" i="73"/>
  <c r="K191" i="73"/>
  <c r="J191" i="73"/>
  <c r="P190" i="73"/>
  <c r="O190" i="73"/>
  <c r="P189" i="73"/>
  <c r="O189" i="73"/>
  <c r="N189" i="73" s="1"/>
  <c r="K189" i="73"/>
  <c r="J189" i="73"/>
  <c r="I189" i="73"/>
  <c r="P188" i="73"/>
  <c r="O188" i="73"/>
  <c r="N188" i="73" s="1"/>
  <c r="K188" i="73"/>
  <c r="J188" i="73"/>
  <c r="I188" i="73"/>
  <c r="P187" i="73"/>
  <c r="O187" i="73"/>
  <c r="K187" i="73" s="1"/>
  <c r="I187" i="73"/>
  <c r="P186" i="73"/>
  <c r="O186" i="73"/>
  <c r="J186" i="73" s="1"/>
  <c r="P185" i="73"/>
  <c r="O185" i="73"/>
  <c r="K185" i="73" s="1"/>
  <c r="I185" i="73"/>
  <c r="P184" i="73"/>
  <c r="O184" i="73"/>
  <c r="P183" i="73"/>
  <c r="O183" i="73"/>
  <c r="J183" i="73" s="1"/>
  <c r="K183" i="73"/>
  <c r="I183" i="73"/>
  <c r="P182" i="73"/>
  <c r="O182" i="73"/>
  <c r="I182" i="73"/>
  <c r="P181" i="73"/>
  <c r="O181" i="73"/>
  <c r="K181" i="73" s="1"/>
  <c r="P180" i="73"/>
  <c r="O180" i="73"/>
  <c r="K180" i="73" s="1"/>
  <c r="J180" i="73"/>
  <c r="I180" i="73"/>
  <c r="P179" i="73"/>
  <c r="O179" i="73"/>
  <c r="P178" i="73"/>
  <c r="O178" i="73"/>
  <c r="J178" i="73"/>
  <c r="P177" i="73"/>
  <c r="O177" i="73"/>
  <c r="P176" i="73"/>
  <c r="O176" i="73"/>
  <c r="P175" i="73"/>
  <c r="O175" i="73"/>
  <c r="P174" i="73"/>
  <c r="O174" i="73"/>
  <c r="P173" i="73"/>
  <c r="O173" i="73"/>
  <c r="K173" i="73" s="1"/>
  <c r="P172" i="73"/>
  <c r="O172" i="73"/>
  <c r="J172" i="73" s="1"/>
  <c r="K172" i="73"/>
  <c r="P171" i="73"/>
  <c r="O171" i="73"/>
  <c r="P170" i="73"/>
  <c r="O170" i="73"/>
  <c r="P169" i="73"/>
  <c r="O169" i="73"/>
  <c r="K169" i="73" s="1"/>
  <c r="J169" i="73"/>
  <c r="P168" i="73"/>
  <c r="O168" i="73"/>
  <c r="P167" i="73"/>
  <c r="O167" i="73"/>
  <c r="J167" i="73" s="1"/>
  <c r="K167" i="73"/>
  <c r="I167" i="73"/>
  <c r="P166" i="73"/>
  <c r="O166" i="73"/>
  <c r="J166" i="73" s="1"/>
  <c r="I166" i="73"/>
  <c r="P165" i="73"/>
  <c r="O165" i="73"/>
  <c r="K165" i="73"/>
  <c r="I165" i="73"/>
  <c r="P164" i="73"/>
  <c r="O164" i="73"/>
  <c r="I164" i="73" s="1"/>
  <c r="J164" i="73"/>
  <c r="P163" i="73"/>
  <c r="O163" i="73"/>
  <c r="J163" i="73" s="1"/>
  <c r="P162" i="73"/>
  <c r="O162" i="73"/>
  <c r="J162" i="73" s="1"/>
  <c r="P161" i="73"/>
  <c r="O161" i="73"/>
  <c r="I161" i="73" s="1"/>
  <c r="P160" i="73"/>
  <c r="O160" i="73"/>
  <c r="P159" i="73"/>
  <c r="O159" i="73"/>
  <c r="J159" i="73" s="1"/>
  <c r="I159" i="73"/>
  <c r="P158" i="73"/>
  <c r="O158" i="73"/>
  <c r="P157" i="73"/>
  <c r="O157" i="73"/>
  <c r="K157" i="73" s="1"/>
  <c r="I157" i="73"/>
  <c r="P156" i="73"/>
  <c r="O156" i="73"/>
  <c r="P155" i="73"/>
  <c r="O155" i="73"/>
  <c r="K155" i="73"/>
  <c r="P154" i="73"/>
  <c r="O154" i="73"/>
  <c r="J154" i="73"/>
  <c r="P153" i="73"/>
  <c r="O153" i="73"/>
  <c r="J153" i="73"/>
  <c r="P152" i="73"/>
  <c r="O152" i="73"/>
  <c r="P151" i="73"/>
  <c r="O151" i="73"/>
  <c r="K151" i="73"/>
  <c r="P150" i="73"/>
  <c r="O150" i="73"/>
  <c r="P149" i="73"/>
  <c r="O149" i="73"/>
  <c r="K149" i="73" s="1"/>
  <c r="I149" i="73"/>
  <c r="P148" i="73"/>
  <c r="O148" i="73"/>
  <c r="I148" i="73" s="1"/>
  <c r="K148" i="73"/>
  <c r="P147" i="73"/>
  <c r="O147" i="73"/>
  <c r="J147" i="73" s="1"/>
  <c r="K147" i="73"/>
  <c r="I147" i="73"/>
  <c r="P146" i="73"/>
  <c r="O146" i="73"/>
  <c r="J146" i="73" s="1"/>
  <c r="P145" i="73"/>
  <c r="O145" i="73"/>
  <c r="P144" i="73"/>
  <c r="O144" i="73"/>
  <c r="P143" i="73"/>
  <c r="O143" i="73"/>
  <c r="I143" i="73" s="1"/>
  <c r="K143" i="73"/>
  <c r="P142" i="73"/>
  <c r="O142" i="73"/>
  <c r="K142" i="73" s="1"/>
  <c r="I142" i="73"/>
  <c r="P141" i="73"/>
  <c r="O141" i="73"/>
  <c r="P140" i="73"/>
  <c r="O140" i="73"/>
  <c r="K140" i="73" s="1"/>
  <c r="P139" i="73"/>
  <c r="O139" i="73"/>
  <c r="K139" i="73"/>
  <c r="J139" i="73"/>
  <c r="I139" i="73"/>
  <c r="P138" i="73"/>
  <c r="O138" i="73"/>
  <c r="J138" i="73" s="1"/>
  <c r="P137" i="73"/>
  <c r="O137" i="73"/>
  <c r="P136" i="73"/>
  <c r="O136" i="73"/>
  <c r="P135" i="73"/>
  <c r="O135" i="73"/>
  <c r="K135" i="73"/>
  <c r="I135" i="73"/>
  <c r="P134" i="73"/>
  <c r="O134" i="73"/>
  <c r="P133" i="73"/>
  <c r="O133" i="73"/>
  <c r="K133" i="73" s="1"/>
  <c r="I133" i="73"/>
  <c r="P132" i="73"/>
  <c r="O132" i="73"/>
  <c r="K132" i="73"/>
  <c r="P131" i="73"/>
  <c r="O131" i="73"/>
  <c r="I131" i="73" s="1"/>
  <c r="K131" i="73"/>
  <c r="J131" i="73"/>
  <c r="P130" i="73"/>
  <c r="O130" i="73"/>
  <c r="J130" i="73" s="1"/>
  <c r="P129" i="73"/>
  <c r="O129" i="73"/>
  <c r="M129" i="73" s="1"/>
  <c r="P128" i="73"/>
  <c r="O128" i="73"/>
  <c r="M128" i="73" s="1"/>
  <c r="P127" i="73"/>
  <c r="O127" i="73"/>
  <c r="J127" i="73" s="1"/>
  <c r="P126" i="73"/>
  <c r="O126" i="73"/>
  <c r="M126" i="73" s="1"/>
  <c r="L126" i="73"/>
  <c r="P125" i="73"/>
  <c r="O125" i="73"/>
  <c r="L125" i="73"/>
  <c r="J125" i="73"/>
  <c r="P124" i="73"/>
  <c r="O124" i="73"/>
  <c r="M124" i="73" s="1"/>
  <c r="P123" i="73"/>
  <c r="O123" i="73"/>
  <c r="L123" i="73"/>
  <c r="J123" i="73"/>
  <c r="P122" i="73"/>
  <c r="O122" i="73"/>
  <c r="M122" i="73" s="1"/>
  <c r="P121" i="73"/>
  <c r="O121" i="73"/>
  <c r="M121" i="73" s="1"/>
  <c r="P120" i="73"/>
  <c r="O120" i="73"/>
  <c r="J120" i="73" s="1"/>
  <c r="M120" i="73"/>
  <c r="L120" i="73"/>
  <c r="P119" i="73"/>
  <c r="O119" i="73"/>
  <c r="P118" i="73"/>
  <c r="O118" i="73"/>
  <c r="M118" i="73" s="1"/>
  <c r="J118" i="73"/>
  <c r="P117" i="73"/>
  <c r="O117" i="73"/>
  <c r="P116" i="73"/>
  <c r="O116" i="73"/>
  <c r="J116" i="73" s="1"/>
  <c r="M116" i="73"/>
  <c r="L116" i="73"/>
  <c r="P115" i="73"/>
  <c r="O115" i="73"/>
  <c r="M115" i="73" s="1"/>
  <c r="P114" i="73"/>
  <c r="O114" i="73"/>
  <c r="M114" i="73"/>
  <c r="P113" i="73"/>
  <c r="O113" i="73"/>
  <c r="J113" i="73"/>
  <c r="P112" i="73"/>
  <c r="O112" i="73"/>
  <c r="J112" i="73" s="1"/>
  <c r="M112" i="73"/>
  <c r="P111" i="73"/>
  <c r="O111" i="73"/>
  <c r="P110" i="73"/>
  <c r="O110" i="73"/>
  <c r="M110" i="73" s="1"/>
  <c r="J110" i="73"/>
  <c r="P109" i="73"/>
  <c r="O109" i="73"/>
  <c r="P108" i="73"/>
  <c r="O108" i="73"/>
  <c r="M108" i="73"/>
  <c r="L108" i="73"/>
  <c r="J108" i="73"/>
  <c r="P107" i="73"/>
  <c r="O107" i="73"/>
  <c r="M107" i="73" s="1"/>
  <c r="P106" i="73"/>
  <c r="O106" i="73"/>
  <c r="M106" i="73" s="1"/>
  <c r="P105" i="73"/>
  <c r="O105" i="73"/>
  <c r="P104" i="73"/>
  <c r="O104" i="73"/>
  <c r="J104" i="73" s="1"/>
  <c r="M104" i="73"/>
  <c r="P103" i="73"/>
  <c r="O103" i="73"/>
  <c r="L103" i="73" s="1"/>
  <c r="M103" i="73"/>
  <c r="P102" i="73"/>
  <c r="O102" i="73"/>
  <c r="M102" i="73" s="1"/>
  <c r="J102" i="73"/>
  <c r="P101" i="73"/>
  <c r="O101" i="73"/>
  <c r="L101" i="73" s="1"/>
  <c r="P100" i="73"/>
  <c r="O100" i="73"/>
  <c r="L100" i="73" s="1"/>
  <c r="P99" i="73"/>
  <c r="O99" i="73"/>
  <c r="K99" i="73"/>
  <c r="P98" i="73"/>
  <c r="O98" i="73"/>
  <c r="J98" i="73" s="1"/>
  <c r="P97" i="73"/>
  <c r="O97" i="73"/>
  <c r="N97" i="73"/>
  <c r="M97" i="73"/>
  <c r="P96" i="73"/>
  <c r="O96" i="73"/>
  <c r="I96" i="73" s="1"/>
  <c r="P95" i="73"/>
  <c r="O95" i="73"/>
  <c r="P94" i="73"/>
  <c r="O94" i="73"/>
  <c r="P93" i="73"/>
  <c r="O93" i="73"/>
  <c r="I93" i="73" s="1"/>
  <c r="P92" i="73"/>
  <c r="O92" i="73"/>
  <c r="K92" i="73" s="1"/>
  <c r="N92" i="73"/>
  <c r="P91" i="73"/>
  <c r="O91" i="73"/>
  <c r="L91" i="73" s="1"/>
  <c r="P90" i="73"/>
  <c r="O90" i="73"/>
  <c r="P89" i="73"/>
  <c r="O89" i="73"/>
  <c r="P88" i="73"/>
  <c r="O88" i="73"/>
  <c r="I88" i="73" s="1"/>
  <c r="P87" i="73"/>
  <c r="O87" i="73"/>
  <c r="P86" i="73"/>
  <c r="O86" i="73"/>
  <c r="I86" i="73" s="1"/>
  <c r="N86" i="73"/>
  <c r="P85" i="73"/>
  <c r="O85" i="73"/>
  <c r="N85" i="73"/>
  <c r="P84" i="73"/>
  <c r="O84" i="73"/>
  <c r="M84" i="73" s="1"/>
  <c r="L84" i="73"/>
  <c r="K84" i="73"/>
  <c r="P83" i="73"/>
  <c r="O83" i="73"/>
  <c r="J83" i="73" s="1"/>
  <c r="L83" i="73"/>
  <c r="P82" i="73"/>
  <c r="O82" i="73"/>
  <c r="I82" i="73" s="1"/>
  <c r="N82" i="73"/>
  <c r="J82" i="73"/>
  <c r="P81" i="73"/>
  <c r="O81" i="73"/>
  <c r="J81" i="73" s="1"/>
  <c r="K81" i="73"/>
  <c r="P80" i="73"/>
  <c r="O80" i="73"/>
  <c r="I80" i="73" s="1"/>
  <c r="P79" i="73"/>
  <c r="O79" i="73"/>
  <c r="P78" i="73"/>
  <c r="O78" i="73"/>
  <c r="I78" i="73" s="1"/>
  <c r="N78" i="73"/>
  <c r="P77" i="73"/>
  <c r="O77" i="73"/>
  <c r="L77" i="73" s="1"/>
  <c r="M77" i="73"/>
  <c r="J77" i="73"/>
  <c r="P76" i="73"/>
  <c r="O76" i="73"/>
  <c r="P75" i="73"/>
  <c r="O75" i="73"/>
  <c r="I75" i="73" s="1"/>
  <c r="P74" i="73"/>
  <c r="O74" i="73"/>
  <c r="I74" i="73" s="1"/>
  <c r="N74" i="73"/>
  <c r="P73" i="73"/>
  <c r="O73" i="73"/>
  <c r="P72" i="73"/>
  <c r="O72" i="73"/>
  <c r="I72" i="73" s="1"/>
  <c r="P71" i="73"/>
  <c r="O71" i="73"/>
  <c r="I71" i="73" s="1"/>
  <c r="N71" i="73"/>
  <c r="P70" i="73"/>
  <c r="O70" i="73"/>
  <c r="I70" i="73" s="1"/>
  <c r="P69" i="73"/>
  <c r="O69" i="73"/>
  <c r="K69" i="73" s="1"/>
  <c r="N69" i="73"/>
  <c r="M69" i="73"/>
  <c r="J69" i="73"/>
  <c r="P68" i="73"/>
  <c r="O68" i="73"/>
  <c r="K68" i="73" s="1"/>
  <c r="N68" i="73"/>
  <c r="M68" i="73"/>
  <c r="J68" i="73"/>
  <c r="I68" i="73"/>
  <c r="P67" i="73"/>
  <c r="O67" i="73"/>
  <c r="K67" i="73" s="1"/>
  <c r="L67" i="73"/>
  <c r="J67" i="73"/>
  <c r="P66" i="73"/>
  <c r="O66" i="73"/>
  <c r="K66" i="73" s="1"/>
  <c r="N66" i="73"/>
  <c r="L66" i="73"/>
  <c r="I66" i="73"/>
  <c r="P65" i="73"/>
  <c r="O65" i="73"/>
  <c r="K65" i="73" s="1"/>
  <c r="P64" i="73"/>
  <c r="O64" i="73"/>
  <c r="K64" i="73" s="1"/>
  <c r="N64" i="73"/>
  <c r="I64" i="73"/>
  <c r="P63" i="73"/>
  <c r="O63" i="73"/>
  <c r="P62" i="73"/>
  <c r="O62" i="73"/>
  <c r="K62" i="73" s="1"/>
  <c r="N62" i="73"/>
  <c r="L62" i="73"/>
  <c r="P61" i="73"/>
  <c r="O61" i="73"/>
  <c r="K61" i="73" s="1"/>
  <c r="M61" i="73"/>
  <c r="J61" i="73"/>
  <c r="P60" i="73"/>
  <c r="O60" i="73"/>
  <c r="K60" i="73" s="1"/>
  <c r="N60" i="73"/>
  <c r="M60" i="73"/>
  <c r="L60" i="73"/>
  <c r="I60" i="73"/>
  <c r="P59" i="73"/>
  <c r="O59" i="73"/>
  <c r="K59" i="73" s="1"/>
  <c r="M59" i="73"/>
  <c r="L59" i="73"/>
  <c r="J59" i="73"/>
  <c r="I59" i="73"/>
  <c r="P58" i="73"/>
  <c r="O58" i="73"/>
  <c r="K58" i="73" s="1"/>
  <c r="N58" i="73"/>
  <c r="P57" i="73"/>
  <c r="O57" i="73"/>
  <c r="K57" i="73" s="1"/>
  <c r="P56" i="73"/>
  <c r="O56" i="73"/>
  <c r="K56" i="73" s="1"/>
  <c r="N56" i="73"/>
  <c r="P55" i="73"/>
  <c r="O55" i="73"/>
  <c r="P54" i="73"/>
  <c r="O54" i="73"/>
  <c r="K54" i="73" s="1"/>
  <c r="L54" i="73"/>
  <c r="P53" i="73"/>
  <c r="O53" i="73"/>
  <c r="K53" i="73" s="1"/>
  <c r="N53" i="73"/>
  <c r="M53" i="73"/>
  <c r="J53" i="73"/>
  <c r="P52" i="73"/>
  <c r="O52" i="73"/>
  <c r="K52" i="73" s="1"/>
  <c r="N52" i="73"/>
  <c r="M52" i="73"/>
  <c r="L52" i="73"/>
  <c r="J52" i="73"/>
  <c r="I52" i="73"/>
  <c r="P51" i="73"/>
  <c r="O51" i="73"/>
  <c r="K51" i="73" s="1"/>
  <c r="L51" i="73"/>
  <c r="J51" i="73"/>
  <c r="P50" i="73"/>
  <c r="O50" i="73"/>
  <c r="K50" i="73" s="1"/>
  <c r="L50" i="73"/>
  <c r="I50" i="73"/>
  <c r="P49" i="73"/>
  <c r="O49" i="73"/>
  <c r="K49" i="73" s="1"/>
  <c r="P48" i="73"/>
  <c r="O48" i="73"/>
  <c r="K48" i="73" s="1"/>
  <c r="I48" i="73"/>
  <c r="P47" i="73"/>
  <c r="O47" i="73"/>
  <c r="P46" i="73"/>
  <c r="O46" i="73"/>
  <c r="K46" i="73" s="1"/>
  <c r="N46" i="73"/>
  <c r="L46" i="73"/>
  <c r="P45" i="73"/>
  <c r="O45" i="73"/>
  <c r="K45" i="73" s="1"/>
  <c r="M45" i="73"/>
  <c r="J45" i="73"/>
  <c r="P44" i="73"/>
  <c r="O44" i="73"/>
  <c r="K44" i="73" s="1"/>
  <c r="N44" i="73"/>
  <c r="M44" i="73"/>
  <c r="L44" i="73"/>
  <c r="I44" i="73"/>
  <c r="P43" i="73"/>
  <c r="O43" i="73"/>
  <c r="K43" i="73" s="1"/>
  <c r="M43" i="73"/>
  <c r="L43" i="73"/>
  <c r="J43" i="73"/>
  <c r="I43" i="73"/>
  <c r="P42" i="73"/>
  <c r="O42" i="73"/>
  <c r="K42" i="73" s="1"/>
  <c r="N42" i="73"/>
  <c r="P41" i="73"/>
  <c r="O41" i="73"/>
  <c r="P40" i="73"/>
  <c r="O40" i="73"/>
  <c r="K40" i="73" s="1"/>
  <c r="P39" i="73"/>
  <c r="O39" i="73"/>
  <c r="M39" i="73"/>
  <c r="P38" i="73"/>
  <c r="O38" i="73"/>
  <c r="K38" i="73" s="1"/>
  <c r="N38" i="73"/>
  <c r="P37" i="73"/>
  <c r="O37" i="73"/>
  <c r="K37" i="73" s="1"/>
  <c r="M37" i="73"/>
  <c r="P36" i="73"/>
  <c r="O36" i="73"/>
  <c r="K36" i="73" s="1"/>
  <c r="P35" i="73"/>
  <c r="O35" i="73"/>
  <c r="K35" i="73" s="1"/>
  <c r="M35" i="73"/>
  <c r="P34" i="73"/>
  <c r="O34" i="73"/>
  <c r="K34" i="73" s="1"/>
  <c r="M34" i="73"/>
  <c r="L34" i="73"/>
  <c r="P33" i="73"/>
  <c r="O33" i="73"/>
  <c r="P32" i="73"/>
  <c r="O32" i="73"/>
  <c r="K32" i="73" s="1"/>
  <c r="N32" i="73"/>
  <c r="I32" i="73"/>
  <c r="P31" i="73"/>
  <c r="O31" i="73"/>
  <c r="M31" i="73" s="1"/>
  <c r="P30" i="73"/>
  <c r="O30" i="73"/>
  <c r="K30" i="73" s="1"/>
  <c r="N30" i="73"/>
  <c r="P29" i="73"/>
  <c r="O29" i="73"/>
  <c r="K29" i="73" s="1"/>
  <c r="P28" i="73"/>
  <c r="O28" i="73"/>
  <c r="K28" i="73" s="1"/>
  <c r="M28" i="73"/>
  <c r="L28" i="73"/>
  <c r="P27" i="73"/>
  <c r="O27" i="73"/>
  <c r="K27" i="73" s="1"/>
  <c r="M27" i="73"/>
  <c r="J27" i="73"/>
  <c r="I27" i="73"/>
  <c r="P26" i="73"/>
  <c r="O26" i="73"/>
  <c r="K26" i="73" s="1"/>
  <c r="N26" i="73"/>
  <c r="M26" i="73"/>
  <c r="L26" i="73"/>
  <c r="I26" i="73"/>
  <c r="P25" i="73"/>
  <c r="O25" i="73"/>
  <c r="J25" i="73" s="1"/>
  <c r="P24" i="73"/>
  <c r="O24" i="73"/>
  <c r="K24" i="73" s="1"/>
  <c r="I24" i="73"/>
  <c r="P23" i="73"/>
  <c r="O23" i="73"/>
  <c r="M23" i="73" s="1"/>
  <c r="P22" i="73"/>
  <c r="O22" i="73"/>
  <c r="N22" i="73" s="1"/>
  <c r="L22" i="73"/>
  <c r="P21" i="73"/>
  <c r="O21" i="73"/>
  <c r="P20" i="73"/>
  <c r="O20" i="73"/>
  <c r="K20" i="73" s="1"/>
  <c r="N20" i="73"/>
  <c r="M20" i="73"/>
  <c r="L20" i="73"/>
  <c r="J20" i="73"/>
  <c r="I20" i="73"/>
  <c r="P19" i="73"/>
  <c r="O19" i="73"/>
  <c r="K19" i="73" s="1"/>
  <c r="L19" i="73"/>
  <c r="J19" i="73"/>
  <c r="P18" i="73"/>
  <c r="O18" i="73"/>
  <c r="K18" i="73" s="1"/>
  <c r="M18" i="73"/>
  <c r="J18" i="73"/>
  <c r="I18" i="73"/>
  <c r="P17" i="73"/>
  <c r="O17" i="73"/>
  <c r="J17" i="73" s="1"/>
  <c r="P16" i="73"/>
  <c r="O16" i="73"/>
  <c r="K16" i="73" s="1"/>
  <c r="N16" i="73"/>
  <c r="P15" i="73"/>
  <c r="O15" i="73"/>
  <c r="M15" i="73" s="1"/>
  <c r="P14" i="73"/>
  <c r="O14" i="73"/>
  <c r="N14" i="73" s="1"/>
  <c r="L14" i="73"/>
  <c r="P13" i="73"/>
  <c r="O13" i="73"/>
  <c r="P12" i="73"/>
  <c r="O12" i="73"/>
  <c r="K12" i="73" s="1"/>
  <c r="P11" i="73"/>
  <c r="O11" i="73"/>
  <c r="K11" i="73" s="1"/>
  <c r="P259" i="75"/>
  <c r="O259" i="75"/>
  <c r="N259" i="75" s="1"/>
  <c r="M259" i="75"/>
  <c r="P258" i="75"/>
  <c r="O258" i="75"/>
  <c r="I258" i="75" s="1"/>
  <c r="P257" i="75"/>
  <c r="O257" i="75"/>
  <c r="M257" i="75" s="1"/>
  <c r="I257" i="75"/>
  <c r="P256" i="75"/>
  <c r="O256" i="75"/>
  <c r="M256" i="75" s="1"/>
  <c r="I256" i="75"/>
  <c r="P255" i="75"/>
  <c r="O255" i="75"/>
  <c r="P254" i="75"/>
  <c r="O254" i="75"/>
  <c r="M254" i="75" s="1"/>
  <c r="I254" i="75"/>
  <c r="P253" i="75"/>
  <c r="O253" i="75"/>
  <c r="M253" i="75" s="1"/>
  <c r="I253" i="75"/>
  <c r="P252" i="75"/>
  <c r="O252" i="75"/>
  <c r="M252" i="75" s="1"/>
  <c r="I252" i="75"/>
  <c r="P251" i="75"/>
  <c r="O251" i="75"/>
  <c r="P250" i="75"/>
  <c r="O250" i="75"/>
  <c r="I250" i="75" s="1"/>
  <c r="M250" i="75"/>
  <c r="P249" i="75"/>
  <c r="O249" i="75"/>
  <c r="M249" i="75" s="1"/>
  <c r="P248" i="75"/>
  <c r="O248" i="75"/>
  <c r="P247" i="75"/>
  <c r="O247" i="75"/>
  <c r="K247" i="75" s="1"/>
  <c r="M247" i="75"/>
  <c r="P246" i="75"/>
  <c r="O246" i="75"/>
  <c r="M246" i="75" s="1"/>
  <c r="L246" i="75"/>
  <c r="I246" i="75"/>
  <c r="P245" i="75"/>
  <c r="O245" i="75"/>
  <c r="M245" i="75" s="1"/>
  <c r="P244" i="75"/>
  <c r="O244" i="75"/>
  <c r="M244" i="75" s="1"/>
  <c r="L244" i="75"/>
  <c r="K244" i="75"/>
  <c r="P243" i="75"/>
  <c r="O243" i="75"/>
  <c r="L243" i="75" s="1"/>
  <c r="P242" i="75"/>
  <c r="O242" i="75"/>
  <c r="M242" i="75" s="1"/>
  <c r="P241" i="75"/>
  <c r="O241" i="75"/>
  <c r="M241" i="75" s="1"/>
  <c r="P240" i="75"/>
  <c r="O240" i="75"/>
  <c r="K240" i="75" s="1"/>
  <c r="P239" i="75"/>
  <c r="O239" i="75"/>
  <c r="M239" i="75" s="1"/>
  <c r="P238" i="75"/>
  <c r="O238" i="75"/>
  <c r="I238" i="75" s="1"/>
  <c r="P237" i="75"/>
  <c r="O237" i="75"/>
  <c r="M237" i="75" s="1"/>
  <c r="P236" i="75"/>
  <c r="O236" i="75"/>
  <c r="M236" i="75" s="1"/>
  <c r="L236" i="75"/>
  <c r="K236" i="75"/>
  <c r="P235" i="75"/>
  <c r="O235" i="75"/>
  <c r="M235" i="75" s="1"/>
  <c r="P234" i="75"/>
  <c r="O234" i="75"/>
  <c r="K234" i="75" s="1"/>
  <c r="P233" i="75"/>
  <c r="O233" i="75"/>
  <c r="M233" i="75"/>
  <c r="P232" i="75"/>
  <c r="O232" i="75"/>
  <c r="M232" i="75" s="1"/>
  <c r="L232" i="75"/>
  <c r="P231" i="75"/>
  <c r="O231" i="75"/>
  <c r="I231" i="75"/>
  <c r="P230" i="75"/>
  <c r="O230" i="75"/>
  <c r="L230" i="75" s="1"/>
  <c r="P229" i="75"/>
  <c r="O229" i="75"/>
  <c r="M229" i="75" s="1"/>
  <c r="P228" i="75"/>
  <c r="O228" i="75"/>
  <c r="M228" i="75" s="1"/>
  <c r="P227" i="75"/>
  <c r="O227" i="75"/>
  <c r="M227" i="75"/>
  <c r="L227" i="75"/>
  <c r="K227" i="75"/>
  <c r="I227" i="75"/>
  <c r="P226" i="75"/>
  <c r="O226" i="75"/>
  <c r="M226" i="75"/>
  <c r="L226" i="75"/>
  <c r="K226" i="75"/>
  <c r="I226" i="75"/>
  <c r="P225" i="75"/>
  <c r="O225" i="75"/>
  <c r="M225" i="75"/>
  <c r="P224" i="75"/>
  <c r="O224" i="75"/>
  <c r="M224" i="75" s="1"/>
  <c r="P223" i="75"/>
  <c r="O223" i="75"/>
  <c r="L223" i="75" s="1"/>
  <c r="P222" i="75"/>
  <c r="O222" i="75"/>
  <c r="K222" i="75" s="1"/>
  <c r="M222" i="75"/>
  <c r="I222" i="75"/>
  <c r="P221" i="75"/>
  <c r="O221" i="75"/>
  <c r="M221" i="75" s="1"/>
  <c r="P220" i="75"/>
  <c r="O220" i="75"/>
  <c r="L220" i="75"/>
  <c r="P219" i="75"/>
  <c r="O219" i="75"/>
  <c r="M219" i="75"/>
  <c r="L219" i="75"/>
  <c r="K219" i="75"/>
  <c r="I219" i="75"/>
  <c r="P218" i="75"/>
  <c r="O218" i="75"/>
  <c r="L218" i="75" s="1"/>
  <c r="M218" i="75"/>
  <c r="P217" i="75"/>
  <c r="O217" i="75"/>
  <c r="M217" i="75" s="1"/>
  <c r="P216" i="75"/>
  <c r="O216" i="75"/>
  <c r="P215" i="75"/>
  <c r="O215" i="75"/>
  <c r="K215" i="75" s="1"/>
  <c r="M215" i="75"/>
  <c r="I215" i="75"/>
  <c r="P214" i="75"/>
  <c r="O214" i="75"/>
  <c r="M214" i="75" s="1"/>
  <c r="L214" i="75"/>
  <c r="P213" i="75"/>
  <c r="O213" i="75"/>
  <c r="M213" i="75" s="1"/>
  <c r="P212" i="75"/>
  <c r="O212" i="75"/>
  <c r="M212" i="75" s="1"/>
  <c r="L212" i="75"/>
  <c r="K212" i="75"/>
  <c r="P211" i="75"/>
  <c r="O211" i="75"/>
  <c r="L211" i="75" s="1"/>
  <c r="P210" i="75"/>
  <c r="O210" i="75"/>
  <c r="I210" i="75" s="1"/>
  <c r="P209" i="75"/>
  <c r="O209" i="75"/>
  <c r="M209" i="75" s="1"/>
  <c r="P208" i="75"/>
  <c r="O208" i="75"/>
  <c r="M208" i="75" s="1"/>
  <c r="P207" i="75"/>
  <c r="O207" i="75"/>
  <c r="M207" i="75" s="1"/>
  <c r="L207" i="75"/>
  <c r="K207" i="75"/>
  <c r="I207" i="75"/>
  <c r="P206" i="75"/>
  <c r="O206" i="75"/>
  <c r="P205" i="75"/>
  <c r="O205" i="75"/>
  <c r="M205" i="75" s="1"/>
  <c r="P204" i="75"/>
  <c r="O204" i="75"/>
  <c r="M204" i="75" s="1"/>
  <c r="P203" i="75"/>
  <c r="O203" i="75"/>
  <c r="I203" i="75" s="1"/>
  <c r="M203" i="75"/>
  <c r="L203" i="75"/>
  <c r="K203" i="75"/>
  <c r="P202" i="75"/>
  <c r="O202" i="75"/>
  <c r="M202" i="75"/>
  <c r="L202" i="75"/>
  <c r="K202" i="75"/>
  <c r="I202" i="75"/>
  <c r="P201" i="75"/>
  <c r="O201" i="75"/>
  <c r="M201" i="75"/>
  <c r="P200" i="75"/>
  <c r="O200" i="75"/>
  <c r="M200" i="75" s="1"/>
  <c r="P199" i="75"/>
  <c r="O199" i="75"/>
  <c r="I199" i="75" s="1"/>
  <c r="L199" i="75"/>
  <c r="P198" i="75"/>
  <c r="O198" i="75"/>
  <c r="K198" i="75" s="1"/>
  <c r="P197" i="75"/>
  <c r="O197" i="75"/>
  <c r="M197" i="75" s="1"/>
  <c r="P196" i="75"/>
  <c r="O196" i="75"/>
  <c r="L196" i="75" s="1"/>
  <c r="P195" i="75"/>
  <c r="O195" i="75"/>
  <c r="I195" i="75" s="1"/>
  <c r="M195" i="75"/>
  <c r="P194" i="75"/>
  <c r="O194" i="75"/>
  <c r="M194" i="75" s="1"/>
  <c r="L194" i="75"/>
  <c r="K194" i="75"/>
  <c r="P193" i="75"/>
  <c r="O193" i="75"/>
  <c r="M193" i="75" s="1"/>
  <c r="P192" i="75"/>
  <c r="O192" i="75"/>
  <c r="K192" i="75" s="1"/>
  <c r="P191" i="75"/>
  <c r="O191" i="75"/>
  <c r="K191" i="75" s="1"/>
  <c r="P190" i="75"/>
  <c r="O190" i="75"/>
  <c r="M190" i="75" s="1"/>
  <c r="L190" i="75"/>
  <c r="I190" i="75"/>
  <c r="P189" i="75"/>
  <c r="O189" i="75"/>
  <c r="M189" i="75" s="1"/>
  <c r="P188" i="75"/>
  <c r="O188" i="75"/>
  <c r="M188" i="75" s="1"/>
  <c r="K188" i="75"/>
  <c r="P187" i="75"/>
  <c r="O187" i="75"/>
  <c r="I187" i="75" s="1"/>
  <c r="M187" i="75"/>
  <c r="P186" i="75"/>
  <c r="O186" i="75"/>
  <c r="M186" i="75" s="1"/>
  <c r="K186" i="75"/>
  <c r="P185" i="75"/>
  <c r="O185" i="75"/>
  <c r="M185" i="75" s="1"/>
  <c r="P184" i="75"/>
  <c r="O184" i="75"/>
  <c r="K184" i="75" s="1"/>
  <c r="P183" i="75"/>
  <c r="O183" i="75"/>
  <c r="L183" i="75" s="1"/>
  <c r="M183" i="75"/>
  <c r="P182" i="75"/>
  <c r="O182" i="75"/>
  <c r="M182" i="75" s="1"/>
  <c r="K182" i="75"/>
  <c r="P181" i="75"/>
  <c r="O181" i="75"/>
  <c r="M181" i="75" s="1"/>
  <c r="P180" i="75"/>
  <c r="O180" i="75"/>
  <c r="M180" i="75" s="1"/>
  <c r="P179" i="75"/>
  <c r="O179" i="75"/>
  <c r="P178" i="75"/>
  <c r="O178" i="75"/>
  <c r="I178" i="75" s="1"/>
  <c r="M178" i="75"/>
  <c r="L178" i="75"/>
  <c r="P177" i="75"/>
  <c r="O177" i="75"/>
  <c r="M177" i="75" s="1"/>
  <c r="P176" i="75"/>
  <c r="O176" i="75"/>
  <c r="M176" i="75" s="1"/>
  <c r="K176" i="75"/>
  <c r="P175" i="75"/>
  <c r="O175" i="75"/>
  <c r="M175" i="75" s="1"/>
  <c r="P174" i="75"/>
  <c r="O174" i="75"/>
  <c r="N174" i="75" s="1"/>
  <c r="M174" i="75"/>
  <c r="P173" i="75"/>
  <c r="O173" i="75"/>
  <c r="L173" i="75"/>
  <c r="P172" i="75"/>
  <c r="O172" i="75"/>
  <c r="N172" i="75" s="1"/>
  <c r="M172" i="75"/>
  <c r="K172" i="75"/>
  <c r="P171" i="75"/>
  <c r="O171" i="75"/>
  <c r="N171" i="75" s="1"/>
  <c r="M171" i="75"/>
  <c r="L171" i="75"/>
  <c r="K171" i="75"/>
  <c r="J171" i="75"/>
  <c r="P170" i="75"/>
  <c r="O170" i="75"/>
  <c r="N170" i="75" s="1"/>
  <c r="M170" i="75"/>
  <c r="L170" i="75"/>
  <c r="K170" i="75"/>
  <c r="J170" i="75"/>
  <c r="I170" i="75"/>
  <c r="P169" i="75"/>
  <c r="O169" i="75"/>
  <c r="N169" i="75" s="1"/>
  <c r="K169" i="75"/>
  <c r="I169" i="75"/>
  <c r="P168" i="75"/>
  <c r="O168" i="75"/>
  <c r="N168" i="75" s="1"/>
  <c r="K168" i="75"/>
  <c r="J168" i="75"/>
  <c r="I168" i="75"/>
  <c r="P167" i="75"/>
  <c r="O167" i="75"/>
  <c r="I167" i="75"/>
  <c r="P166" i="75"/>
  <c r="O166" i="75"/>
  <c r="P165" i="75"/>
  <c r="O165" i="75"/>
  <c r="M165" i="75" s="1"/>
  <c r="P164" i="75"/>
  <c r="O164" i="75"/>
  <c r="N164" i="75"/>
  <c r="P163" i="75"/>
  <c r="O163" i="75"/>
  <c r="M163" i="75" s="1"/>
  <c r="P162" i="75"/>
  <c r="O162" i="75"/>
  <c r="N162" i="75"/>
  <c r="P161" i="75"/>
  <c r="O161" i="75"/>
  <c r="M161" i="75" s="1"/>
  <c r="N161" i="75"/>
  <c r="P160" i="75"/>
  <c r="O160" i="75"/>
  <c r="N160" i="75"/>
  <c r="P159" i="75"/>
  <c r="O159" i="75"/>
  <c r="M159" i="75" s="1"/>
  <c r="P158" i="75"/>
  <c r="O158" i="75"/>
  <c r="N158" i="75" s="1"/>
  <c r="P157" i="75"/>
  <c r="O157" i="75"/>
  <c r="N157" i="75" s="1"/>
  <c r="P156" i="75"/>
  <c r="O156" i="75"/>
  <c r="N156" i="75" s="1"/>
  <c r="P155" i="75"/>
  <c r="O155" i="75"/>
  <c r="N155" i="75" s="1"/>
  <c r="P154" i="75"/>
  <c r="O154" i="75"/>
  <c r="N154" i="75"/>
  <c r="P153" i="75"/>
  <c r="O153" i="75"/>
  <c r="N153" i="75" s="1"/>
  <c r="P152" i="75"/>
  <c r="O152" i="75"/>
  <c r="N152" i="75"/>
  <c r="P151" i="75"/>
  <c r="O151" i="75"/>
  <c r="N151" i="75" s="1"/>
  <c r="P150" i="75"/>
  <c r="O150" i="75"/>
  <c r="N150" i="75"/>
  <c r="P149" i="75"/>
  <c r="O149" i="75"/>
  <c r="N149" i="75" s="1"/>
  <c r="P148" i="75"/>
  <c r="O148" i="75"/>
  <c r="N148" i="75"/>
  <c r="P147" i="75"/>
  <c r="O147" i="75"/>
  <c r="N147" i="75" s="1"/>
  <c r="P146" i="75"/>
  <c r="O146" i="75"/>
  <c r="N146" i="75"/>
  <c r="P145" i="75"/>
  <c r="O145" i="75"/>
  <c r="N145" i="75" s="1"/>
  <c r="P144" i="75"/>
  <c r="O144" i="75"/>
  <c r="N144" i="75" s="1"/>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c r="P127" i="75"/>
  <c r="O127" i="75"/>
  <c r="N127" i="75" s="1"/>
  <c r="P126" i="75"/>
  <c r="O126" i="75"/>
  <c r="N126" i="75" s="1"/>
  <c r="P125" i="75"/>
  <c r="O125" i="75"/>
  <c r="N125" i="75" s="1"/>
  <c r="P124" i="75"/>
  <c r="O124" i="75"/>
  <c r="N124" i="75" s="1"/>
  <c r="P123" i="75"/>
  <c r="O123" i="75"/>
  <c r="N123" i="75" s="1"/>
  <c r="P122" i="75"/>
  <c r="O122" i="75"/>
  <c r="N122" i="75" s="1"/>
  <c r="M122" i="75"/>
  <c r="I122" i="75"/>
  <c r="P121" i="75"/>
  <c r="O121" i="75"/>
  <c r="N121" i="75"/>
  <c r="M121" i="75"/>
  <c r="P120" i="75"/>
  <c r="O120" i="75"/>
  <c r="N120" i="75" s="1"/>
  <c r="L120" i="75"/>
  <c r="I120" i="75"/>
  <c r="P119" i="75"/>
  <c r="O119" i="75"/>
  <c r="L119" i="75" s="1"/>
  <c r="N119" i="75"/>
  <c r="M119" i="75"/>
  <c r="I119" i="75"/>
  <c r="P118" i="75"/>
  <c r="O118" i="75"/>
  <c r="P117" i="75"/>
  <c r="O117" i="75"/>
  <c r="N117" i="75" s="1"/>
  <c r="M117" i="75"/>
  <c r="P116" i="75"/>
  <c r="O116" i="75"/>
  <c r="N116" i="75" s="1"/>
  <c r="I116" i="75"/>
  <c r="P115" i="75"/>
  <c r="O115" i="75"/>
  <c r="L115" i="75" s="1"/>
  <c r="M115" i="75"/>
  <c r="P114" i="75"/>
  <c r="O114" i="75"/>
  <c r="P113" i="75"/>
  <c r="O113" i="75"/>
  <c r="P112" i="75"/>
  <c r="O112" i="75"/>
  <c r="N112" i="75" s="1"/>
  <c r="M112" i="75"/>
  <c r="I112" i="75"/>
  <c r="P111" i="75"/>
  <c r="O111" i="75"/>
  <c r="L111" i="75" s="1"/>
  <c r="M111" i="75"/>
  <c r="I111" i="75"/>
  <c r="P110" i="75"/>
  <c r="O110" i="75"/>
  <c r="P109" i="75"/>
  <c r="O109" i="75"/>
  <c r="P108" i="75"/>
  <c r="O108" i="75"/>
  <c r="J108" i="75" s="1"/>
  <c r="L108" i="75"/>
  <c r="P107" i="75"/>
  <c r="O107" i="75"/>
  <c r="P106" i="75"/>
  <c r="O106" i="75"/>
  <c r="J106" i="75" s="1"/>
  <c r="N106" i="75"/>
  <c r="K106" i="75"/>
  <c r="I106" i="75"/>
  <c r="P105" i="75"/>
  <c r="O105" i="75"/>
  <c r="J105" i="75" s="1"/>
  <c r="M105" i="75"/>
  <c r="L105" i="75"/>
  <c r="I105" i="75"/>
  <c r="P104" i="75"/>
  <c r="O104" i="75"/>
  <c r="L104" i="75" s="1"/>
  <c r="P103" i="75"/>
  <c r="O103" i="75"/>
  <c r="N103" i="75" s="1"/>
  <c r="K103" i="75"/>
  <c r="P102" i="75"/>
  <c r="O102" i="75"/>
  <c r="J102" i="75" s="1"/>
  <c r="N102" i="75"/>
  <c r="I102" i="75"/>
  <c r="P101" i="75"/>
  <c r="O101" i="75"/>
  <c r="J101" i="75" s="1"/>
  <c r="N101" i="75"/>
  <c r="M101" i="75"/>
  <c r="L101" i="75"/>
  <c r="K101" i="75"/>
  <c r="P100" i="75"/>
  <c r="O100" i="75"/>
  <c r="P99" i="75"/>
  <c r="O99" i="75"/>
  <c r="K99" i="75" s="1"/>
  <c r="P98" i="75"/>
  <c r="O98" i="75"/>
  <c r="N98" i="75"/>
  <c r="P97" i="75"/>
  <c r="O97" i="75"/>
  <c r="J97" i="75" s="1"/>
  <c r="L97" i="75"/>
  <c r="I97" i="75"/>
  <c r="P96" i="75"/>
  <c r="O96" i="75"/>
  <c r="L96" i="75" s="1"/>
  <c r="P95" i="75"/>
  <c r="O95" i="75"/>
  <c r="K95" i="75" s="1"/>
  <c r="N95" i="75"/>
  <c r="P94" i="75"/>
  <c r="O94" i="75"/>
  <c r="N94" i="75" s="1"/>
  <c r="P93" i="75"/>
  <c r="O93" i="75"/>
  <c r="J93" i="75" s="1"/>
  <c r="N93" i="75"/>
  <c r="L93" i="75"/>
  <c r="K93" i="75"/>
  <c r="P92" i="75"/>
  <c r="O92" i="75"/>
  <c r="J92" i="75" s="1"/>
  <c r="M92" i="75"/>
  <c r="L92" i="75"/>
  <c r="P91" i="75"/>
  <c r="O91" i="75"/>
  <c r="P90" i="75"/>
  <c r="O90" i="75"/>
  <c r="M90" i="75" s="1"/>
  <c r="K90" i="75"/>
  <c r="P89" i="75"/>
  <c r="O89" i="75"/>
  <c r="M89" i="75"/>
  <c r="L89" i="75"/>
  <c r="K89" i="75"/>
  <c r="P88" i="75"/>
  <c r="O88" i="75"/>
  <c r="K88" i="75" s="1"/>
  <c r="M88" i="75"/>
  <c r="L88" i="75"/>
  <c r="P87" i="75"/>
  <c r="O87" i="75"/>
  <c r="M87" i="75" s="1"/>
  <c r="P86" i="75"/>
  <c r="O86" i="75"/>
  <c r="M86" i="75" s="1"/>
  <c r="P85" i="75"/>
  <c r="O85" i="75"/>
  <c r="P84" i="75"/>
  <c r="O84" i="75"/>
  <c r="L84" i="75" s="1"/>
  <c r="K84" i="75"/>
  <c r="P83" i="75"/>
  <c r="O83" i="75"/>
  <c r="L83" i="75" s="1"/>
  <c r="M83" i="75"/>
  <c r="P82" i="75"/>
  <c r="O82" i="75"/>
  <c r="M82" i="75"/>
  <c r="K82" i="75"/>
  <c r="P81" i="75"/>
  <c r="O81" i="75"/>
  <c r="M81" i="75" s="1"/>
  <c r="L81" i="75"/>
  <c r="K81" i="75"/>
  <c r="P80" i="75"/>
  <c r="O80" i="75"/>
  <c r="K80" i="75" s="1"/>
  <c r="L80" i="75"/>
  <c r="P79" i="75"/>
  <c r="O79" i="75"/>
  <c r="M79" i="75" s="1"/>
  <c r="L79" i="75"/>
  <c r="P78" i="75"/>
  <c r="O78" i="75"/>
  <c r="M78" i="75" s="1"/>
  <c r="K78" i="75"/>
  <c r="P77" i="75"/>
  <c r="O77" i="75"/>
  <c r="P76" i="75"/>
  <c r="O76" i="75"/>
  <c r="L76" i="75" s="1"/>
  <c r="M76" i="75"/>
  <c r="K76" i="75"/>
  <c r="P75" i="75"/>
  <c r="O75" i="75"/>
  <c r="L75" i="75" s="1"/>
  <c r="P74" i="75"/>
  <c r="O74" i="75"/>
  <c r="M74" i="75" s="1"/>
  <c r="K74" i="75"/>
  <c r="P73" i="75"/>
  <c r="O73" i="75"/>
  <c r="L73" i="75" s="1"/>
  <c r="M73" i="75"/>
  <c r="P72" i="75"/>
  <c r="O72" i="75"/>
  <c r="K72" i="75" s="1"/>
  <c r="M72" i="75"/>
  <c r="L72" i="75"/>
  <c r="P71" i="75"/>
  <c r="O71" i="75"/>
  <c r="M71" i="75" s="1"/>
  <c r="P70" i="75"/>
  <c r="O70" i="75"/>
  <c r="M70" i="75" s="1"/>
  <c r="P69" i="75"/>
  <c r="O69" i="75"/>
  <c r="P68" i="75"/>
  <c r="O68" i="75"/>
  <c r="L68" i="75" s="1"/>
  <c r="P67" i="75"/>
  <c r="O67" i="75"/>
  <c r="L67" i="75" s="1"/>
  <c r="M67" i="75"/>
  <c r="P66" i="75"/>
  <c r="O66" i="75"/>
  <c r="M66" i="75"/>
  <c r="K66" i="75"/>
  <c r="P65" i="75"/>
  <c r="O65" i="75"/>
  <c r="M65" i="75" s="1"/>
  <c r="L65" i="75"/>
  <c r="K65" i="75"/>
  <c r="P64" i="75"/>
  <c r="O64" i="75"/>
  <c r="K64" i="75" s="1"/>
  <c r="P63" i="75"/>
  <c r="O63" i="75"/>
  <c r="M63" i="75" s="1"/>
  <c r="L63" i="75"/>
  <c r="P62" i="75"/>
  <c r="O62" i="75"/>
  <c r="M62" i="75" s="1"/>
  <c r="K62" i="75"/>
  <c r="P61" i="75"/>
  <c r="O61" i="75"/>
  <c r="P60" i="75"/>
  <c r="O60" i="75"/>
  <c r="L60" i="75" s="1"/>
  <c r="M60" i="75"/>
  <c r="K60" i="75"/>
  <c r="P59" i="75"/>
  <c r="O59" i="75"/>
  <c r="L59" i="75" s="1"/>
  <c r="P58" i="75"/>
  <c r="O58" i="75"/>
  <c r="M58" i="75" s="1"/>
  <c r="K58" i="75"/>
  <c r="P57" i="75"/>
  <c r="O57" i="75"/>
  <c r="L57" i="75" s="1"/>
  <c r="M57" i="75"/>
  <c r="P56" i="75"/>
  <c r="O56" i="75"/>
  <c r="K56" i="75" s="1"/>
  <c r="M56" i="75"/>
  <c r="L56" i="75"/>
  <c r="P55" i="75"/>
  <c r="O55" i="75"/>
  <c r="M55" i="75" s="1"/>
  <c r="P54" i="75"/>
  <c r="O54" i="75"/>
  <c r="M54" i="75" s="1"/>
  <c r="K54" i="75"/>
  <c r="P53" i="75"/>
  <c r="O53" i="75"/>
  <c r="P52" i="75"/>
  <c r="O52" i="75"/>
  <c r="L52" i="75" s="1"/>
  <c r="P51" i="75"/>
  <c r="O51" i="75"/>
  <c r="L51" i="75" s="1"/>
  <c r="M51" i="75"/>
  <c r="P50" i="75"/>
  <c r="O50" i="75"/>
  <c r="K50" i="75" s="1"/>
  <c r="M50" i="75"/>
  <c r="P49" i="75"/>
  <c r="O49" i="75"/>
  <c r="M49" i="75"/>
  <c r="L49" i="75"/>
  <c r="K49" i="75"/>
  <c r="P48" i="75"/>
  <c r="O48" i="75"/>
  <c r="K48" i="75" s="1"/>
  <c r="P47" i="75"/>
  <c r="O47" i="75"/>
  <c r="M47" i="75" s="1"/>
  <c r="L47" i="75"/>
  <c r="P46" i="75"/>
  <c r="O46" i="75"/>
  <c r="M46" i="75" s="1"/>
  <c r="K46" i="75"/>
  <c r="P45" i="75"/>
  <c r="O45" i="75"/>
  <c r="P44" i="75"/>
  <c r="O44" i="75"/>
  <c r="J44" i="75" s="1"/>
  <c r="M44" i="75"/>
  <c r="P43" i="75"/>
  <c r="O43" i="75"/>
  <c r="J43" i="75" s="1"/>
  <c r="N43" i="75"/>
  <c r="P42" i="75"/>
  <c r="O42" i="75"/>
  <c r="J42" i="75" s="1"/>
  <c r="N42" i="75"/>
  <c r="M42" i="75"/>
  <c r="K42" i="75"/>
  <c r="P41" i="75"/>
  <c r="O41" i="75"/>
  <c r="J41" i="75" s="1"/>
  <c r="N41" i="75"/>
  <c r="M41" i="75"/>
  <c r="K41" i="75"/>
  <c r="P40" i="75"/>
  <c r="O40" i="75"/>
  <c r="J40" i="75" s="1"/>
  <c r="N40" i="75"/>
  <c r="M40" i="75"/>
  <c r="K40" i="75"/>
  <c r="P39" i="75"/>
  <c r="O39" i="75"/>
  <c r="J39" i="75" s="1"/>
  <c r="N39" i="75"/>
  <c r="M39" i="75"/>
  <c r="K39" i="75"/>
  <c r="P38" i="75"/>
  <c r="O38" i="75"/>
  <c r="J38" i="75" s="1"/>
  <c r="N38" i="75"/>
  <c r="M38" i="75"/>
  <c r="K38" i="75"/>
  <c r="P37" i="75"/>
  <c r="O37" i="75"/>
  <c r="J37" i="75" s="1"/>
  <c r="N37" i="75"/>
  <c r="M37" i="75"/>
  <c r="K37" i="75"/>
  <c r="P36" i="75"/>
  <c r="O36" i="75"/>
  <c r="J36" i="75" s="1"/>
  <c r="N36" i="75"/>
  <c r="M36" i="75"/>
  <c r="K36" i="75"/>
  <c r="P35" i="75"/>
  <c r="O35" i="75"/>
  <c r="J35" i="75" s="1"/>
  <c r="N35" i="75"/>
  <c r="M35" i="75"/>
  <c r="K35" i="75"/>
  <c r="P34" i="75"/>
  <c r="O34" i="75"/>
  <c r="J34" i="75" s="1"/>
  <c r="N34" i="75"/>
  <c r="M34" i="75"/>
  <c r="K34" i="75"/>
  <c r="P33" i="75"/>
  <c r="O33" i="75"/>
  <c r="J33" i="75" s="1"/>
  <c r="N33" i="75"/>
  <c r="M33" i="75"/>
  <c r="K33" i="75"/>
  <c r="P32" i="75"/>
  <c r="O32" i="75"/>
  <c r="J32" i="75" s="1"/>
  <c r="N32" i="75"/>
  <c r="M32" i="75"/>
  <c r="K32" i="75"/>
  <c r="P31" i="75"/>
  <c r="O31" i="75"/>
  <c r="J31" i="75" s="1"/>
  <c r="N31" i="75"/>
  <c r="M31" i="75"/>
  <c r="K31" i="75"/>
  <c r="P30" i="75"/>
  <c r="O30" i="75"/>
  <c r="J30" i="75" s="1"/>
  <c r="N30" i="75"/>
  <c r="M30" i="75"/>
  <c r="K30" i="75"/>
  <c r="P29" i="75"/>
  <c r="O29" i="75"/>
  <c r="J29" i="75" s="1"/>
  <c r="N29" i="75"/>
  <c r="M29" i="75"/>
  <c r="K29" i="75"/>
  <c r="P28" i="75"/>
  <c r="O28" i="75"/>
  <c r="J28" i="75" s="1"/>
  <c r="N28" i="75"/>
  <c r="M28" i="75"/>
  <c r="K28" i="75"/>
  <c r="P27" i="75"/>
  <c r="O27" i="75"/>
  <c r="J27" i="75" s="1"/>
  <c r="N27" i="75"/>
  <c r="M27" i="75"/>
  <c r="K27" i="75"/>
  <c r="P26" i="75"/>
  <c r="O26" i="75"/>
  <c r="J26" i="75" s="1"/>
  <c r="N26" i="75"/>
  <c r="M26" i="75"/>
  <c r="K26" i="75"/>
  <c r="P25" i="75"/>
  <c r="O25" i="75"/>
  <c r="J25" i="75" s="1"/>
  <c r="N25" i="75"/>
  <c r="M25" i="75"/>
  <c r="K25" i="75"/>
  <c r="P24" i="75"/>
  <c r="O24" i="75"/>
  <c r="J24" i="75" s="1"/>
  <c r="N24" i="75"/>
  <c r="M24" i="75"/>
  <c r="K24" i="75"/>
  <c r="P23" i="75"/>
  <c r="O23" i="75"/>
  <c r="J23" i="75" s="1"/>
  <c r="N23" i="75"/>
  <c r="M23" i="75"/>
  <c r="K23" i="75"/>
  <c r="P22" i="75"/>
  <c r="O22" i="75"/>
  <c r="J22" i="75" s="1"/>
  <c r="N22" i="75"/>
  <c r="M22" i="75"/>
  <c r="K22" i="75"/>
  <c r="P21" i="75"/>
  <c r="O21" i="75"/>
  <c r="J21" i="75" s="1"/>
  <c r="N21" i="75"/>
  <c r="M21" i="75"/>
  <c r="K21" i="75"/>
  <c r="P20" i="75"/>
  <c r="O20" i="75"/>
  <c r="J20" i="75" s="1"/>
  <c r="N20" i="75"/>
  <c r="M20" i="75"/>
  <c r="K20" i="75"/>
  <c r="P19" i="75"/>
  <c r="O19" i="75"/>
  <c r="J19" i="75" s="1"/>
  <c r="N19" i="75"/>
  <c r="M19" i="75"/>
  <c r="K19" i="75"/>
  <c r="P18" i="75"/>
  <c r="O18" i="75"/>
  <c r="J18" i="75" s="1"/>
  <c r="N18" i="75"/>
  <c r="M18" i="75"/>
  <c r="K18" i="75"/>
  <c r="P17" i="75"/>
  <c r="O17" i="75"/>
  <c r="J17" i="75" s="1"/>
  <c r="N17" i="75"/>
  <c r="M17" i="75"/>
  <c r="K17" i="75"/>
  <c r="P16" i="75"/>
  <c r="O16" i="75"/>
  <c r="J16" i="75" s="1"/>
  <c r="N16" i="75"/>
  <c r="M16" i="75"/>
  <c r="K16" i="75"/>
  <c r="P15" i="75"/>
  <c r="O15" i="75"/>
  <c r="J15" i="75" s="1"/>
  <c r="N15" i="75"/>
  <c r="M15" i="75"/>
  <c r="K15" i="75"/>
  <c r="P14" i="75"/>
  <c r="O14" i="75"/>
  <c r="J14" i="75" s="1"/>
  <c r="N14" i="75"/>
  <c r="M14" i="75"/>
  <c r="K14" i="75"/>
  <c r="P13" i="75"/>
  <c r="O13" i="75"/>
  <c r="J13" i="75" s="1"/>
  <c r="N13" i="75"/>
  <c r="M13" i="75"/>
  <c r="K13" i="75"/>
  <c r="P12" i="75"/>
  <c r="O12" i="75"/>
  <c r="L12" i="75" s="1"/>
  <c r="P11" i="75"/>
  <c r="O11" i="75"/>
  <c r="N11" i="75" s="1"/>
  <c r="P259" i="76"/>
  <c r="O259" i="76"/>
  <c r="N259" i="76" s="1"/>
  <c r="P258" i="76"/>
  <c r="O258" i="76"/>
  <c r="N258" i="76" s="1"/>
  <c r="P257" i="76"/>
  <c r="O257" i="76"/>
  <c r="N257" i="76" s="1"/>
  <c r="P256" i="76"/>
  <c r="O256" i="76"/>
  <c r="N256" i="76" s="1"/>
  <c r="P255" i="76"/>
  <c r="O255" i="76"/>
  <c r="N255" i="76" s="1"/>
  <c r="I255" i="76"/>
  <c r="P254" i="76"/>
  <c r="O254" i="76"/>
  <c r="P253" i="76"/>
  <c r="O253" i="76"/>
  <c r="N253" i="76" s="1"/>
  <c r="P252" i="76"/>
  <c r="O252" i="76"/>
  <c r="N252" i="76" s="1"/>
  <c r="I252" i="76"/>
  <c r="P251" i="76"/>
  <c r="O251" i="76"/>
  <c r="N251" i="76" s="1"/>
  <c r="P250" i="76"/>
  <c r="O250" i="76"/>
  <c r="N250" i="76" s="1"/>
  <c r="P249" i="76"/>
  <c r="O249" i="76"/>
  <c r="N249" i="76" s="1"/>
  <c r="P248" i="76"/>
  <c r="O248" i="76"/>
  <c r="N248" i="76" s="1"/>
  <c r="I248" i="76"/>
  <c r="P247" i="76"/>
  <c r="O247" i="76"/>
  <c r="N247" i="76" s="1"/>
  <c r="I247" i="76"/>
  <c r="P246" i="76"/>
  <c r="O246" i="76"/>
  <c r="N246" i="76" s="1"/>
  <c r="P245" i="76"/>
  <c r="O245" i="76"/>
  <c r="N245" i="76" s="1"/>
  <c r="P244" i="76"/>
  <c r="O244" i="76"/>
  <c r="I244" i="76"/>
  <c r="P243" i="76"/>
  <c r="O243" i="76"/>
  <c r="I243" i="76" s="1"/>
  <c r="P242" i="76"/>
  <c r="O242" i="76"/>
  <c r="I242" i="76" s="1"/>
  <c r="P241" i="76"/>
  <c r="O241" i="76"/>
  <c r="P240" i="76"/>
  <c r="O240" i="76"/>
  <c r="I240" i="76" s="1"/>
  <c r="P239" i="76"/>
  <c r="O239" i="76"/>
  <c r="I239" i="76" s="1"/>
  <c r="P238" i="76"/>
  <c r="O238" i="76"/>
  <c r="I238" i="76"/>
  <c r="P237" i="76"/>
  <c r="O237" i="76"/>
  <c r="I237" i="76" s="1"/>
  <c r="P236" i="76"/>
  <c r="O236" i="76"/>
  <c r="I236" i="76" s="1"/>
  <c r="P235" i="76"/>
  <c r="O235" i="76"/>
  <c r="I235" i="76"/>
  <c r="P234" i="76"/>
  <c r="O234" i="76"/>
  <c r="I234" i="76" s="1"/>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c r="P217" i="76"/>
  <c r="O217" i="76"/>
  <c r="P216" i="76"/>
  <c r="O216" i="76"/>
  <c r="I216" i="76"/>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s="1"/>
  <c r="P201" i="76"/>
  <c r="O201" i="76"/>
  <c r="P200" i="76"/>
  <c r="O200" i="76"/>
  <c r="I200" i="76" s="1"/>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c r="P185" i="76"/>
  <c r="O185" i="76"/>
  <c r="P184" i="76"/>
  <c r="O184" i="76"/>
  <c r="M184" i="76"/>
  <c r="I184" i="76"/>
  <c r="P183" i="76"/>
  <c r="O183" i="76"/>
  <c r="P182" i="76"/>
  <c r="O182" i="76"/>
  <c r="M182" i="76" s="1"/>
  <c r="K182" i="76"/>
  <c r="P181" i="76"/>
  <c r="O181" i="76"/>
  <c r="M181" i="76" s="1"/>
  <c r="I181" i="76"/>
  <c r="P180" i="76"/>
  <c r="O180" i="76"/>
  <c r="K180" i="76"/>
  <c r="P179" i="76"/>
  <c r="O179" i="76"/>
  <c r="M179" i="76" s="1"/>
  <c r="I179" i="76"/>
  <c r="P178" i="76"/>
  <c r="O178" i="76"/>
  <c r="P177" i="76"/>
  <c r="O177" i="76"/>
  <c r="K177" i="76" s="1"/>
  <c r="I177" i="76"/>
  <c r="P176" i="76"/>
  <c r="O176" i="76"/>
  <c r="M176" i="76" s="1"/>
  <c r="P175" i="76"/>
  <c r="O175" i="76"/>
  <c r="P174" i="76"/>
  <c r="O174" i="76"/>
  <c r="K174" i="76" s="1"/>
  <c r="P173" i="76"/>
  <c r="O173" i="76"/>
  <c r="K173" i="76" s="1"/>
  <c r="N173" i="76"/>
  <c r="L173" i="76"/>
  <c r="P172" i="76"/>
  <c r="O172" i="76"/>
  <c r="K172" i="76" s="1"/>
  <c r="N172" i="76"/>
  <c r="L172" i="76"/>
  <c r="J172" i="76"/>
  <c r="P171" i="76"/>
  <c r="O171" i="76"/>
  <c r="P170" i="76"/>
  <c r="O170" i="76"/>
  <c r="K170" i="76" s="1"/>
  <c r="L170" i="76"/>
  <c r="P169" i="76"/>
  <c r="O169" i="76"/>
  <c r="K169" i="76" s="1"/>
  <c r="L169" i="76"/>
  <c r="J169" i="76"/>
  <c r="P168" i="76"/>
  <c r="O168" i="76"/>
  <c r="P167" i="76"/>
  <c r="O167" i="76"/>
  <c r="K167" i="76" s="1"/>
  <c r="J167" i="76"/>
  <c r="P166" i="76"/>
  <c r="O166" i="76"/>
  <c r="K166" i="76" s="1"/>
  <c r="P165" i="76"/>
  <c r="O165" i="76"/>
  <c r="K165" i="76" s="1"/>
  <c r="P164" i="76"/>
  <c r="O164" i="76"/>
  <c r="N164" i="76" s="1"/>
  <c r="P163" i="76"/>
  <c r="O163" i="76"/>
  <c r="K163" i="76" s="1"/>
  <c r="P162" i="76"/>
  <c r="O162" i="76"/>
  <c r="K162" i="76" s="1"/>
  <c r="P161" i="76"/>
  <c r="O161" i="76"/>
  <c r="K161" i="76" s="1"/>
  <c r="P160" i="76"/>
  <c r="O160" i="76"/>
  <c r="P159" i="76"/>
  <c r="O159" i="76"/>
  <c r="P158" i="76"/>
  <c r="O158" i="76"/>
  <c r="K158" i="76" s="1"/>
  <c r="P157" i="76"/>
  <c r="O157" i="76"/>
  <c r="K157" i="76" s="1"/>
  <c r="N157" i="76"/>
  <c r="L157" i="76"/>
  <c r="P156" i="76"/>
  <c r="O156" i="76"/>
  <c r="K156" i="76" s="1"/>
  <c r="N156" i="76"/>
  <c r="J156" i="76"/>
  <c r="P155" i="76"/>
  <c r="O155" i="76"/>
  <c r="P154" i="76"/>
  <c r="O154" i="76"/>
  <c r="K154" i="76" s="1"/>
  <c r="L154" i="76"/>
  <c r="P153" i="76"/>
  <c r="O153" i="76"/>
  <c r="K153" i="76" s="1"/>
  <c r="L153" i="76"/>
  <c r="J153" i="76"/>
  <c r="P152" i="76"/>
  <c r="O152" i="76"/>
  <c r="P151" i="76"/>
  <c r="O151" i="76"/>
  <c r="K151" i="76" s="1"/>
  <c r="P150" i="76"/>
  <c r="O150" i="76"/>
  <c r="K150" i="76" s="1"/>
  <c r="P149" i="76"/>
  <c r="O149" i="76"/>
  <c r="K149" i="76" s="1"/>
  <c r="P148" i="76"/>
  <c r="O148" i="76"/>
  <c r="N148" i="76"/>
  <c r="P147" i="76"/>
  <c r="O147" i="76"/>
  <c r="K147" i="76" s="1"/>
  <c r="P146" i="76"/>
  <c r="O146" i="76"/>
  <c r="K146" i="76" s="1"/>
  <c r="L146" i="76"/>
  <c r="P145" i="76"/>
  <c r="O145" i="76"/>
  <c r="K145" i="76" s="1"/>
  <c r="P144" i="76"/>
  <c r="O144" i="76"/>
  <c r="P143" i="76"/>
  <c r="O143" i="76"/>
  <c r="N143" i="76" s="1"/>
  <c r="P142" i="76"/>
  <c r="O142" i="76"/>
  <c r="P141" i="76"/>
  <c r="O141" i="76"/>
  <c r="L141" i="76" s="1"/>
  <c r="N141" i="76"/>
  <c r="P140" i="76"/>
  <c r="O140" i="76"/>
  <c r="P139" i="76"/>
  <c r="O139" i="76"/>
  <c r="L139" i="76" s="1"/>
  <c r="N139" i="76"/>
  <c r="J139" i="76"/>
  <c r="P138" i="76"/>
  <c r="O138" i="76"/>
  <c r="P137" i="76"/>
  <c r="O137" i="76"/>
  <c r="N137" i="76"/>
  <c r="L137" i="76"/>
  <c r="J137" i="76"/>
  <c r="P136" i="76"/>
  <c r="O136" i="76"/>
  <c r="N136" i="76" s="1"/>
  <c r="L136" i="76"/>
  <c r="P135" i="76"/>
  <c r="O135" i="76"/>
  <c r="N135" i="76"/>
  <c r="P134" i="76"/>
  <c r="O134" i="76"/>
  <c r="P133" i="76"/>
  <c r="O133" i="76"/>
  <c r="L133" i="76" s="1"/>
  <c r="N133" i="76"/>
  <c r="P132" i="76"/>
  <c r="O132" i="76"/>
  <c r="L132" i="76" s="1"/>
  <c r="N132" i="76"/>
  <c r="P131" i="76"/>
  <c r="O131" i="76"/>
  <c r="L131" i="76" s="1"/>
  <c r="P130" i="76"/>
  <c r="O130" i="76"/>
  <c r="P129" i="76"/>
  <c r="O129" i="76"/>
  <c r="P128" i="76"/>
  <c r="O128" i="76"/>
  <c r="N128" i="76" s="1"/>
  <c r="P127" i="76"/>
  <c r="O127" i="76"/>
  <c r="N127" i="76" s="1"/>
  <c r="P126" i="76"/>
  <c r="O126" i="76"/>
  <c r="P125" i="76"/>
  <c r="O125" i="76"/>
  <c r="L125" i="76" s="1"/>
  <c r="P124" i="76"/>
  <c r="O124" i="76"/>
  <c r="P123" i="76"/>
  <c r="O123" i="76"/>
  <c r="L123" i="76" s="1"/>
  <c r="N123" i="76"/>
  <c r="J123" i="76"/>
  <c r="P122" i="76"/>
  <c r="O122" i="76"/>
  <c r="P121" i="76"/>
  <c r="O121" i="76"/>
  <c r="N121" i="76"/>
  <c r="L121" i="76"/>
  <c r="J121" i="76"/>
  <c r="P120" i="76"/>
  <c r="O120" i="76"/>
  <c r="P119" i="76"/>
  <c r="O119" i="76"/>
  <c r="N119" i="76"/>
  <c r="P118" i="76"/>
  <c r="O118" i="76"/>
  <c r="P117" i="76"/>
  <c r="O117" i="76"/>
  <c r="P116" i="76"/>
  <c r="O116" i="76"/>
  <c r="L116" i="76" s="1"/>
  <c r="N116" i="76"/>
  <c r="P115" i="76"/>
  <c r="O115" i="76"/>
  <c r="L115" i="76" s="1"/>
  <c r="N115" i="76"/>
  <c r="J115" i="76"/>
  <c r="P114" i="76"/>
  <c r="O114" i="76"/>
  <c r="P113" i="76"/>
  <c r="O113" i="76"/>
  <c r="N113" i="76" s="1"/>
  <c r="J113" i="76"/>
  <c r="P112" i="76"/>
  <c r="O112" i="76"/>
  <c r="N112" i="76" s="1"/>
  <c r="L112" i="76"/>
  <c r="P111" i="76"/>
  <c r="O111" i="76"/>
  <c r="N111" i="76" s="1"/>
  <c r="P110" i="76"/>
  <c r="O110" i="76"/>
  <c r="P109" i="76"/>
  <c r="O109" i="76"/>
  <c r="L109" i="76" s="1"/>
  <c r="N109" i="76"/>
  <c r="P108" i="76"/>
  <c r="O108" i="76"/>
  <c r="P107" i="76"/>
  <c r="O107" i="76"/>
  <c r="L107" i="76" s="1"/>
  <c r="J107" i="76"/>
  <c r="P106" i="76"/>
  <c r="O106" i="76"/>
  <c r="P105" i="76"/>
  <c r="O105" i="76"/>
  <c r="N105" i="76" s="1"/>
  <c r="L105" i="76"/>
  <c r="J105" i="76"/>
  <c r="P104" i="76"/>
  <c r="O104" i="76"/>
  <c r="P103" i="76"/>
  <c r="O103" i="76"/>
  <c r="I103" i="76" s="1"/>
  <c r="P102" i="76"/>
  <c r="O102" i="76"/>
  <c r="I102" i="76" s="1"/>
  <c r="P101" i="76"/>
  <c r="O101" i="76"/>
  <c r="I101" i="76" s="1"/>
  <c r="P100" i="76"/>
  <c r="O100" i="76"/>
  <c r="P99" i="76"/>
  <c r="O99" i="76"/>
  <c r="I99" i="76" s="1"/>
  <c r="K99" i="76"/>
  <c r="P98" i="76"/>
  <c r="O98" i="76"/>
  <c r="P97" i="76"/>
  <c r="O97" i="76"/>
  <c r="P96" i="76"/>
  <c r="O96" i="76"/>
  <c r="P95" i="76"/>
  <c r="O95" i="76"/>
  <c r="J95" i="76" s="1"/>
  <c r="P94" i="76"/>
  <c r="O94" i="76"/>
  <c r="P93" i="76"/>
  <c r="O93" i="76"/>
  <c r="J93" i="76" s="1"/>
  <c r="P92" i="76"/>
  <c r="O92" i="76"/>
  <c r="P91" i="76"/>
  <c r="O91" i="76"/>
  <c r="P90" i="76"/>
  <c r="O90" i="76"/>
  <c r="K90" i="76" s="1"/>
  <c r="P89" i="76"/>
  <c r="O89" i="76"/>
  <c r="I89" i="76" s="1"/>
  <c r="P88" i="76"/>
  <c r="O88" i="76"/>
  <c r="K88" i="76" s="1"/>
  <c r="P87" i="76"/>
  <c r="O87" i="76"/>
  <c r="J87" i="76" s="1"/>
  <c r="I87" i="76"/>
  <c r="P86" i="76"/>
  <c r="O86" i="76"/>
  <c r="K86" i="76" s="1"/>
  <c r="P85" i="76"/>
  <c r="O85" i="76"/>
  <c r="K85" i="76" s="1"/>
  <c r="J85" i="76"/>
  <c r="P84" i="76"/>
  <c r="O84" i="76"/>
  <c r="I84" i="76" s="1"/>
  <c r="P83" i="76"/>
  <c r="O83" i="76"/>
  <c r="P82" i="76"/>
  <c r="O82" i="76"/>
  <c r="P81" i="76"/>
  <c r="O81" i="76"/>
  <c r="P80" i="76"/>
  <c r="O80" i="76"/>
  <c r="K80" i="76" s="1"/>
  <c r="P79" i="76"/>
  <c r="O79" i="76"/>
  <c r="P78" i="76"/>
  <c r="O78" i="76"/>
  <c r="K78" i="76" s="1"/>
  <c r="J78" i="76"/>
  <c r="I78" i="76"/>
  <c r="P77" i="76"/>
  <c r="O77" i="76"/>
  <c r="K77" i="76" s="1"/>
  <c r="P76" i="76"/>
  <c r="O76" i="76"/>
  <c r="P75" i="76"/>
  <c r="O75" i="76"/>
  <c r="P74" i="76"/>
  <c r="O74" i="76"/>
  <c r="P73" i="76"/>
  <c r="O73" i="76"/>
  <c r="P72" i="76"/>
  <c r="O72" i="76"/>
  <c r="K72" i="76"/>
  <c r="P71" i="76"/>
  <c r="O71" i="76"/>
  <c r="P70" i="76"/>
  <c r="O70" i="76"/>
  <c r="P69" i="76"/>
  <c r="O69" i="76"/>
  <c r="P68" i="76"/>
  <c r="O68" i="76"/>
  <c r="K68" i="76" s="1"/>
  <c r="P67" i="76"/>
  <c r="O67" i="76"/>
  <c r="M67" i="76" s="1"/>
  <c r="K67" i="76"/>
  <c r="P66" i="76"/>
  <c r="O66" i="76"/>
  <c r="M66" i="76" s="1"/>
  <c r="P65" i="76"/>
  <c r="O65" i="76"/>
  <c r="P64" i="76"/>
  <c r="O64" i="76"/>
  <c r="J64" i="76" s="1"/>
  <c r="M64" i="76"/>
  <c r="K64" i="76"/>
  <c r="I64" i="76"/>
  <c r="P63" i="76"/>
  <c r="O63" i="76"/>
  <c r="M63" i="76" s="1"/>
  <c r="P62" i="76"/>
  <c r="O62" i="76"/>
  <c r="M62" i="76" s="1"/>
  <c r="P61" i="76"/>
  <c r="O61" i="76"/>
  <c r="M61" i="76" s="1"/>
  <c r="P60" i="76"/>
  <c r="O60" i="76"/>
  <c r="J60" i="76" s="1"/>
  <c r="P59" i="76"/>
  <c r="O59" i="76"/>
  <c r="M59" i="76" s="1"/>
  <c r="P58" i="76"/>
  <c r="O58" i="76"/>
  <c r="M58" i="76" s="1"/>
  <c r="P57" i="76"/>
  <c r="O57" i="76"/>
  <c r="M57" i="76" s="1"/>
  <c r="J57" i="76"/>
  <c r="P56" i="76"/>
  <c r="O56" i="76"/>
  <c r="J56" i="76" s="1"/>
  <c r="I56" i="76"/>
  <c r="P55" i="76"/>
  <c r="O55" i="76"/>
  <c r="M55" i="76" s="1"/>
  <c r="K55" i="76"/>
  <c r="P54" i="76"/>
  <c r="O54" i="76"/>
  <c r="M54" i="76" s="1"/>
  <c r="P53" i="76"/>
  <c r="O53" i="76"/>
  <c r="M53" i="76" s="1"/>
  <c r="J53" i="76"/>
  <c r="P52" i="76"/>
  <c r="O52" i="76"/>
  <c r="J52" i="76" s="1"/>
  <c r="M52" i="76"/>
  <c r="K52" i="76"/>
  <c r="I52" i="76"/>
  <c r="P51" i="76"/>
  <c r="O51" i="76"/>
  <c r="M51" i="76" s="1"/>
  <c r="K51" i="76"/>
  <c r="P50" i="76"/>
  <c r="O50" i="76"/>
  <c r="M50" i="76" s="1"/>
  <c r="P49" i="76"/>
  <c r="O49" i="76"/>
  <c r="M49" i="76" s="1"/>
  <c r="P48" i="76"/>
  <c r="O48" i="76"/>
  <c r="J48" i="76" s="1"/>
  <c r="M48" i="76"/>
  <c r="K48" i="76"/>
  <c r="I48" i="76"/>
  <c r="P47" i="76"/>
  <c r="O47" i="76"/>
  <c r="M47" i="76" s="1"/>
  <c r="P46" i="76"/>
  <c r="O46" i="76"/>
  <c r="M46" i="76" s="1"/>
  <c r="P45" i="76"/>
  <c r="O45" i="76"/>
  <c r="M45" i="76" s="1"/>
  <c r="P44" i="76"/>
  <c r="O44" i="76"/>
  <c r="J44" i="76" s="1"/>
  <c r="P43" i="76"/>
  <c r="O43" i="76"/>
  <c r="M43" i="76" s="1"/>
  <c r="P42" i="76"/>
  <c r="O42" i="76"/>
  <c r="M42" i="76" s="1"/>
  <c r="P41" i="76"/>
  <c r="O41" i="76"/>
  <c r="M41" i="76" s="1"/>
  <c r="P40" i="76"/>
  <c r="O40" i="76"/>
  <c r="J40" i="76" s="1"/>
  <c r="K40" i="76"/>
  <c r="I40" i="76"/>
  <c r="P39" i="76"/>
  <c r="O39" i="76"/>
  <c r="M39" i="76" s="1"/>
  <c r="P38" i="76"/>
  <c r="O38" i="76"/>
  <c r="M38" i="76" s="1"/>
  <c r="P37" i="76"/>
  <c r="O37" i="76"/>
  <c r="M37" i="76" s="1"/>
  <c r="J37" i="76"/>
  <c r="P36" i="76"/>
  <c r="O36" i="76"/>
  <c r="J36" i="76" s="1"/>
  <c r="K36" i="76"/>
  <c r="P35" i="76"/>
  <c r="O35" i="76"/>
  <c r="N35" i="76" s="1"/>
  <c r="M35" i="76"/>
  <c r="J35" i="76"/>
  <c r="I35" i="76"/>
  <c r="P34" i="76"/>
  <c r="O34" i="76"/>
  <c r="P33" i="76"/>
  <c r="O33" i="76"/>
  <c r="N33" i="76" s="1"/>
  <c r="M33" i="76"/>
  <c r="L33" i="76"/>
  <c r="K33" i="76"/>
  <c r="P32" i="76"/>
  <c r="O32" i="76"/>
  <c r="N32" i="76" s="1"/>
  <c r="L32" i="76"/>
  <c r="P31" i="76"/>
  <c r="O31" i="76"/>
  <c r="N31" i="76" s="1"/>
  <c r="M31" i="76"/>
  <c r="K31" i="76"/>
  <c r="P30" i="76"/>
  <c r="O30" i="76"/>
  <c r="N30" i="76" s="1"/>
  <c r="L30" i="76"/>
  <c r="I30" i="76"/>
  <c r="P29" i="76"/>
  <c r="O29" i="76"/>
  <c r="N29" i="76" s="1"/>
  <c r="K29" i="76"/>
  <c r="P28" i="76"/>
  <c r="O28" i="76"/>
  <c r="N28" i="76" s="1"/>
  <c r="P27" i="76"/>
  <c r="O27" i="76"/>
  <c r="N27" i="76" s="1"/>
  <c r="P26" i="76"/>
  <c r="O26" i="76"/>
  <c r="P25" i="76"/>
  <c r="O25" i="76"/>
  <c r="N25" i="76" s="1"/>
  <c r="M25" i="76"/>
  <c r="L25" i="76"/>
  <c r="K25" i="76"/>
  <c r="I25" i="76"/>
  <c r="P24" i="76"/>
  <c r="O24" i="76"/>
  <c r="N24" i="76" s="1"/>
  <c r="P23" i="76"/>
  <c r="O23" i="76"/>
  <c r="N23" i="76" s="1"/>
  <c r="P22" i="76"/>
  <c r="O22" i="76"/>
  <c r="N22" i="76" s="1"/>
  <c r="P21" i="76"/>
  <c r="O21" i="76"/>
  <c r="N21" i="76" s="1"/>
  <c r="M21" i="76"/>
  <c r="L21" i="76"/>
  <c r="K21" i="76"/>
  <c r="J21" i="76"/>
  <c r="P20" i="76"/>
  <c r="O20" i="76"/>
  <c r="N20" i="76" s="1"/>
  <c r="J20" i="76"/>
  <c r="P19" i="76"/>
  <c r="O19" i="76"/>
  <c r="N19" i="76" s="1"/>
  <c r="I19" i="76"/>
  <c r="P18" i="76"/>
  <c r="O18" i="76"/>
  <c r="P17" i="76"/>
  <c r="O17" i="76"/>
  <c r="N17" i="76" s="1"/>
  <c r="P16" i="76"/>
  <c r="O16" i="76"/>
  <c r="L16" i="76"/>
  <c r="P15" i="76"/>
  <c r="O15" i="76"/>
  <c r="N15" i="76" s="1"/>
  <c r="P14" i="76"/>
  <c r="O14" i="76"/>
  <c r="N14" i="76" s="1"/>
  <c r="L14" i="76"/>
  <c r="J14" i="76"/>
  <c r="I14" i="76"/>
  <c r="P13" i="76"/>
  <c r="O13" i="76"/>
  <c r="N13" i="76" s="1"/>
  <c r="M13" i="76"/>
  <c r="L13" i="76"/>
  <c r="K13" i="76"/>
  <c r="I13" i="76"/>
  <c r="P12" i="76"/>
  <c r="M12" i="76" s="1"/>
  <c r="O12" i="76"/>
  <c r="L12" i="76" s="1"/>
  <c r="P11" i="76"/>
  <c r="O11" i="76"/>
  <c r="N11" i="76" s="1"/>
  <c r="K11" i="76"/>
  <c r="P259" i="77"/>
  <c r="O259" i="77"/>
  <c r="N259" i="77" s="1"/>
  <c r="M259" i="77"/>
  <c r="I259" i="77"/>
  <c r="P258" i="77"/>
  <c r="O258" i="77"/>
  <c r="N258" i="77" s="1"/>
  <c r="M258" i="77"/>
  <c r="I258" i="77"/>
  <c r="P257" i="77"/>
  <c r="O257" i="77"/>
  <c r="N257" i="77" s="1"/>
  <c r="M257" i="77"/>
  <c r="I257" i="77"/>
  <c r="P256" i="77"/>
  <c r="O256" i="77"/>
  <c r="N256" i="77" s="1"/>
  <c r="M256" i="77"/>
  <c r="I256" i="77"/>
  <c r="P255" i="77"/>
  <c r="O255" i="77"/>
  <c r="N255" i="77" s="1"/>
  <c r="M255" i="77"/>
  <c r="I255" i="77"/>
  <c r="P254" i="77"/>
  <c r="O254" i="77"/>
  <c r="N254" i="77" s="1"/>
  <c r="M254" i="77"/>
  <c r="I254" i="77"/>
  <c r="P253" i="77"/>
  <c r="O253" i="77"/>
  <c r="N253" i="77" s="1"/>
  <c r="M253" i="77"/>
  <c r="I253" i="77"/>
  <c r="P252" i="77"/>
  <c r="O252" i="77"/>
  <c r="M252" i="77"/>
  <c r="I252" i="77"/>
  <c r="P251" i="77"/>
  <c r="O251" i="77"/>
  <c r="M251" i="77" s="1"/>
  <c r="I251" i="77"/>
  <c r="P250" i="77"/>
  <c r="O250" i="77"/>
  <c r="M250" i="77" s="1"/>
  <c r="P249" i="77"/>
  <c r="O249" i="77"/>
  <c r="M249" i="77" s="1"/>
  <c r="P248" i="77"/>
  <c r="O248" i="77"/>
  <c r="I248" i="77" s="1"/>
  <c r="M248" i="77"/>
  <c r="P247" i="77"/>
  <c r="O247" i="77"/>
  <c r="P246" i="77"/>
  <c r="O246" i="77"/>
  <c r="M246" i="77" s="1"/>
  <c r="P245" i="77"/>
  <c r="O245" i="77"/>
  <c r="M245" i="77" s="1"/>
  <c r="P244" i="77"/>
  <c r="O244" i="77"/>
  <c r="M244" i="77"/>
  <c r="I244" i="77"/>
  <c r="P243" i="77"/>
  <c r="O243" i="77"/>
  <c r="M243" i="77" s="1"/>
  <c r="I243" i="77"/>
  <c r="P242" i="77"/>
  <c r="O242" i="77"/>
  <c r="M242" i="77" s="1"/>
  <c r="P241" i="77"/>
  <c r="O241" i="77"/>
  <c r="P240" i="77"/>
  <c r="O240" i="77"/>
  <c r="P239" i="77"/>
  <c r="O239" i="77"/>
  <c r="M239" i="77" s="1"/>
  <c r="P238" i="77"/>
  <c r="O238" i="77"/>
  <c r="I238" i="77" s="1"/>
  <c r="P237" i="77"/>
  <c r="O237" i="77"/>
  <c r="M237" i="77" s="1"/>
  <c r="P236" i="77"/>
  <c r="O236" i="77"/>
  <c r="M236" i="77" s="1"/>
  <c r="P235" i="77"/>
  <c r="O235" i="77"/>
  <c r="M235" i="77" s="1"/>
  <c r="P234" i="77"/>
  <c r="O234" i="77"/>
  <c r="M234" i="77" s="1"/>
  <c r="P233" i="77"/>
  <c r="O233" i="77"/>
  <c r="M233" i="77" s="1"/>
  <c r="P232" i="77"/>
  <c r="O232" i="77"/>
  <c r="I232" i="77" s="1"/>
  <c r="M232" i="77"/>
  <c r="P231" i="77"/>
  <c r="O231" i="77"/>
  <c r="M231" i="77" s="1"/>
  <c r="P230" i="77"/>
  <c r="O230" i="77"/>
  <c r="M230" i="77" s="1"/>
  <c r="P229" i="77"/>
  <c r="O229" i="77"/>
  <c r="M229" i="77" s="1"/>
  <c r="P228" i="77"/>
  <c r="O228" i="77"/>
  <c r="M228" i="77"/>
  <c r="I228" i="77"/>
  <c r="P227" i="77"/>
  <c r="O227" i="77"/>
  <c r="M227" i="77" s="1"/>
  <c r="I227" i="77"/>
  <c r="P226" i="77"/>
  <c r="O226" i="77"/>
  <c r="P225" i="77"/>
  <c r="O225" i="77"/>
  <c r="P224" i="77"/>
  <c r="O224" i="77"/>
  <c r="I224" i="77" s="1"/>
  <c r="P223" i="77"/>
  <c r="O223" i="77"/>
  <c r="M223" i="77" s="1"/>
  <c r="P222" i="77"/>
  <c r="O222" i="77"/>
  <c r="I222" i="77" s="1"/>
  <c r="M222" i="77"/>
  <c r="P221" i="77"/>
  <c r="O221" i="77"/>
  <c r="M221" i="77" s="1"/>
  <c r="P220" i="77"/>
  <c r="O220" i="77"/>
  <c r="M220" i="77" s="1"/>
  <c r="P219" i="77"/>
  <c r="O219" i="77"/>
  <c r="M219" i="77" s="1"/>
  <c r="P218" i="77"/>
  <c r="O218" i="77"/>
  <c r="M218" i="77" s="1"/>
  <c r="P217" i="77"/>
  <c r="O217" i="77"/>
  <c r="P216" i="77"/>
  <c r="O216" i="77"/>
  <c r="I216" i="77" s="1"/>
  <c r="M216" i="77"/>
  <c r="P215" i="77"/>
  <c r="O215" i="77"/>
  <c r="M215" i="77" s="1"/>
  <c r="P214" i="77"/>
  <c r="O214" i="77"/>
  <c r="M214" i="77" s="1"/>
  <c r="P213" i="77"/>
  <c r="O213" i="77"/>
  <c r="M213" i="77" s="1"/>
  <c r="P212" i="77"/>
  <c r="O212" i="77"/>
  <c r="M212" i="77" s="1"/>
  <c r="I212" i="77"/>
  <c r="P211" i="77"/>
  <c r="O211" i="77"/>
  <c r="M211" i="77" s="1"/>
  <c r="I211" i="77"/>
  <c r="P210" i="77"/>
  <c r="O210" i="77"/>
  <c r="P209" i="77"/>
  <c r="O209" i="77"/>
  <c r="P208" i="77"/>
  <c r="O208" i="77"/>
  <c r="N208" i="77" s="1"/>
  <c r="P207" i="77"/>
  <c r="O207" i="77"/>
  <c r="N207" i="77" s="1"/>
  <c r="P206" i="77"/>
  <c r="O206" i="77"/>
  <c r="N206" i="77" s="1"/>
  <c r="P205" i="77"/>
  <c r="O205" i="77"/>
  <c r="N205" i="77" s="1"/>
  <c r="M205" i="77"/>
  <c r="P204" i="77"/>
  <c r="O204" i="77"/>
  <c r="M204" i="77" s="1"/>
  <c r="P203" i="77"/>
  <c r="O203" i="77"/>
  <c r="P202" i="77"/>
  <c r="O202" i="77"/>
  <c r="M202" i="77" s="1"/>
  <c r="P201" i="77"/>
  <c r="O201" i="77"/>
  <c r="P200" i="77"/>
  <c r="O200" i="77"/>
  <c r="N200" i="77"/>
  <c r="P199" i="77"/>
  <c r="O199" i="77"/>
  <c r="N199" i="77" s="1"/>
  <c r="P198" i="77"/>
  <c r="O198" i="77"/>
  <c r="I198" i="77" s="1"/>
  <c r="P197" i="77"/>
  <c r="O197" i="77"/>
  <c r="N197" i="77" s="1"/>
  <c r="M197" i="77"/>
  <c r="P196" i="77"/>
  <c r="O196" i="77"/>
  <c r="M196" i="77" s="1"/>
  <c r="N196" i="77"/>
  <c r="I196" i="77"/>
  <c r="P195" i="77"/>
  <c r="O195" i="77"/>
  <c r="P194" i="77"/>
  <c r="O194" i="77"/>
  <c r="M194" i="77" s="1"/>
  <c r="P193" i="77"/>
  <c r="O193" i="77"/>
  <c r="P192" i="77"/>
  <c r="O192" i="77"/>
  <c r="N192" i="77" s="1"/>
  <c r="P191" i="77"/>
  <c r="O191" i="77"/>
  <c r="N191" i="77" s="1"/>
  <c r="P190" i="77"/>
  <c r="O190" i="77"/>
  <c r="N190" i="77" s="1"/>
  <c r="P189" i="77"/>
  <c r="O189" i="77"/>
  <c r="N189" i="77"/>
  <c r="M189" i="77"/>
  <c r="P188" i="77"/>
  <c r="O188" i="77"/>
  <c r="M188" i="77" s="1"/>
  <c r="N188" i="77"/>
  <c r="I188" i="77"/>
  <c r="P187" i="77"/>
  <c r="O187" i="77"/>
  <c r="I187" i="77" s="1"/>
  <c r="P186" i="77"/>
  <c r="O186" i="77"/>
  <c r="M186" i="77" s="1"/>
  <c r="P185" i="77"/>
  <c r="O185" i="77"/>
  <c r="P184" i="77"/>
  <c r="O184" i="77"/>
  <c r="N184" i="77" s="1"/>
  <c r="P183" i="77"/>
  <c r="O183" i="77"/>
  <c r="N183" i="77" s="1"/>
  <c r="P182" i="77"/>
  <c r="O182" i="77"/>
  <c r="N182" i="77" s="1"/>
  <c r="P181" i="77"/>
  <c r="O181" i="77"/>
  <c r="N181" i="77" s="1"/>
  <c r="M181" i="77"/>
  <c r="P180" i="77"/>
  <c r="O180" i="77"/>
  <c r="M180" i="77" s="1"/>
  <c r="P179" i="77"/>
  <c r="O179" i="77"/>
  <c r="P178" i="77"/>
  <c r="O178" i="77"/>
  <c r="M178" i="77" s="1"/>
  <c r="N178" i="77"/>
  <c r="P177" i="77"/>
  <c r="O177" i="77"/>
  <c r="P176" i="77"/>
  <c r="O176" i="77"/>
  <c r="N176" i="77" s="1"/>
  <c r="P175" i="77"/>
  <c r="O175" i="77"/>
  <c r="N175" i="77" s="1"/>
  <c r="P174" i="77"/>
  <c r="O174" i="77"/>
  <c r="N174" i="77" s="1"/>
  <c r="P173" i="77"/>
  <c r="O173" i="77"/>
  <c r="N173" i="77" s="1"/>
  <c r="L173" i="77"/>
  <c r="K173" i="77"/>
  <c r="J173" i="77"/>
  <c r="I173" i="77"/>
  <c r="P172" i="77"/>
  <c r="O172" i="77"/>
  <c r="N172" i="77" s="1"/>
  <c r="I172" i="77"/>
  <c r="P171" i="77"/>
  <c r="O171" i="77"/>
  <c r="N171" i="77" s="1"/>
  <c r="P170" i="77"/>
  <c r="O170" i="77"/>
  <c r="N170" i="77" s="1"/>
  <c r="J170" i="77"/>
  <c r="I170" i="77"/>
  <c r="P169" i="77"/>
  <c r="O169" i="77"/>
  <c r="N169" i="77" s="1"/>
  <c r="L169" i="77"/>
  <c r="P168" i="77"/>
  <c r="O168" i="77"/>
  <c r="K168" i="77" s="1"/>
  <c r="L168" i="77"/>
  <c r="P167" i="77"/>
  <c r="O167" i="77"/>
  <c r="K167" i="77" s="1"/>
  <c r="P166" i="77"/>
  <c r="O166" i="77"/>
  <c r="K166" i="77" s="1"/>
  <c r="P165" i="77"/>
  <c r="O165" i="77"/>
  <c r="K165" i="77" s="1"/>
  <c r="P164" i="77"/>
  <c r="O164" i="77"/>
  <c r="K164" i="77" s="1"/>
  <c r="L164" i="77"/>
  <c r="P163" i="77"/>
  <c r="O163" i="77"/>
  <c r="K163" i="77" s="1"/>
  <c r="L163" i="77"/>
  <c r="P162" i="77"/>
  <c r="O162" i="77"/>
  <c r="K162" i="77" s="1"/>
  <c r="P161" i="77"/>
  <c r="O161" i="77"/>
  <c r="K161" i="77" s="1"/>
  <c r="P160" i="77"/>
  <c r="O160" i="77"/>
  <c r="K160" i="77" s="1"/>
  <c r="L160" i="77"/>
  <c r="P159" i="77"/>
  <c r="O159" i="77"/>
  <c r="L159" i="77" s="1"/>
  <c r="P158" i="77"/>
  <c r="O158" i="77"/>
  <c r="L158" i="77" s="1"/>
  <c r="P157" i="77"/>
  <c r="O157" i="77"/>
  <c r="L157" i="77"/>
  <c r="P156" i="77"/>
  <c r="O156" i="77"/>
  <c r="L156" i="77" s="1"/>
  <c r="P155" i="77"/>
  <c r="O155" i="77"/>
  <c r="L155" i="77" s="1"/>
  <c r="P154" i="77"/>
  <c r="O154" i="77"/>
  <c r="P153" i="77"/>
  <c r="O153" i="77"/>
  <c r="L153" i="77" s="1"/>
  <c r="P152" i="77"/>
  <c r="O152" i="77"/>
  <c r="L152" i="77"/>
  <c r="P151" i="77"/>
  <c r="O151" i="77"/>
  <c r="L151" i="77" s="1"/>
  <c r="P150" i="77"/>
  <c r="O150" i="77"/>
  <c r="L150" i="77" s="1"/>
  <c r="P149" i="77"/>
  <c r="O149" i="77"/>
  <c r="L149" i="77"/>
  <c r="P148" i="77"/>
  <c r="O148" i="77"/>
  <c r="L148" i="77"/>
  <c r="P147" i="77"/>
  <c r="O147" i="77"/>
  <c r="L147" i="77" s="1"/>
  <c r="P146" i="77"/>
  <c r="O146" i="77"/>
  <c r="P145" i="77"/>
  <c r="O145" i="77"/>
  <c r="L145" i="77" s="1"/>
  <c r="P144" i="77"/>
  <c r="O144" i="77"/>
  <c r="L144" i="77"/>
  <c r="P143" i="77"/>
  <c r="O143" i="77"/>
  <c r="L143" i="77" s="1"/>
  <c r="P142" i="77"/>
  <c r="O142" i="77"/>
  <c r="L142" i="77" s="1"/>
  <c r="P141" i="77"/>
  <c r="O141" i="77"/>
  <c r="L141" i="77"/>
  <c r="P140" i="77"/>
  <c r="O140" i="77"/>
  <c r="L140" i="77" s="1"/>
  <c r="P139" i="77"/>
  <c r="O139" i="77"/>
  <c r="L139" i="77" s="1"/>
  <c r="P138" i="77"/>
  <c r="O138" i="77"/>
  <c r="P137" i="77"/>
  <c r="O137" i="77"/>
  <c r="L137" i="77" s="1"/>
  <c r="P136" i="77"/>
  <c r="O136" i="77"/>
  <c r="L136" i="77"/>
  <c r="P135" i="77"/>
  <c r="O135" i="77"/>
  <c r="L135" i="77" s="1"/>
  <c r="P134" i="77"/>
  <c r="O134" i="77"/>
  <c r="L134" i="77" s="1"/>
  <c r="P133" i="77"/>
  <c r="O133" i="77"/>
  <c r="L133" i="77"/>
  <c r="P132" i="77"/>
  <c r="O132" i="77"/>
  <c r="L132" i="77"/>
  <c r="P131" i="77"/>
  <c r="O131" i="77"/>
  <c r="L131" i="77" s="1"/>
  <c r="P130" i="77"/>
  <c r="O130" i="77"/>
  <c r="P129" i="77"/>
  <c r="O129" i="77"/>
  <c r="L129" i="77" s="1"/>
  <c r="P128" i="77"/>
  <c r="O128" i="77"/>
  <c r="L128" i="77"/>
  <c r="P127" i="77"/>
  <c r="O127" i="77"/>
  <c r="L127" i="77" s="1"/>
  <c r="P126" i="77"/>
  <c r="O126" i="77"/>
  <c r="L126" i="77" s="1"/>
  <c r="P125" i="77"/>
  <c r="O125" i="77"/>
  <c r="L125" i="77"/>
  <c r="P124" i="77"/>
  <c r="O124" i="77"/>
  <c r="L124" i="77" s="1"/>
  <c r="P123" i="77"/>
  <c r="O123" i="77"/>
  <c r="L123" i="77" s="1"/>
  <c r="P122" i="77"/>
  <c r="O122" i="77"/>
  <c r="P121" i="77"/>
  <c r="O121" i="77"/>
  <c r="L121" i="77" s="1"/>
  <c r="P120" i="77"/>
  <c r="O120" i="77"/>
  <c r="L120" i="77"/>
  <c r="P119" i="77"/>
  <c r="O119" i="77"/>
  <c r="L119" i="77" s="1"/>
  <c r="P118" i="77"/>
  <c r="O118" i="77"/>
  <c r="L118" i="77" s="1"/>
  <c r="P117" i="77"/>
  <c r="O117" i="77"/>
  <c r="L117" i="77"/>
  <c r="P116" i="77"/>
  <c r="O116" i="77"/>
  <c r="L116" i="77"/>
  <c r="P115" i="77"/>
  <c r="O115" i="77"/>
  <c r="L115" i="77" s="1"/>
  <c r="P114" i="77"/>
  <c r="O114" i="77"/>
  <c r="P113" i="77"/>
  <c r="O113" i="77"/>
  <c r="L113" i="77" s="1"/>
  <c r="P112" i="77"/>
  <c r="O112" i="77"/>
  <c r="L112" i="77"/>
  <c r="P111" i="77"/>
  <c r="O111" i="77"/>
  <c r="L111" i="77" s="1"/>
  <c r="P110" i="77"/>
  <c r="O110" i="77"/>
  <c r="L110" i="77" s="1"/>
  <c r="P109" i="77"/>
  <c r="O109" i="77"/>
  <c r="L109" i="77"/>
  <c r="P108" i="77"/>
  <c r="O108" i="77"/>
  <c r="L108" i="77" s="1"/>
  <c r="P107" i="77"/>
  <c r="O107" i="77"/>
  <c r="L107" i="77" s="1"/>
  <c r="P106" i="77"/>
  <c r="O106" i="77"/>
  <c r="P105" i="77"/>
  <c r="O105" i="77"/>
  <c r="L105" i="77" s="1"/>
  <c r="P104" i="77"/>
  <c r="O104" i="77"/>
  <c r="L104" i="77"/>
  <c r="P103" i="77"/>
  <c r="O103" i="77"/>
  <c r="L103" i="77" s="1"/>
  <c r="P102" i="77"/>
  <c r="O102" i="77"/>
  <c r="L102" i="77" s="1"/>
  <c r="P101" i="77"/>
  <c r="O101" i="77"/>
  <c r="L101" i="77"/>
  <c r="P100" i="77"/>
  <c r="O100" i="77"/>
  <c r="L100" i="77"/>
  <c r="P99" i="77"/>
  <c r="O99" i="77"/>
  <c r="L99" i="77" s="1"/>
  <c r="P98" i="77"/>
  <c r="O98" i="77"/>
  <c r="P97" i="77"/>
  <c r="O97" i="77"/>
  <c r="L97" i="77" s="1"/>
  <c r="P96" i="77"/>
  <c r="O96" i="77"/>
  <c r="L96" i="77"/>
  <c r="P95" i="77"/>
  <c r="O95" i="77"/>
  <c r="L95" i="77" s="1"/>
  <c r="P94" i="77"/>
  <c r="O94" i="77"/>
  <c r="L94" i="77" s="1"/>
  <c r="P93" i="77"/>
  <c r="O93" i="77"/>
  <c r="L93" i="77"/>
  <c r="P92" i="77"/>
  <c r="O92" i="77"/>
  <c r="L92" i="77" s="1"/>
  <c r="P91" i="77"/>
  <c r="O91" i="77"/>
  <c r="N91" i="77" s="1"/>
  <c r="P90" i="77"/>
  <c r="O90" i="77"/>
  <c r="N90" i="77" s="1"/>
  <c r="L90" i="77"/>
  <c r="P89" i="77"/>
  <c r="O89" i="77"/>
  <c r="N89" i="77" s="1"/>
  <c r="P88" i="77"/>
  <c r="O88" i="77"/>
  <c r="N88" i="77" s="1"/>
  <c r="P87" i="77"/>
  <c r="O87" i="77"/>
  <c r="P86" i="77"/>
  <c r="O86" i="77"/>
  <c r="N86" i="77" s="1"/>
  <c r="P85" i="77"/>
  <c r="O85" i="77"/>
  <c r="P84" i="77"/>
  <c r="O84" i="77"/>
  <c r="N84" i="77" s="1"/>
  <c r="P83" i="77"/>
  <c r="O83" i="77"/>
  <c r="N83" i="77" s="1"/>
  <c r="P82" i="77"/>
  <c r="O82" i="77"/>
  <c r="M82" i="77" s="1"/>
  <c r="P81" i="77"/>
  <c r="O81" i="77"/>
  <c r="N81" i="77" s="1"/>
  <c r="P80" i="77"/>
  <c r="O80" i="77"/>
  <c r="N80" i="77" s="1"/>
  <c r="P79" i="77"/>
  <c r="O79" i="77"/>
  <c r="N79" i="77" s="1"/>
  <c r="L79" i="77"/>
  <c r="I79" i="77"/>
  <c r="P78" i="77"/>
  <c r="O78" i="77"/>
  <c r="M78" i="77" s="1"/>
  <c r="N78" i="77"/>
  <c r="I78" i="77"/>
  <c r="P77" i="77"/>
  <c r="O77" i="77"/>
  <c r="N77" i="77" s="1"/>
  <c r="L77" i="77"/>
  <c r="P76" i="77"/>
  <c r="O76" i="77"/>
  <c r="N76" i="77" s="1"/>
  <c r="P75" i="77"/>
  <c r="O75" i="77"/>
  <c r="I75" i="77"/>
  <c r="P74" i="77"/>
  <c r="O74" i="77"/>
  <c r="J74" i="77" s="1"/>
  <c r="M74" i="77"/>
  <c r="L74" i="77"/>
  <c r="K74" i="77"/>
  <c r="I74" i="77"/>
  <c r="P73" i="77"/>
  <c r="O73" i="77"/>
  <c r="I73" i="77" s="1"/>
  <c r="P72" i="77"/>
  <c r="O72" i="77"/>
  <c r="J72" i="77" s="1"/>
  <c r="L72" i="77"/>
  <c r="K72" i="77"/>
  <c r="P71" i="77"/>
  <c r="O71" i="77"/>
  <c r="I71" i="77"/>
  <c r="P70" i="77"/>
  <c r="O70" i="77"/>
  <c r="J70" i="77" s="1"/>
  <c r="M70" i="77"/>
  <c r="L70" i="77"/>
  <c r="K70" i="77"/>
  <c r="I70" i="77"/>
  <c r="P69" i="77"/>
  <c r="O69" i="77"/>
  <c r="I69" i="77" s="1"/>
  <c r="P68" i="77"/>
  <c r="O68" i="77"/>
  <c r="J68" i="77" s="1"/>
  <c r="L68" i="77"/>
  <c r="P67" i="77"/>
  <c r="O67" i="77"/>
  <c r="I67" i="77"/>
  <c r="P66" i="77"/>
  <c r="O66" i="77"/>
  <c r="J66" i="77" s="1"/>
  <c r="M66" i="77"/>
  <c r="L66" i="77"/>
  <c r="K66" i="77"/>
  <c r="I66" i="77"/>
  <c r="P65" i="77"/>
  <c r="O65" i="77"/>
  <c r="I65" i="77"/>
  <c r="P64" i="77"/>
  <c r="O64" i="77"/>
  <c r="J64" i="77" s="1"/>
  <c r="L64" i="77"/>
  <c r="P63" i="77"/>
  <c r="O63" i="77"/>
  <c r="I63" i="77" s="1"/>
  <c r="P62" i="77"/>
  <c r="O62" i="77"/>
  <c r="J62" i="77" s="1"/>
  <c r="M62" i="77"/>
  <c r="L62" i="77"/>
  <c r="K62" i="77"/>
  <c r="I62" i="77"/>
  <c r="P61" i="77"/>
  <c r="O61" i="77"/>
  <c r="I61" i="77"/>
  <c r="P60" i="77"/>
  <c r="O60" i="77"/>
  <c r="J60" i="77" s="1"/>
  <c r="L60" i="77"/>
  <c r="P59" i="77"/>
  <c r="O59" i="77"/>
  <c r="I59" i="77" s="1"/>
  <c r="P58" i="77"/>
  <c r="O58" i="77"/>
  <c r="J58" i="77" s="1"/>
  <c r="M58" i="77"/>
  <c r="L58" i="77"/>
  <c r="K58" i="77"/>
  <c r="I58" i="77"/>
  <c r="P57" i="77"/>
  <c r="O57" i="77"/>
  <c r="I57" i="77" s="1"/>
  <c r="P56" i="77"/>
  <c r="O56" i="77"/>
  <c r="J56" i="77" s="1"/>
  <c r="L56" i="77"/>
  <c r="P55" i="77"/>
  <c r="O55" i="77"/>
  <c r="I55" i="77"/>
  <c r="P54" i="77"/>
  <c r="O54" i="77"/>
  <c r="J54" i="77" s="1"/>
  <c r="M54" i="77"/>
  <c r="L54" i="77"/>
  <c r="K54" i="77"/>
  <c r="I54" i="77"/>
  <c r="P53" i="77"/>
  <c r="O53" i="77"/>
  <c r="I53" i="77" s="1"/>
  <c r="P52" i="77"/>
  <c r="O52" i="77"/>
  <c r="J52" i="77" s="1"/>
  <c r="L52" i="77"/>
  <c r="P51" i="77"/>
  <c r="O51" i="77"/>
  <c r="I51" i="77"/>
  <c r="P50" i="77"/>
  <c r="O50" i="77"/>
  <c r="J50" i="77" s="1"/>
  <c r="M50" i="77"/>
  <c r="L50" i="77"/>
  <c r="K50" i="77"/>
  <c r="I50" i="77"/>
  <c r="P49" i="77"/>
  <c r="O49" i="77"/>
  <c r="I49" i="77"/>
  <c r="P48" i="77"/>
  <c r="O48" i="77"/>
  <c r="J48" i="77" s="1"/>
  <c r="L48" i="77"/>
  <c r="P47" i="77"/>
  <c r="O47" i="77"/>
  <c r="I47" i="77"/>
  <c r="P46" i="77"/>
  <c r="O46" i="77"/>
  <c r="J46" i="77" s="1"/>
  <c r="M46" i="77"/>
  <c r="L46" i="77"/>
  <c r="K46" i="77"/>
  <c r="I46" i="77"/>
  <c r="P45" i="77"/>
  <c r="O45" i="77"/>
  <c r="I45" i="77"/>
  <c r="P44" i="77"/>
  <c r="O44" i="77"/>
  <c r="J44" i="77" s="1"/>
  <c r="L44" i="77"/>
  <c r="P43" i="77"/>
  <c r="O43" i="77"/>
  <c r="I43" i="77" s="1"/>
  <c r="P42" i="77"/>
  <c r="O42" i="77"/>
  <c r="J42" i="77" s="1"/>
  <c r="M42" i="77"/>
  <c r="L42" i="77"/>
  <c r="K42" i="77"/>
  <c r="I42" i="77"/>
  <c r="P41" i="77"/>
  <c r="O41" i="77"/>
  <c r="I41" i="77"/>
  <c r="P40" i="77"/>
  <c r="O40" i="77"/>
  <c r="J40" i="77" s="1"/>
  <c r="L40" i="77"/>
  <c r="P39" i="77"/>
  <c r="O39" i="77"/>
  <c r="I39" i="77"/>
  <c r="P38" i="77"/>
  <c r="O38" i="77"/>
  <c r="J38" i="77" s="1"/>
  <c r="M38" i="77"/>
  <c r="L38" i="77"/>
  <c r="K38" i="77"/>
  <c r="I38" i="77"/>
  <c r="P37" i="77"/>
  <c r="O37" i="77"/>
  <c r="I37" i="77" s="1"/>
  <c r="P36" i="77"/>
  <c r="O36" i="77"/>
  <c r="J36" i="77" s="1"/>
  <c r="L36" i="77"/>
  <c r="P35" i="77"/>
  <c r="O35" i="77"/>
  <c r="I35" i="77"/>
  <c r="P34" i="77"/>
  <c r="O34" i="77"/>
  <c r="J34" i="77" s="1"/>
  <c r="M34" i="77"/>
  <c r="L34" i="77"/>
  <c r="K34" i="77"/>
  <c r="I34" i="77"/>
  <c r="P33" i="77"/>
  <c r="O33" i="77"/>
  <c r="I33" i="77"/>
  <c r="P32" i="77"/>
  <c r="O32" i="77"/>
  <c r="J32" i="77" s="1"/>
  <c r="L32" i="77"/>
  <c r="P31" i="77"/>
  <c r="O31" i="77"/>
  <c r="I31" i="77" s="1"/>
  <c r="P30" i="77"/>
  <c r="O30" i="77"/>
  <c r="J30" i="77" s="1"/>
  <c r="M30" i="77"/>
  <c r="L30" i="77"/>
  <c r="K30" i="77"/>
  <c r="I30" i="77"/>
  <c r="P29" i="77"/>
  <c r="O29" i="77"/>
  <c r="I29" i="77"/>
  <c r="P28" i="77"/>
  <c r="O28" i="77"/>
  <c r="J28" i="77" s="1"/>
  <c r="L28" i="77"/>
  <c r="P27" i="77"/>
  <c r="O27" i="77"/>
  <c r="L27" i="77" s="1"/>
  <c r="P26" i="77"/>
  <c r="O26" i="77"/>
  <c r="J26" i="77" s="1"/>
  <c r="M26" i="77"/>
  <c r="L26" i="77"/>
  <c r="K26" i="77"/>
  <c r="I26" i="77"/>
  <c r="P25" i="77"/>
  <c r="O25" i="77"/>
  <c r="I25" i="77"/>
  <c r="P24" i="77"/>
  <c r="O24" i="77"/>
  <c r="L24" i="77"/>
  <c r="P23" i="77"/>
  <c r="O23" i="77"/>
  <c r="L23" i="77" s="1"/>
  <c r="P22" i="77"/>
  <c r="O22" i="77"/>
  <c r="J22" i="77" s="1"/>
  <c r="M22" i="77"/>
  <c r="L22" i="77"/>
  <c r="K22" i="77"/>
  <c r="I22" i="77"/>
  <c r="P21" i="77"/>
  <c r="O21" i="77"/>
  <c r="I21" i="77"/>
  <c r="P20" i="77"/>
  <c r="O20" i="77"/>
  <c r="L20" i="77"/>
  <c r="P19" i="77"/>
  <c r="O19" i="77"/>
  <c r="L19" i="77" s="1"/>
  <c r="P18" i="77"/>
  <c r="O18" i="77"/>
  <c r="J18" i="77" s="1"/>
  <c r="M18" i="77"/>
  <c r="L18" i="77"/>
  <c r="K18" i="77"/>
  <c r="I18" i="77"/>
  <c r="P17" i="77"/>
  <c r="O17" i="77"/>
  <c r="I17" i="77"/>
  <c r="P16" i="77"/>
  <c r="O16" i="77"/>
  <c r="L16" i="77"/>
  <c r="P15" i="77"/>
  <c r="O15" i="77"/>
  <c r="M15" i="77" s="1"/>
  <c r="P14" i="77"/>
  <c r="O14" i="77"/>
  <c r="J14" i="77" s="1"/>
  <c r="M14" i="77"/>
  <c r="L14" i="77"/>
  <c r="K14" i="77"/>
  <c r="I14" i="77"/>
  <c r="P13" i="77"/>
  <c r="O13" i="77"/>
  <c r="I13" i="77"/>
  <c r="P12" i="77"/>
  <c r="O12" i="77"/>
  <c r="P11" i="77"/>
  <c r="O11" i="77"/>
  <c r="I11" i="77" s="1"/>
  <c r="P259" i="78"/>
  <c r="O259" i="78"/>
  <c r="I259" i="78" s="1"/>
  <c r="P258" i="78"/>
  <c r="O258" i="78"/>
  <c r="P257" i="78"/>
  <c r="O257" i="78"/>
  <c r="P256" i="78"/>
  <c r="O256" i="78"/>
  <c r="I256" i="78" s="1"/>
  <c r="N256" i="78"/>
  <c r="P255" i="78"/>
  <c r="O255" i="78"/>
  <c r="I255" i="78" s="1"/>
  <c r="P254" i="78"/>
  <c r="O254" i="78"/>
  <c r="P253" i="78"/>
  <c r="O253" i="78"/>
  <c r="I253" i="78" s="1"/>
  <c r="P252" i="78"/>
  <c r="O252" i="78"/>
  <c r="N252" i="78" s="1"/>
  <c r="P251" i="78"/>
  <c r="O251" i="78"/>
  <c r="I251" i="78" s="1"/>
  <c r="P250" i="78"/>
  <c r="O250" i="78"/>
  <c r="I250" i="78" s="1"/>
  <c r="N250" i="78"/>
  <c r="P249" i="78"/>
  <c r="O249" i="78"/>
  <c r="P248" i="78"/>
  <c r="O248" i="78"/>
  <c r="P247" i="78"/>
  <c r="O247" i="78"/>
  <c r="I247" i="78" s="1"/>
  <c r="N247" i="78"/>
  <c r="P246" i="78"/>
  <c r="O246" i="78"/>
  <c r="N246" i="78" s="1"/>
  <c r="P245" i="78"/>
  <c r="O245" i="78"/>
  <c r="I245" i="78" s="1"/>
  <c r="N245" i="78"/>
  <c r="P244" i="78"/>
  <c r="O244" i="78"/>
  <c r="N244" i="78" s="1"/>
  <c r="I244" i="78"/>
  <c r="P243" i="78"/>
  <c r="O243" i="78"/>
  <c r="I243" i="78" s="1"/>
  <c r="P242" i="78"/>
  <c r="O242" i="78"/>
  <c r="P241" i="78"/>
  <c r="O241" i="78"/>
  <c r="I241" i="78" s="1"/>
  <c r="N241" i="78"/>
  <c r="P240" i="78"/>
  <c r="O240" i="78"/>
  <c r="I240" i="78" s="1"/>
  <c r="N240" i="78"/>
  <c r="P239" i="78"/>
  <c r="O239" i="78"/>
  <c r="I239" i="78" s="1"/>
  <c r="P238" i="78"/>
  <c r="O238" i="78"/>
  <c r="N238" i="78"/>
  <c r="I238" i="78"/>
  <c r="P237" i="78"/>
  <c r="O237" i="78"/>
  <c r="P236" i="78"/>
  <c r="O236" i="78"/>
  <c r="N236" i="78" s="1"/>
  <c r="P235" i="78"/>
  <c r="O235" i="78"/>
  <c r="I235" i="78" s="1"/>
  <c r="P234" i="78"/>
  <c r="O234" i="78"/>
  <c r="I234" i="78" s="1"/>
  <c r="N234" i="78"/>
  <c r="P233" i="78"/>
  <c r="O233" i="78"/>
  <c r="P232" i="78"/>
  <c r="O232" i="78"/>
  <c r="N232" i="78" s="1"/>
  <c r="I232" i="78"/>
  <c r="P231" i="78"/>
  <c r="O231" i="78"/>
  <c r="I231" i="78" s="1"/>
  <c r="N231" i="78"/>
  <c r="P230" i="78"/>
  <c r="O230" i="78"/>
  <c r="N230" i="78"/>
  <c r="I230" i="78"/>
  <c r="P229" i="78"/>
  <c r="O229" i="78"/>
  <c r="P228" i="78"/>
  <c r="O228" i="78"/>
  <c r="N228" i="78" s="1"/>
  <c r="I228" i="78"/>
  <c r="P227" i="78"/>
  <c r="O227" i="78"/>
  <c r="P226" i="78"/>
  <c r="O226" i="78"/>
  <c r="P225" i="78"/>
  <c r="O225" i="78"/>
  <c r="P224" i="78"/>
  <c r="O224" i="78"/>
  <c r="I224" i="78" s="1"/>
  <c r="N224" i="78"/>
  <c r="P223" i="78"/>
  <c r="O223" i="78"/>
  <c r="P222" i="78"/>
  <c r="O222" i="78"/>
  <c r="P221" i="78"/>
  <c r="O221" i="78"/>
  <c r="I221" i="78" s="1"/>
  <c r="N221" i="78"/>
  <c r="P220" i="78"/>
  <c r="O220" i="78"/>
  <c r="P219" i="78"/>
  <c r="O219" i="78"/>
  <c r="I219" i="78" s="1"/>
  <c r="P218" i="78"/>
  <c r="O218" i="78"/>
  <c r="I218" i="78" s="1"/>
  <c r="P217" i="78"/>
  <c r="O217" i="78"/>
  <c r="P216" i="78"/>
  <c r="O216" i="78"/>
  <c r="N216" i="78" s="1"/>
  <c r="P215" i="78"/>
  <c r="O215" i="78"/>
  <c r="I215" i="78" s="1"/>
  <c r="N215" i="78"/>
  <c r="P214" i="78"/>
  <c r="O214" i="78"/>
  <c r="I214" i="78" s="1"/>
  <c r="N214" i="78"/>
  <c r="P213" i="78"/>
  <c r="O213" i="78"/>
  <c r="I213" i="78" s="1"/>
  <c r="N213" i="78"/>
  <c r="P212" i="78"/>
  <c r="O212" i="78"/>
  <c r="N212" i="78" s="1"/>
  <c r="P211" i="78"/>
  <c r="O211" i="78"/>
  <c r="P210" i="78"/>
  <c r="O210" i="78"/>
  <c r="P209" i="78"/>
  <c r="O209" i="78"/>
  <c r="I209" i="78" s="1"/>
  <c r="N209" i="78"/>
  <c r="P208" i="78"/>
  <c r="O208" i="78"/>
  <c r="P207" i="78"/>
  <c r="O207" i="78"/>
  <c r="P206" i="78"/>
  <c r="O206" i="78"/>
  <c r="N206" i="78"/>
  <c r="I206" i="78"/>
  <c r="P205" i="78"/>
  <c r="O205" i="78"/>
  <c r="I205" i="78" s="1"/>
  <c r="N205" i="78"/>
  <c r="P204" i="78"/>
  <c r="O204" i="78"/>
  <c r="P203" i="78"/>
  <c r="O203" i="78"/>
  <c r="I203" i="78" s="1"/>
  <c r="P202" i="78"/>
  <c r="O202" i="78"/>
  <c r="P201" i="78"/>
  <c r="O201" i="78"/>
  <c r="P200" i="78"/>
  <c r="O200" i="78"/>
  <c r="N200" i="78" s="1"/>
  <c r="I200" i="78"/>
  <c r="P199" i="78"/>
  <c r="O199" i="78"/>
  <c r="P198" i="78"/>
  <c r="O198" i="78"/>
  <c r="N198" i="78"/>
  <c r="I198" i="78"/>
  <c r="P197" i="78"/>
  <c r="O197" i="78"/>
  <c r="I197" i="78" s="1"/>
  <c r="N197" i="78"/>
  <c r="P196" i="78"/>
  <c r="O196" i="78"/>
  <c r="P195" i="78"/>
  <c r="O195" i="78"/>
  <c r="P194" i="78"/>
  <c r="O194" i="78"/>
  <c r="P193" i="78"/>
  <c r="O193" i="78"/>
  <c r="I193" i="78" s="1"/>
  <c r="N193" i="78"/>
  <c r="P192" i="78"/>
  <c r="O192" i="78"/>
  <c r="I192" i="78" s="1"/>
  <c r="N192" i="78"/>
  <c r="P191" i="78"/>
  <c r="O191" i="78"/>
  <c r="P190" i="78"/>
  <c r="O190" i="78"/>
  <c r="N190" i="78"/>
  <c r="I190" i="78"/>
  <c r="P189" i="78"/>
  <c r="O189" i="78"/>
  <c r="I189" i="78" s="1"/>
  <c r="N189" i="78"/>
  <c r="P188" i="78"/>
  <c r="O188" i="78"/>
  <c r="P187" i="78"/>
  <c r="O187" i="78"/>
  <c r="I187" i="78" s="1"/>
  <c r="P186" i="78"/>
  <c r="O186" i="78"/>
  <c r="I186" i="78" s="1"/>
  <c r="N186" i="78"/>
  <c r="P185" i="78"/>
  <c r="O185" i="78"/>
  <c r="P184" i="78"/>
  <c r="O184" i="78"/>
  <c r="N184" i="78" s="1"/>
  <c r="P183" i="78"/>
  <c r="O183" i="78"/>
  <c r="I183" i="78" s="1"/>
  <c r="N183" i="78"/>
  <c r="P182" i="78"/>
  <c r="O182" i="78"/>
  <c r="N182" i="78" s="1"/>
  <c r="P181" i="78"/>
  <c r="O181" i="78"/>
  <c r="P180" i="78"/>
  <c r="O180" i="78"/>
  <c r="N180" i="78" s="1"/>
  <c r="I180" i="78"/>
  <c r="P179" i="78"/>
  <c r="O179" i="78"/>
  <c r="P178" i="78"/>
  <c r="O178" i="78"/>
  <c r="P177" i="78"/>
  <c r="O177" i="78"/>
  <c r="I177" i="78" s="1"/>
  <c r="N177" i="78"/>
  <c r="P176" i="78"/>
  <c r="O176" i="78"/>
  <c r="I176" i="78" s="1"/>
  <c r="P175" i="78"/>
  <c r="O175" i="78"/>
  <c r="P174" i="78"/>
  <c r="O174" i="78"/>
  <c r="L174" i="78" s="1"/>
  <c r="N174" i="78"/>
  <c r="M174" i="78"/>
  <c r="J174" i="78"/>
  <c r="P173" i="78"/>
  <c r="O173" i="78"/>
  <c r="M173" i="78"/>
  <c r="P172" i="78"/>
  <c r="O172" i="78"/>
  <c r="J172" i="78"/>
  <c r="P171" i="78"/>
  <c r="O171" i="78"/>
  <c r="J171" i="78" s="1"/>
  <c r="P170" i="78"/>
  <c r="O170" i="78"/>
  <c r="J170" i="78" s="1"/>
  <c r="M170" i="78"/>
  <c r="P169" i="78"/>
  <c r="O169" i="78"/>
  <c r="L169" i="78" s="1"/>
  <c r="N169" i="78"/>
  <c r="P168" i="78"/>
  <c r="O168" i="78"/>
  <c r="J168" i="78"/>
  <c r="P167" i="78"/>
  <c r="O167" i="78"/>
  <c r="L167" i="78" s="1"/>
  <c r="M167" i="78"/>
  <c r="J167" i="78"/>
  <c r="P166" i="78"/>
  <c r="O166" i="78"/>
  <c r="M166" i="78"/>
  <c r="J166" i="78"/>
  <c r="P165" i="78"/>
  <c r="O165" i="78"/>
  <c r="M165" i="78"/>
  <c r="P164" i="78"/>
  <c r="O164" i="78"/>
  <c r="J164" i="78" s="1"/>
  <c r="P163" i="78"/>
  <c r="O163" i="78"/>
  <c r="J163" i="78" s="1"/>
  <c r="P162" i="78"/>
  <c r="O162" i="78"/>
  <c r="N162" i="78" s="1"/>
  <c r="P161" i="78"/>
  <c r="O161" i="78"/>
  <c r="L161" i="78" s="1"/>
  <c r="N161" i="78"/>
  <c r="P160" i="78"/>
  <c r="O160" i="78"/>
  <c r="L160" i="78" s="1"/>
  <c r="N160" i="78"/>
  <c r="P159" i="78"/>
  <c r="O159" i="78"/>
  <c r="L159" i="78" s="1"/>
  <c r="M159" i="78"/>
  <c r="P158" i="78"/>
  <c r="O158" i="78"/>
  <c r="M158" i="78" s="1"/>
  <c r="N158" i="78"/>
  <c r="P157" i="78"/>
  <c r="O157" i="78"/>
  <c r="P156" i="78"/>
  <c r="O156" i="78"/>
  <c r="J156" i="78"/>
  <c r="P155" i="78"/>
  <c r="O155" i="78"/>
  <c r="N155" i="78" s="1"/>
  <c r="P154" i="78"/>
  <c r="O154" i="78"/>
  <c r="N154" i="78" s="1"/>
  <c r="P153" i="78"/>
  <c r="O153" i="78"/>
  <c r="N153" i="78" s="1"/>
  <c r="P152" i="78"/>
  <c r="O152" i="78"/>
  <c r="N152" i="78" s="1"/>
  <c r="M152" i="78"/>
  <c r="P151" i="78"/>
  <c r="O151" i="78"/>
  <c r="P150" i="78"/>
  <c r="O150" i="78"/>
  <c r="J150" i="78"/>
  <c r="P149" i="78"/>
  <c r="O149" i="78"/>
  <c r="P148" i="78"/>
  <c r="O148" i="78"/>
  <c r="N148" i="78" s="1"/>
  <c r="M148" i="78"/>
  <c r="P147" i="78"/>
  <c r="O147" i="78"/>
  <c r="N147" i="78" s="1"/>
  <c r="M147" i="78"/>
  <c r="P146" i="78"/>
  <c r="O146" i="78"/>
  <c r="N146" i="78" s="1"/>
  <c r="P145" i="78"/>
  <c r="O145" i="78"/>
  <c r="N145" i="78" s="1"/>
  <c r="P144" i="78"/>
  <c r="O144" i="78"/>
  <c r="P143" i="78"/>
  <c r="O143" i="78"/>
  <c r="N143" i="78" s="1"/>
  <c r="M143" i="78"/>
  <c r="P142" i="78"/>
  <c r="O142" i="78"/>
  <c r="M142" i="78" s="1"/>
  <c r="P141" i="78"/>
  <c r="O141" i="78"/>
  <c r="P140" i="78"/>
  <c r="O140" i="78"/>
  <c r="J140" i="78" s="1"/>
  <c r="P139" i="78"/>
  <c r="O139" i="78"/>
  <c r="M139" i="78" s="1"/>
  <c r="N139" i="78"/>
  <c r="P138" i="78"/>
  <c r="O138" i="78"/>
  <c r="N138" i="78" s="1"/>
  <c r="P137" i="78"/>
  <c r="O137" i="78"/>
  <c r="N137" i="78" s="1"/>
  <c r="P136" i="78"/>
  <c r="O136" i="78"/>
  <c r="N136" i="78" s="1"/>
  <c r="M136" i="78"/>
  <c r="P135" i="78"/>
  <c r="O135" i="78"/>
  <c r="P134" i="78"/>
  <c r="O134" i="78"/>
  <c r="J134" i="78"/>
  <c r="P133" i="78"/>
  <c r="O133" i="78"/>
  <c r="P132" i="78"/>
  <c r="O132" i="78"/>
  <c r="N132" i="78" s="1"/>
  <c r="M132" i="78"/>
  <c r="J132" i="78"/>
  <c r="P131" i="78"/>
  <c r="O131" i="78"/>
  <c r="M131" i="78" s="1"/>
  <c r="N131" i="78"/>
  <c r="P130" i="78"/>
  <c r="O130" i="78"/>
  <c r="N130" i="78" s="1"/>
  <c r="P129" i="78"/>
  <c r="O129" i="78"/>
  <c r="N129" i="78" s="1"/>
  <c r="P128" i="78"/>
  <c r="O128" i="78"/>
  <c r="P127" i="78"/>
  <c r="O127" i="78"/>
  <c r="P126" i="78"/>
  <c r="O126" i="78"/>
  <c r="M126" i="78" s="1"/>
  <c r="P125" i="78"/>
  <c r="O125" i="78"/>
  <c r="P124" i="78"/>
  <c r="O124" i="78"/>
  <c r="J124" i="78" s="1"/>
  <c r="P123" i="78"/>
  <c r="O123" i="78"/>
  <c r="M123" i="78" s="1"/>
  <c r="N123" i="78"/>
  <c r="P122" i="78"/>
  <c r="O122" i="78"/>
  <c r="N122" i="78" s="1"/>
  <c r="P121" i="78"/>
  <c r="O121" i="78"/>
  <c r="N121" i="78" s="1"/>
  <c r="P120" i="78"/>
  <c r="O120" i="78"/>
  <c r="N120" i="78" s="1"/>
  <c r="M120" i="78"/>
  <c r="P119" i="78"/>
  <c r="O119" i="78"/>
  <c r="P118" i="78"/>
  <c r="O118" i="78"/>
  <c r="J118" i="78" s="1"/>
  <c r="P117" i="78"/>
  <c r="O117" i="78"/>
  <c r="P116" i="78"/>
  <c r="O116" i="78"/>
  <c r="N116" i="78" s="1"/>
  <c r="M116" i="78"/>
  <c r="J116" i="78"/>
  <c r="P115" i="78"/>
  <c r="O115" i="78"/>
  <c r="N115" i="78"/>
  <c r="M115" i="78"/>
  <c r="J115" i="78"/>
  <c r="P114" i="78"/>
  <c r="O114" i="78"/>
  <c r="N114" i="78" s="1"/>
  <c r="P113" i="78"/>
  <c r="O113" i="78"/>
  <c r="N113" i="78" s="1"/>
  <c r="P112" i="78"/>
  <c r="O112" i="78"/>
  <c r="P111" i="78"/>
  <c r="O111" i="78"/>
  <c r="N111" i="78" s="1"/>
  <c r="M111" i="78"/>
  <c r="P110" i="78"/>
  <c r="O110" i="78"/>
  <c r="N110" i="78" s="1"/>
  <c r="P109" i="78"/>
  <c r="O109" i="78"/>
  <c r="P108" i="78"/>
  <c r="O108" i="78"/>
  <c r="N108" i="78" s="1"/>
  <c r="M108" i="78"/>
  <c r="J108" i="78"/>
  <c r="P107" i="78"/>
  <c r="O107" i="78"/>
  <c r="N107" i="78" s="1"/>
  <c r="M107" i="78"/>
  <c r="J107" i="78"/>
  <c r="P106" i="78"/>
  <c r="O106" i="78"/>
  <c r="N106" i="78" s="1"/>
  <c r="P105" i="78"/>
  <c r="O105" i="78"/>
  <c r="N105" i="78" s="1"/>
  <c r="P104" i="78"/>
  <c r="O104" i="78"/>
  <c r="M104" i="78" s="1"/>
  <c r="N104" i="78"/>
  <c r="L104" i="78"/>
  <c r="J104" i="78"/>
  <c r="P103" i="78"/>
  <c r="O103" i="78"/>
  <c r="N103" i="78"/>
  <c r="K103" i="78"/>
  <c r="P102" i="78"/>
  <c r="O102" i="78"/>
  <c r="I102" i="78" s="1"/>
  <c r="M102" i="78"/>
  <c r="P101" i="78"/>
  <c r="O101" i="78"/>
  <c r="N101" i="78" s="1"/>
  <c r="M101" i="78"/>
  <c r="P100" i="78"/>
  <c r="O100" i="78"/>
  <c r="M100" i="78"/>
  <c r="P99" i="78"/>
  <c r="O99" i="78"/>
  <c r="N99" i="78" s="1"/>
  <c r="P98" i="78"/>
  <c r="O98" i="78"/>
  <c r="L98" i="78" s="1"/>
  <c r="P97" i="78"/>
  <c r="O97" i="78"/>
  <c r="N97" i="78" s="1"/>
  <c r="P96" i="78"/>
  <c r="O96" i="78"/>
  <c r="P95" i="78"/>
  <c r="O95" i="78"/>
  <c r="J95" i="78" s="1"/>
  <c r="P94" i="78"/>
  <c r="O94" i="78"/>
  <c r="P93" i="78"/>
  <c r="O93" i="78"/>
  <c r="L93" i="78"/>
  <c r="P92" i="78"/>
  <c r="O92" i="78"/>
  <c r="K92" i="78" s="1"/>
  <c r="P91" i="78"/>
  <c r="O91" i="78"/>
  <c r="I91" i="78" s="1"/>
  <c r="P90" i="78"/>
  <c r="O90" i="78"/>
  <c r="I90" i="78" s="1"/>
  <c r="P89" i="78"/>
  <c r="O89" i="78"/>
  <c r="M89" i="78" s="1"/>
  <c r="P88" i="78"/>
  <c r="O88" i="78"/>
  <c r="P87" i="78"/>
  <c r="O87" i="78"/>
  <c r="I87" i="78" s="1"/>
  <c r="N87" i="78"/>
  <c r="P86" i="78"/>
  <c r="O86" i="78"/>
  <c r="I86" i="78" s="1"/>
  <c r="P85" i="78"/>
  <c r="O85" i="78"/>
  <c r="I85" i="78" s="1"/>
  <c r="N85" i="78"/>
  <c r="M85" i="78"/>
  <c r="P84" i="78"/>
  <c r="O84" i="78"/>
  <c r="I84" i="78" s="1"/>
  <c r="P83" i="78"/>
  <c r="O83" i="78"/>
  <c r="N83" i="78" s="1"/>
  <c r="P82" i="78"/>
  <c r="O82" i="78"/>
  <c r="N82" i="78" s="1"/>
  <c r="P81" i="78"/>
  <c r="O81" i="78"/>
  <c r="M81" i="78" s="1"/>
  <c r="J81" i="78"/>
  <c r="P80" i="78"/>
  <c r="O80" i="78"/>
  <c r="P79" i="78"/>
  <c r="O79" i="78"/>
  <c r="J79" i="78" s="1"/>
  <c r="N79" i="78"/>
  <c r="P78" i="78"/>
  <c r="O78" i="78"/>
  <c r="M78" i="78" s="1"/>
  <c r="P77" i="78"/>
  <c r="O77" i="78"/>
  <c r="N77" i="78" s="1"/>
  <c r="P76" i="78"/>
  <c r="O76" i="78"/>
  <c r="I76" i="78" s="1"/>
  <c r="K76" i="78"/>
  <c r="P75" i="78"/>
  <c r="O75" i="78"/>
  <c r="L75" i="78" s="1"/>
  <c r="J75" i="78"/>
  <c r="P74" i="78"/>
  <c r="O74" i="78"/>
  <c r="I74" i="78" s="1"/>
  <c r="N74" i="78"/>
  <c r="M74" i="78"/>
  <c r="L74" i="78"/>
  <c r="J74" i="78"/>
  <c r="P73" i="78"/>
  <c r="O73" i="78"/>
  <c r="I73" i="78" s="1"/>
  <c r="M73" i="78"/>
  <c r="P72" i="78"/>
  <c r="O72" i="78"/>
  <c r="L72" i="78" s="1"/>
  <c r="P71" i="78"/>
  <c r="O71" i="78"/>
  <c r="I71" i="78" s="1"/>
  <c r="N71" i="78"/>
  <c r="K71" i="78"/>
  <c r="P70" i="78"/>
  <c r="O70" i="78"/>
  <c r="J70" i="78" s="1"/>
  <c r="M70" i="78"/>
  <c r="P69" i="78"/>
  <c r="O69" i="78"/>
  <c r="N69" i="78"/>
  <c r="P68" i="78"/>
  <c r="O68" i="78"/>
  <c r="P67" i="78"/>
  <c r="O67" i="78"/>
  <c r="N67" i="78" s="1"/>
  <c r="P66" i="78"/>
  <c r="O66" i="78"/>
  <c r="I66" i="78" s="1"/>
  <c r="N66" i="78"/>
  <c r="M66" i="78"/>
  <c r="L66" i="78"/>
  <c r="P65" i="78"/>
  <c r="O65" i="78"/>
  <c r="M65" i="78" s="1"/>
  <c r="P64" i="78"/>
  <c r="O64" i="78"/>
  <c r="K64" i="78" s="1"/>
  <c r="P63" i="78"/>
  <c r="O63" i="78"/>
  <c r="J63" i="78" s="1"/>
  <c r="P62" i="78"/>
  <c r="O62" i="78"/>
  <c r="N62" i="78" s="1"/>
  <c r="P61" i="78"/>
  <c r="O61" i="78"/>
  <c r="I61" i="78" s="1"/>
  <c r="M61" i="78"/>
  <c r="L61" i="78"/>
  <c r="P60" i="78"/>
  <c r="O60" i="78"/>
  <c r="M60" i="78" s="1"/>
  <c r="P59" i="78"/>
  <c r="O59" i="78"/>
  <c r="K59" i="78"/>
  <c r="P58" i="78"/>
  <c r="O58" i="78"/>
  <c r="M58" i="78"/>
  <c r="L58" i="78"/>
  <c r="P57" i="78"/>
  <c r="O57" i="78"/>
  <c r="N57" i="78" s="1"/>
  <c r="P56" i="78"/>
  <c r="O56" i="78"/>
  <c r="J56" i="78" s="1"/>
  <c r="P55" i="78"/>
  <c r="O55" i="78"/>
  <c r="P54" i="78"/>
  <c r="O54" i="78"/>
  <c r="N54" i="78" s="1"/>
  <c r="P53" i="78"/>
  <c r="O53" i="78"/>
  <c r="N53" i="78" s="1"/>
  <c r="P52" i="78"/>
  <c r="O52" i="78"/>
  <c r="N52" i="78"/>
  <c r="M52" i="78"/>
  <c r="L52" i="78"/>
  <c r="P51" i="78"/>
  <c r="O51" i="78"/>
  <c r="N51" i="78" s="1"/>
  <c r="P50" i="78"/>
  <c r="O50" i="78"/>
  <c r="L50" i="78" s="1"/>
  <c r="P49" i="78"/>
  <c r="O49" i="78"/>
  <c r="N49" i="78" s="1"/>
  <c r="P48" i="78"/>
  <c r="O48" i="78"/>
  <c r="L48" i="78" s="1"/>
  <c r="P47" i="78"/>
  <c r="O47" i="78"/>
  <c r="N47" i="78" s="1"/>
  <c r="K47" i="78"/>
  <c r="P46" i="78"/>
  <c r="O46" i="78"/>
  <c r="K46" i="78" s="1"/>
  <c r="P45" i="78"/>
  <c r="O45" i="78"/>
  <c r="N45" i="78" s="1"/>
  <c r="P44" i="78"/>
  <c r="O44" i="78"/>
  <c r="J44" i="78" s="1"/>
  <c r="P43" i="78"/>
  <c r="O43" i="78"/>
  <c r="N43" i="78" s="1"/>
  <c r="P42" i="78"/>
  <c r="O42" i="78"/>
  <c r="N42" i="78" s="1"/>
  <c r="I42" i="78"/>
  <c r="P41" i="78"/>
  <c r="O41" i="78"/>
  <c r="N41" i="78" s="1"/>
  <c r="K41" i="78"/>
  <c r="J41" i="78"/>
  <c r="P40" i="78"/>
  <c r="O40" i="78"/>
  <c r="K40" i="78" s="1"/>
  <c r="P39" i="78"/>
  <c r="O39" i="78"/>
  <c r="N39" i="78" s="1"/>
  <c r="K39" i="78"/>
  <c r="J39" i="78"/>
  <c r="P38" i="78"/>
  <c r="O38" i="78"/>
  <c r="K38" i="78" s="1"/>
  <c r="N38" i="78"/>
  <c r="J38" i="78"/>
  <c r="I38" i="78"/>
  <c r="P37" i="78"/>
  <c r="O37" i="78"/>
  <c r="J37" i="78" s="1"/>
  <c r="I37" i="78"/>
  <c r="P36" i="78"/>
  <c r="O36" i="78"/>
  <c r="P35" i="78"/>
  <c r="O35" i="78"/>
  <c r="J35" i="78" s="1"/>
  <c r="N35" i="78"/>
  <c r="P34" i="78"/>
  <c r="O34" i="78"/>
  <c r="J34" i="78" s="1"/>
  <c r="P33" i="78"/>
  <c r="O33" i="78"/>
  <c r="M33" i="78" s="1"/>
  <c r="P32" i="78"/>
  <c r="O32" i="78"/>
  <c r="M32" i="78" s="1"/>
  <c r="L32" i="78"/>
  <c r="P31" i="78"/>
  <c r="O31" i="78"/>
  <c r="M31" i="78" s="1"/>
  <c r="P30" i="78"/>
  <c r="O30" i="78"/>
  <c r="M30" i="78" s="1"/>
  <c r="P29" i="78"/>
  <c r="O29" i="78"/>
  <c r="N29" i="78" s="1"/>
  <c r="P28" i="78"/>
  <c r="O28" i="78"/>
  <c r="M28" i="78" s="1"/>
  <c r="L28" i="78"/>
  <c r="K28" i="78"/>
  <c r="P27" i="78"/>
  <c r="O27" i="78"/>
  <c r="K27" i="78" s="1"/>
  <c r="P26" i="78"/>
  <c r="O26" i="78"/>
  <c r="K26" i="78" s="1"/>
  <c r="N26" i="78"/>
  <c r="P25" i="78"/>
  <c r="O25" i="78"/>
  <c r="M25" i="78" s="1"/>
  <c r="P24" i="78"/>
  <c r="O24" i="78"/>
  <c r="N24" i="78" s="1"/>
  <c r="K24" i="78"/>
  <c r="P23" i="78"/>
  <c r="O23" i="78"/>
  <c r="M23" i="78" s="1"/>
  <c r="P22" i="78"/>
  <c r="O22" i="78"/>
  <c r="M22" i="78" s="1"/>
  <c r="P21" i="78"/>
  <c r="O21" i="78"/>
  <c r="N21" i="78"/>
  <c r="P20" i="78"/>
  <c r="O20" i="78"/>
  <c r="I20" i="78" s="1"/>
  <c r="P19" i="78"/>
  <c r="O19" i="78"/>
  <c r="J19" i="78" s="1"/>
  <c r="I19" i="78"/>
  <c r="P18" i="78"/>
  <c r="O18" i="78"/>
  <c r="L18" i="78" s="1"/>
  <c r="P17" i="78"/>
  <c r="O17" i="78"/>
  <c r="I17" i="78" s="1"/>
  <c r="P16" i="78"/>
  <c r="O16" i="78"/>
  <c r="J16" i="78" s="1"/>
  <c r="K16" i="78"/>
  <c r="I16" i="78"/>
  <c r="P15" i="78"/>
  <c r="O15" i="78"/>
  <c r="J15" i="78" s="1"/>
  <c r="L15" i="78"/>
  <c r="K15" i="78"/>
  <c r="P14" i="78"/>
  <c r="O14" i="78"/>
  <c r="L14" i="78" s="1"/>
  <c r="K14" i="78"/>
  <c r="P13" i="78"/>
  <c r="O13" i="78"/>
  <c r="I13" i="78" s="1"/>
  <c r="P12" i="78"/>
  <c r="O12" i="78"/>
  <c r="K12" i="78" s="1"/>
  <c r="P214" i="79"/>
  <c r="O214" i="79"/>
  <c r="N214" i="79" s="1"/>
  <c r="I214" i="79"/>
  <c r="P213" i="79"/>
  <c r="O213" i="79"/>
  <c r="P212" i="79"/>
  <c r="O212" i="79"/>
  <c r="P211" i="79"/>
  <c r="O211" i="79"/>
  <c r="N211" i="79" s="1"/>
  <c r="P210" i="79"/>
  <c r="O210" i="79"/>
  <c r="N210" i="79" s="1"/>
  <c r="I210" i="79"/>
  <c r="P209" i="79"/>
  <c r="O209" i="79"/>
  <c r="N209" i="79" s="1"/>
  <c r="P208" i="79"/>
  <c r="O208" i="79"/>
  <c r="N208" i="79" s="1"/>
  <c r="P207" i="79"/>
  <c r="O207" i="79"/>
  <c r="N207" i="79" s="1"/>
  <c r="I207" i="79"/>
  <c r="P206" i="79"/>
  <c r="O206" i="79"/>
  <c r="N206" i="79" s="1"/>
  <c r="I206" i="79"/>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N198" i="79" s="1"/>
  <c r="I198" i="79"/>
  <c r="P197" i="79"/>
  <c r="O197" i="79"/>
  <c r="P196" i="79"/>
  <c r="O196" i="79"/>
  <c r="P195" i="79"/>
  <c r="O195" i="79"/>
  <c r="N195" i="79" s="1"/>
  <c r="P194" i="79"/>
  <c r="O194" i="79"/>
  <c r="N194" i="79" s="1"/>
  <c r="P193" i="79"/>
  <c r="O193" i="79"/>
  <c r="N193" i="79" s="1"/>
  <c r="P192" i="79"/>
  <c r="O192" i="79"/>
  <c r="I192" i="79" s="1"/>
  <c r="P191" i="79"/>
  <c r="O191" i="79"/>
  <c r="I191" i="79"/>
  <c r="P190" i="79"/>
  <c r="O190" i="79"/>
  <c r="I190" i="79" s="1"/>
  <c r="P189" i="79"/>
  <c r="O189" i="79"/>
  <c r="I189" i="79" s="1"/>
  <c r="P188" i="79"/>
  <c r="O188" i="79"/>
  <c r="P187" i="79"/>
  <c r="O187" i="79"/>
  <c r="I187" i="79" s="1"/>
  <c r="P186" i="79"/>
  <c r="O186" i="79"/>
  <c r="I186" i="79" s="1"/>
  <c r="P185" i="79"/>
  <c r="O185" i="79"/>
  <c r="I185" i="79"/>
  <c r="P184" i="79"/>
  <c r="O184" i="79"/>
  <c r="I184" i="79" s="1"/>
  <c r="P183" i="79"/>
  <c r="O183" i="79"/>
  <c r="I183" i="79" s="1"/>
  <c r="P182" i="79"/>
  <c r="O182" i="79"/>
  <c r="I182" i="79" s="1"/>
  <c r="P181" i="79"/>
  <c r="O181" i="79"/>
  <c r="I181" i="79"/>
  <c r="P180" i="79"/>
  <c r="O180" i="79"/>
  <c r="P179" i="79"/>
  <c r="O179" i="79"/>
  <c r="I179" i="79" s="1"/>
  <c r="P178" i="79"/>
  <c r="O178" i="79"/>
  <c r="I178" i="79"/>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c r="P169" i="79"/>
  <c r="O169" i="79"/>
  <c r="I169" i="79" s="1"/>
  <c r="P168" i="79"/>
  <c r="O168" i="79"/>
  <c r="I168" i="79" s="1"/>
  <c r="P167" i="79"/>
  <c r="O167" i="79"/>
  <c r="I167" i="79"/>
  <c r="P166" i="79"/>
  <c r="O166" i="79"/>
  <c r="I166" i="79" s="1"/>
  <c r="P165" i="79"/>
  <c r="O165" i="79"/>
  <c r="I165" i="79" s="1"/>
  <c r="P164" i="79"/>
  <c r="O164" i="79"/>
  <c r="P163" i="79"/>
  <c r="O163" i="79"/>
  <c r="I163" i="79" s="1"/>
  <c r="P162" i="79"/>
  <c r="O162" i="79"/>
  <c r="I162" i="79" s="1"/>
  <c r="P161" i="79"/>
  <c r="O161" i="79"/>
  <c r="I161" i="79" s="1"/>
  <c r="P160" i="79"/>
  <c r="O160" i="79"/>
  <c r="I160" i="79" s="1"/>
  <c r="P159" i="79"/>
  <c r="O159" i="79"/>
  <c r="I159" i="79"/>
  <c r="P158" i="79"/>
  <c r="O158" i="79"/>
  <c r="I158" i="79" s="1"/>
  <c r="P157" i="79"/>
  <c r="O157" i="79"/>
  <c r="I157" i="79"/>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c r="P145" i="79"/>
  <c r="O145" i="79"/>
  <c r="I145" i="79" s="1"/>
  <c r="P144" i="79"/>
  <c r="O144" i="79"/>
  <c r="I144" i="79" s="1"/>
  <c r="P143" i="79"/>
  <c r="O143" i="79"/>
  <c r="I143" i="79"/>
  <c r="P142" i="79"/>
  <c r="O142" i="79"/>
  <c r="I142" i="79" s="1"/>
  <c r="P141" i="79"/>
  <c r="O141" i="79"/>
  <c r="I141" i="79"/>
  <c r="P140" i="79"/>
  <c r="O140" i="79"/>
  <c r="P139" i="79"/>
  <c r="O139" i="79"/>
  <c r="I139" i="79" s="1"/>
  <c r="P138" i="79"/>
  <c r="O138" i="79"/>
  <c r="I138" i="79"/>
  <c r="P137" i="79"/>
  <c r="O137" i="79"/>
  <c r="I137" i="79" s="1"/>
  <c r="P136" i="79"/>
  <c r="O136" i="79"/>
  <c r="I136" i="79" s="1"/>
  <c r="P135" i="79"/>
  <c r="O135" i="79"/>
  <c r="I135" i="79"/>
  <c r="P134" i="79"/>
  <c r="O134" i="79"/>
  <c r="I134" i="79" s="1"/>
  <c r="P133" i="79"/>
  <c r="O133" i="79"/>
  <c r="I133" i="79"/>
  <c r="P132" i="79"/>
  <c r="O132" i="79"/>
  <c r="P131" i="79"/>
  <c r="O131" i="79"/>
  <c r="I131" i="79" s="1"/>
  <c r="P130" i="79"/>
  <c r="O130" i="79"/>
  <c r="I130" i="79"/>
  <c r="P129" i="79"/>
  <c r="O129" i="79"/>
  <c r="K129" i="79" s="1"/>
  <c r="P128" i="79"/>
  <c r="O128" i="79"/>
  <c r="M128" i="79" s="1"/>
  <c r="K128" i="79"/>
  <c r="P127" i="79"/>
  <c r="O127" i="79"/>
  <c r="M127" i="79" s="1"/>
  <c r="P126" i="79"/>
  <c r="O126" i="79"/>
  <c r="M126" i="79" s="1"/>
  <c r="L126" i="79"/>
  <c r="P125" i="79"/>
  <c r="O125" i="79"/>
  <c r="K125" i="79" s="1"/>
  <c r="M125" i="79"/>
  <c r="P124" i="79"/>
  <c r="O124" i="79"/>
  <c r="M124" i="79" s="1"/>
  <c r="P123" i="79"/>
  <c r="O123" i="79"/>
  <c r="M123" i="79" s="1"/>
  <c r="L123" i="79"/>
  <c r="P122" i="79"/>
  <c r="O122" i="79"/>
  <c r="M122" i="79" s="1"/>
  <c r="L122" i="79"/>
  <c r="I122" i="79"/>
  <c r="P121" i="79"/>
  <c r="O121" i="79"/>
  <c r="K121" i="79" s="1"/>
  <c r="M121" i="79"/>
  <c r="L121" i="79"/>
  <c r="P120" i="79"/>
  <c r="O120" i="79"/>
  <c r="M120" i="79" s="1"/>
  <c r="K120" i="79"/>
  <c r="P119" i="79"/>
  <c r="O119" i="79"/>
  <c r="M119" i="79" s="1"/>
  <c r="L119" i="79"/>
  <c r="P118" i="79"/>
  <c r="O118" i="79"/>
  <c r="M118" i="79" s="1"/>
  <c r="L118" i="79"/>
  <c r="I118" i="79"/>
  <c r="P117" i="79"/>
  <c r="O117" i="79"/>
  <c r="K117" i="79" s="1"/>
  <c r="M117" i="79"/>
  <c r="L117" i="79"/>
  <c r="I117" i="79"/>
  <c r="P116" i="79"/>
  <c r="O116" i="79"/>
  <c r="N116" i="79" s="1"/>
  <c r="K116" i="79"/>
  <c r="P115" i="79"/>
  <c r="O115" i="79"/>
  <c r="N115" i="79" s="1"/>
  <c r="M115" i="79"/>
  <c r="K115" i="79"/>
  <c r="J115" i="79"/>
  <c r="P114" i="79"/>
  <c r="O114" i="79"/>
  <c r="N114" i="79" s="1"/>
  <c r="P113" i="79"/>
  <c r="O113" i="79"/>
  <c r="N113" i="79" s="1"/>
  <c r="M113" i="79"/>
  <c r="P112" i="79"/>
  <c r="O112" i="79"/>
  <c r="N112" i="79" s="1"/>
  <c r="L112" i="79"/>
  <c r="J112" i="79"/>
  <c r="P111" i="79"/>
  <c r="O111" i="79"/>
  <c r="N111" i="79" s="1"/>
  <c r="P110" i="79"/>
  <c r="O110" i="79"/>
  <c r="N110" i="79" s="1"/>
  <c r="J110" i="79"/>
  <c r="P109" i="79"/>
  <c r="O109" i="79"/>
  <c r="K109" i="79" s="1"/>
  <c r="N109" i="79"/>
  <c r="M109" i="79"/>
  <c r="L109" i="79"/>
  <c r="J109" i="79"/>
  <c r="I109" i="79"/>
  <c r="P108" i="79"/>
  <c r="O108" i="79"/>
  <c r="K108" i="79" s="1"/>
  <c r="P107" i="79"/>
  <c r="O107" i="79"/>
  <c r="K107" i="79" s="1"/>
  <c r="N107" i="79"/>
  <c r="P106" i="79"/>
  <c r="O106" i="79"/>
  <c r="K106" i="79" s="1"/>
  <c r="N106" i="79"/>
  <c r="M106" i="79"/>
  <c r="J106" i="79"/>
  <c r="I106" i="79"/>
  <c r="P105" i="79"/>
  <c r="O105" i="79"/>
  <c r="K105" i="79" s="1"/>
  <c r="N105" i="79"/>
  <c r="M105" i="79"/>
  <c r="L105" i="79"/>
  <c r="I105" i="79"/>
  <c r="P104" i="79"/>
  <c r="O104" i="79"/>
  <c r="K104" i="79" s="1"/>
  <c r="L104" i="79"/>
  <c r="J104" i="79"/>
  <c r="P103" i="79"/>
  <c r="O103" i="79"/>
  <c r="K103" i="79" s="1"/>
  <c r="N103" i="79"/>
  <c r="J103" i="79"/>
  <c r="I103" i="79"/>
  <c r="P102" i="79"/>
  <c r="O102" i="79"/>
  <c r="K102" i="79" s="1"/>
  <c r="N102" i="79"/>
  <c r="M102" i="79"/>
  <c r="I102" i="79"/>
  <c r="P101" i="79"/>
  <c r="O101" i="79"/>
  <c r="K101" i="79" s="1"/>
  <c r="N101" i="79"/>
  <c r="M101" i="79"/>
  <c r="L101" i="79"/>
  <c r="J101" i="79"/>
  <c r="I101" i="79"/>
  <c r="P100" i="79"/>
  <c r="O100" i="79"/>
  <c r="K100" i="79" s="1"/>
  <c r="P99" i="79"/>
  <c r="O99" i="79"/>
  <c r="K99" i="79" s="1"/>
  <c r="N99" i="79"/>
  <c r="P98" i="79"/>
  <c r="O98" i="79"/>
  <c r="K98" i="79" s="1"/>
  <c r="N98" i="79"/>
  <c r="M98" i="79"/>
  <c r="J98" i="79"/>
  <c r="I98" i="79"/>
  <c r="P97" i="79"/>
  <c r="O97" i="79"/>
  <c r="K97" i="79" s="1"/>
  <c r="N97" i="79"/>
  <c r="M97" i="79"/>
  <c r="L97" i="79"/>
  <c r="I97" i="79"/>
  <c r="P96" i="79"/>
  <c r="O96" i="79"/>
  <c r="K96" i="79" s="1"/>
  <c r="L96" i="79"/>
  <c r="J96" i="79"/>
  <c r="P95" i="79"/>
  <c r="O95" i="79"/>
  <c r="K95" i="79" s="1"/>
  <c r="N95" i="79"/>
  <c r="J95" i="79"/>
  <c r="I95" i="79"/>
  <c r="P94" i="79"/>
  <c r="O94" i="79"/>
  <c r="K94" i="79" s="1"/>
  <c r="N94" i="79"/>
  <c r="M94" i="79"/>
  <c r="I94" i="79"/>
  <c r="P93" i="79"/>
  <c r="O93" i="79"/>
  <c r="K93" i="79" s="1"/>
  <c r="N93" i="79"/>
  <c r="M93" i="79"/>
  <c r="L93" i="79"/>
  <c r="J93" i="79"/>
  <c r="I93" i="79"/>
  <c r="P92" i="79"/>
  <c r="O92" i="79"/>
  <c r="P91" i="79"/>
  <c r="O91" i="79"/>
  <c r="N91" i="79" s="1"/>
  <c r="P90" i="79"/>
  <c r="O90" i="79"/>
  <c r="K90" i="79" s="1"/>
  <c r="N90" i="79"/>
  <c r="M90" i="79"/>
  <c r="J90" i="79"/>
  <c r="I90" i="79"/>
  <c r="P89" i="79"/>
  <c r="O89" i="79"/>
  <c r="K89" i="79" s="1"/>
  <c r="N89" i="79"/>
  <c r="M89" i="79"/>
  <c r="L89" i="79"/>
  <c r="I89" i="79"/>
  <c r="P88" i="79"/>
  <c r="O88" i="79"/>
  <c r="K88" i="79" s="1"/>
  <c r="L88" i="79"/>
  <c r="J88" i="79"/>
  <c r="P87" i="79"/>
  <c r="O87" i="79"/>
  <c r="K87" i="79" s="1"/>
  <c r="N87" i="79"/>
  <c r="J87" i="79"/>
  <c r="I87" i="79"/>
  <c r="P86" i="79"/>
  <c r="O86" i="79"/>
  <c r="K86" i="79" s="1"/>
  <c r="N86" i="79"/>
  <c r="M86" i="79"/>
  <c r="I86" i="79"/>
  <c r="P85" i="79"/>
  <c r="O85" i="79"/>
  <c r="K85" i="79" s="1"/>
  <c r="N85" i="79"/>
  <c r="M85" i="79"/>
  <c r="L85" i="79"/>
  <c r="J85" i="79"/>
  <c r="I85" i="79"/>
  <c r="P84" i="79"/>
  <c r="O84" i="79"/>
  <c r="P83" i="79"/>
  <c r="O83" i="79"/>
  <c r="N83" i="79" s="1"/>
  <c r="P82" i="79"/>
  <c r="O82" i="79"/>
  <c r="K82" i="79" s="1"/>
  <c r="N82" i="79"/>
  <c r="M82" i="79"/>
  <c r="J82" i="79"/>
  <c r="I82" i="79"/>
  <c r="P81" i="79"/>
  <c r="O81" i="79"/>
  <c r="K81" i="79" s="1"/>
  <c r="N81" i="79"/>
  <c r="M81" i="79"/>
  <c r="L81" i="79"/>
  <c r="I81" i="79"/>
  <c r="P80" i="79"/>
  <c r="O80" i="79"/>
  <c r="L80" i="79" s="1"/>
  <c r="P79" i="79"/>
  <c r="O79" i="79"/>
  <c r="N79" i="79" s="1"/>
  <c r="P78" i="79"/>
  <c r="O78" i="79"/>
  <c r="K78" i="79" s="1"/>
  <c r="N78" i="79"/>
  <c r="M78" i="79"/>
  <c r="I78" i="79"/>
  <c r="P77" i="79"/>
  <c r="O77" i="79"/>
  <c r="K77" i="79" s="1"/>
  <c r="N77" i="79"/>
  <c r="M77" i="79"/>
  <c r="L77" i="79"/>
  <c r="J77" i="79"/>
  <c r="I77" i="79"/>
  <c r="P76" i="79"/>
  <c r="O76" i="79"/>
  <c r="L76" i="79" s="1"/>
  <c r="P75" i="79"/>
  <c r="O75" i="79"/>
  <c r="N75" i="79" s="1"/>
  <c r="J75" i="79"/>
  <c r="I75" i="79"/>
  <c r="P74" i="79"/>
  <c r="O74" i="79"/>
  <c r="K74" i="79" s="1"/>
  <c r="N74" i="79"/>
  <c r="M74" i="79"/>
  <c r="J74" i="79"/>
  <c r="I74" i="79"/>
  <c r="P73" i="79"/>
  <c r="O73" i="79"/>
  <c r="K73" i="79" s="1"/>
  <c r="N73" i="79"/>
  <c r="M73" i="79"/>
  <c r="L73" i="79"/>
  <c r="I73" i="79"/>
  <c r="P72" i="79"/>
  <c r="O72" i="79"/>
  <c r="L72" i="79"/>
  <c r="J72" i="79"/>
  <c r="P71" i="79"/>
  <c r="O71" i="79"/>
  <c r="I71" i="79" s="1"/>
  <c r="N71" i="79"/>
  <c r="J71" i="79"/>
  <c r="P70" i="79"/>
  <c r="O70" i="79"/>
  <c r="K70" i="79" s="1"/>
  <c r="N70" i="79"/>
  <c r="M70" i="79"/>
  <c r="I70" i="79"/>
  <c r="P69" i="79"/>
  <c r="O69" i="79"/>
  <c r="K69" i="79" s="1"/>
  <c r="N69" i="79"/>
  <c r="M69" i="79"/>
  <c r="L69" i="79"/>
  <c r="J69" i="79"/>
  <c r="I69" i="79"/>
  <c r="P68" i="79"/>
  <c r="O68" i="79"/>
  <c r="L68" i="79" s="1"/>
  <c r="P67" i="79"/>
  <c r="O67" i="79"/>
  <c r="P66" i="79"/>
  <c r="O66" i="79"/>
  <c r="K66" i="79" s="1"/>
  <c r="N66" i="79"/>
  <c r="M66" i="79"/>
  <c r="J66" i="79"/>
  <c r="I66" i="79"/>
  <c r="P65" i="79"/>
  <c r="O65" i="79"/>
  <c r="K65" i="79" s="1"/>
  <c r="N65" i="79"/>
  <c r="M65" i="79"/>
  <c r="L65" i="79"/>
  <c r="I65" i="79"/>
  <c r="P64" i="79"/>
  <c r="O64" i="79"/>
  <c r="L64" i="79" s="1"/>
  <c r="P63" i="79"/>
  <c r="O63" i="79"/>
  <c r="N63" i="79" s="1"/>
  <c r="I63" i="79"/>
  <c r="P62" i="79"/>
  <c r="O62" i="79"/>
  <c r="K62" i="79" s="1"/>
  <c r="N62" i="79"/>
  <c r="M62" i="79"/>
  <c r="I62" i="79"/>
  <c r="P61" i="79"/>
  <c r="O61" i="79"/>
  <c r="K61" i="79" s="1"/>
  <c r="N61" i="79"/>
  <c r="M61" i="79"/>
  <c r="L61" i="79"/>
  <c r="J61" i="79"/>
  <c r="I61" i="79"/>
  <c r="P60" i="79"/>
  <c r="O60" i="79"/>
  <c r="L60" i="79" s="1"/>
  <c r="J60" i="79"/>
  <c r="P59" i="79"/>
  <c r="O59" i="79"/>
  <c r="N59" i="79" s="1"/>
  <c r="J59" i="79"/>
  <c r="I59" i="79"/>
  <c r="P58" i="79"/>
  <c r="O58" i="79"/>
  <c r="K58" i="79" s="1"/>
  <c r="N58" i="79"/>
  <c r="M58" i="79"/>
  <c r="J58" i="79"/>
  <c r="I58" i="79"/>
  <c r="P57" i="79"/>
  <c r="O57" i="79"/>
  <c r="K57" i="79" s="1"/>
  <c r="N57" i="79"/>
  <c r="M57" i="79"/>
  <c r="L57" i="79"/>
  <c r="I57" i="79"/>
  <c r="P56" i="79"/>
  <c r="O56" i="79"/>
  <c r="L56" i="79"/>
  <c r="J56" i="79"/>
  <c r="P55" i="79"/>
  <c r="O55" i="79"/>
  <c r="N55" i="79"/>
  <c r="J55" i="79"/>
  <c r="I55" i="79"/>
  <c r="P54" i="79"/>
  <c r="O54" i="79"/>
  <c r="N54" i="79" s="1"/>
  <c r="P53" i="79"/>
  <c r="O53" i="79"/>
  <c r="K53" i="79" s="1"/>
  <c r="N53" i="79"/>
  <c r="M53" i="79"/>
  <c r="L53" i="79"/>
  <c r="J53" i="79"/>
  <c r="I53" i="79"/>
  <c r="P52" i="79"/>
  <c r="O52" i="79"/>
  <c r="P51" i="79"/>
  <c r="O51" i="79"/>
  <c r="N51" i="79" s="1"/>
  <c r="J51" i="79"/>
  <c r="I51" i="79"/>
  <c r="P50" i="79"/>
  <c r="O50" i="79"/>
  <c r="K50" i="79" s="1"/>
  <c r="N50" i="79"/>
  <c r="M50" i="79"/>
  <c r="J50" i="79"/>
  <c r="I50" i="79"/>
  <c r="P49" i="79"/>
  <c r="O49" i="79"/>
  <c r="K49" i="79" s="1"/>
  <c r="N49" i="79"/>
  <c r="M49" i="79"/>
  <c r="L49" i="79"/>
  <c r="I49" i="79"/>
  <c r="P48" i="79"/>
  <c r="O48" i="79"/>
  <c r="L48" i="79"/>
  <c r="J48" i="79"/>
  <c r="P47" i="79"/>
  <c r="O47" i="79"/>
  <c r="I47" i="79" s="1"/>
  <c r="N47" i="79"/>
  <c r="J47" i="79"/>
  <c r="P46" i="79"/>
  <c r="O46" i="79"/>
  <c r="P45" i="79"/>
  <c r="O45" i="79"/>
  <c r="K45" i="79" s="1"/>
  <c r="N45" i="79"/>
  <c r="M45" i="79"/>
  <c r="L45" i="79"/>
  <c r="J45" i="79"/>
  <c r="I45" i="79"/>
  <c r="P44" i="79"/>
  <c r="O44" i="79"/>
  <c r="M44" i="79" s="1"/>
  <c r="P43" i="79"/>
  <c r="O43" i="79"/>
  <c r="N43" i="79" s="1"/>
  <c r="P42" i="79"/>
  <c r="O42" i="79"/>
  <c r="N42" i="79"/>
  <c r="M42" i="79"/>
  <c r="J42" i="79"/>
  <c r="I42" i="79"/>
  <c r="P41" i="79"/>
  <c r="O41" i="79"/>
  <c r="K41" i="79" s="1"/>
  <c r="N41" i="79"/>
  <c r="M41" i="79"/>
  <c r="L41" i="79"/>
  <c r="I41" i="79"/>
  <c r="P40" i="79"/>
  <c r="O40" i="79"/>
  <c r="J40" i="79" s="1"/>
  <c r="M40" i="79"/>
  <c r="L40" i="79"/>
  <c r="P39" i="79"/>
  <c r="O39" i="79"/>
  <c r="P38" i="79"/>
  <c r="O38" i="79"/>
  <c r="N38" i="79"/>
  <c r="M38" i="79"/>
  <c r="J38" i="79"/>
  <c r="I38" i="79"/>
  <c r="P37" i="79"/>
  <c r="O37" i="79"/>
  <c r="K37" i="79" s="1"/>
  <c r="N37" i="79"/>
  <c r="M37" i="79"/>
  <c r="L37" i="79"/>
  <c r="J37" i="79"/>
  <c r="I37" i="79"/>
  <c r="P36" i="79"/>
  <c r="O36" i="79"/>
  <c r="J36" i="79" s="1"/>
  <c r="M36" i="79"/>
  <c r="L36" i="79"/>
  <c r="P35" i="79"/>
  <c r="O35" i="79"/>
  <c r="P34" i="79"/>
  <c r="O34" i="79"/>
  <c r="N34" i="79"/>
  <c r="M34" i="79"/>
  <c r="J34" i="79"/>
  <c r="I34" i="79"/>
  <c r="P33" i="79"/>
  <c r="O33" i="79"/>
  <c r="K33" i="79" s="1"/>
  <c r="N33" i="79"/>
  <c r="M33" i="79"/>
  <c r="L33" i="79"/>
  <c r="I33" i="79"/>
  <c r="P32" i="79"/>
  <c r="O32" i="79"/>
  <c r="M32" i="79" s="1"/>
  <c r="L32" i="79"/>
  <c r="J32" i="79"/>
  <c r="P31" i="79"/>
  <c r="O31" i="79"/>
  <c r="N31" i="79"/>
  <c r="L31" i="79"/>
  <c r="J31" i="79"/>
  <c r="P30" i="79"/>
  <c r="O30" i="79"/>
  <c r="N30" i="79" s="1"/>
  <c r="J30" i="79"/>
  <c r="I30" i="79"/>
  <c r="P29" i="79"/>
  <c r="O29" i="79"/>
  <c r="K29" i="79" s="1"/>
  <c r="N29" i="79"/>
  <c r="M29" i="79"/>
  <c r="L29" i="79"/>
  <c r="J29" i="79"/>
  <c r="I29" i="79"/>
  <c r="P28" i="79"/>
  <c r="O28" i="79"/>
  <c r="M28" i="79" s="1"/>
  <c r="L28" i="79"/>
  <c r="J28" i="79"/>
  <c r="P27" i="79"/>
  <c r="O27" i="79"/>
  <c r="N27" i="79"/>
  <c r="L27" i="79"/>
  <c r="J27" i="79"/>
  <c r="P26" i="79"/>
  <c r="O26" i="79"/>
  <c r="N26" i="79" s="1"/>
  <c r="J26" i="79"/>
  <c r="I26" i="79"/>
  <c r="P25" i="79"/>
  <c r="O25" i="79"/>
  <c r="K25" i="79" s="1"/>
  <c r="N25" i="79"/>
  <c r="M25" i="79"/>
  <c r="L25" i="79"/>
  <c r="I25" i="79"/>
  <c r="P24" i="79"/>
  <c r="O24" i="79"/>
  <c r="M24" i="79" s="1"/>
  <c r="P23" i="79"/>
  <c r="O23" i="79"/>
  <c r="N23" i="79"/>
  <c r="L23" i="79"/>
  <c r="J23" i="79"/>
  <c r="I23" i="79"/>
  <c r="P22" i="79"/>
  <c r="O22" i="79"/>
  <c r="M22" i="79" s="1"/>
  <c r="N22" i="79"/>
  <c r="I22" i="79"/>
  <c r="P21" i="79"/>
  <c r="O21" i="79"/>
  <c r="K21" i="79" s="1"/>
  <c r="N21" i="79"/>
  <c r="M21" i="79"/>
  <c r="L21" i="79"/>
  <c r="J21" i="79"/>
  <c r="I21" i="79"/>
  <c r="P20" i="79"/>
  <c r="O20" i="79"/>
  <c r="M20" i="79" s="1"/>
  <c r="P19" i="79"/>
  <c r="O19" i="79"/>
  <c r="N19" i="79"/>
  <c r="L19" i="79"/>
  <c r="J19" i="79"/>
  <c r="I19" i="79"/>
  <c r="P18" i="79"/>
  <c r="O18" i="79"/>
  <c r="M18" i="79" s="1"/>
  <c r="N18" i="79"/>
  <c r="I18" i="79"/>
  <c r="P17" i="79"/>
  <c r="O17" i="79"/>
  <c r="N17" i="79" s="1"/>
  <c r="M17" i="79"/>
  <c r="L17" i="79"/>
  <c r="P16" i="79"/>
  <c r="O16" i="79"/>
  <c r="P15" i="79"/>
  <c r="O15" i="79"/>
  <c r="K15" i="79" s="1"/>
  <c r="N15" i="79"/>
  <c r="M15" i="79"/>
  <c r="L15" i="79"/>
  <c r="J15" i="79"/>
  <c r="P14" i="79"/>
  <c r="O14" i="79"/>
  <c r="K14" i="79" s="1"/>
  <c r="L14" i="79"/>
  <c r="J14" i="79"/>
  <c r="P13" i="79"/>
  <c r="O13" i="79"/>
  <c r="K13" i="79" s="1"/>
  <c r="N13" i="79"/>
  <c r="M13" i="79"/>
  <c r="L13" i="79"/>
  <c r="J13" i="79"/>
  <c r="I13" i="79"/>
  <c r="P12" i="79"/>
  <c r="O12" i="79"/>
  <c r="M12" i="79" s="1"/>
  <c r="K12" i="79"/>
  <c r="P11" i="79"/>
  <c r="O11" i="79"/>
  <c r="L11" i="79" s="1"/>
  <c r="P259" i="80"/>
  <c r="O259" i="80"/>
  <c r="N259" i="80" s="1"/>
  <c r="P258" i="80"/>
  <c r="O258" i="80"/>
  <c r="N258" i="80" s="1"/>
  <c r="P257" i="80"/>
  <c r="O257" i="80"/>
  <c r="P256" i="80"/>
  <c r="O256" i="80"/>
  <c r="N256" i="80" s="1"/>
  <c r="P255" i="80"/>
  <c r="O255" i="80"/>
  <c r="N255" i="80" s="1"/>
  <c r="P254" i="80"/>
  <c r="O254" i="80"/>
  <c r="N254" i="80" s="1"/>
  <c r="P253" i="80"/>
  <c r="O253" i="80"/>
  <c r="N253" i="80" s="1"/>
  <c r="P252" i="80"/>
  <c r="O252" i="80"/>
  <c r="N252" i="80" s="1"/>
  <c r="P251" i="80"/>
  <c r="O251" i="80"/>
  <c r="N251" i="80" s="1"/>
  <c r="P250" i="80"/>
  <c r="O250" i="80"/>
  <c r="I250" i="80" s="1"/>
  <c r="P249" i="80"/>
  <c r="O249" i="80"/>
  <c r="P248" i="80"/>
  <c r="O248" i="80"/>
  <c r="I248" i="80" s="1"/>
  <c r="P247" i="80"/>
  <c r="O247" i="80"/>
  <c r="I247" i="80"/>
  <c r="P246" i="80"/>
  <c r="O246" i="80"/>
  <c r="I246" i="80" s="1"/>
  <c r="P245" i="80"/>
  <c r="O245" i="80"/>
  <c r="I245" i="80" s="1"/>
  <c r="P244" i="80"/>
  <c r="O244" i="80"/>
  <c r="I244" i="80"/>
  <c r="P243" i="80"/>
  <c r="O243" i="80"/>
  <c r="I243" i="80" s="1"/>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s="1"/>
  <c r="P226" i="80"/>
  <c r="O226" i="80"/>
  <c r="I226" i="80" s="1"/>
  <c r="P225" i="80"/>
  <c r="O225" i="80"/>
  <c r="P224" i="80"/>
  <c r="O224" i="80"/>
  <c r="I224" i="80"/>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s="1"/>
  <c r="P214" i="80"/>
  <c r="O214" i="80"/>
  <c r="I214" i="80"/>
  <c r="P213" i="80"/>
  <c r="O213" i="80"/>
  <c r="I213" i="80" s="1"/>
  <c r="P212" i="80"/>
  <c r="O212" i="80"/>
  <c r="I212" i="80" s="1"/>
  <c r="P211" i="80"/>
  <c r="O211" i="80"/>
  <c r="I211" i="80"/>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c r="P199" i="80"/>
  <c r="O199" i="80"/>
  <c r="I199" i="80"/>
  <c r="P198" i="80"/>
  <c r="O198" i="80"/>
  <c r="I198" i="80" s="1"/>
  <c r="P197" i="80"/>
  <c r="O197" i="80"/>
  <c r="I197" i="80" s="1"/>
  <c r="P196" i="80"/>
  <c r="O196" i="80"/>
  <c r="P195" i="80"/>
  <c r="O195" i="80"/>
  <c r="I195" i="80" s="1"/>
  <c r="P194" i="80"/>
  <c r="O194" i="80"/>
  <c r="L194" i="80" s="1"/>
  <c r="P193" i="80"/>
  <c r="O193" i="80"/>
  <c r="I193" i="80" s="1"/>
  <c r="P192" i="80"/>
  <c r="O192" i="80"/>
  <c r="L192" i="80" s="1"/>
  <c r="P191" i="80"/>
  <c r="O191" i="80"/>
  <c r="I191" i="80" s="1"/>
  <c r="P190" i="80"/>
  <c r="O190" i="80"/>
  <c r="L190" i="80" s="1"/>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P173" i="80"/>
  <c r="O173" i="80"/>
  <c r="J173" i="80" s="1"/>
  <c r="N173" i="80"/>
  <c r="P172" i="80"/>
  <c r="O172" i="80"/>
  <c r="P171" i="80"/>
  <c r="O171" i="80"/>
  <c r="J171" i="80" s="1"/>
  <c r="N171" i="80"/>
  <c r="P170" i="80"/>
  <c r="O170" i="80"/>
  <c r="P169" i="80"/>
  <c r="O169" i="80"/>
  <c r="J169" i="80" s="1"/>
  <c r="N169" i="80"/>
  <c r="P168" i="80"/>
  <c r="O168" i="80"/>
  <c r="P167" i="80"/>
  <c r="O167" i="80"/>
  <c r="J167" i="80" s="1"/>
  <c r="N167" i="80"/>
  <c r="P166" i="80"/>
  <c r="O166" i="80"/>
  <c r="P165" i="80"/>
  <c r="O165" i="80"/>
  <c r="J165" i="80" s="1"/>
  <c r="N165" i="80"/>
  <c r="P164" i="80"/>
  <c r="O164" i="80"/>
  <c r="P163" i="80"/>
  <c r="O163" i="80"/>
  <c r="J163" i="80" s="1"/>
  <c r="N163" i="80"/>
  <c r="P162" i="80"/>
  <c r="O162" i="80"/>
  <c r="P161" i="80"/>
  <c r="O161" i="80"/>
  <c r="J161" i="80" s="1"/>
  <c r="N161" i="80"/>
  <c r="P160" i="80"/>
  <c r="O160" i="80"/>
  <c r="P159" i="80"/>
  <c r="O159" i="80"/>
  <c r="J159" i="80" s="1"/>
  <c r="N159" i="80"/>
  <c r="P158" i="80"/>
  <c r="O158" i="80"/>
  <c r="P157" i="80"/>
  <c r="O157" i="80"/>
  <c r="J157" i="80" s="1"/>
  <c r="N157" i="80"/>
  <c r="P156" i="80"/>
  <c r="O156" i="80"/>
  <c r="P155" i="80"/>
  <c r="O155" i="80"/>
  <c r="J155" i="80" s="1"/>
  <c r="N155" i="80"/>
  <c r="P154" i="80"/>
  <c r="O154" i="80"/>
  <c r="P153" i="80"/>
  <c r="O153" i="80"/>
  <c r="J153" i="80" s="1"/>
  <c r="N153" i="80"/>
  <c r="P152" i="80"/>
  <c r="O152" i="80"/>
  <c r="P151" i="80"/>
  <c r="O151" i="80"/>
  <c r="J151" i="80" s="1"/>
  <c r="N151" i="80"/>
  <c r="P150" i="80"/>
  <c r="O150" i="80"/>
  <c r="P149" i="80"/>
  <c r="O149" i="80"/>
  <c r="J149" i="80" s="1"/>
  <c r="N149" i="80"/>
  <c r="P148" i="80"/>
  <c r="O148" i="80"/>
  <c r="P147" i="80"/>
  <c r="O147" i="80"/>
  <c r="J147" i="80" s="1"/>
  <c r="N147" i="80"/>
  <c r="P146" i="80"/>
  <c r="O146" i="80"/>
  <c r="P145" i="80"/>
  <c r="O145" i="80"/>
  <c r="N145" i="80" s="1"/>
  <c r="P144" i="80"/>
  <c r="O144" i="80"/>
  <c r="N144" i="80" s="1"/>
  <c r="L144" i="80"/>
  <c r="K144" i="80"/>
  <c r="P143" i="80"/>
  <c r="O143" i="80"/>
  <c r="N143" i="80" s="1"/>
  <c r="J143" i="80"/>
  <c r="P142" i="80"/>
  <c r="O142" i="80"/>
  <c r="N142" i="80" s="1"/>
  <c r="L142" i="80"/>
  <c r="K142" i="80"/>
  <c r="P141" i="80"/>
  <c r="O141" i="80"/>
  <c r="N141" i="80" s="1"/>
  <c r="P140" i="80"/>
  <c r="O140" i="80"/>
  <c r="N140" i="80" s="1"/>
  <c r="L140" i="80"/>
  <c r="P139" i="80"/>
  <c r="O139" i="80"/>
  <c r="P138" i="80"/>
  <c r="O138" i="80"/>
  <c r="N138" i="80" s="1"/>
  <c r="L138" i="80"/>
  <c r="K138" i="80"/>
  <c r="P137" i="80"/>
  <c r="O137" i="80"/>
  <c r="N137" i="80" s="1"/>
  <c r="P136" i="80"/>
  <c r="O136" i="80"/>
  <c r="N136" i="80" s="1"/>
  <c r="K136" i="80"/>
  <c r="P135" i="80"/>
  <c r="O135" i="80"/>
  <c r="N135" i="80" s="1"/>
  <c r="P134" i="80"/>
  <c r="O134" i="80"/>
  <c r="P133" i="80"/>
  <c r="O133" i="80"/>
  <c r="N133" i="80" s="1"/>
  <c r="P132" i="80"/>
  <c r="O132" i="80"/>
  <c r="K132" i="80" s="1"/>
  <c r="N132" i="80"/>
  <c r="L132" i="80"/>
  <c r="P131" i="80"/>
  <c r="O131" i="80"/>
  <c r="N131" i="80" s="1"/>
  <c r="P130" i="80"/>
  <c r="O130" i="80"/>
  <c r="J130" i="80" s="1"/>
  <c r="N130" i="80"/>
  <c r="L130" i="80"/>
  <c r="K130" i="80"/>
  <c r="P129" i="80"/>
  <c r="O129" i="80"/>
  <c r="N129" i="80" s="1"/>
  <c r="P128" i="80"/>
  <c r="O128" i="80"/>
  <c r="N128" i="80" s="1"/>
  <c r="K128" i="80"/>
  <c r="P127" i="80"/>
  <c r="O127" i="80"/>
  <c r="N127" i="80" s="1"/>
  <c r="P126" i="80"/>
  <c r="O126" i="80"/>
  <c r="J126" i="80" s="1"/>
  <c r="N126" i="80"/>
  <c r="P125" i="80"/>
  <c r="O125" i="80"/>
  <c r="N125" i="80" s="1"/>
  <c r="P124" i="80"/>
  <c r="O124" i="80"/>
  <c r="L124" i="80" s="1"/>
  <c r="N124" i="80"/>
  <c r="P123" i="80"/>
  <c r="O123" i="80"/>
  <c r="N123" i="80" s="1"/>
  <c r="P122" i="80"/>
  <c r="O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c r="P101" i="80"/>
  <c r="O101" i="80"/>
  <c r="N101" i="80" s="1"/>
  <c r="P100" i="80"/>
  <c r="O100" i="80"/>
  <c r="N100" i="80" s="1"/>
  <c r="P99" i="80"/>
  <c r="O99" i="80"/>
  <c r="P98" i="80"/>
  <c r="O98" i="80"/>
  <c r="N98" i="80"/>
  <c r="P97" i="80"/>
  <c r="O97" i="80"/>
  <c r="N97" i="80"/>
  <c r="P96" i="80"/>
  <c r="O96" i="80"/>
  <c r="N96" i="80" s="1"/>
  <c r="P95" i="80"/>
  <c r="O95" i="80"/>
  <c r="N95" i="80" s="1"/>
  <c r="P94" i="80"/>
  <c r="O94" i="80"/>
  <c r="N94" i="80" s="1"/>
  <c r="P93" i="80"/>
  <c r="O93" i="80"/>
  <c r="N93" i="80" s="1"/>
  <c r="P92" i="80"/>
  <c r="O92" i="80"/>
  <c r="N92" i="80" s="1"/>
  <c r="P91" i="80"/>
  <c r="O91" i="80"/>
  <c r="P90" i="80"/>
  <c r="O90" i="80"/>
  <c r="N90" i="80" s="1"/>
  <c r="P89" i="80"/>
  <c r="O89" i="80"/>
  <c r="N89" i="80" s="1"/>
  <c r="P88" i="80"/>
  <c r="O88" i="80"/>
  <c r="N88" i="80" s="1"/>
  <c r="P87" i="80"/>
  <c r="O87" i="80"/>
  <c r="N87" i="80" s="1"/>
  <c r="P86" i="80"/>
  <c r="O86" i="80"/>
  <c r="N86" i="80" s="1"/>
  <c r="P85" i="80"/>
  <c r="O85" i="80"/>
  <c r="N85" i="80"/>
  <c r="K85" i="80"/>
  <c r="P84" i="80"/>
  <c r="O84" i="80"/>
  <c r="N84" i="80" s="1"/>
  <c r="P83" i="80"/>
  <c r="O83" i="80"/>
  <c r="N83" i="80" s="1"/>
  <c r="P82" i="80"/>
  <c r="O82" i="80"/>
  <c r="N82" i="80" s="1"/>
  <c r="P81" i="80"/>
  <c r="O81" i="80"/>
  <c r="N81" i="80" s="1"/>
  <c r="P80" i="80"/>
  <c r="O80" i="80"/>
  <c r="J80" i="80" s="1"/>
  <c r="P79" i="80"/>
  <c r="O79" i="80"/>
  <c r="N79" i="80" s="1"/>
  <c r="P78" i="80"/>
  <c r="O78" i="80"/>
  <c r="P77" i="80"/>
  <c r="O77" i="80"/>
  <c r="N77" i="80" s="1"/>
  <c r="J77" i="80"/>
  <c r="P76" i="80"/>
  <c r="O76" i="80"/>
  <c r="N76" i="80" s="1"/>
  <c r="P75" i="80"/>
  <c r="O75" i="80"/>
  <c r="N75" i="80" s="1"/>
  <c r="P74" i="80"/>
  <c r="O74" i="80"/>
  <c r="N74" i="80" s="1"/>
  <c r="P73" i="80"/>
  <c r="O73" i="80"/>
  <c r="N73" i="80" s="1"/>
  <c r="P72" i="80"/>
  <c r="O72" i="80"/>
  <c r="N72" i="80" s="1"/>
  <c r="P71" i="80"/>
  <c r="O71" i="80"/>
  <c r="J71" i="80" s="1"/>
  <c r="P70" i="80"/>
  <c r="O70" i="80"/>
  <c r="P69" i="80"/>
  <c r="O69" i="80"/>
  <c r="L69" i="80" s="1"/>
  <c r="P68" i="80"/>
  <c r="O68" i="80"/>
  <c r="N68" i="80" s="1"/>
  <c r="P67" i="80"/>
  <c r="O67" i="80"/>
  <c r="N67" i="80" s="1"/>
  <c r="P66" i="80"/>
  <c r="O66" i="80"/>
  <c r="P65" i="80"/>
  <c r="O65" i="80"/>
  <c r="J65" i="80" s="1"/>
  <c r="K65" i="80"/>
  <c r="P64" i="80"/>
  <c r="O64" i="80"/>
  <c r="N64" i="80" s="1"/>
  <c r="P63" i="80"/>
  <c r="O63" i="80"/>
  <c r="N63" i="80" s="1"/>
  <c r="P62" i="80"/>
  <c r="O62" i="80"/>
  <c r="P61" i="80"/>
  <c r="O61" i="80"/>
  <c r="N61" i="80" s="1"/>
  <c r="P60" i="80"/>
  <c r="O60" i="80"/>
  <c r="N60" i="80" s="1"/>
  <c r="P59" i="80"/>
  <c r="O59" i="80"/>
  <c r="N59" i="80" s="1"/>
  <c r="P58" i="80"/>
  <c r="O58" i="80"/>
  <c r="P57" i="80"/>
  <c r="O57" i="80"/>
  <c r="N57" i="80" s="1"/>
  <c r="K57" i="80"/>
  <c r="J57" i="80"/>
  <c r="P56" i="80"/>
  <c r="O56" i="80"/>
  <c r="N56" i="80" s="1"/>
  <c r="L56" i="80"/>
  <c r="K56" i="80"/>
  <c r="P55" i="80"/>
  <c r="O55" i="80"/>
  <c r="N55" i="80" s="1"/>
  <c r="P54" i="80"/>
  <c r="O54" i="80"/>
  <c r="P53" i="80"/>
  <c r="O53" i="80"/>
  <c r="N53" i="80" s="1"/>
  <c r="P52" i="80"/>
  <c r="O52" i="80"/>
  <c r="N52" i="80" s="1"/>
  <c r="J52" i="80"/>
  <c r="P51" i="80"/>
  <c r="O51" i="80"/>
  <c r="N51" i="80" s="1"/>
  <c r="P50" i="80"/>
  <c r="O50" i="80"/>
  <c r="P49" i="80"/>
  <c r="O49" i="80"/>
  <c r="N49" i="80" s="1"/>
  <c r="L49" i="80"/>
  <c r="K49" i="80"/>
  <c r="J49" i="80"/>
  <c r="P48" i="80"/>
  <c r="O48" i="80"/>
  <c r="N48" i="80" s="1"/>
  <c r="P47" i="80"/>
  <c r="O47" i="80"/>
  <c r="N47" i="80" s="1"/>
  <c r="P46" i="80"/>
  <c r="O46" i="80"/>
  <c r="P45" i="80"/>
  <c r="O45" i="80"/>
  <c r="N45" i="80" s="1"/>
  <c r="K45" i="80"/>
  <c r="J45" i="80"/>
  <c r="P44" i="80"/>
  <c r="O44" i="80"/>
  <c r="N44" i="80" s="1"/>
  <c r="L44" i="80"/>
  <c r="P43" i="80"/>
  <c r="O43" i="80"/>
  <c r="N43" i="80" s="1"/>
  <c r="P42" i="80"/>
  <c r="O42" i="80"/>
  <c r="P41" i="80"/>
  <c r="O41" i="80"/>
  <c r="K41" i="80" s="1"/>
  <c r="P40" i="80"/>
  <c r="O40" i="80"/>
  <c r="M40" i="80" s="1"/>
  <c r="L40" i="80"/>
  <c r="P39" i="80"/>
  <c r="O39" i="80"/>
  <c r="M39" i="80" s="1"/>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c r="K255" i="81"/>
  <c r="I255" i="81"/>
  <c r="P254" i="81"/>
  <c r="O254" i="81"/>
  <c r="L254" i="81" s="1"/>
  <c r="K254" i="8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L246" i="81" s="1"/>
  <c r="P245" i="81"/>
  <c r="O245" i="81"/>
  <c r="P244" i="81"/>
  <c r="O244" i="81"/>
  <c r="L244" i="81" s="1"/>
  <c r="P243" i="81"/>
  <c r="O243" i="81"/>
  <c r="L243" i="81" s="1"/>
  <c r="I243" i="81"/>
  <c r="P242" i="81"/>
  <c r="O242" i="81"/>
  <c r="L242" i="81" s="1"/>
  <c r="K242" i="81"/>
  <c r="P241" i="81"/>
  <c r="O241" i="81"/>
  <c r="L241" i="81" s="1"/>
  <c r="I241" i="81"/>
  <c r="P240" i="81"/>
  <c r="O240" i="81"/>
  <c r="P239" i="81"/>
  <c r="O239" i="81"/>
  <c r="P238" i="81"/>
  <c r="O238" i="81"/>
  <c r="L238" i="81" s="1"/>
  <c r="K238" i="81"/>
  <c r="I238" i="81"/>
  <c r="P237" i="81"/>
  <c r="O237" i="81"/>
  <c r="L237" i="81"/>
  <c r="P236" i="81"/>
  <c r="O236" i="81"/>
  <c r="I236" i="81" s="1"/>
  <c r="P235" i="81"/>
  <c r="O235" i="81"/>
  <c r="L235" i="81" s="1"/>
  <c r="P234" i="81"/>
  <c r="O234" i="81"/>
  <c r="K234" i="81" s="1"/>
  <c r="L234" i="81"/>
  <c r="P233" i="81"/>
  <c r="O233" i="81"/>
  <c r="L233" i="81" s="1"/>
  <c r="P232" i="81"/>
  <c r="O232" i="81"/>
  <c r="P231" i="81"/>
  <c r="O231" i="81"/>
  <c r="L231" i="81" s="1"/>
  <c r="I231" i="81"/>
  <c r="P230" i="81"/>
  <c r="O230" i="81"/>
  <c r="K230" i="81" s="1"/>
  <c r="P229" i="81"/>
  <c r="O229" i="81"/>
  <c r="L229" i="81" s="1"/>
  <c r="P228" i="81"/>
  <c r="O228" i="81"/>
  <c r="I228" i="81" s="1"/>
  <c r="P227" i="81"/>
  <c r="O227" i="81"/>
  <c r="P226" i="81"/>
  <c r="O226" i="81"/>
  <c r="L226" i="81" s="1"/>
  <c r="P225" i="81"/>
  <c r="O225" i="81"/>
  <c r="K225" i="81" s="1"/>
  <c r="P224" i="81"/>
  <c r="O224" i="81"/>
  <c r="P223" i="81"/>
  <c r="O223" i="81"/>
  <c r="L223" i="81" s="1"/>
  <c r="K223" i="81"/>
  <c r="I223" i="81"/>
  <c r="P222" i="81"/>
  <c r="O222" i="81"/>
  <c r="L222" i="81" s="1"/>
  <c r="P221" i="81"/>
  <c r="O221" i="81"/>
  <c r="P220" i="81"/>
  <c r="O220" i="81"/>
  <c r="I220" i="81"/>
  <c r="P219" i="81"/>
  <c r="O219" i="81"/>
  <c r="L219" i="81" s="1"/>
  <c r="P218" i="81"/>
  <c r="O218" i="81"/>
  <c r="P217" i="81"/>
  <c r="O217" i="81"/>
  <c r="L217" i="81" s="1"/>
  <c r="P216" i="81"/>
  <c r="O216" i="81"/>
  <c r="P215" i="81"/>
  <c r="O215" i="81"/>
  <c r="L215" i="81" s="1"/>
  <c r="P214" i="81"/>
  <c r="O214" i="81"/>
  <c r="P213" i="81"/>
  <c r="O213" i="81"/>
  <c r="L213" i="81" s="1"/>
  <c r="P212" i="81"/>
  <c r="O212" i="81"/>
  <c r="I212" i="81" s="1"/>
  <c r="P211" i="81"/>
  <c r="O211" i="81"/>
  <c r="P210" i="81"/>
  <c r="O210" i="81"/>
  <c r="K210" i="81" s="1"/>
  <c r="L210" i="81"/>
  <c r="P209" i="81"/>
  <c r="O209" i="81"/>
  <c r="P208" i="81"/>
  <c r="O208" i="81"/>
  <c r="P207" i="81"/>
  <c r="O207" i="81"/>
  <c r="L207" i="81" s="1"/>
  <c r="K207" i="81"/>
  <c r="I207" i="81"/>
  <c r="P206" i="81"/>
  <c r="O206" i="81"/>
  <c r="L206" i="81"/>
  <c r="K206" i="81"/>
  <c r="I206" i="81"/>
  <c r="P205" i="81"/>
  <c r="O205" i="81"/>
  <c r="L205" i="81" s="1"/>
  <c r="P204" i="81"/>
  <c r="O204" i="81"/>
  <c r="P203" i="81"/>
  <c r="O203" i="81"/>
  <c r="P202" i="81"/>
  <c r="O202" i="81"/>
  <c r="L202" i="81" s="1"/>
  <c r="P201" i="81"/>
  <c r="O201" i="81"/>
  <c r="P200" i="81"/>
  <c r="O200" i="81"/>
  <c r="P199" i="81"/>
  <c r="O199" i="81"/>
  <c r="K199" i="81" s="1"/>
  <c r="L199" i="81"/>
  <c r="P198" i="81"/>
  <c r="O198" i="81"/>
  <c r="L198" i="81" s="1"/>
  <c r="I198" i="81"/>
  <c r="P197" i="81"/>
  <c r="O197" i="81"/>
  <c r="L197" i="81" s="1"/>
  <c r="P196" i="81"/>
  <c r="O196" i="81"/>
  <c r="I196" i="81" s="1"/>
  <c r="P195" i="81"/>
  <c r="O195" i="81"/>
  <c r="L195" i="81" s="1"/>
  <c r="K195" i="81"/>
  <c r="P194" i="81"/>
  <c r="O194" i="81"/>
  <c r="L194" i="81" s="1"/>
  <c r="P193" i="81"/>
  <c r="O193" i="81"/>
  <c r="K193" i="81" s="1"/>
  <c r="L193" i="81"/>
  <c r="P192" i="81"/>
  <c r="O192" i="81"/>
  <c r="P191" i="81"/>
  <c r="O191" i="81"/>
  <c r="P190" i="81"/>
  <c r="O190" i="81"/>
  <c r="P189" i="81"/>
  <c r="O189" i="81"/>
  <c r="L189" i="81" s="1"/>
  <c r="P188" i="81"/>
  <c r="O188" i="81"/>
  <c r="I188" i="81" s="1"/>
  <c r="P187" i="81"/>
  <c r="O187" i="81"/>
  <c r="L187" i="81" s="1"/>
  <c r="I187" i="81"/>
  <c r="P186" i="81"/>
  <c r="O186" i="81"/>
  <c r="L186" i="81" s="1"/>
  <c r="P185" i="81"/>
  <c r="O185" i="81"/>
  <c r="L185" i="81" s="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I176" i="81" s="1"/>
  <c r="K176" i="81"/>
  <c r="P175" i="81"/>
  <c r="O175" i="81"/>
  <c r="M175" i="81" s="1"/>
  <c r="I175" i="81"/>
  <c r="P174" i="81"/>
  <c r="O174" i="81"/>
  <c r="N174" i="81" s="1"/>
  <c r="P173" i="81"/>
  <c r="O173" i="81"/>
  <c r="P172" i="81"/>
  <c r="O172" i="81"/>
  <c r="P171" i="81"/>
  <c r="O171" i="81"/>
  <c r="P170" i="81"/>
  <c r="O170" i="81"/>
  <c r="N170" i="81" s="1"/>
  <c r="J170" i="81"/>
  <c r="I170" i="81"/>
  <c r="P169" i="81"/>
  <c r="O169" i="81"/>
  <c r="N169" i="81"/>
  <c r="P168" i="81"/>
  <c r="O168" i="81"/>
  <c r="N168" i="81" s="1"/>
  <c r="I168" i="81"/>
  <c r="P167" i="81"/>
  <c r="O167" i="81"/>
  <c r="J167" i="81" s="1"/>
  <c r="N167" i="81"/>
  <c r="I167" i="81"/>
  <c r="P166" i="81"/>
  <c r="O166" i="81"/>
  <c r="N166" i="81" s="1"/>
  <c r="P165" i="81"/>
  <c r="O165" i="81"/>
  <c r="N165" i="81" s="1"/>
  <c r="P164" i="81"/>
  <c r="O164" i="81"/>
  <c r="P163" i="81"/>
  <c r="O163" i="81"/>
  <c r="P162" i="81"/>
  <c r="O162" i="81"/>
  <c r="P161" i="81"/>
  <c r="O161" i="81"/>
  <c r="N161" i="81"/>
  <c r="P160" i="81"/>
  <c r="O160" i="81"/>
  <c r="I160" i="81" s="1"/>
  <c r="J160" i="81"/>
  <c r="P159" i="81"/>
  <c r="O159" i="81"/>
  <c r="J159" i="81" s="1"/>
  <c r="N159" i="81"/>
  <c r="I159" i="81"/>
  <c r="P158" i="81"/>
  <c r="O158" i="81"/>
  <c r="N158" i="81" s="1"/>
  <c r="P157" i="81"/>
  <c r="O157" i="81"/>
  <c r="N157" i="81" s="1"/>
  <c r="P156" i="81"/>
  <c r="O156" i="81"/>
  <c r="P155" i="81"/>
  <c r="O155" i="81"/>
  <c r="N155" i="81" s="1"/>
  <c r="P154" i="81"/>
  <c r="O154" i="81"/>
  <c r="N154" i="81" s="1"/>
  <c r="P153" i="81"/>
  <c r="O153" i="81"/>
  <c r="N153" i="81" s="1"/>
  <c r="P152" i="81"/>
  <c r="O152" i="81"/>
  <c r="J152" i="81" s="1"/>
  <c r="K152" i="81"/>
  <c r="I152" i="81"/>
  <c r="P151" i="81"/>
  <c r="O151" i="81"/>
  <c r="P150" i="81"/>
  <c r="O150" i="81"/>
  <c r="P149" i="81"/>
  <c r="O149" i="81"/>
  <c r="N149" i="81" s="1"/>
  <c r="K149" i="81"/>
  <c r="P148" i="81"/>
  <c r="O148" i="81"/>
  <c r="J148" i="81" s="1"/>
  <c r="K148" i="81"/>
  <c r="I148" i="81"/>
  <c r="P147" i="81"/>
  <c r="O147" i="81"/>
  <c r="N147" i="81" s="1"/>
  <c r="J147" i="81"/>
  <c r="I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P136" i="81"/>
  <c r="O136" i="81"/>
  <c r="J136" i="81" s="1"/>
  <c r="N136" i="81"/>
  <c r="K136" i="81"/>
  <c r="I136" i="81"/>
  <c r="P135" i="81"/>
  <c r="O135" i="81"/>
  <c r="P134" i="81"/>
  <c r="O134" i="81"/>
  <c r="P133" i="81"/>
  <c r="O133" i="81"/>
  <c r="N133" i="81" s="1"/>
  <c r="P132" i="81"/>
  <c r="O132" i="81"/>
  <c r="P131" i="81"/>
  <c r="O131" i="81"/>
  <c r="L131" i="81" s="1"/>
  <c r="M131" i="81"/>
  <c r="K131" i="81"/>
  <c r="P130" i="81"/>
  <c r="O130" i="81"/>
  <c r="L130" i="81" s="1"/>
  <c r="P129" i="81"/>
  <c r="O129" i="81"/>
  <c r="P128" i="81"/>
  <c r="O128" i="81"/>
  <c r="L128" i="81" s="1"/>
  <c r="P127" i="81"/>
  <c r="O127" i="81"/>
  <c r="M127" i="81" s="1"/>
  <c r="P126" i="81"/>
  <c r="O126" i="81"/>
  <c r="P125" i="81"/>
  <c r="O125" i="81"/>
  <c r="J125" i="81" s="1"/>
  <c r="P124" i="81"/>
  <c r="O124" i="81"/>
  <c r="P123" i="81"/>
  <c r="O123" i="81"/>
  <c r="J123" i="81" s="1"/>
  <c r="M123" i="81"/>
  <c r="K123" i="81"/>
  <c r="P122" i="81"/>
  <c r="O122" i="81"/>
  <c r="J122" i="81" s="1"/>
  <c r="N122" i="81"/>
  <c r="M122" i="81"/>
  <c r="P121" i="81"/>
  <c r="O121" i="81"/>
  <c r="P120" i="81"/>
  <c r="O120" i="81"/>
  <c r="N120" i="81" s="1"/>
  <c r="P119" i="81"/>
  <c r="O119" i="81"/>
  <c r="P118" i="81"/>
  <c r="O118" i="81"/>
  <c r="P117" i="81"/>
  <c r="O117" i="81"/>
  <c r="N117" i="81" s="1"/>
  <c r="M117" i="81"/>
  <c r="P116" i="81"/>
  <c r="O116" i="81"/>
  <c r="N116" i="81" s="1"/>
  <c r="P115" i="81"/>
  <c r="O115" i="81"/>
  <c r="K115" i="81" s="1"/>
  <c r="P114" i="81"/>
  <c r="O114" i="81"/>
  <c r="N114" i="81" s="1"/>
  <c r="M114" i="81"/>
  <c r="K114" i="81"/>
  <c r="P113" i="81"/>
  <c r="O113" i="81"/>
  <c r="K113" i="81" s="1"/>
  <c r="N113" i="81"/>
  <c r="M113" i="81"/>
  <c r="P112" i="81"/>
  <c r="O112" i="81"/>
  <c r="N112" i="81"/>
  <c r="P111" i="81"/>
  <c r="O111" i="81"/>
  <c r="K111" i="81" s="1"/>
  <c r="N111" i="81"/>
  <c r="M111" i="81"/>
  <c r="P110" i="81"/>
  <c r="O110" i="81"/>
  <c r="M110" i="81" s="1"/>
  <c r="N110" i="81"/>
  <c r="P109" i="81"/>
  <c r="O109" i="81"/>
  <c r="N109" i="81" s="1"/>
  <c r="P108" i="81"/>
  <c r="O108" i="81"/>
  <c r="N108" i="81" s="1"/>
  <c r="P107" i="81"/>
  <c r="O107" i="81"/>
  <c r="P106" i="81"/>
  <c r="O106" i="81"/>
  <c r="N106" i="81" s="1"/>
  <c r="P105" i="81"/>
  <c r="O105" i="81"/>
  <c r="P104" i="81"/>
  <c r="O104" i="81"/>
  <c r="N104" i="81"/>
  <c r="P103" i="81"/>
  <c r="O103" i="81"/>
  <c r="N103" i="81" s="1"/>
  <c r="M103" i="81"/>
  <c r="K103" i="81"/>
  <c r="P102" i="81"/>
  <c r="O102" i="81"/>
  <c r="N102" i="81"/>
  <c r="M102" i="81"/>
  <c r="K102" i="81"/>
  <c r="P101" i="81"/>
  <c r="O101" i="81"/>
  <c r="P100" i="81"/>
  <c r="O100" i="81"/>
  <c r="N100" i="81" s="1"/>
  <c r="P99" i="81"/>
  <c r="O99" i="81"/>
  <c r="K99" i="81" s="1"/>
  <c r="P98" i="81"/>
  <c r="O98" i="81"/>
  <c r="P97" i="81"/>
  <c r="O97" i="81"/>
  <c r="K97" i="81" s="1"/>
  <c r="P96" i="81"/>
  <c r="O96" i="81"/>
  <c r="N96" i="81" s="1"/>
  <c r="P95" i="81"/>
  <c r="O95" i="81"/>
  <c r="K95" i="81" s="1"/>
  <c r="P94" i="81"/>
  <c r="O94" i="81"/>
  <c r="P93" i="81"/>
  <c r="O93" i="81"/>
  <c r="M93" i="81" s="1"/>
  <c r="N93" i="81"/>
  <c r="P92" i="81"/>
  <c r="O92" i="81"/>
  <c r="P91" i="81"/>
  <c r="O91" i="81"/>
  <c r="J91" i="81" s="1"/>
  <c r="M91" i="81"/>
  <c r="L91" i="81"/>
  <c r="K91" i="81"/>
  <c r="P90" i="81"/>
  <c r="O90" i="81"/>
  <c r="J90" i="81" s="1"/>
  <c r="P89" i="81"/>
  <c r="O89" i="81"/>
  <c r="J89" i="81" s="1"/>
  <c r="N89" i="81"/>
  <c r="P88" i="81"/>
  <c r="O88" i="81"/>
  <c r="J88" i="81" s="1"/>
  <c r="P87" i="81"/>
  <c r="O87" i="81"/>
  <c r="J87" i="81" s="1"/>
  <c r="P86" i="81"/>
  <c r="O86" i="81"/>
  <c r="J86" i="81" s="1"/>
  <c r="K86" i="81"/>
  <c r="P85" i="81"/>
  <c r="O85" i="81"/>
  <c r="J85" i="81" s="1"/>
  <c r="I85" i="81"/>
  <c r="P84" i="81"/>
  <c r="O84" i="81"/>
  <c r="J84" i="81" s="1"/>
  <c r="K84" i="81"/>
  <c r="P83" i="81"/>
  <c r="O83" i="81"/>
  <c r="L83" i="81" s="1"/>
  <c r="P82" i="81"/>
  <c r="O82" i="81"/>
  <c r="J82" i="81" s="1"/>
  <c r="P81" i="81"/>
  <c r="O81" i="81"/>
  <c r="J81" i="81" s="1"/>
  <c r="P80" i="81"/>
  <c r="O80" i="81"/>
  <c r="P79" i="81"/>
  <c r="O79" i="81"/>
  <c r="J79" i="81" s="1"/>
  <c r="M79" i="81"/>
  <c r="L79" i="81"/>
  <c r="P78" i="81"/>
  <c r="O78" i="81"/>
  <c r="J78" i="81" s="1"/>
  <c r="N78" i="81"/>
  <c r="M78" i="81"/>
  <c r="P77" i="81"/>
  <c r="O77" i="81"/>
  <c r="J77" i="81" s="1"/>
  <c r="P76" i="81"/>
  <c r="O76" i="81"/>
  <c r="L76" i="81" s="1"/>
  <c r="P75" i="81"/>
  <c r="O75" i="81"/>
  <c r="N75" i="81" s="1"/>
  <c r="P74" i="81"/>
  <c r="O74" i="81"/>
  <c r="J74" i="81" s="1"/>
  <c r="P73" i="81"/>
  <c r="O73" i="81"/>
  <c r="P72" i="81"/>
  <c r="O72" i="81"/>
  <c r="P71" i="81"/>
  <c r="O71" i="81"/>
  <c r="L71" i="81" s="1"/>
  <c r="P70" i="81"/>
  <c r="O70" i="81"/>
  <c r="J70" i="81" s="1"/>
  <c r="M70" i="81"/>
  <c r="P69" i="81"/>
  <c r="O69" i="81"/>
  <c r="P68" i="81"/>
  <c r="O68" i="81"/>
  <c r="K68" i="81" s="1"/>
  <c r="N68" i="81"/>
  <c r="P67" i="81"/>
  <c r="O67" i="81"/>
  <c r="P66" i="81"/>
  <c r="O66" i="81"/>
  <c r="K66" i="81" s="1"/>
  <c r="N66" i="81"/>
  <c r="P65" i="81"/>
  <c r="O65" i="81"/>
  <c r="P64" i="81"/>
  <c r="O64" i="81"/>
  <c r="K64" i="81" s="1"/>
  <c r="N64" i="81"/>
  <c r="P63" i="81"/>
  <c r="O63" i="81"/>
  <c r="P62" i="81"/>
  <c r="O62" i="81"/>
  <c r="K62" i="81" s="1"/>
  <c r="P61" i="81"/>
  <c r="O61" i="81"/>
  <c r="P60" i="81"/>
  <c r="O60" i="81"/>
  <c r="K60" i="81" s="1"/>
  <c r="P59" i="81"/>
  <c r="O59" i="81"/>
  <c r="P58" i="81"/>
  <c r="O58" i="81"/>
  <c r="K58" i="81" s="1"/>
  <c r="N58" i="81"/>
  <c r="P57" i="81"/>
  <c r="O57" i="81"/>
  <c r="P56" i="81"/>
  <c r="O56" i="81"/>
  <c r="P55" i="81"/>
  <c r="O55" i="81"/>
  <c r="P54" i="81"/>
  <c r="O54" i="81"/>
  <c r="K54" i="81" s="1"/>
  <c r="P53" i="81"/>
  <c r="O53" i="81"/>
  <c r="P52" i="81"/>
  <c r="O52" i="81"/>
  <c r="K52" i="81" s="1"/>
  <c r="N52" i="81"/>
  <c r="P51" i="81"/>
  <c r="O51" i="81"/>
  <c r="P50" i="81"/>
  <c r="O50" i="81"/>
  <c r="K50" i="81" s="1"/>
  <c r="N50" i="81"/>
  <c r="P49" i="81"/>
  <c r="O49" i="81"/>
  <c r="P48" i="81"/>
  <c r="O48" i="81"/>
  <c r="K48" i="81" s="1"/>
  <c r="N48" i="81"/>
  <c r="P47" i="81"/>
  <c r="O47" i="81"/>
  <c r="P46" i="81"/>
  <c r="O46" i="81"/>
  <c r="K46" i="81" s="1"/>
  <c r="P45" i="81"/>
  <c r="O45" i="81"/>
  <c r="P44" i="81"/>
  <c r="O44" i="81"/>
  <c r="K44" i="81" s="1"/>
  <c r="P43" i="81"/>
  <c r="O43" i="81"/>
  <c r="P42" i="81"/>
  <c r="O42" i="81"/>
  <c r="K42" i="81" s="1"/>
  <c r="N42" i="81"/>
  <c r="P41" i="81"/>
  <c r="O41" i="81"/>
  <c r="P40" i="81"/>
  <c r="O40" i="81"/>
  <c r="P39" i="81"/>
  <c r="O39" i="81"/>
  <c r="P38" i="81"/>
  <c r="O38" i="81"/>
  <c r="K38" i="81" s="1"/>
  <c r="P37" i="81"/>
  <c r="O37" i="81"/>
  <c r="P36" i="81"/>
  <c r="O36" i="81"/>
  <c r="K36" i="81" s="1"/>
  <c r="N36" i="81"/>
  <c r="P35" i="81"/>
  <c r="O35" i="81"/>
  <c r="P34" i="81"/>
  <c r="O34" i="81"/>
  <c r="K34" i="81" s="1"/>
  <c r="N34" i="81"/>
  <c r="P33" i="81"/>
  <c r="O33" i="81"/>
  <c r="P32" i="81"/>
  <c r="O32" i="81"/>
  <c r="K32" i="81" s="1"/>
  <c r="N32" i="81"/>
  <c r="P31" i="81"/>
  <c r="O31" i="81"/>
  <c r="P30" i="81"/>
  <c r="O30" i="81"/>
  <c r="K30" i="81" s="1"/>
  <c r="P29" i="81"/>
  <c r="O29" i="81"/>
  <c r="P28" i="81"/>
  <c r="O28" i="81"/>
  <c r="K28" i="81" s="1"/>
  <c r="P27" i="81"/>
  <c r="O27" i="81"/>
  <c r="P26" i="81"/>
  <c r="O26" i="81"/>
  <c r="K26" i="81" s="1"/>
  <c r="N26" i="81"/>
  <c r="P25" i="81"/>
  <c r="O25" i="81"/>
  <c r="P24" i="81"/>
  <c r="O24" i="81"/>
  <c r="P23" i="81"/>
  <c r="O23" i="81"/>
  <c r="P22" i="81"/>
  <c r="O22" i="81"/>
  <c r="K22" i="81" s="1"/>
  <c r="P21" i="81"/>
  <c r="O21" i="81"/>
  <c r="P20" i="81"/>
  <c r="O20" i="81"/>
  <c r="K20" i="81" s="1"/>
  <c r="N20" i="81"/>
  <c r="P19" i="81"/>
  <c r="O19" i="81"/>
  <c r="P18" i="81"/>
  <c r="O18" i="81"/>
  <c r="K18" i="81" s="1"/>
  <c r="N18" i="81"/>
  <c r="P17" i="81"/>
  <c r="O17" i="81"/>
  <c r="P16" i="81"/>
  <c r="O16" i="81"/>
  <c r="K16" i="81" s="1"/>
  <c r="N16" i="81"/>
  <c r="P15" i="81"/>
  <c r="O15" i="81"/>
  <c r="P14" i="81"/>
  <c r="O14" i="81"/>
  <c r="K14" i="81" s="1"/>
  <c r="P13" i="81"/>
  <c r="O13" i="81"/>
  <c r="N13" i="81" s="1"/>
  <c r="J13" i="81"/>
  <c r="P12" i="81"/>
  <c r="O12" i="81"/>
  <c r="K12" i="81" s="1"/>
  <c r="N12" i="81"/>
  <c r="P11" i="81"/>
  <c r="O11" i="81"/>
  <c r="J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c r="P243" i="86"/>
  <c r="O243" i="86"/>
  <c r="I243" i="86" s="1"/>
  <c r="P242" i="86"/>
  <c r="O242" i="86"/>
  <c r="I242" i="86" s="1"/>
  <c r="P241" i="86"/>
  <c r="O241" i="86"/>
  <c r="P240" i="86"/>
  <c r="O240" i="86"/>
  <c r="I240" i="86" s="1"/>
  <c r="P239" i="86"/>
  <c r="O239" i="86"/>
  <c r="I239" i="86" s="1"/>
  <c r="P238" i="86"/>
  <c r="O238" i="86"/>
  <c r="I238" i="86"/>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P182" i="86"/>
  <c r="O182" i="86"/>
  <c r="P181" i="86"/>
  <c r="O181" i="86"/>
  <c r="I181" i="86" s="1"/>
  <c r="P180" i="86"/>
  <c r="O180" i="86"/>
  <c r="I180" i="86" s="1"/>
  <c r="L180" i="86"/>
  <c r="P179" i="86"/>
  <c r="O179" i="86"/>
  <c r="M179" i="86" s="1"/>
  <c r="P178" i="86"/>
  <c r="O178" i="86"/>
  <c r="P177" i="86"/>
  <c r="O177" i="86"/>
  <c r="M177" i="86" s="1"/>
  <c r="L177" i="86"/>
  <c r="I177" i="86"/>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c r="P165" i="86"/>
  <c r="O165" i="86"/>
  <c r="L165" i="86" s="1"/>
  <c r="P164" i="86"/>
  <c r="O164" i="86"/>
  <c r="P163" i="86"/>
  <c r="O163" i="86"/>
  <c r="L163" i="86" s="1"/>
  <c r="P162" i="86"/>
  <c r="O162" i="86"/>
  <c r="P161" i="86"/>
  <c r="O161" i="86"/>
  <c r="L161" i="86" s="1"/>
  <c r="P160" i="86"/>
  <c r="O160" i="86"/>
  <c r="P159" i="86"/>
  <c r="O159" i="86"/>
  <c r="L159" i="86" s="1"/>
  <c r="P158" i="86"/>
  <c r="O158" i="86"/>
  <c r="P157" i="86"/>
  <c r="O157" i="86"/>
  <c r="L157" i="86" s="1"/>
  <c r="P156" i="86"/>
  <c r="O156" i="86"/>
  <c r="L156" i="86" s="1"/>
  <c r="P155" i="86"/>
  <c r="O155" i="86"/>
  <c r="K155" i="86" s="1"/>
  <c r="L155" i="86"/>
  <c r="P154" i="86"/>
  <c r="O154" i="86"/>
  <c r="L154" i="86" s="1"/>
  <c r="P153" i="86"/>
  <c r="O153" i="86"/>
  <c r="K153" i="86" s="1"/>
  <c r="L153" i="86"/>
  <c r="P152" i="86"/>
  <c r="O152" i="86"/>
  <c r="P151" i="86"/>
  <c r="O151" i="86"/>
  <c r="M151" i="86" s="1"/>
  <c r="L151" i="86"/>
  <c r="K151" i="86"/>
  <c r="P150" i="86"/>
  <c r="O150" i="86"/>
  <c r="K150" i="86" s="1"/>
  <c r="M150" i="86"/>
  <c r="L150" i="86"/>
  <c r="I150" i="86"/>
  <c r="P149" i="86"/>
  <c r="O149" i="86"/>
  <c r="P148" i="86"/>
  <c r="O148" i="86"/>
  <c r="M148" i="86" s="1"/>
  <c r="P147" i="86"/>
  <c r="O147" i="86"/>
  <c r="M147" i="86" s="1"/>
  <c r="L147" i="86"/>
  <c r="P146" i="86"/>
  <c r="O146" i="86"/>
  <c r="P145" i="86"/>
  <c r="O145" i="86"/>
  <c r="P144" i="86"/>
  <c r="O144" i="86"/>
  <c r="M144" i="86" s="1"/>
  <c r="P143" i="86"/>
  <c r="O143" i="86"/>
  <c r="M143" i="86" s="1"/>
  <c r="L143" i="86"/>
  <c r="P142" i="86"/>
  <c r="O142" i="86"/>
  <c r="P141" i="86"/>
  <c r="O141" i="86"/>
  <c r="I141" i="86" s="1"/>
  <c r="P140" i="86"/>
  <c r="O140" i="86"/>
  <c r="M140" i="86" s="1"/>
  <c r="P139" i="86"/>
  <c r="O139" i="86"/>
  <c r="P138" i="86"/>
  <c r="O138" i="86"/>
  <c r="P137" i="86"/>
  <c r="O137" i="86"/>
  <c r="L137" i="86" s="1"/>
  <c r="M137" i="86"/>
  <c r="K137" i="86"/>
  <c r="I137" i="86"/>
  <c r="P136" i="86"/>
  <c r="O136" i="86"/>
  <c r="M136" i="86"/>
  <c r="P135" i="86"/>
  <c r="O135" i="86"/>
  <c r="M135" i="86" s="1"/>
  <c r="L135" i="86"/>
  <c r="K135" i="86"/>
  <c r="P134" i="86"/>
  <c r="O134" i="86"/>
  <c r="I134" i="86" s="1"/>
  <c r="L134" i="86"/>
  <c r="K134" i="86"/>
  <c r="P133" i="86"/>
  <c r="O133" i="86"/>
  <c r="P132" i="86"/>
  <c r="O132" i="86"/>
  <c r="M132" i="86" s="1"/>
  <c r="P131" i="86"/>
  <c r="O131" i="86"/>
  <c r="P130" i="86"/>
  <c r="O130" i="86"/>
  <c r="I130" i="86" s="1"/>
  <c r="M130" i="86"/>
  <c r="L130" i="86"/>
  <c r="K130" i="86"/>
  <c r="P129" i="86"/>
  <c r="O129" i="86"/>
  <c r="P128" i="86"/>
  <c r="O128" i="86"/>
  <c r="M128" i="86"/>
  <c r="P127" i="86"/>
  <c r="O127" i="86"/>
  <c r="M127" i="86" s="1"/>
  <c r="P126" i="86"/>
  <c r="O126" i="86"/>
  <c r="P125" i="86"/>
  <c r="O125" i="86"/>
  <c r="L125" i="86" s="1"/>
  <c r="K125" i="86"/>
  <c r="P124" i="86"/>
  <c r="O124" i="86"/>
  <c r="M124" i="86"/>
  <c r="P123" i="86"/>
  <c r="O123" i="86"/>
  <c r="P122" i="86"/>
  <c r="O122" i="86"/>
  <c r="I122" i="86" s="1"/>
  <c r="P121" i="86"/>
  <c r="O121" i="86"/>
  <c r="L121" i="86" s="1"/>
  <c r="P120" i="86"/>
  <c r="O120" i="86"/>
  <c r="M120" i="86" s="1"/>
  <c r="P119" i="86"/>
  <c r="O119" i="86"/>
  <c r="M119" i="86" s="1"/>
  <c r="L119" i="86"/>
  <c r="P118" i="86"/>
  <c r="O118" i="86"/>
  <c r="K118" i="86" s="1"/>
  <c r="M118" i="86"/>
  <c r="L118" i="86"/>
  <c r="I118" i="86"/>
  <c r="P117" i="86"/>
  <c r="O117" i="86"/>
  <c r="I117" i="86"/>
  <c r="P116" i="86"/>
  <c r="O116" i="86"/>
  <c r="N116" i="86"/>
  <c r="J116" i="86"/>
  <c r="I116" i="86"/>
  <c r="P115" i="86"/>
  <c r="O115" i="86"/>
  <c r="P114" i="86"/>
  <c r="O114" i="86"/>
  <c r="P113" i="86"/>
  <c r="O113" i="86"/>
  <c r="I113" i="86" s="1"/>
  <c r="P112" i="86"/>
  <c r="O112" i="86"/>
  <c r="N112" i="86" s="1"/>
  <c r="I112" i="86"/>
  <c r="P111" i="86"/>
  <c r="O111" i="86"/>
  <c r="N111" i="86" s="1"/>
  <c r="P110" i="86"/>
  <c r="O110" i="86"/>
  <c r="N110" i="86" s="1"/>
  <c r="P109" i="86"/>
  <c r="O109" i="86"/>
  <c r="N109" i="86" s="1"/>
  <c r="I109" i="86"/>
  <c r="P108" i="86"/>
  <c r="O108" i="86"/>
  <c r="I108" i="86" s="1"/>
  <c r="N108" i="86"/>
  <c r="P107" i="86"/>
  <c r="O107" i="86"/>
  <c r="P106" i="86"/>
  <c r="O106" i="86"/>
  <c r="N106" i="86" s="1"/>
  <c r="P105" i="86"/>
  <c r="O105" i="86"/>
  <c r="J105" i="86" s="1"/>
  <c r="P104" i="86"/>
  <c r="O104" i="86"/>
  <c r="I104" i="86"/>
  <c r="P103" i="86"/>
  <c r="O103" i="86"/>
  <c r="N103" i="86" s="1"/>
  <c r="P102" i="86"/>
  <c r="O102" i="86"/>
  <c r="N102" i="86" s="1"/>
  <c r="P101" i="86"/>
  <c r="O101" i="86"/>
  <c r="J101" i="86" s="1"/>
  <c r="P100" i="86"/>
  <c r="O100" i="86"/>
  <c r="P99" i="86"/>
  <c r="O99" i="86"/>
  <c r="N99" i="86" s="1"/>
  <c r="J99" i="86"/>
  <c r="P98" i="86"/>
  <c r="O98" i="86"/>
  <c r="I98" i="86"/>
  <c r="P97" i="86"/>
  <c r="O97" i="86"/>
  <c r="P96" i="86"/>
  <c r="O96" i="86"/>
  <c r="I96" i="86" s="1"/>
  <c r="N96" i="86"/>
  <c r="P95" i="86"/>
  <c r="O95" i="86"/>
  <c r="N95" i="86" s="1"/>
  <c r="P94" i="86"/>
  <c r="O94" i="86"/>
  <c r="N94" i="86"/>
  <c r="P93" i="86"/>
  <c r="O93" i="86"/>
  <c r="I93" i="86" s="1"/>
  <c r="P92" i="86"/>
  <c r="O92" i="86"/>
  <c r="N92" i="86" s="1"/>
  <c r="L92" i="86"/>
  <c r="P91" i="86"/>
  <c r="O91" i="86"/>
  <c r="N91" i="86"/>
  <c r="P90" i="86"/>
  <c r="O90" i="86"/>
  <c r="N90" i="86" s="1"/>
  <c r="L90" i="86"/>
  <c r="J90" i="86"/>
  <c r="P89" i="86"/>
  <c r="O89" i="86"/>
  <c r="J89" i="86" s="1"/>
  <c r="N89" i="86"/>
  <c r="P88" i="86"/>
  <c r="O88" i="86"/>
  <c r="P87" i="86"/>
  <c r="O87" i="86"/>
  <c r="N87" i="86"/>
  <c r="P86" i="86"/>
  <c r="O86" i="86"/>
  <c r="P85" i="86"/>
  <c r="O85" i="86"/>
  <c r="P84" i="86"/>
  <c r="O84" i="86"/>
  <c r="J84" i="86" s="1"/>
  <c r="I84" i="86"/>
  <c r="P83" i="86"/>
  <c r="O83" i="86"/>
  <c r="N83" i="86" s="1"/>
  <c r="P82" i="86"/>
  <c r="O82" i="86"/>
  <c r="P81" i="86"/>
  <c r="O81" i="86"/>
  <c r="J81" i="86" s="1"/>
  <c r="P80" i="86"/>
  <c r="O80" i="86"/>
  <c r="I80" i="86" s="1"/>
  <c r="N80" i="86"/>
  <c r="P79" i="86"/>
  <c r="O79" i="86"/>
  <c r="N79" i="86" s="1"/>
  <c r="P78" i="86"/>
  <c r="O78" i="86"/>
  <c r="P77" i="86"/>
  <c r="O77" i="86"/>
  <c r="N77" i="86" s="1"/>
  <c r="P76" i="86"/>
  <c r="O76" i="86"/>
  <c r="P75" i="86"/>
  <c r="O75" i="86"/>
  <c r="N75" i="86" s="1"/>
  <c r="P74" i="86"/>
  <c r="O74" i="86"/>
  <c r="N74" i="86"/>
  <c r="L74" i="86"/>
  <c r="J74" i="86"/>
  <c r="P73" i="86"/>
  <c r="O73" i="86"/>
  <c r="P72" i="86"/>
  <c r="O72" i="86"/>
  <c r="N72" i="86" s="1"/>
  <c r="J72" i="86"/>
  <c r="I72" i="86"/>
  <c r="P71" i="86"/>
  <c r="O71" i="86"/>
  <c r="M71" i="86" s="1"/>
  <c r="P70" i="86"/>
  <c r="O70" i="86"/>
  <c r="P69" i="86"/>
  <c r="O69" i="86"/>
  <c r="N69" i="86"/>
  <c r="P68" i="86"/>
  <c r="O68" i="86"/>
  <c r="I68" i="86"/>
  <c r="P67" i="86"/>
  <c r="O67" i="86"/>
  <c r="M67" i="86" s="1"/>
  <c r="L67" i="86"/>
  <c r="K67" i="86"/>
  <c r="J67" i="86"/>
  <c r="P66" i="86"/>
  <c r="O66" i="86"/>
  <c r="I66" i="86"/>
  <c r="P65" i="86"/>
  <c r="O65" i="86"/>
  <c r="M65" i="86" s="1"/>
  <c r="L65" i="86"/>
  <c r="J65" i="86"/>
  <c r="I65" i="86"/>
  <c r="P64" i="86"/>
  <c r="O64" i="86"/>
  <c r="J64" i="86" s="1"/>
  <c r="N64" i="86"/>
  <c r="L64" i="86"/>
  <c r="I64" i="86"/>
  <c r="P63" i="86"/>
  <c r="O63" i="86"/>
  <c r="M63" i="86" s="1"/>
  <c r="P62" i="86"/>
  <c r="O62" i="86"/>
  <c r="M62" i="86" s="1"/>
  <c r="P61" i="86"/>
  <c r="O61" i="86"/>
  <c r="P60" i="86"/>
  <c r="O60" i="86"/>
  <c r="I60" i="86" s="1"/>
  <c r="P59" i="86"/>
  <c r="O59" i="86"/>
  <c r="P58" i="86"/>
  <c r="O58" i="86"/>
  <c r="M58" i="86"/>
  <c r="P57" i="86"/>
  <c r="O57" i="86"/>
  <c r="P56" i="86"/>
  <c r="O56" i="86"/>
  <c r="M56" i="86" s="1"/>
  <c r="P55" i="86"/>
  <c r="O55" i="86"/>
  <c r="P54" i="86"/>
  <c r="O54" i="86"/>
  <c r="J54" i="86" s="1"/>
  <c r="M54" i="86"/>
  <c r="L54" i="86"/>
  <c r="K54" i="86"/>
  <c r="P53" i="86"/>
  <c r="O53" i="86"/>
  <c r="M53" i="86" s="1"/>
  <c r="P52" i="86"/>
  <c r="O52" i="86"/>
  <c r="K52" i="86" s="1"/>
  <c r="P51" i="86"/>
  <c r="O51" i="86"/>
  <c r="L51" i="86" s="1"/>
  <c r="P50" i="86"/>
  <c r="O50" i="86"/>
  <c r="J50" i="86" s="1"/>
  <c r="M50" i="86"/>
  <c r="L50" i="86"/>
  <c r="K50" i="86"/>
  <c r="P49" i="86"/>
  <c r="O49" i="86"/>
  <c r="L49" i="86" s="1"/>
  <c r="M49" i="86"/>
  <c r="P48" i="86"/>
  <c r="O48" i="86"/>
  <c r="K48" i="86" s="1"/>
  <c r="M48" i="86"/>
  <c r="P47" i="86"/>
  <c r="O47" i="86"/>
  <c r="K47" i="86" s="1"/>
  <c r="P46" i="86"/>
  <c r="O46" i="86"/>
  <c r="M46" i="86"/>
  <c r="P45" i="86"/>
  <c r="O45" i="86"/>
  <c r="P44" i="86"/>
  <c r="O44" i="86"/>
  <c r="M44" i="86" s="1"/>
  <c r="P43" i="86"/>
  <c r="O43" i="86"/>
  <c r="K43" i="86" s="1"/>
  <c r="L43" i="86"/>
  <c r="P42" i="86"/>
  <c r="O42" i="86"/>
  <c r="M42" i="86"/>
  <c r="P41" i="86"/>
  <c r="O41" i="86"/>
  <c r="M41" i="86" s="1"/>
  <c r="P40" i="86"/>
  <c r="O40" i="86"/>
  <c r="P39" i="86"/>
  <c r="O39" i="86"/>
  <c r="L39" i="86" s="1"/>
  <c r="P38" i="86"/>
  <c r="O38" i="86"/>
  <c r="P37" i="86"/>
  <c r="O37" i="86"/>
  <c r="L37" i="86" s="1"/>
  <c r="P36" i="86"/>
  <c r="O36" i="86"/>
  <c r="M36" i="86" s="1"/>
  <c r="P35" i="86"/>
  <c r="O35" i="86"/>
  <c r="K35" i="86" s="1"/>
  <c r="P34" i="86"/>
  <c r="O34" i="86"/>
  <c r="M34" i="86" s="1"/>
  <c r="P33" i="86"/>
  <c r="O33" i="86"/>
  <c r="M33" i="86"/>
  <c r="L33" i="86"/>
  <c r="P32" i="86"/>
  <c r="O32" i="86"/>
  <c r="M32" i="86" s="1"/>
  <c r="P31" i="86"/>
  <c r="O31" i="86"/>
  <c r="L31" i="86"/>
  <c r="K31" i="86"/>
  <c r="P30" i="86"/>
  <c r="O30" i="86"/>
  <c r="P29" i="86"/>
  <c r="O29" i="86"/>
  <c r="M29" i="86"/>
  <c r="P28" i="86"/>
  <c r="O28" i="86"/>
  <c r="M28" i="86" s="1"/>
  <c r="K28" i="86"/>
  <c r="P27" i="86"/>
  <c r="O27" i="86"/>
  <c r="L27" i="86"/>
  <c r="P26" i="86"/>
  <c r="O26" i="86"/>
  <c r="K26" i="86" s="1"/>
  <c r="M26" i="86"/>
  <c r="P25" i="86"/>
  <c r="O25" i="86"/>
  <c r="P24" i="86"/>
  <c r="O24" i="86"/>
  <c r="M24" i="86"/>
  <c r="P23" i="86"/>
  <c r="O23" i="86"/>
  <c r="P22" i="86"/>
  <c r="O22" i="86"/>
  <c r="P21" i="86"/>
  <c r="O21" i="86"/>
  <c r="M21" i="86" s="1"/>
  <c r="P20" i="86"/>
  <c r="O20" i="86"/>
  <c r="K20" i="86"/>
  <c r="P19" i="86"/>
  <c r="O19" i="86"/>
  <c r="L19" i="86" s="1"/>
  <c r="P18" i="86"/>
  <c r="O18" i="86"/>
  <c r="M18" i="86" s="1"/>
  <c r="P17" i="86"/>
  <c r="O17" i="86"/>
  <c r="M17" i="86"/>
  <c r="L17" i="86"/>
  <c r="P16" i="86"/>
  <c r="O16" i="86"/>
  <c r="M16" i="86" s="1"/>
  <c r="P15" i="86"/>
  <c r="O15" i="86"/>
  <c r="L15" i="86"/>
  <c r="K15" i="86"/>
  <c r="P14" i="86"/>
  <c r="O14" i="86"/>
  <c r="L14" i="86" s="1"/>
  <c r="P13" i="86"/>
  <c r="O13" i="86"/>
  <c r="M13" i="86"/>
  <c r="L13" i="86"/>
  <c r="P12" i="86"/>
  <c r="O12" i="86"/>
  <c r="P11" i="86"/>
  <c r="O11" i="86"/>
  <c r="P259" i="87"/>
  <c r="O259" i="87"/>
  <c r="L259" i="87" s="1"/>
  <c r="K259" i="87"/>
  <c r="P258" i="87"/>
  <c r="O258" i="87"/>
  <c r="J258" i="87" s="1"/>
  <c r="P257" i="87"/>
  <c r="O257" i="87"/>
  <c r="J257" i="87"/>
  <c r="P256" i="87"/>
  <c r="O256" i="87"/>
  <c r="M256" i="87" s="1"/>
  <c r="L256" i="87"/>
  <c r="P255" i="87"/>
  <c r="O255" i="87"/>
  <c r="M255" i="87" s="1"/>
  <c r="P254" i="87"/>
  <c r="O254" i="87"/>
  <c r="K254" i="87" s="1"/>
  <c r="L254" i="87"/>
  <c r="P253" i="87"/>
  <c r="O253" i="87"/>
  <c r="M253" i="87" s="1"/>
  <c r="P252" i="87"/>
  <c r="O252" i="87"/>
  <c r="K252" i="87" s="1"/>
  <c r="J252" i="87"/>
  <c r="P251" i="87"/>
  <c r="O251" i="87"/>
  <c r="L251" i="87" s="1"/>
  <c r="P250" i="87"/>
  <c r="O250" i="87"/>
  <c r="P249" i="87"/>
  <c r="O249" i="87"/>
  <c r="N249" i="87" s="1"/>
  <c r="M249" i="87"/>
  <c r="P248" i="87"/>
  <c r="O248" i="87"/>
  <c r="L248" i="87" s="1"/>
  <c r="P247" i="87"/>
  <c r="O247" i="87"/>
  <c r="M247" i="87" s="1"/>
  <c r="P246" i="87"/>
  <c r="O246" i="87"/>
  <c r="P245" i="87"/>
  <c r="O245" i="87"/>
  <c r="P244" i="87"/>
  <c r="O244" i="87"/>
  <c r="L244" i="87" s="1"/>
  <c r="N244" i="87"/>
  <c r="M244" i="87"/>
  <c r="K244" i="87"/>
  <c r="J244" i="87"/>
  <c r="P243" i="87"/>
  <c r="O243" i="87"/>
  <c r="L243" i="87" s="1"/>
  <c r="P242" i="87"/>
  <c r="O242" i="87"/>
  <c r="J242" i="87"/>
  <c r="P241" i="87"/>
  <c r="O241" i="87"/>
  <c r="N241" i="87" s="1"/>
  <c r="M241" i="87"/>
  <c r="J241" i="87"/>
  <c r="P240" i="87"/>
  <c r="O240" i="87"/>
  <c r="K240" i="87" s="1"/>
  <c r="N240" i="87"/>
  <c r="M240" i="87"/>
  <c r="L240" i="87"/>
  <c r="P239" i="87"/>
  <c r="O239" i="87"/>
  <c r="M239" i="87" s="1"/>
  <c r="P238" i="87"/>
  <c r="O238" i="87"/>
  <c r="K238" i="87" s="1"/>
  <c r="P237" i="87"/>
  <c r="O237" i="87"/>
  <c r="N237" i="87" s="1"/>
  <c r="P236" i="87"/>
  <c r="O236" i="87"/>
  <c r="P235" i="87"/>
  <c r="O235" i="87"/>
  <c r="P234" i="87"/>
  <c r="O234" i="87"/>
  <c r="K234" i="87" s="1"/>
  <c r="P233" i="87"/>
  <c r="O233" i="87"/>
  <c r="P232" i="87"/>
  <c r="O232" i="87"/>
  <c r="N232" i="87"/>
  <c r="P231" i="87"/>
  <c r="O231" i="87"/>
  <c r="M231" i="87" s="1"/>
  <c r="P230" i="87"/>
  <c r="O230" i="87"/>
  <c r="P229" i="87"/>
  <c r="O229" i="87"/>
  <c r="N229" i="87"/>
  <c r="M229" i="87"/>
  <c r="P228" i="87"/>
  <c r="O228" i="87"/>
  <c r="M228" i="87"/>
  <c r="L228" i="87"/>
  <c r="J228" i="87"/>
  <c r="P227" i="87"/>
  <c r="O227" i="87"/>
  <c r="P226" i="87"/>
  <c r="O226" i="87"/>
  <c r="K226" i="87" s="1"/>
  <c r="P225" i="87"/>
  <c r="O225" i="87"/>
  <c r="P224" i="87"/>
  <c r="O224" i="87"/>
  <c r="L224" i="87" s="1"/>
  <c r="M224" i="87"/>
  <c r="P223" i="87"/>
  <c r="O223" i="87"/>
  <c r="M223" i="87" s="1"/>
  <c r="K223" i="87"/>
  <c r="P222" i="87"/>
  <c r="O222" i="87"/>
  <c r="J222" i="87" s="1"/>
  <c r="P221" i="87"/>
  <c r="O221" i="87"/>
  <c r="L221" i="87" s="1"/>
  <c r="M221" i="87"/>
  <c r="J221" i="87"/>
  <c r="P220" i="87"/>
  <c r="O220" i="87"/>
  <c r="M220" i="87" s="1"/>
  <c r="P219" i="87"/>
  <c r="O219" i="87"/>
  <c r="P218" i="87"/>
  <c r="O218" i="87"/>
  <c r="P217" i="87"/>
  <c r="O217" i="87"/>
  <c r="P216" i="87"/>
  <c r="O216" i="87"/>
  <c r="N216" i="87"/>
  <c r="P215" i="87"/>
  <c r="O215" i="87"/>
  <c r="M215" i="87" s="1"/>
  <c r="P214" i="87"/>
  <c r="O214" i="87"/>
  <c r="P213" i="87"/>
  <c r="O213" i="87"/>
  <c r="N213" i="87" s="1"/>
  <c r="M213" i="87"/>
  <c r="L213" i="87"/>
  <c r="K213" i="87"/>
  <c r="P212" i="87"/>
  <c r="O212" i="87"/>
  <c r="K212" i="87" s="1"/>
  <c r="P211" i="87"/>
  <c r="O211" i="87"/>
  <c r="L211" i="87" s="1"/>
  <c r="K211" i="87"/>
  <c r="P210" i="87"/>
  <c r="O210" i="87"/>
  <c r="N210" i="87" s="1"/>
  <c r="K210" i="87"/>
  <c r="J210" i="87"/>
  <c r="P209" i="87"/>
  <c r="O209" i="87"/>
  <c r="J209" i="87" s="1"/>
  <c r="N209" i="87"/>
  <c r="M209" i="87"/>
  <c r="P208" i="87"/>
  <c r="O208" i="87"/>
  <c r="K208" i="87" s="1"/>
  <c r="N208" i="87"/>
  <c r="M208" i="87"/>
  <c r="P207" i="87"/>
  <c r="O207" i="87"/>
  <c r="M207" i="87" s="1"/>
  <c r="K207" i="87"/>
  <c r="P206" i="87"/>
  <c r="O206" i="87"/>
  <c r="M206" i="87" s="1"/>
  <c r="K206" i="87"/>
  <c r="J206" i="87"/>
  <c r="P205" i="87"/>
  <c r="O205" i="87"/>
  <c r="L205" i="87" s="1"/>
  <c r="M205" i="87"/>
  <c r="K205" i="87"/>
  <c r="J205" i="87"/>
  <c r="P204" i="87"/>
  <c r="O204" i="87"/>
  <c r="P203" i="87"/>
  <c r="O203" i="87"/>
  <c r="P202" i="87"/>
  <c r="O202" i="87"/>
  <c r="K202" i="87" s="1"/>
  <c r="P201" i="87"/>
  <c r="O201" i="87"/>
  <c r="M201" i="87" s="1"/>
  <c r="N201" i="87"/>
  <c r="J201" i="87"/>
  <c r="P200" i="87"/>
  <c r="O200" i="87"/>
  <c r="L200" i="87" s="1"/>
  <c r="M200" i="87"/>
  <c r="P199" i="87"/>
  <c r="O199" i="87"/>
  <c r="M199" i="87" s="1"/>
  <c r="P198" i="87"/>
  <c r="O198" i="87"/>
  <c r="L198" i="87"/>
  <c r="P197" i="87"/>
  <c r="O197" i="87"/>
  <c r="M197" i="87" s="1"/>
  <c r="P196" i="87"/>
  <c r="O196" i="87"/>
  <c r="P195" i="87"/>
  <c r="O195" i="87"/>
  <c r="L195" i="87" s="1"/>
  <c r="K195" i="87"/>
  <c r="P194" i="87"/>
  <c r="O194" i="87"/>
  <c r="J194" i="87" s="1"/>
  <c r="P193" i="87"/>
  <c r="O193" i="87"/>
  <c r="N193" i="87" s="1"/>
  <c r="P192" i="87"/>
  <c r="O192" i="87"/>
  <c r="K192" i="87" s="1"/>
  <c r="N192" i="87"/>
  <c r="L192" i="87"/>
  <c r="P191" i="87"/>
  <c r="O191" i="87"/>
  <c r="M191" i="87" s="1"/>
  <c r="P190" i="87"/>
  <c r="O190" i="87"/>
  <c r="M190" i="87" s="1"/>
  <c r="L190" i="87"/>
  <c r="J190" i="87"/>
  <c r="P189" i="87"/>
  <c r="O189" i="87"/>
  <c r="L189" i="87" s="1"/>
  <c r="K189" i="87"/>
  <c r="P188" i="87"/>
  <c r="O188" i="87"/>
  <c r="N188" i="87"/>
  <c r="M188" i="87"/>
  <c r="L188" i="87"/>
  <c r="K188" i="87"/>
  <c r="J188" i="87"/>
  <c r="P187" i="87"/>
  <c r="O187" i="87"/>
  <c r="P186" i="87"/>
  <c r="O186" i="87"/>
  <c r="K186" i="87" s="1"/>
  <c r="P185" i="87"/>
  <c r="O185" i="87"/>
  <c r="M185" i="87" s="1"/>
  <c r="N185" i="87"/>
  <c r="P184" i="87"/>
  <c r="O184" i="87"/>
  <c r="M184" i="87" s="1"/>
  <c r="P183" i="87"/>
  <c r="O183" i="87"/>
  <c r="M183" i="87" s="1"/>
  <c r="P182" i="87"/>
  <c r="O182" i="87"/>
  <c r="L182" i="87"/>
  <c r="P181" i="87"/>
  <c r="O181" i="87"/>
  <c r="M181" i="87" s="1"/>
  <c r="L181" i="87"/>
  <c r="K181" i="87"/>
  <c r="P180" i="87"/>
  <c r="O180" i="87"/>
  <c r="L180" i="87" s="1"/>
  <c r="P179" i="87"/>
  <c r="O179" i="87"/>
  <c r="L179" i="87" s="1"/>
  <c r="P178" i="87"/>
  <c r="O178" i="87"/>
  <c r="J178" i="87" s="1"/>
  <c r="P177" i="87"/>
  <c r="O177" i="87"/>
  <c r="N177" i="87" s="1"/>
  <c r="M177" i="87"/>
  <c r="J177" i="87"/>
  <c r="P176" i="87"/>
  <c r="O176" i="87"/>
  <c r="P175" i="87"/>
  <c r="O175" i="87"/>
  <c r="M175" i="87" s="1"/>
  <c r="K175" i="87"/>
  <c r="P174" i="87"/>
  <c r="O174" i="87"/>
  <c r="P173" i="87"/>
  <c r="O173" i="87"/>
  <c r="L173" i="87" s="1"/>
  <c r="N173" i="87"/>
  <c r="P172" i="87"/>
  <c r="O172" i="87"/>
  <c r="P171" i="87"/>
  <c r="O171" i="87"/>
  <c r="P170" i="87"/>
  <c r="O170" i="87"/>
  <c r="K170" i="87" s="1"/>
  <c r="P169" i="87"/>
  <c r="O169" i="87"/>
  <c r="M169" i="87" s="1"/>
  <c r="N169" i="87"/>
  <c r="P168" i="87"/>
  <c r="O168" i="87"/>
  <c r="M168" i="87"/>
  <c r="L168" i="87"/>
  <c r="P167" i="87"/>
  <c r="O167" i="87"/>
  <c r="M167" i="87" s="1"/>
  <c r="P166" i="87"/>
  <c r="O166" i="87"/>
  <c r="L166" i="87"/>
  <c r="P165" i="87"/>
  <c r="O165" i="87"/>
  <c r="P164" i="87"/>
  <c r="O164" i="87"/>
  <c r="L164" i="87" s="1"/>
  <c r="N164" i="87"/>
  <c r="K164" i="87"/>
  <c r="J164" i="87"/>
  <c r="P163" i="87"/>
  <c r="O163" i="87"/>
  <c r="L163" i="87" s="1"/>
  <c r="K163" i="87"/>
  <c r="J163" i="87"/>
  <c r="P162" i="87"/>
  <c r="O162" i="87"/>
  <c r="N162" i="87"/>
  <c r="K162" i="87"/>
  <c r="J162" i="87"/>
  <c r="P161" i="87"/>
  <c r="O161" i="87"/>
  <c r="J161" i="87" s="1"/>
  <c r="N161" i="87"/>
  <c r="M161" i="87"/>
  <c r="P160" i="87"/>
  <c r="O160" i="87"/>
  <c r="N160" i="87" s="1"/>
  <c r="P159" i="87"/>
  <c r="O159" i="87"/>
  <c r="L159" i="87" s="1"/>
  <c r="P158" i="87"/>
  <c r="O158" i="87"/>
  <c r="K158" i="87" s="1"/>
  <c r="M158" i="87"/>
  <c r="J158" i="87"/>
  <c r="P157" i="87"/>
  <c r="O157" i="87"/>
  <c r="L157" i="87" s="1"/>
  <c r="J157" i="87"/>
  <c r="P156" i="87"/>
  <c r="O156" i="87"/>
  <c r="K156" i="87" s="1"/>
  <c r="M156" i="87"/>
  <c r="L156" i="87"/>
  <c r="P155" i="87"/>
  <c r="O155" i="87"/>
  <c r="L155" i="87" s="1"/>
  <c r="P154" i="87"/>
  <c r="O154" i="87"/>
  <c r="N154" i="87" s="1"/>
  <c r="P153" i="87"/>
  <c r="O153" i="87"/>
  <c r="J153" i="87" s="1"/>
  <c r="P152" i="87"/>
  <c r="O152" i="87"/>
  <c r="P151" i="87"/>
  <c r="O151" i="87"/>
  <c r="J151" i="87" s="1"/>
  <c r="L151" i="87"/>
  <c r="P150" i="87"/>
  <c r="O150" i="87"/>
  <c r="M150" i="87" s="1"/>
  <c r="L150" i="87"/>
  <c r="K150" i="87"/>
  <c r="P149" i="87"/>
  <c r="O149" i="87"/>
  <c r="M149" i="87" s="1"/>
  <c r="N149" i="87"/>
  <c r="J149" i="87"/>
  <c r="P148" i="87"/>
  <c r="O148" i="87"/>
  <c r="L148" i="87" s="1"/>
  <c r="N148" i="87"/>
  <c r="P147" i="87"/>
  <c r="O147" i="87"/>
  <c r="N147" i="87" s="1"/>
  <c r="P146" i="87"/>
  <c r="O146" i="87"/>
  <c r="L146" i="87" s="1"/>
  <c r="P145" i="87"/>
  <c r="O145" i="87"/>
  <c r="L145" i="87" s="1"/>
  <c r="P144" i="87"/>
  <c r="O144" i="87"/>
  <c r="K144" i="87" s="1"/>
  <c r="M144" i="87"/>
  <c r="P143" i="87"/>
  <c r="O143" i="87"/>
  <c r="J143" i="87" s="1"/>
  <c r="P142" i="87"/>
  <c r="O142" i="87"/>
  <c r="K142" i="87" s="1"/>
  <c r="L142" i="87"/>
  <c r="P141" i="87"/>
  <c r="O141" i="87"/>
  <c r="K141" i="87" s="1"/>
  <c r="P140" i="87"/>
  <c r="O140" i="87"/>
  <c r="P139" i="87"/>
  <c r="O139" i="87"/>
  <c r="N139" i="87" s="1"/>
  <c r="L139" i="87"/>
  <c r="K139" i="87"/>
  <c r="P138" i="87"/>
  <c r="O138" i="87"/>
  <c r="M138" i="87" s="1"/>
  <c r="P137" i="87"/>
  <c r="O137" i="87"/>
  <c r="L137" i="87" s="1"/>
  <c r="M137" i="87"/>
  <c r="K137" i="87"/>
  <c r="P136" i="87"/>
  <c r="O136" i="87"/>
  <c r="K136" i="87" s="1"/>
  <c r="P135" i="87"/>
  <c r="O135" i="87"/>
  <c r="J135" i="87" s="1"/>
  <c r="N135" i="87"/>
  <c r="L135" i="87"/>
  <c r="P134" i="87"/>
  <c r="O134" i="87"/>
  <c r="N134" i="87" s="1"/>
  <c r="P133" i="87"/>
  <c r="O133" i="87"/>
  <c r="N133" i="87" s="1"/>
  <c r="P132" i="87"/>
  <c r="O132" i="87"/>
  <c r="P131" i="87"/>
  <c r="O131" i="87"/>
  <c r="N131" i="87" s="1"/>
  <c r="P130" i="87"/>
  <c r="O130" i="87"/>
  <c r="M130" i="87" s="1"/>
  <c r="N130" i="87"/>
  <c r="L130" i="87"/>
  <c r="P129" i="87"/>
  <c r="O129" i="87"/>
  <c r="P128" i="87"/>
  <c r="O128" i="87"/>
  <c r="K128" i="87" s="1"/>
  <c r="P127" i="87"/>
  <c r="O127" i="87"/>
  <c r="J127" i="87" s="1"/>
  <c r="M127" i="87"/>
  <c r="P126" i="87"/>
  <c r="O126" i="87"/>
  <c r="P125" i="87"/>
  <c r="O125" i="87"/>
  <c r="M125" i="87" s="1"/>
  <c r="K125" i="87"/>
  <c r="P124" i="87"/>
  <c r="O124" i="87"/>
  <c r="P123" i="87"/>
  <c r="O123" i="87"/>
  <c r="N123" i="87" s="1"/>
  <c r="K123" i="87"/>
  <c r="P122" i="87"/>
  <c r="O122" i="87"/>
  <c r="N122" i="87" s="1"/>
  <c r="P121" i="87"/>
  <c r="O121" i="87"/>
  <c r="K121" i="87" s="1"/>
  <c r="P120" i="87"/>
  <c r="O120" i="87"/>
  <c r="P119" i="87"/>
  <c r="O119" i="87"/>
  <c r="K119" i="87" s="1"/>
  <c r="P118" i="87"/>
  <c r="O118" i="87"/>
  <c r="L118" i="87" s="1"/>
  <c r="P117" i="87"/>
  <c r="O117" i="87"/>
  <c r="K117" i="87" s="1"/>
  <c r="N117" i="87"/>
  <c r="M117" i="87"/>
  <c r="J117" i="87"/>
  <c r="P116" i="87"/>
  <c r="O116" i="87"/>
  <c r="N116" i="87" s="1"/>
  <c r="L116" i="87"/>
  <c r="K116" i="87"/>
  <c r="P115" i="87"/>
  <c r="O115" i="87"/>
  <c r="N115" i="87" s="1"/>
  <c r="K115" i="87"/>
  <c r="P114" i="87"/>
  <c r="O114" i="87"/>
  <c r="N114" i="87" s="1"/>
  <c r="P113" i="87"/>
  <c r="O113" i="87"/>
  <c r="K113" i="87" s="1"/>
  <c r="N113" i="87"/>
  <c r="M113" i="87"/>
  <c r="P112" i="87"/>
  <c r="O112" i="87"/>
  <c r="K112" i="87" s="1"/>
  <c r="P111" i="87"/>
  <c r="O111" i="87"/>
  <c r="P110" i="87"/>
  <c r="O110" i="87"/>
  <c r="L110" i="87" s="1"/>
  <c r="N110" i="87"/>
  <c r="M110" i="87"/>
  <c r="K110" i="87"/>
  <c r="J110" i="87"/>
  <c r="P109" i="87"/>
  <c r="O109" i="87"/>
  <c r="M109" i="87" s="1"/>
  <c r="N109" i="87"/>
  <c r="J109" i="87"/>
  <c r="O11" i="87"/>
  <c r="J11" i="87" s="1"/>
  <c r="P11" i="87"/>
  <c r="O12" i="87"/>
  <c r="K12" i="87" s="1"/>
  <c r="P12" i="87"/>
  <c r="O13" i="87"/>
  <c r="L13" i="87" s="1"/>
  <c r="P13" i="87"/>
  <c r="K14" i="87"/>
  <c r="L14" i="87"/>
  <c r="O14" i="87"/>
  <c r="M14" i="87" s="1"/>
  <c r="P14" i="87"/>
  <c r="O15" i="87"/>
  <c r="P15" i="87"/>
  <c r="O16" i="87"/>
  <c r="P16" i="87"/>
  <c r="O17" i="87"/>
  <c r="J17" i="87" s="1"/>
  <c r="P17" i="87"/>
  <c r="O18" i="87"/>
  <c r="J18" i="87" s="1"/>
  <c r="P18" i="87"/>
  <c r="O19" i="87"/>
  <c r="J19" i="87" s="1"/>
  <c r="P19" i="87"/>
  <c r="J20" i="87"/>
  <c r="O20" i="87"/>
  <c r="K20" i="87" s="1"/>
  <c r="P20" i="87"/>
  <c r="O21" i="87"/>
  <c r="L21" i="87" s="1"/>
  <c r="P21" i="87"/>
  <c r="K22" i="87"/>
  <c r="O22" i="87"/>
  <c r="M22" i="87" s="1"/>
  <c r="P22" i="87"/>
  <c r="O23" i="87"/>
  <c r="P23" i="87"/>
  <c r="O24" i="87"/>
  <c r="J24" i="87" s="1"/>
  <c r="P24" i="87"/>
  <c r="O25" i="87"/>
  <c r="J25" i="87" s="1"/>
  <c r="P25" i="87"/>
  <c r="O26" i="87"/>
  <c r="J26" i="87" s="1"/>
  <c r="P26" i="87"/>
  <c r="O27" i="87"/>
  <c r="J27" i="87" s="1"/>
  <c r="P27" i="87"/>
  <c r="O28" i="87"/>
  <c r="P28" i="87"/>
  <c r="K29" i="87"/>
  <c r="O29" i="87"/>
  <c r="L29" i="87" s="1"/>
  <c r="P29" i="87"/>
  <c r="O30" i="87"/>
  <c r="M30" i="87" s="1"/>
  <c r="P30" i="87"/>
  <c r="O31" i="87"/>
  <c r="N31" i="87" s="1"/>
  <c r="P31" i="87"/>
  <c r="K32" i="87"/>
  <c r="O32" i="87"/>
  <c r="J32" i="87" s="1"/>
  <c r="P32" i="87"/>
  <c r="O33" i="87"/>
  <c r="J33" i="87" s="1"/>
  <c r="P33" i="87"/>
  <c r="O34" i="87"/>
  <c r="J34" i="87" s="1"/>
  <c r="P34" i="87"/>
  <c r="O35" i="87"/>
  <c r="J35" i="87" s="1"/>
  <c r="P35" i="87"/>
  <c r="O36" i="87"/>
  <c r="K36" i="87" s="1"/>
  <c r="P36" i="87"/>
  <c r="J37" i="87"/>
  <c r="K37" i="87"/>
  <c r="O37" i="87"/>
  <c r="L37" i="87" s="1"/>
  <c r="P37" i="87"/>
  <c r="O38" i="87"/>
  <c r="P38" i="87"/>
  <c r="O39" i="87"/>
  <c r="N39" i="87" s="1"/>
  <c r="P39" i="87"/>
  <c r="O40" i="87"/>
  <c r="P40" i="87"/>
  <c r="O41" i="87"/>
  <c r="J41" i="87" s="1"/>
  <c r="P41" i="87"/>
  <c r="O42" i="87"/>
  <c r="J42" i="87" s="1"/>
  <c r="P42" i="87"/>
  <c r="O43" i="87"/>
  <c r="J43" i="87" s="1"/>
  <c r="P43" i="87"/>
  <c r="O44" i="87"/>
  <c r="K44" i="87" s="1"/>
  <c r="P44" i="87"/>
  <c r="J45" i="87"/>
  <c r="O45" i="87"/>
  <c r="L45" i="87" s="1"/>
  <c r="P45" i="87"/>
  <c r="O46" i="87"/>
  <c r="M46" i="87" s="1"/>
  <c r="P46" i="87"/>
  <c r="O47" i="87"/>
  <c r="P47" i="87"/>
  <c r="J48" i="87"/>
  <c r="K48" i="87"/>
  <c r="L48" i="87"/>
  <c r="M48" i="87"/>
  <c r="N48" i="87"/>
  <c r="O48" i="87"/>
  <c r="P48" i="87"/>
  <c r="O49" i="87"/>
  <c r="J49" i="87" s="1"/>
  <c r="P49" i="87"/>
  <c r="O50" i="87"/>
  <c r="J50" i="87" s="1"/>
  <c r="P50" i="87"/>
  <c r="O51" i="87"/>
  <c r="J51" i="87" s="1"/>
  <c r="P51" i="87"/>
  <c r="O52" i="87"/>
  <c r="K52" i="87" s="1"/>
  <c r="P52" i="87"/>
  <c r="J53" i="87"/>
  <c r="K53" i="87"/>
  <c r="O53" i="87"/>
  <c r="L53" i="87" s="1"/>
  <c r="P53" i="87"/>
  <c r="O54" i="87"/>
  <c r="M54" i="87" s="1"/>
  <c r="P54" i="87"/>
  <c r="K55" i="87"/>
  <c r="L55" i="87"/>
  <c r="M55" i="87"/>
  <c r="O55" i="87"/>
  <c r="N55" i="87" s="1"/>
  <c r="P55" i="87"/>
  <c r="J56" i="87"/>
  <c r="K56" i="87"/>
  <c r="M56" i="87"/>
  <c r="N56" i="87"/>
  <c r="O56" i="87"/>
  <c r="L56" i="87" s="1"/>
  <c r="P56" i="87"/>
  <c r="O57" i="87"/>
  <c r="J57" i="87" s="1"/>
  <c r="P57" i="87"/>
  <c r="O58" i="87"/>
  <c r="J58" i="87" s="1"/>
  <c r="P58" i="87"/>
  <c r="O59" i="87"/>
  <c r="J59" i="87" s="1"/>
  <c r="P59" i="87"/>
  <c r="J60" i="87"/>
  <c r="O60" i="87"/>
  <c r="K60" i="87" s="1"/>
  <c r="P60" i="87"/>
  <c r="O61" i="87"/>
  <c r="P61" i="87"/>
  <c r="O62" i="87"/>
  <c r="P62" i="87"/>
  <c r="O63" i="87"/>
  <c r="N63" i="87" s="1"/>
  <c r="P63" i="87"/>
  <c r="K64" i="87"/>
  <c r="L64" i="87"/>
  <c r="O64" i="87"/>
  <c r="M64" i="87" s="1"/>
  <c r="P64" i="87"/>
  <c r="O65" i="87"/>
  <c r="J65" i="87" s="1"/>
  <c r="P65" i="87"/>
  <c r="O66" i="87"/>
  <c r="J66" i="87" s="1"/>
  <c r="P66" i="87"/>
  <c r="O67" i="87"/>
  <c r="J67" i="87" s="1"/>
  <c r="P67" i="87"/>
  <c r="O68" i="87"/>
  <c r="K68" i="87" s="1"/>
  <c r="P68" i="87"/>
  <c r="O69" i="87"/>
  <c r="P69" i="87"/>
  <c r="J70" i="87"/>
  <c r="O70" i="87"/>
  <c r="M70" i="87" s="1"/>
  <c r="P70" i="87"/>
  <c r="O71" i="87"/>
  <c r="N71" i="87" s="1"/>
  <c r="P71" i="87"/>
  <c r="J72" i="87"/>
  <c r="K72" i="87"/>
  <c r="O72" i="87"/>
  <c r="L72" i="87" s="1"/>
  <c r="P72" i="87"/>
  <c r="O73" i="87"/>
  <c r="J73" i="87" s="1"/>
  <c r="P73" i="87"/>
  <c r="O74" i="87"/>
  <c r="J74" i="87" s="1"/>
  <c r="P74" i="87"/>
  <c r="O75" i="87"/>
  <c r="J75" i="87" s="1"/>
  <c r="P75" i="87"/>
  <c r="O76" i="87"/>
  <c r="K76" i="87" s="1"/>
  <c r="P76" i="87"/>
  <c r="O77" i="87"/>
  <c r="P77" i="87"/>
  <c r="J78" i="87"/>
  <c r="O78" i="87"/>
  <c r="M78" i="87" s="1"/>
  <c r="P78" i="87"/>
  <c r="J79" i="87"/>
  <c r="K79" i="87"/>
  <c r="L79" i="87"/>
  <c r="O79" i="87"/>
  <c r="N79" i="87" s="1"/>
  <c r="P79" i="87"/>
  <c r="J80" i="87"/>
  <c r="O80" i="87"/>
  <c r="K80" i="87" s="1"/>
  <c r="P80" i="87"/>
  <c r="O81" i="87"/>
  <c r="J81" i="87" s="1"/>
  <c r="P81" i="87"/>
  <c r="O82" i="87"/>
  <c r="J82" i="87" s="1"/>
  <c r="P82" i="87"/>
  <c r="O83" i="87"/>
  <c r="J83" i="87" s="1"/>
  <c r="P83" i="87"/>
  <c r="O84" i="87"/>
  <c r="K84" i="87" s="1"/>
  <c r="P84" i="87"/>
  <c r="O85" i="87"/>
  <c r="P85" i="87"/>
  <c r="J86" i="87"/>
  <c r="O86" i="87"/>
  <c r="M86" i="87" s="1"/>
  <c r="P86" i="87"/>
  <c r="O87" i="87"/>
  <c r="P87" i="87"/>
  <c r="J88" i="87"/>
  <c r="K88" i="87"/>
  <c r="L88" i="87"/>
  <c r="M88" i="87"/>
  <c r="N88" i="87"/>
  <c r="O88" i="87"/>
  <c r="P88" i="87"/>
  <c r="O89" i="87"/>
  <c r="J89" i="87" s="1"/>
  <c r="P89" i="87"/>
  <c r="O90" i="87"/>
  <c r="J90" i="87" s="1"/>
  <c r="P90" i="87"/>
  <c r="O91" i="87"/>
  <c r="J91" i="87" s="1"/>
  <c r="P91" i="87"/>
  <c r="O92" i="87"/>
  <c r="K92" i="87" s="1"/>
  <c r="P92" i="87"/>
  <c r="O93" i="87"/>
  <c r="P93" i="87"/>
  <c r="O94" i="87"/>
  <c r="M94" i="87" s="1"/>
  <c r="P94" i="87"/>
  <c r="L95" i="87"/>
  <c r="O95" i="87"/>
  <c r="N95" i="87" s="1"/>
  <c r="P95" i="87"/>
  <c r="O96" i="87"/>
  <c r="P96" i="87"/>
  <c r="O97" i="87"/>
  <c r="J97" i="87" s="1"/>
  <c r="P97" i="87"/>
  <c r="O98" i="87"/>
  <c r="J98" i="87" s="1"/>
  <c r="P98" i="87"/>
  <c r="O99" i="87"/>
  <c r="J99" i="87" s="1"/>
  <c r="P99" i="87"/>
  <c r="O100" i="87"/>
  <c r="K100" i="87" s="1"/>
  <c r="P100" i="87"/>
  <c r="O101" i="87"/>
  <c r="P101" i="87"/>
  <c r="O102" i="87"/>
  <c r="M102" i="87" s="1"/>
  <c r="P102" i="87"/>
  <c r="K103" i="87"/>
  <c r="L103" i="87"/>
  <c r="O103" i="87"/>
  <c r="N103" i="87" s="1"/>
  <c r="P103" i="87"/>
  <c r="N104" i="87"/>
  <c r="O104" i="87"/>
  <c r="J104" i="87" s="1"/>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J255" i="19" s="1"/>
  <c r="L255" i="19"/>
  <c r="O254" i="19"/>
  <c r="N254" i="19"/>
  <c r="M254" i="19" s="1"/>
  <c r="O253" i="19"/>
  <c r="N253" i="19"/>
  <c r="M253" i="19" s="1"/>
  <c r="L253" i="19"/>
  <c r="O252" i="19"/>
  <c r="N252" i="19"/>
  <c r="L252" i="19" s="1"/>
  <c r="M252" i="19"/>
  <c r="K252" i="19"/>
  <c r="O251" i="19"/>
  <c r="N251" i="19"/>
  <c r="J251" i="19"/>
  <c r="O250" i="19"/>
  <c r="N250" i="19"/>
  <c r="L250" i="19" s="1"/>
  <c r="I250" i="19"/>
  <c r="O249" i="19"/>
  <c r="N249" i="19"/>
  <c r="L249" i="19" s="1"/>
  <c r="O248" i="19"/>
  <c r="N248" i="19"/>
  <c r="K248" i="19" s="1"/>
  <c r="M248" i="19"/>
  <c r="L248" i="19"/>
  <c r="J248" i="19"/>
  <c r="I248" i="19"/>
  <c r="O247" i="19"/>
  <c r="N247" i="19"/>
  <c r="O246" i="19"/>
  <c r="N246" i="19"/>
  <c r="J246" i="19" s="1"/>
  <c r="M246" i="19"/>
  <c r="K246" i="19"/>
  <c r="I246" i="19"/>
  <c r="O245" i="19"/>
  <c r="N245" i="19"/>
  <c r="M245" i="19" s="1"/>
  <c r="L245" i="19"/>
  <c r="J245" i="19"/>
  <c r="I245" i="19"/>
  <c r="O244" i="19"/>
  <c r="N244" i="19"/>
  <c r="O243" i="19"/>
  <c r="N243" i="19"/>
  <c r="J243" i="19" s="1"/>
  <c r="O242" i="19"/>
  <c r="N242" i="19"/>
  <c r="O241" i="19"/>
  <c r="N241" i="19"/>
  <c r="L241" i="19"/>
  <c r="O240" i="19"/>
  <c r="N240" i="19"/>
  <c r="O239" i="19"/>
  <c r="N239" i="19"/>
  <c r="L239" i="19"/>
  <c r="J239" i="19"/>
  <c r="O238" i="19"/>
  <c r="N238" i="19"/>
  <c r="O237" i="19"/>
  <c r="N237" i="19"/>
  <c r="M237" i="19" s="1"/>
  <c r="L237" i="19"/>
  <c r="O236" i="19"/>
  <c r="N236" i="19"/>
  <c r="L236" i="19" s="1"/>
  <c r="K236" i="19"/>
  <c r="O235" i="19"/>
  <c r="N235" i="19"/>
  <c r="L235" i="19" s="1"/>
  <c r="J235" i="19"/>
  <c r="O234" i="19"/>
  <c r="N234" i="19"/>
  <c r="K234" i="19" s="1"/>
  <c r="O233" i="19"/>
  <c r="N233" i="19"/>
  <c r="L233" i="19" s="1"/>
  <c r="O232" i="19"/>
  <c r="N232" i="19"/>
  <c r="K232" i="19" s="1"/>
  <c r="M232" i="19"/>
  <c r="L232" i="19"/>
  <c r="O231" i="19"/>
  <c r="N231" i="19"/>
  <c r="O230" i="19"/>
  <c r="N230" i="19"/>
  <c r="M230" i="19"/>
  <c r="O229" i="19"/>
  <c r="N229" i="19"/>
  <c r="J229" i="19" s="1"/>
  <c r="O228" i="19"/>
  <c r="N228" i="19"/>
  <c r="L228" i="19" s="1"/>
  <c r="O227" i="19"/>
  <c r="N227" i="19"/>
  <c r="L227" i="19" s="1"/>
  <c r="J227" i="19"/>
  <c r="O226" i="19"/>
  <c r="N226" i="19"/>
  <c r="K226" i="19" s="1"/>
  <c r="M226" i="19"/>
  <c r="O225" i="19"/>
  <c r="N225" i="19"/>
  <c r="M225" i="19" s="1"/>
  <c r="L225" i="19"/>
  <c r="O224" i="19"/>
  <c r="N224" i="19"/>
  <c r="M224" i="19" s="1"/>
  <c r="O223" i="19"/>
  <c r="N223" i="19"/>
  <c r="J223" i="19" s="1"/>
  <c r="O222" i="19"/>
  <c r="N222" i="19"/>
  <c r="K222" i="19" s="1"/>
  <c r="M222" i="19"/>
  <c r="L222" i="19"/>
  <c r="J222" i="19"/>
  <c r="I222" i="19"/>
  <c r="O221" i="19"/>
  <c r="N221" i="19"/>
  <c r="L221" i="19"/>
  <c r="J221" i="19"/>
  <c r="O220" i="19"/>
  <c r="N220" i="19"/>
  <c r="O219" i="19"/>
  <c r="N219" i="19"/>
  <c r="L219" i="19" s="1"/>
  <c r="O218" i="19"/>
  <c r="N218" i="19"/>
  <c r="M218" i="19" s="1"/>
  <c r="I218" i="19"/>
  <c r="O217" i="19"/>
  <c r="N217" i="19"/>
  <c r="M217" i="19" s="1"/>
  <c r="O216" i="19"/>
  <c r="N216" i="19"/>
  <c r="M216" i="19" s="1"/>
  <c r="O215" i="19"/>
  <c r="N215" i="19"/>
  <c r="J215" i="19" s="1"/>
  <c r="K215" i="19"/>
  <c r="O214" i="19"/>
  <c r="N214" i="19"/>
  <c r="J214" i="19" s="1"/>
  <c r="L214" i="19"/>
  <c r="K214" i="19"/>
  <c r="O213" i="19"/>
  <c r="N213" i="19"/>
  <c r="L213" i="19" s="1"/>
  <c r="O212" i="19"/>
  <c r="N212" i="19"/>
  <c r="M212" i="19" s="1"/>
  <c r="O211" i="19"/>
  <c r="N211" i="19"/>
  <c r="J211" i="19" s="1"/>
  <c r="O210" i="19"/>
  <c r="N210" i="19"/>
  <c r="O209" i="19"/>
  <c r="N209" i="19"/>
  <c r="M209" i="19" s="1"/>
  <c r="O208" i="19"/>
  <c r="N208" i="19"/>
  <c r="M208" i="19" s="1"/>
  <c r="O207" i="19"/>
  <c r="N207" i="19"/>
  <c r="M207" i="19" s="1"/>
  <c r="O206" i="19"/>
  <c r="N206" i="19"/>
  <c r="J206" i="19" s="1"/>
  <c r="L206" i="19"/>
  <c r="K206" i="19"/>
  <c r="I206" i="19"/>
  <c r="O205" i="19"/>
  <c r="N205" i="19"/>
  <c r="O204" i="19"/>
  <c r="N204" i="19"/>
  <c r="I204" i="19" s="1"/>
  <c r="M204" i="19"/>
  <c r="O203" i="19"/>
  <c r="N203" i="19"/>
  <c r="O202" i="19"/>
  <c r="N202" i="19"/>
  <c r="K202" i="19" s="1"/>
  <c r="O201" i="19"/>
  <c r="N201" i="19"/>
  <c r="I201" i="19" s="1"/>
  <c r="M201" i="19"/>
  <c r="O200" i="19"/>
  <c r="N200" i="19"/>
  <c r="M200" i="19" s="1"/>
  <c r="O199" i="19"/>
  <c r="N199" i="19"/>
  <c r="O198" i="19"/>
  <c r="N198" i="19"/>
  <c r="O197" i="19"/>
  <c r="N197" i="19"/>
  <c r="O196" i="19"/>
  <c r="N196" i="19"/>
  <c r="M196" i="19" s="1"/>
  <c r="O195" i="19"/>
  <c r="N195" i="19"/>
  <c r="L195" i="19" s="1"/>
  <c r="M195" i="19"/>
  <c r="O194" i="19"/>
  <c r="N194" i="19"/>
  <c r="O193" i="19"/>
  <c r="N193" i="19"/>
  <c r="M193" i="19"/>
  <c r="O192" i="19"/>
  <c r="N192" i="19"/>
  <c r="J192" i="19" s="1"/>
  <c r="M192" i="19"/>
  <c r="L192" i="19"/>
  <c r="K192" i="19"/>
  <c r="I192" i="19"/>
  <c r="O191" i="19"/>
  <c r="N191" i="19"/>
  <c r="M191" i="19" s="1"/>
  <c r="L191" i="19"/>
  <c r="I191" i="19"/>
  <c r="O190" i="19"/>
  <c r="N190" i="19"/>
  <c r="L190" i="19" s="1"/>
  <c r="J190" i="19"/>
  <c r="I190" i="19"/>
  <c r="O189" i="19"/>
  <c r="N189" i="19"/>
  <c r="O188" i="19"/>
  <c r="N188" i="19"/>
  <c r="M188" i="19" s="1"/>
  <c r="O187" i="19"/>
  <c r="N187" i="19"/>
  <c r="M187" i="19"/>
  <c r="L187" i="19"/>
  <c r="J187" i="19"/>
  <c r="O186" i="19"/>
  <c r="N186" i="19"/>
  <c r="J186" i="19" s="1"/>
  <c r="O185" i="19"/>
  <c r="N185" i="19"/>
  <c r="I185" i="19" s="1"/>
  <c r="O184" i="19"/>
  <c r="N184" i="19"/>
  <c r="L184" i="19" s="1"/>
  <c r="M184" i="19"/>
  <c r="I184" i="19"/>
  <c r="O183" i="19"/>
  <c r="N183" i="19"/>
  <c r="O182" i="19"/>
  <c r="N182" i="19"/>
  <c r="K182" i="19" s="1"/>
  <c r="M182" i="19"/>
  <c r="L182" i="19"/>
  <c r="O181" i="19"/>
  <c r="N181" i="19"/>
  <c r="I181" i="19" s="1"/>
  <c r="O180" i="19"/>
  <c r="N180" i="19"/>
  <c r="O179" i="19"/>
  <c r="N179" i="19"/>
  <c r="M179" i="19" s="1"/>
  <c r="J179" i="19"/>
  <c r="O178" i="19"/>
  <c r="N178" i="19"/>
  <c r="J178" i="19" s="1"/>
  <c r="L178" i="19"/>
  <c r="O177" i="19"/>
  <c r="N177" i="19"/>
  <c r="O176" i="19"/>
  <c r="N176" i="19"/>
  <c r="O175" i="19"/>
  <c r="N175" i="19"/>
  <c r="M175" i="19" s="1"/>
  <c r="O174" i="19"/>
  <c r="N174" i="19"/>
  <c r="M174" i="19" s="1"/>
  <c r="O173" i="19"/>
  <c r="N173" i="19"/>
  <c r="I173" i="19" s="1"/>
  <c r="L173" i="19"/>
  <c r="J173" i="19"/>
  <c r="O172" i="19"/>
  <c r="N172" i="19"/>
  <c r="O171" i="19"/>
  <c r="N171" i="19"/>
  <c r="L171" i="19" s="1"/>
  <c r="M171" i="19"/>
  <c r="O170" i="19"/>
  <c r="N170" i="19"/>
  <c r="J170" i="19" s="1"/>
  <c r="O169" i="19"/>
  <c r="N169" i="19"/>
  <c r="I169" i="19" s="1"/>
  <c r="O168" i="19"/>
  <c r="N168" i="19"/>
  <c r="M168" i="19" s="1"/>
  <c r="I168" i="19"/>
  <c r="O167" i="19"/>
  <c r="N167" i="19"/>
  <c r="M167" i="19" s="1"/>
  <c r="O166" i="19"/>
  <c r="N166" i="19"/>
  <c r="J166" i="19" s="1"/>
  <c r="M166" i="19"/>
  <c r="K166" i="19"/>
  <c r="I166" i="19"/>
  <c r="O165" i="19"/>
  <c r="N165" i="19"/>
  <c r="L165" i="19" s="1"/>
  <c r="O164" i="19"/>
  <c r="N164" i="19"/>
  <c r="I164" i="19" s="1"/>
  <c r="M164" i="19"/>
  <c r="O163" i="19"/>
  <c r="N163" i="19"/>
  <c r="J163" i="19" s="1"/>
  <c r="O162" i="19"/>
  <c r="N162" i="19"/>
  <c r="O161" i="19"/>
  <c r="N161" i="19"/>
  <c r="I161" i="19" s="1"/>
  <c r="M161" i="19"/>
  <c r="J161" i="19"/>
  <c r="O160" i="19"/>
  <c r="N160" i="19"/>
  <c r="M160" i="19"/>
  <c r="O159" i="19"/>
  <c r="N159" i="19"/>
  <c r="M159" i="19" s="1"/>
  <c r="K159" i="19"/>
  <c r="O158" i="19"/>
  <c r="N158" i="19"/>
  <c r="M158" i="19" s="1"/>
  <c r="I158" i="19"/>
  <c r="O157" i="19"/>
  <c r="N157" i="19"/>
  <c r="O156" i="19"/>
  <c r="N156" i="19"/>
  <c r="O155" i="19"/>
  <c r="N155" i="19"/>
  <c r="J155" i="19" s="1"/>
  <c r="M155" i="19"/>
  <c r="L155" i="19"/>
  <c r="O154" i="19"/>
  <c r="N154" i="19"/>
  <c r="J154" i="19" s="1"/>
  <c r="M154" i="19"/>
  <c r="L154" i="19"/>
  <c r="I154" i="19"/>
  <c r="O153" i="19"/>
  <c r="N153" i="19"/>
  <c r="O152" i="19"/>
  <c r="N152" i="19"/>
  <c r="K152" i="19" s="1"/>
  <c r="L152" i="19"/>
  <c r="O151" i="19"/>
  <c r="N151" i="19"/>
  <c r="M151" i="19" s="1"/>
  <c r="O150" i="19"/>
  <c r="N150" i="19"/>
  <c r="O149" i="19"/>
  <c r="N149" i="19"/>
  <c r="L149" i="19" s="1"/>
  <c r="O148" i="19"/>
  <c r="N148" i="19"/>
  <c r="K148" i="19" s="1"/>
  <c r="O147" i="19"/>
  <c r="N147" i="19"/>
  <c r="M147" i="19" s="1"/>
  <c r="O146" i="19"/>
  <c r="N146" i="19"/>
  <c r="M146" i="19" s="1"/>
  <c r="O145" i="19"/>
  <c r="N145" i="19"/>
  <c r="I145" i="19" s="1"/>
  <c r="M145" i="19"/>
  <c r="J145" i="19"/>
  <c r="O144" i="19"/>
  <c r="N144" i="19"/>
  <c r="O143" i="19"/>
  <c r="N143" i="19"/>
  <c r="I143" i="19" s="1"/>
  <c r="O142" i="19"/>
  <c r="N142" i="19"/>
  <c r="M142" i="19" s="1"/>
  <c r="J142" i="19"/>
  <c r="I142" i="19"/>
  <c r="O141" i="19"/>
  <c r="N141" i="19"/>
  <c r="J141" i="19" s="1"/>
  <c r="L141" i="19"/>
  <c r="O140" i="19"/>
  <c r="N140" i="19"/>
  <c r="I140" i="19" s="1"/>
  <c r="K140" i="19"/>
  <c r="O139" i="19"/>
  <c r="N139" i="19"/>
  <c r="M139" i="19" s="1"/>
  <c r="O138" i="19"/>
  <c r="N138" i="19"/>
  <c r="K138" i="19" s="1"/>
  <c r="O137" i="19"/>
  <c r="N137" i="19"/>
  <c r="O136" i="19"/>
  <c r="N136" i="19"/>
  <c r="O135" i="19"/>
  <c r="N135" i="19"/>
  <c r="O134" i="19"/>
  <c r="N134" i="19"/>
  <c r="M134" i="19" s="1"/>
  <c r="I134" i="19"/>
  <c r="O133" i="19"/>
  <c r="N133" i="19"/>
  <c r="I133" i="19" s="1"/>
  <c r="O132" i="19"/>
  <c r="N132" i="19"/>
  <c r="I132" i="19" s="1"/>
  <c r="M132" i="19"/>
  <c r="K132" i="19"/>
  <c r="O131" i="19"/>
  <c r="N131" i="19"/>
  <c r="M131" i="19"/>
  <c r="L131" i="19"/>
  <c r="O130" i="19"/>
  <c r="N130" i="19"/>
  <c r="M130" i="19"/>
  <c r="O129" i="19"/>
  <c r="N129" i="19"/>
  <c r="I129" i="19" s="1"/>
  <c r="L129" i="19"/>
  <c r="O128" i="19"/>
  <c r="N128" i="19"/>
  <c r="O127" i="19"/>
  <c r="N127" i="19"/>
  <c r="K127" i="19" s="1"/>
  <c r="M127" i="19"/>
  <c r="J127" i="19"/>
  <c r="I127" i="19"/>
  <c r="O126" i="19"/>
  <c r="N126" i="19"/>
  <c r="M126" i="19" s="1"/>
  <c r="J126" i="19"/>
  <c r="I126" i="19"/>
  <c r="O125" i="19"/>
  <c r="N125" i="19"/>
  <c r="O124" i="19"/>
  <c r="N124" i="19"/>
  <c r="L124" i="19" s="1"/>
  <c r="O123" i="19"/>
  <c r="N123" i="19"/>
  <c r="O122" i="19"/>
  <c r="N122" i="19"/>
  <c r="M122" i="19" s="1"/>
  <c r="I122" i="19"/>
  <c r="O121" i="19"/>
  <c r="N121" i="19"/>
  <c r="K121" i="19" s="1"/>
  <c r="L121" i="19"/>
  <c r="J121" i="19"/>
  <c r="I121" i="19"/>
  <c r="O120" i="19"/>
  <c r="N120" i="19"/>
  <c r="O119" i="19"/>
  <c r="N119" i="19"/>
  <c r="J119" i="19" s="1"/>
  <c r="K119" i="19"/>
  <c r="O118" i="19"/>
  <c r="N118" i="19"/>
  <c r="L118" i="19" s="1"/>
  <c r="M118" i="19"/>
  <c r="J118" i="19"/>
  <c r="I118" i="19"/>
  <c r="O117" i="19"/>
  <c r="N117" i="19"/>
  <c r="K117" i="19" s="1"/>
  <c r="M117" i="19"/>
  <c r="O116" i="19"/>
  <c r="N116" i="19"/>
  <c r="J116" i="19" s="1"/>
  <c r="M116" i="19"/>
  <c r="L116" i="19"/>
  <c r="O115" i="19"/>
  <c r="N115" i="19"/>
  <c r="O114" i="19"/>
  <c r="N114" i="19"/>
  <c r="M114" i="19" s="1"/>
  <c r="I114" i="19"/>
  <c r="O113" i="19"/>
  <c r="N113" i="19"/>
  <c r="O112" i="19"/>
  <c r="N112" i="19"/>
  <c r="M112" i="19"/>
  <c r="O111" i="19"/>
  <c r="N111" i="19"/>
  <c r="J111" i="19" s="1"/>
  <c r="K111" i="19"/>
  <c r="O110" i="19"/>
  <c r="N110" i="19"/>
  <c r="L110" i="19" s="1"/>
  <c r="O109" i="19"/>
  <c r="N109" i="19"/>
  <c r="M109" i="19" s="1"/>
  <c r="L109" i="19"/>
  <c r="O108" i="19"/>
  <c r="N108" i="19"/>
  <c r="J108" i="19" s="1"/>
  <c r="O107" i="19"/>
  <c r="N107" i="19"/>
  <c r="J107" i="19" s="1"/>
  <c r="O106" i="19"/>
  <c r="N106" i="19"/>
  <c r="M106" i="19" s="1"/>
  <c r="O105" i="19"/>
  <c r="N105" i="19"/>
  <c r="M105" i="19" s="1"/>
  <c r="O104" i="19"/>
  <c r="N104" i="19"/>
  <c r="J104" i="19" s="1"/>
  <c r="M104" i="19"/>
  <c r="L104" i="19"/>
  <c r="I104" i="19"/>
  <c r="O103" i="19"/>
  <c r="N103" i="19"/>
  <c r="K103" i="19" s="1"/>
  <c r="O102" i="19"/>
  <c r="N102" i="19"/>
  <c r="O101" i="19"/>
  <c r="N101" i="19"/>
  <c r="M101" i="19" s="1"/>
  <c r="L101" i="19"/>
  <c r="I101" i="19"/>
  <c r="O100" i="19"/>
  <c r="N100" i="19"/>
  <c r="O99" i="19"/>
  <c r="N99" i="19"/>
  <c r="J99" i="19" s="1"/>
  <c r="L99" i="19"/>
  <c r="O98" i="19"/>
  <c r="N98" i="19"/>
  <c r="M98" i="19" s="1"/>
  <c r="O97" i="19"/>
  <c r="N97" i="19"/>
  <c r="M97" i="19"/>
  <c r="O96" i="19"/>
  <c r="N96" i="19"/>
  <c r="J96" i="19" s="1"/>
  <c r="L96" i="19"/>
  <c r="O95" i="19"/>
  <c r="N95" i="19"/>
  <c r="J95" i="19" s="1"/>
  <c r="K95" i="19"/>
  <c r="O94" i="19"/>
  <c r="N94" i="19"/>
  <c r="O93" i="19"/>
  <c r="N93" i="19"/>
  <c r="M93" i="19" s="1"/>
  <c r="O92" i="19"/>
  <c r="N92" i="19"/>
  <c r="J92" i="19" s="1"/>
  <c r="M92" i="19"/>
  <c r="L92" i="19"/>
  <c r="I92" i="19"/>
  <c r="O91" i="19"/>
  <c r="N91" i="19"/>
  <c r="O90" i="19"/>
  <c r="N90" i="19"/>
  <c r="L90" i="19" s="1"/>
  <c r="J90" i="19"/>
  <c r="O89" i="19"/>
  <c r="N89" i="19"/>
  <c r="M89" i="19"/>
  <c r="O88" i="19"/>
  <c r="N88" i="19"/>
  <c r="J88" i="19" s="1"/>
  <c r="L88" i="19"/>
  <c r="K88" i="19"/>
  <c r="I88" i="19"/>
  <c r="O87" i="19"/>
  <c r="N87" i="19"/>
  <c r="J87" i="19" s="1"/>
  <c r="O86" i="19"/>
  <c r="N86" i="19"/>
  <c r="L86" i="19" s="1"/>
  <c r="O85" i="19"/>
  <c r="N85" i="19"/>
  <c r="K85" i="19" s="1"/>
  <c r="L85" i="19"/>
  <c r="O84" i="19"/>
  <c r="N84" i="19"/>
  <c r="O83" i="19"/>
  <c r="N83" i="19"/>
  <c r="L83" i="19" s="1"/>
  <c r="O82" i="19"/>
  <c r="N82" i="19"/>
  <c r="O81" i="19"/>
  <c r="N81" i="19"/>
  <c r="K81" i="19" s="1"/>
  <c r="M81" i="19"/>
  <c r="L81" i="19"/>
  <c r="O80" i="19"/>
  <c r="N80" i="19"/>
  <c r="O79" i="19"/>
  <c r="N79" i="19"/>
  <c r="K79" i="19" s="1"/>
  <c r="L79" i="19"/>
  <c r="O78" i="19"/>
  <c r="N78" i="19"/>
  <c r="L78" i="19" s="1"/>
  <c r="J78" i="19"/>
  <c r="O77" i="19"/>
  <c r="N77" i="19"/>
  <c r="O76" i="19"/>
  <c r="N76" i="19"/>
  <c r="J76" i="19" s="1"/>
  <c r="M76" i="19"/>
  <c r="K76" i="19"/>
  <c r="O75" i="19"/>
  <c r="N75" i="19"/>
  <c r="L75" i="19" s="1"/>
  <c r="K75" i="19"/>
  <c r="J75" i="19"/>
  <c r="O74" i="19"/>
  <c r="N74" i="19"/>
  <c r="O73" i="19"/>
  <c r="N73" i="19"/>
  <c r="K73" i="19" s="1"/>
  <c r="O72" i="19"/>
  <c r="N72" i="19"/>
  <c r="K72" i="19" s="1"/>
  <c r="M72" i="19"/>
  <c r="L72" i="19"/>
  <c r="O71" i="19"/>
  <c r="N71" i="19"/>
  <c r="O70" i="19"/>
  <c r="N70" i="19"/>
  <c r="L70" i="19" s="1"/>
  <c r="O69" i="19"/>
  <c r="N69" i="19"/>
  <c r="K69" i="19" s="1"/>
  <c r="I69" i="19"/>
  <c r="O68" i="19"/>
  <c r="N68" i="19"/>
  <c r="O67" i="19"/>
  <c r="N67" i="19"/>
  <c r="L67" i="19" s="1"/>
  <c r="J67" i="19"/>
  <c r="O66" i="19"/>
  <c r="N66" i="19"/>
  <c r="L66" i="19" s="1"/>
  <c r="M66" i="19"/>
  <c r="O65" i="19"/>
  <c r="N65" i="19"/>
  <c r="K65" i="19" s="1"/>
  <c r="O64" i="19"/>
  <c r="N64" i="19"/>
  <c r="O63" i="19"/>
  <c r="N63" i="19"/>
  <c r="L63" i="19" s="1"/>
  <c r="O62" i="19"/>
  <c r="N62" i="19"/>
  <c r="L62" i="19" s="1"/>
  <c r="O61" i="19"/>
  <c r="N61" i="19"/>
  <c r="K61" i="19" s="1"/>
  <c r="O60" i="19"/>
  <c r="N60" i="19"/>
  <c r="M60" i="19" s="1"/>
  <c r="O59" i="19"/>
  <c r="N59" i="19"/>
  <c r="K59" i="19" s="1"/>
  <c r="O58" i="19"/>
  <c r="N58" i="19"/>
  <c r="L58" i="19" s="1"/>
  <c r="I58" i="19"/>
  <c r="O57" i="19"/>
  <c r="N57" i="19"/>
  <c r="O56" i="19"/>
  <c r="N56" i="19"/>
  <c r="M56" i="19" s="1"/>
  <c r="I56" i="19"/>
  <c r="O55" i="19"/>
  <c r="N55" i="19"/>
  <c r="K55" i="19" s="1"/>
  <c r="O54" i="19"/>
  <c r="N54" i="19"/>
  <c r="L54" i="19" s="1"/>
  <c r="I54" i="19"/>
  <c r="O53" i="19"/>
  <c r="N53" i="19"/>
  <c r="O52" i="19"/>
  <c r="N52" i="19"/>
  <c r="J52" i="19" s="1"/>
  <c r="L52" i="19"/>
  <c r="O51" i="19"/>
  <c r="N51" i="19"/>
  <c r="I51" i="19" s="1"/>
  <c r="O50" i="19"/>
  <c r="N50" i="19"/>
  <c r="M50" i="19" s="1"/>
  <c r="O49" i="19"/>
  <c r="N49" i="19"/>
  <c r="M49" i="19" s="1"/>
  <c r="O48" i="19"/>
  <c r="N48" i="19"/>
  <c r="K48" i="19" s="1"/>
  <c r="L48" i="19"/>
  <c r="O47" i="19"/>
  <c r="N47" i="19"/>
  <c r="M47" i="19" s="1"/>
  <c r="L47" i="19"/>
  <c r="J47" i="19"/>
  <c r="I47" i="19"/>
  <c r="O46" i="19"/>
  <c r="N46" i="19"/>
  <c r="L46" i="19" s="1"/>
  <c r="M46" i="19"/>
  <c r="I46" i="19"/>
  <c r="O45" i="19"/>
  <c r="N45" i="19"/>
  <c r="L45" i="19"/>
  <c r="O44" i="19"/>
  <c r="N44" i="19"/>
  <c r="L44" i="19" s="1"/>
  <c r="K44" i="19"/>
  <c r="O43" i="19"/>
  <c r="N43" i="19"/>
  <c r="M43" i="19" s="1"/>
  <c r="O42" i="19"/>
  <c r="N42" i="19"/>
  <c r="M42" i="19" s="1"/>
  <c r="O41" i="19"/>
  <c r="N41" i="19"/>
  <c r="I41" i="19" s="1"/>
  <c r="M41" i="19"/>
  <c r="L41" i="19"/>
  <c r="K41" i="19"/>
  <c r="J41" i="19"/>
  <c r="O40" i="19"/>
  <c r="N40" i="19"/>
  <c r="M40" i="19" s="1"/>
  <c r="O39" i="19"/>
  <c r="N39" i="19"/>
  <c r="J39" i="19" s="1"/>
  <c r="K39" i="19"/>
  <c r="O38" i="19"/>
  <c r="N38" i="19"/>
  <c r="O37" i="19"/>
  <c r="N37" i="19"/>
  <c r="M37" i="19" s="1"/>
  <c r="O36" i="19"/>
  <c r="N36" i="19"/>
  <c r="O35" i="19"/>
  <c r="N35" i="19"/>
  <c r="M35" i="19" s="1"/>
  <c r="O34" i="19"/>
  <c r="N34" i="19"/>
  <c r="M34" i="19" s="1"/>
  <c r="O33" i="19"/>
  <c r="N33" i="19"/>
  <c r="M33" i="19" s="1"/>
  <c r="O32" i="19"/>
  <c r="N32" i="19"/>
  <c r="J32" i="19" s="1"/>
  <c r="M32" i="19"/>
  <c r="L32" i="19"/>
  <c r="K32" i="19"/>
  <c r="O31" i="19"/>
  <c r="N31" i="19"/>
  <c r="J31" i="19" s="1"/>
  <c r="O30" i="19"/>
  <c r="N30" i="19"/>
  <c r="M30" i="19" s="1"/>
  <c r="O29" i="19"/>
  <c r="N29" i="19"/>
  <c r="M29" i="19" s="1"/>
  <c r="I29" i="19"/>
  <c r="O28" i="19"/>
  <c r="N28" i="19"/>
  <c r="L28" i="19" s="1"/>
  <c r="O27" i="19"/>
  <c r="N27" i="19"/>
  <c r="M27" i="19" s="1"/>
  <c r="J27" i="19"/>
  <c r="O26" i="19"/>
  <c r="N26" i="19"/>
  <c r="M26" i="19" s="1"/>
  <c r="O25" i="19"/>
  <c r="N25" i="19"/>
  <c r="I25" i="19" s="1"/>
  <c r="O24" i="19"/>
  <c r="N24" i="19"/>
  <c r="O23" i="19"/>
  <c r="N23" i="19"/>
  <c r="J23" i="19" s="1"/>
  <c r="K23" i="19"/>
  <c r="O22" i="19"/>
  <c r="N22" i="19"/>
  <c r="L22" i="19" s="1"/>
  <c r="O21" i="19"/>
  <c r="N21" i="19"/>
  <c r="O20" i="19"/>
  <c r="N20" i="19"/>
  <c r="L20" i="19" s="1"/>
  <c r="O19" i="19"/>
  <c r="N19" i="19"/>
  <c r="O18" i="19"/>
  <c r="N18" i="19"/>
  <c r="M18" i="19" s="1"/>
  <c r="O17" i="19"/>
  <c r="N17" i="19"/>
  <c r="I17" i="19" s="1"/>
  <c r="O16" i="19"/>
  <c r="N16" i="19"/>
  <c r="K16" i="19" s="1"/>
  <c r="M16" i="19"/>
  <c r="J16" i="19"/>
  <c r="O15" i="19"/>
  <c r="N15" i="19"/>
  <c r="J15" i="19" s="1"/>
  <c r="O14" i="19"/>
  <c r="N14" i="19"/>
  <c r="L14" i="19" s="1"/>
  <c r="M14" i="19"/>
  <c r="O13" i="19"/>
  <c r="N13" i="19"/>
  <c r="I13" i="19" s="1"/>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M138" i="88"/>
  <c r="L138" i="88"/>
  <c r="M137" i="88"/>
  <c r="L137" i="88"/>
  <c r="I137" i="88" s="1"/>
  <c r="M136" i="88"/>
  <c r="L136" i="88"/>
  <c r="M135" i="88"/>
  <c r="L135" i="88"/>
  <c r="I135" i="88" s="1"/>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K119" i="88"/>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K103" i="88"/>
  <c r="M102" i="88"/>
  <c r="L102" i="88"/>
  <c r="M101" i="88"/>
  <c r="L101" i="88"/>
  <c r="I101" i="88" s="1"/>
  <c r="M100" i="88"/>
  <c r="L100" i="88"/>
  <c r="M99" i="88"/>
  <c r="L99" i="88"/>
  <c r="I99" i="88" s="1"/>
  <c r="M98" i="88"/>
  <c r="L98" i="88"/>
  <c r="M97" i="88"/>
  <c r="L97" i="88"/>
  <c r="I97" i="88" s="1"/>
  <c r="M96" i="88"/>
  <c r="L96" i="88"/>
  <c r="M95" i="88"/>
  <c r="L95" i="88"/>
  <c r="I95" i="88" s="1"/>
  <c r="K95" i="88"/>
  <c r="M94" i="88"/>
  <c r="L94" i="88"/>
  <c r="M93" i="88"/>
  <c r="L93" i="88"/>
  <c r="I93" i="88" s="1"/>
  <c r="M92" i="88"/>
  <c r="L92" i="88"/>
  <c r="M91" i="88"/>
  <c r="L91" i="88"/>
  <c r="M90" i="88"/>
  <c r="L90" i="88"/>
  <c r="I90" i="88" s="1"/>
  <c r="M89" i="88"/>
  <c r="L89" i="88"/>
  <c r="I89" i="88" s="1"/>
  <c r="K89" i="88"/>
  <c r="M88" i="88"/>
  <c r="L88" i="88"/>
  <c r="I88" i="88" s="1"/>
  <c r="K88" i="88"/>
  <c r="M87" i="88"/>
  <c r="L87" i="88"/>
  <c r="I87" i="88" s="1"/>
  <c r="M86" i="88"/>
  <c r="L86" i="88"/>
  <c r="I86" i="88" s="1"/>
  <c r="M85" i="88"/>
  <c r="L85" i="88"/>
  <c r="I85" i="88" s="1"/>
  <c r="M84" i="88"/>
  <c r="L84" i="88"/>
  <c r="I84" i="88" s="1"/>
  <c r="M83" i="88"/>
  <c r="L83" i="88"/>
  <c r="M82" i="88"/>
  <c r="L82" i="88"/>
  <c r="I82" i="88" s="1"/>
  <c r="M81" i="88"/>
  <c r="L81" i="88"/>
  <c r="M80" i="88"/>
  <c r="L80" i="88"/>
  <c r="I80" i="88" s="1"/>
  <c r="K80" i="88"/>
  <c r="M79" i="88"/>
  <c r="L79" i="88"/>
  <c r="I79" i="88" s="1"/>
  <c r="M78" i="88"/>
  <c r="L78" i="88"/>
  <c r="I78" i="88" s="1"/>
  <c r="M77" i="88"/>
  <c r="L77" i="88"/>
  <c r="I77" i="88" s="1"/>
  <c r="M76" i="88"/>
  <c r="L76" i="88"/>
  <c r="I76" i="88" s="1"/>
  <c r="K76" i="88"/>
  <c r="M75" i="88"/>
  <c r="L75" i="88"/>
  <c r="M74" i="88"/>
  <c r="L74" i="88"/>
  <c r="I74" i="88" s="1"/>
  <c r="M73" i="88"/>
  <c r="L73" i="88"/>
  <c r="I73" i="88" s="1"/>
  <c r="K73" i="88"/>
  <c r="M72" i="88"/>
  <c r="L72" i="88"/>
  <c r="I72" i="88" s="1"/>
  <c r="K72" i="88"/>
  <c r="M71" i="88"/>
  <c r="L71" i="88"/>
  <c r="I71" i="88" s="1"/>
  <c r="M70" i="88"/>
  <c r="L70" i="88"/>
  <c r="I70" i="88" s="1"/>
  <c r="K70" i="88"/>
  <c r="M69" i="88"/>
  <c r="L69" i="88"/>
  <c r="I69" i="88" s="1"/>
  <c r="M68" i="88"/>
  <c r="L68" i="88"/>
  <c r="I68" i="88" s="1"/>
  <c r="M67" i="88"/>
  <c r="L67" i="88"/>
  <c r="M66" i="88"/>
  <c r="L66" i="88"/>
  <c r="I66" i="88" s="1"/>
  <c r="M65" i="88"/>
  <c r="L65" i="88"/>
  <c r="I65" i="88" s="1"/>
  <c r="M64" i="88"/>
  <c r="L64" i="88"/>
  <c r="I64" i="88" s="1"/>
  <c r="K64" i="88"/>
  <c r="M63" i="88"/>
  <c r="L63" i="88"/>
  <c r="I63" i="88" s="1"/>
  <c r="K63" i="88"/>
  <c r="M62" i="88"/>
  <c r="L62" i="88"/>
  <c r="I62" i="88" s="1"/>
  <c r="M61" i="88"/>
  <c r="L61" i="88"/>
  <c r="I61" i="88" s="1"/>
  <c r="M60" i="88"/>
  <c r="L60" i="88"/>
  <c r="I60" i="88" s="1"/>
  <c r="K60" i="88"/>
  <c r="M59" i="88"/>
  <c r="L59" i="88"/>
  <c r="M58" i="88"/>
  <c r="L58" i="88"/>
  <c r="I58" i="88" s="1"/>
  <c r="M57" i="88"/>
  <c r="L57" i="88"/>
  <c r="I57" i="88" s="1"/>
  <c r="M56" i="88"/>
  <c r="L56" i="88"/>
  <c r="I56" i="88" s="1"/>
  <c r="M55" i="88"/>
  <c r="L55" i="88"/>
  <c r="I55" i="88" s="1"/>
  <c r="K55" i="88"/>
  <c r="M54" i="88"/>
  <c r="L54" i="88"/>
  <c r="M53" i="88"/>
  <c r="L53" i="88"/>
  <c r="I53" i="88" s="1"/>
  <c r="M52" i="88"/>
  <c r="L52" i="88"/>
  <c r="I52" i="88" s="1"/>
  <c r="K52" i="88"/>
  <c r="M51" i="88"/>
  <c r="L51" i="88"/>
  <c r="M50" i="88"/>
  <c r="L50" i="88"/>
  <c r="I50" i="88" s="1"/>
  <c r="M49" i="88"/>
  <c r="L49" i="88"/>
  <c r="I49" i="88" s="1"/>
  <c r="M48" i="88"/>
  <c r="L48" i="88"/>
  <c r="I48" i="88" s="1"/>
  <c r="K48" i="88"/>
  <c r="M47" i="88"/>
  <c r="L47" i="88"/>
  <c r="M46" i="88"/>
  <c r="L46" i="88"/>
  <c r="I46" i="88" s="1"/>
  <c r="K46" i="88"/>
  <c r="M45" i="88"/>
  <c r="L45" i="88"/>
  <c r="I45" i="88" s="1"/>
  <c r="M44" i="88"/>
  <c r="L44" i="88"/>
  <c r="M43" i="88"/>
  <c r="L43" i="88"/>
  <c r="M42" i="88"/>
  <c r="L42" i="88"/>
  <c r="I42" i="88" s="1"/>
  <c r="M41" i="88"/>
  <c r="L41" i="88"/>
  <c r="I41" i="88" s="1"/>
  <c r="K41" i="88"/>
  <c r="M40" i="88"/>
  <c r="L40" i="88"/>
  <c r="I40" i="88" s="1"/>
  <c r="M39" i="88"/>
  <c r="L39" i="88"/>
  <c r="I39" i="88" s="1"/>
  <c r="K39" i="88"/>
  <c r="M38" i="88"/>
  <c r="L38" i="88"/>
  <c r="M37" i="88"/>
  <c r="L37" i="88"/>
  <c r="I37" i="88" s="1"/>
  <c r="M36" i="88"/>
  <c r="L36" i="88"/>
  <c r="I36" i="88" s="1"/>
  <c r="K36" i="88"/>
  <c r="M35" i="88"/>
  <c r="L35" i="88"/>
  <c r="M34" i="88"/>
  <c r="L34" i="88"/>
  <c r="I34" i="88" s="1"/>
  <c r="M33" i="88"/>
  <c r="L33" i="88"/>
  <c r="I33" i="88" s="1"/>
  <c r="K33" i="88"/>
  <c r="M32" i="88"/>
  <c r="L32" i="88"/>
  <c r="I32" i="88" s="1"/>
  <c r="K32" i="88"/>
  <c r="M31" i="88"/>
  <c r="L31" i="88"/>
  <c r="I31" i="88" s="1"/>
  <c r="M30" i="88"/>
  <c r="L30" i="88"/>
  <c r="I30" i="88" s="1"/>
  <c r="K30" i="88"/>
  <c r="M29" i="88"/>
  <c r="L29" i="88"/>
  <c r="I29" i="88" s="1"/>
  <c r="M28" i="88"/>
  <c r="L28" i="88"/>
  <c r="I28" i="88" s="1"/>
  <c r="M27" i="88"/>
  <c r="L27" i="88"/>
  <c r="M26" i="88"/>
  <c r="L26" i="88"/>
  <c r="I26" i="88" s="1"/>
  <c r="M25" i="88"/>
  <c r="L25" i="88"/>
  <c r="I25" i="88" s="1"/>
  <c r="M24" i="88"/>
  <c r="L24" i="88"/>
  <c r="I24" i="88" s="1"/>
  <c r="K24" i="88"/>
  <c r="M23" i="88"/>
  <c r="L23" i="88"/>
  <c r="I23" i="88" s="1"/>
  <c r="K23" i="88"/>
  <c r="M22" i="88"/>
  <c r="L22" i="88"/>
  <c r="I22" i="88" s="1"/>
  <c r="M21" i="88"/>
  <c r="L21" i="88"/>
  <c r="I21" i="88" s="1"/>
  <c r="M20" i="88"/>
  <c r="L20" i="88"/>
  <c r="M19" i="88"/>
  <c r="L19" i="88"/>
  <c r="M18" i="88"/>
  <c r="L18" i="88"/>
  <c r="M17" i="88"/>
  <c r="L17" i="88"/>
  <c r="K17" i="88"/>
  <c r="M16" i="88"/>
  <c r="L16" i="88"/>
  <c r="M15" i="88"/>
  <c r="L15" i="88"/>
  <c r="K15" i="88"/>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E34" i="90" s="1"/>
  <c r="H34" i="90"/>
  <c r="I34" i="90"/>
  <c r="G35" i="90"/>
  <c r="E35" i="90" s="1"/>
  <c r="H35" i="90"/>
  <c r="I35" i="90"/>
  <c r="G36" i="90"/>
  <c r="E36" i="90" s="1"/>
  <c r="H36" i="90"/>
  <c r="I36" i="90"/>
  <c r="G37" i="90"/>
  <c r="E37" i="90" s="1"/>
  <c r="H37" i="90"/>
  <c r="I37" i="90"/>
  <c r="G38" i="90"/>
  <c r="E38" i="90" s="1"/>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H24" i="1"/>
  <c r="I24" i="1"/>
  <c r="J24" i="1"/>
  <c r="I25" i="1"/>
  <c r="H25" i="1" s="1"/>
  <c r="J25" i="1"/>
  <c r="I26" i="1"/>
  <c r="H26" i="1" s="1"/>
  <c r="J26" i="1"/>
  <c r="I27" i="1"/>
  <c r="H27" i="1" s="1"/>
  <c r="J27" i="1"/>
  <c r="I28" i="1"/>
  <c r="H28" i="1" s="1"/>
  <c r="J28" i="1"/>
  <c r="I29" i="1"/>
  <c r="H29" i="1" s="1"/>
  <c r="J29" i="1"/>
  <c r="H30" i="1"/>
  <c r="I30" i="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H46" i="1"/>
  <c r="I46" i="1"/>
  <c r="J46" i="1"/>
  <c r="I47" i="1"/>
  <c r="H47" i="1" s="1"/>
  <c r="J47" i="1"/>
  <c r="I48" i="1"/>
  <c r="H48" i="1" s="1"/>
  <c r="J48" i="1"/>
  <c r="H49" i="1"/>
  <c r="I49" i="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H74" i="1"/>
  <c r="I74" i="1"/>
  <c r="J74" i="1"/>
  <c r="I75" i="1"/>
  <c r="H75" i="1" s="1"/>
  <c r="J75" i="1"/>
  <c r="I76" i="1"/>
  <c r="H76" i="1" s="1"/>
  <c r="J76" i="1"/>
  <c r="I77" i="1"/>
  <c r="H77" i="1" s="1"/>
  <c r="J77" i="1"/>
  <c r="I78" i="1"/>
  <c r="H78" i="1" s="1"/>
  <c r="J78" i="1"/>
  <c r="I79" i="1"/>
  <c r="H79" i="1" s="1"/>
  <c r="J79" i="1"/>
  <c r="I80" i="1"/>
  <c r="H80" i="1" s="1"/>
  <c r="J80" i="1"/>
  <c r="H81" i="1"/>
  <c r="I81" i="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H94" i="1"/>
  <c r="I94" i="1"/>
  <c r="J94" i="1"/>
  <c r="I95" i="1"/>
  <c r="H95" i="1" s="1"/>
  <c r="J95" i="1"/>
  <c r="I96" i="1"/>
  <c r="H96" i="1" s="1"/>
  <c r="J96" i="1"/>
  <c r="H97" i="1"/>
  <c r="I97" i="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H122" i="1"/>
  <c r="I122" i="1"/>
  <c r="J122" i="1"/>
  <c r="I123" i="1"/>
  <c r="H123" i="1" s="1"/>
  <c r="J123" i="1"/>
  <c r="I124" i="1"/>
  <c r="H124" i="1" s="1"/>
  <c r="J124" i="1"/>
  <c r="I125" i="1"/>
  <c r="H125" i="1" s="1"/>
  <c r="J125" i="1"/>
  <c r="H126" i="1"/>
  <c r="I126" i="1"/>
  <c r="J126" i="1"/>
  <c r="I127" i="1"/>
  <c r="H127" i="1" s="1"/>
  <c r="J127" i="1"/>
  <c r="I128" i="1"/>
  <c r="H128" i="1" s="1"/>
  <c r="J128" i="1"/>
  <c r="H129" i="1"/>
  <c r="I129" i="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H158" i="1"/>
  <c r="I158" i="1"/>
  <c r="J158" i="1"/>
  <c r="I159" i="1"/>
  <c r="H159" i="1" s="1"/>
  <c r="J159" i="1"/>
  <c r="I160" i="1"/>
  <c r="H160" i="1" s="1"/>
  <c r="J160" i="1"/>
  <c r="H161" i="1"/>
  <c r="I161" i="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I174" i="1"/>
  <c r="H174" i="1" s="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H186" i="1"/>
  <c r="I186" i="1"/>
  <c r="J186" i="1"/>
  <c r="I187" i="1"/>
  <c r="H187" i="1" s="1"/>
  <c r="J187" i="1"/>
  <c r="I188" i="1"/>
  <c r="H188" i="1" s="1"/>
  <c r="J188" i="1"/>
  <c r="I189" i="1"/>
  <c r="H189" i="1" s="1"/>
  <c r="J189" i="1"/>
  <c r="H190" i="1"/>
  <c r="I190" i="1"/>
  <c r="J190" i="1"/>
  <c r="I191" i="1"/>
  <c r="H191" i="1" s="1"/>
  <c r="J191" i="1"/>
  <c r="I192" i="1"/>
  <c r="H192" i="1" s="1"/>
  <c r="J192" i="1"/>
  <c r="H193" i="1"/>
  <c r="I193" i="1"/>
  <c r="J193" i="1"/>
  <c r="I194" i="1"/>
  <c r="H194" i="1" s="1"/>
  <c r="J194" i="1"/>
  <c r="I195" i="1"/>
  <c r="H195" i="1" s="1"/>
  <c r="J195" i="1"/>
  <c r="H196" i="1"/>
  <c r="I196" i="1"/>
  <c r="J196" i="1"/>
  <c r="I197" i="1"/>
  <c r="H197" i="1" s="1"/>
  <c r="J197" i="1"/>
  <c r="I198" i="1"/>
  <c r="H198" i="1" s="1"/>
  <c r="J198" i="1"/>
  <c r="I199" i="1"/>
  <c r="H199" i="1" s="1"/>
  <c r="J199" i="1"/>
  <c r="H200" i="1"/>
  <c r="I200" i="1"/>
  <c r="J200" i="1"/>
  <c r="I201" i="1"/>
  <c r="H201" i="1" s="1"/>
  <c r="J201" i="1"/>
  <c r="H202" i="1"/>
  <c r="I202" i="1"/>
  <c r="J202" i="1"/>
  <c r="I203" i="1"/>
  <c r="H203" i="1" s="1"/>
  <c r="J203" i="1"/>
  <c r="I204" i="1"/>
  <c r="H204" i="1" s="1"/>
  <c r="J204" i="1"/>
  <c r="I205" i="1"/>
  <c r="H205" i="1" s="1"/>
  <c r="J205" i="1"/>
  <c r="I206" i="1"/>
  <c r="H206" i="1" s="1"/>
  <c r="J206" i="1"/>
  <c r="I207" i="1"/>
  <c r="H207" i="1" s="1"/>
  <c r="J207" i="1"/>
  <c r="I208" i="1"/>
  <c r="H208" i="1" s="1"/>
  <c r="J208" i="1"/>
  <c r="I209" i="1"/>
  <c r="H209" i="1" s="1"/>
  <c r="J209" i="1"/>
  <c r="I210" i="1"/>
  <c r="H210" i="1" s="1"/>
  <c r="J210" i="1"/>
  <c r="I211" i="1"/>
  <c r="H211" i="1" s="1"/>
  <c r="J211" i="1"/>
  <c r="H212" i="1"/>
  <c r="I212" i="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H232" i="1"/>
  <c r="I232" i="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H244" i="1"/>
  <c r="I244" i="1"/>
  <c r="J244" i="1"/>
  <c r="I245" i="1"/>
  <c r="H245" i="1" s="1"/>
  <c r="J245" i="1"/>
  <c r="I246" i="1"/>
  <c r="H246" i="1" s="1"/>
  <c r="J246" i="1"/>
  <c r="I247" i="1"/>
  <c r="H247" i="1" s="1"/>
  <c r="J247" i="1"/>
  <c r="H248" i="1"/>
  <c r="I248" i="1"/>
  <c r="J248" i="1"/>
  <c r="I249" i="1"/>
  <c r="H249" i="1" s="1"/>
  <c r="J249" i="1"/>
  <c r="H250" i="1"/>
  <c r="I250" i="1"/>
  <c r="J250" i="1"/>
  <c r="I251" i="1"/>
  <c r="H251" i="1" s="1"/>
  <c r="J251" i="1"/>
  <c r="I252" i="1"/>
  <c r="H252" i="1" s="1"/>
  <c r="J252" i="1"/>
  <c r="I253" i="1"/>
  <c r="H253" i="1" s="1"/>
  <c r="J253" i="1"/>
  <c r="H254" i="1"/>
  <c r="I254" i="1"/>
  <c r="J254" i="1"/>
  <c r="I255" i="1"/>
  <c r="H255" i="1" s="1"/>
  <c r="J255" i="1"/>
  <c r="I256" i="1"/>
  <c r="H256" i="1" s="1"/>
  <c r="J256" i="1"/>
  <c r="I257" i="1"/>
  <c r="H257" i="1" s="1"/>
  <c r="J257" i="1"/>
  <c r="H258" i="1"/>
  <c r="I258" i="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H22" i="134"/>
  <c r="I22" i="134"/>
  <c r="J22" i="134"/>
  <c r="I23" i="134"/>
  <c r="H23" i="134" s="1"/>
  <c r="J23" i="134"/>
  <c r="I24" i="134"/>
  <c r="H24" i="134" s="1"/>
  <c r="J24" i="134"/>
  <c r="H25" i="134"/>
  <c r="I25" i="134"/>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H38" i="134"/>
  <c r="I38" i="134"/>
  <c r="J38" i="134"/>
  <c r="I39" i="134"/>
  <c r="H39" i="134" s="1"/>
  <c r="J39" i="134"/>
  <c r="I40" i="134"/>
  <c r="H40" i="134" s="1"/>
  <c r="J40" i="134"/>
  <c r="H41" i="134"/>
  <c r="I41" i="134"/>
  <c r="J41" i="134"/>
  <c r="I42" i="134"/>
  <c r="H42" i="134" s="1"/>
  <c r="J42" i="134"/>
  <c r="I43" i="134"/>
  <c r="H43" i="134" s="1"/>
  <c r="J43" i="134"/>
  <c r="I44" i="134"/>
  <c r="H44" i="134" s="1"/>
  <c r="J44" i="134"/>
  <c r="I45" i="134"/>
  <c r="H45" i="134" s="1"/>
  <c r="J45" i="134"/>
  <c r="I46" i="134"/>
  <c r="H46" i="134" s="1"/>
  <c r="J46" i="134"/>
  <c r="I47" i="134"/>
  <c r="H47" i="134" s="1"/>
  <c r="J47" i="134"/>
  <c r="H48" i="134"/>
  <c r="I48" i="134"/>
  <c r="J48" i="134"/>
  <c r="I49" i="134"/>
  <c r="H49" i="134" s="1"/>
  <c r="J49" i="134"/>
  <c r="I50" i="134"/>
  <c r="H50" i="134" s="1"/>
  <c r="J50" i="134"/>
  <c r="I51" i="134"/>
  <c r="H51" i="134" s="1"/>
  <c r="J51" i="134"/>
  <c r="I52" i="134"/>
  <c r="H52" i="134" s="1"/>
  <c r="J52" i="134"/>
  <c r="I53" i="134"/>
  <c r="H53" i="134" s="1"/>
  <c r="J53" i="134"/>
  <c r="H54" i="134"/>
  <c r="I54" i="134"/>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H64" i="134"/>
  <c r="I64" i="134"/>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H80" i="134"/>
  <c r="I80" i="134"/>
  <c r="J80" i="134"/>
  <c r="I81" i="134"/>
  <c r="H81" i="134" s="1"/>
  <c r="J81" i="134"/>
  <c r="I82" i="134"/>
  <c r="H82" i="134" s="1"/>
  <c r="J82" i="134"/>
  <c r="I83" i="134"/>
  <c r="H83" i="134" s="1"/>
  <c r="J83" i="134"/>
  <c r="I84" i="134"/>
  <c r="H84" i="134" s="1"/>
  <c r="J84" i="134"/>
  <c r="I85" i="134"/>
  <c r="H85" i="134" s="1"/>
  <c r="J85" i="134"/>
  <c r="H86" i="134"/>
  <c r="I86" i="134"/>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H94" i="134"/>
  <c r="I94" i="134"/>
  <c r="J94" i="134"/>
  <c r="I95" i="134"/>
  <c r="H95" i="134" s="1"/>
  <c r="J95" i="134"/>
  <c r="I96" i="134"/>
  <c r="H96" i="134" s="1"/>
  <c r="J96" i="134"/>
  <c r="H97" i="134"/>
  <c r="I97" i="134"/>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H118" i="134"/>
  <c r="I118" i="134"/>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H128" i="134"/>
  <c r="I128" i="134"/>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H136" i="134"/>
  <c r="I136" i="134"/>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H144" i="134"/>
  <c r="I144" i="134"/>
  <c r="J144" i="134"/>
  <c r="I145" i="134"/>
  <c r="H145" i="134" s="1"/>
  <c r="J145" i="134"/>
  <c r="I146" i="134"/>
  <c r="H146" i="134" s="1"/>
  <c r="J146" i="134"/>
  <c r="I147" i="134"/>
  <c r="H147" i="134" s="1"/>
  <c r="J147" i="134"/>
  <c r="I148" i="134"/>
  <c r="H148" i="134" s="1"/>
  <c r="J148" i="134"/>
  <c r="I149" i="134"/>
  <c r="H149" i="134" s="1"/>
  <c r="J149" i="134"/>
  <c r="H150" i="134"/>
  <c r="I150" i="134"/>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H160" i="134"/>
  <c r="I160" i="134"/>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H168" i="134"/>
  <c r="I168" i="134"/>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H176" i="134"/>
  <c r="I176" i="134"/>
  <c r="J176" i="134"/>
  <c r="I177" i="134"/>
  <c r="H177" i="134" s="1"/>
  <c r="J177" i="134"/>
  <c r="I178" i="134"/>
  <c r="H178" i="134" s="1"/>
  <c r="J178" i="134"/>
  <c r="I179" i="134"/>
  <c r="H179" i="134" s="1"/>
  <c r="J179" i="134"/>
  <c r="I180" i="134"/>
  <c r="H180" i="134" s="1"/>
  <c r="J180" i="134"/>
  <c r="I181" i="134"/>
  <c r="H181" i="134" s="1"/>
  <c r="J181" i="134"/>
  <c r="H182" i="134"/>
  <c r="I182" i="134"/>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H192" i="134"/>
  <c r="I192" i="134"/>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H200" i="134"/>
  <c r="I200" i="134"/>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H208" i="134"/>
  <c r="I208" i="134"/>
  <c r="J208" i="134"/>
  <c r="I209" i="134"/>
  <c r="H209" i="134" s="1"/>
  <c r="J209" i="134"/>
  <c r="I210" i="134"/>
  <c r="H210" i="134" s="1"/>
  <c r="J210" i="134"/>
  <c r="I211" i="134"/>
  <c r="H211" i="134" s="1"/>
  <c r="J211" i="134"/>
  <c r="I212" i="134"/>
  <c r="H212" i="134" s="1"/>
  <c r="J212" i="134"/>
  <c r="I213" i="134"/>
  <c r="H213" i="134" s="1"/>
  <c r="J213" i="134"/>
  <c r="H214" i="134"/>
  <c r="I214" i="134"/>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H222" i="134"/>
  <c r="I222" i="134"/>
  <c r="J222" i="134"/>
  <c r="I223" i="134"/>
  <c r="H223" i="134" s="1"/>
  <c r="J223" i="134"/>
  <c r="I224" i="134"/>
  <c r="H224" i="134" s="1"/>
  <c r="J224" i="134"/>
  <c r="H225" i="134"/>
  <c r="I225" i="134"/>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H246" i="134"/>
  <c r="I246" i="134"/>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H256" i="134"/>
  <c r="I256" i="134"/>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H23" i="115"/>
  <c r="I23" i="115"/>
  <c r="J23" i="115"/>
  <c r="I24" i="115"/>
  <c r="H24" i="115" s="1"/>
  <c r="J24" i="115"/>
  <c r="I25" i="115"/>
  <c r="H25" i="115" s="1"/>
  <c r="J25" i="115"/>
  <c r="I26" i="115"/>
  <c r="H26" i="115" s="1"/>
  <c r="J26" i="115"/>
  <c r="H27" i="115"/>
  <c r="I27" i="115"/>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H38" i="115"/>
  <c r="I38" i="115"/>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H48" i="115"/>
  <c r="I48" i="115"/>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H70" i="115"/>
  <c r="I70" i="115"/>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H80" i="115"/>
  <c r="I80" i="115"/>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H88" i="115"/>
  <c r="I88" i="115"/>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H96" i="115"/>
  <c r="I96" i="115"/>
  <c r="J96" i="115"/>
  <c r="I97" i="115"/>
  <c r="H97" i="115" s="1"/>
  <c r="J97" i="115"/>
  <c r="I98" i="115"/>
  <c r="H98" i="115" s="1"/>
  <c r="J98" i="115"/>
  <c r="I99" i="115"/>
  <c r="H99" i="115" s="1"/>
  <c r="J99" i="115"/>
  <c r="I100" i="115"/>
  <c r="H100" i="115" s="1"/>
  <c r="J100" i="115"/>
  <c r="I101" i="115"/>
  <c r="H101" i="115" s="1"/>
  <c r="J101" i="115"/>
  <c r="H102" i="115"/>
  <c r="I102" i="115"/>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H111" i="115"/>
  <c r="I111" i="115"/>
  <c r="J111" i="115"/>
  <c r="I112" i="115"/>
  <c r="H112" i="115" s="1"/>
  <c r="J112" i="115"/>
  <c r="I113" i="115"/>
  <c r="H113" i="115" s="1"/>
  <c r="J113" i="115"/>
  <c r="I114" i="115"/>
  <c r="H114" i="115" s="1"/>
  <c r="J114" i="115"/>
  <c r="I115" i="115"/>
  <c r="H115" i="115" s="1"/>
  <c r="J115" i="115"/>
  <c r="I116" i="115"/>
  <c r="H116" i="115" s="1"/>
  <c r="J116" i="115"/>
  <c r="I117" i="115"/>
  <c r="H117" i="115" s="1"/>
  <c r="J117" i="115"/>
  <c r="H118" i="115"/>
  <c r="I118" i="115"/>
  <c r="J118" i="115"/>
  <c r="I119" i="115"/>
  <c r="H119" i="115" s="1"/>
  <c r="J119" i="115"/>
  <c r="H120" i="115"/>
  <c r="I120" i="115"/>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H136" i="115"/>
  <c r="I136" i="115"/>
  <c r="J136" i="115"/>
  <c r="I137" i="115"/>
  <c r="H137" i="115" s="1"/>
  <c r="J137" i="115"/>
  <c r="I138" i="115"/>
  <c r="H138" i="115" s="1"/>
  <c r="J138" i="115"/>
  <c r="H139" i="115"/>
  <c r="I139" i="115"/>
  <c r="J139" i="115"/>
  <c r="I140" i="115"/>
  <c r="H140" i="115" s="1"/>
  <c r="J140" i="115"/>
  <c r="I141" i="115"/>
  <c r="H141" i="115" s="1"/>
  <c r="J141" i="115"/>
  <c r="I142" i="115"/>
  <c r="H142" i="115" s="1"/>
  <c r="J142" i="115"/>
  <c r="H143" i="115"/>
  <c r="I143" i="115"/>
  <c r="J143" i="115"/>
  <c r="I144" i="115"/>
  <c r="H144" i="115" s="1"/>
  <c r="J144" i="115"/>
  <c r="I145" i="115"/>
  <c r="H145" i="115" s="1"/>
  <c r="J145" i="115"/>
  <c r="I146" i="115"/>
  <c r="H146" i="115" s="1"/>
  <c r="J146" i="115"/>
  <c r="I147" i="115"/>
  <c r="H147" i="115" s="1"/>
  <c r="J147" i="115"/>
  <c r="I148" i="115"/>
  <c r="H148" i="115" s="1"/>
  <c r="J148" i="115"/>
  <c r="I149" i="115"/>
  <c r="H149" i="115" s="1"/>
  <c r="J149" i="115"/>
  <c r="H150" i="115"/>
  <c r="I150" i="115"/>
  <c r="J150" i="115"/>
  <c r="I151" i="115"/>
  <c r="H151" i="115" s="1"/>
  <c r="J151" i="115"/>
  <c r="I152" i="115"/>
  <c r="H152" i="115" s="1"/>
  <c r="J152" i="115"/>
  <c r="I153" i="115"/>
  <c r="H153" i="115" s="1"/>
  <c r="J153" i="115"/>
  <c r="I154" i="115"/>
  <c r="H154" i="115" s="1"/>
  <c r="J154" i="115"/>
  <c r="H155" i="115"/>
  <c r="I155" i="115"/>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I168" i="115"/>
  <c r="H168" i="115" s="1"/>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H191" i="115"/>
  <c r="I191" i="115"/>
  <c r="J191" i="115"/>
  <c r="I192" i="115"/>
  <c r="H192" i="115" s="1"/>
  <c r="J192" i="115"/>
  <c r="I193" i="115"/>
  <c r="H193" i="115" s="1"/>
  <c r="J193" i="115"/>
  <c r="I194" i="115"/>
  <c r="H194" i="115" s="1"/>
  <c r="J194" i="115"/>
  <c r="I195" i="115"/>
  <c r="H195" i="115" s="1"/>
  <c r="J195" i="115"/>
  <c r="I196" i="115"/>
  <c r="H196" i="115" s="1"/>
  <c r="J196" i="115"/>
  <c r="I197" i="115"/>
  <c r="H197" i="115" s="1"/>
  <c r="J197" i="115"/>
  <c r="H198" i="115"/>
  <c r="I198" i="115"/>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H209" i="115"/>
  <c r="I209" i="115"/>
  <c r="J209" i="115"/>
  <c r="I210" i="115"/>
  <c r="H210" i="115" s="1"/>
  <c r="J210" i="115"/>
  <c r="I211" i="115"/>
  <c r="H211" i="115" s="1"/>
  <c r="J211" i="115"/>
  <c r="I212" i="115"/>
  <c r="H212" i="115" s="1"/>
  <c r="J212" i="115"/>
  <c r="I213" i="115"/>
  <c r="H213" i="115" s="1"/>
  <c r="J213" i="115"/>
  <c r="I214" i="115"/>
  <c r="H214" i="115" s="1"/>
  <c r="J214" i="115"/>
  <c r="I215" i="115"/>
  <c r="H215" i="115" s="1"/>
  <c r="J215" i="115"/>
  <c r="H216" i="115"/>
  <c r="I216" i="115"/>
  <c r="J216" i="115"/>
  <c r="I217" i="115"/>
  <c r="H217" i="115" s="1"/>
  <c r="J217" i="115"/>
  <c r="I218" i="115"/>
  <c r="H218" i="115" s="1"/>
  <c r="J218" i="115"/>
  <c r="H219" i="115"/>
  <c r="I219" i="115"/>
  <c r="J219" i="115"/>
  <c r="I220" i="115"/>
  <c r="H220" i="115" s="1"/>
  <c r="J220" i="115"/>
  <c r="I221" i="115"/>
  <c r="H221" i="115" s="1"/>
  <c r="J221" i="115"/>
  <c r="I222" i="115"/>
  <c r="H222" i="115" s="1"/>
  <c r="J222" i="115"/>
  <c r="H223" i="115"/>
  <c r="I223" i="115"/>
  <c r="J223" i="115"/>
  <c r="I224" i="115"/>
  <c r="H224" i="115" s="1"/>
  <c r="J224" i="115"/>
  <c r="H225" i="115"/>
  <c r="I225" i="115"/>
  <c r="J225" i="115"/>
  <c r="I226" i="115"/>
  <c r="H226" i="115" s="1"/>
  <c r="J226" i="115"/>
  <c r="I227" i="115"/>
  <c r="H227" i="115" s="1"/>
  <c r="J227" i="115"/>
  <c r="I228" i="115"/>
  <c r="H228" i="115" s="1"/>
  <c r="J228" i="115"/>
  <c r="I229" i="115"/>
  <c r="H229" i="115" s="1"/>
  <c r="J229" i="115"/>
  <c r="I230" i="115"/>
  <c r="H230" i="115" s="1"/>
  <c r="J230" i="115"/>
  <c r="I231" i="115"/>
  <c r="H231" i="115" s="1"/>
  <c r="J231" i="115"/>
  <c r="H232" i="115"/>
  <c r="I232" i="115"/>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H255" i="115"/>
  <c r="I255" i="115"/>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H17" i="117"/>
  <c r="I17" i="117"/>
  <c r="J17" i="117"/>
  <c r="I18" i="117"/>
  <c r="H18" i="117" s="1"/>
  <c r="J18" i="117"/>
  <c r="I19" i="117"/>
  <c r="H19" i="117" s="1"/>
  <c r="J19" i="117"/>
  <c r="H20" i="117"/>
  <c r="I20" i="117"/>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H34" i="117"/>
  <c r="I34" i="117"/>
  <c r="J34" i="117"/>
  <c r="I35" i="117"/>
  <c r="H35" i="117" s="1"/>
  <c r="J35" i="117"/>
  <c r="I36" i="117"/>
  <c r="H36" i="117" s="1"/>
  <c r="J36" i="117"/>
  <c r="I37" i="117"/>
  <c r="H37" i="117" s="1"/>
  <c r="J37" i="117"/>
  <c r="I38" i="117"/>
  <c r="H38" i="117" s="1"/>
  <c r="J38" i="117"/>
  <c r="I39" i="117"/>
  <c r="H39" i="117" s="1"/>
  <c r="J39" i="117"/>
  <c r="I40" i="117"/>
  <c r="H40" i="117" s="1"/>
  <c r="J40" i="117"/>
  <c r="H41" i="117"/>
  <c r="I41" i="117"/>
  <c r="J41" i="117"/>
  <c r="I42" i="117"/>
  <c r="H42" i="117" s="1"/>
  <c r="J42" i="117"/>
  <c r="I43" i="117"/>
  <c r="H43" i="117" s="1"/>
  <c r="J43" i="117"/>
  <c r="H44" i="117"/>
  <c r="I44" i="117"/>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H60" i="117"/>
  <c r="I60" i="117"/>
  <c r="J60" i="117"/>
  <c r="I61" i="117"/>
  <c r="H61" i="117" s="1"/>
  <c r="J61" i="117"/>
  <c r="I62" i="117"/>
  <c r="H62" i="117" s="1"/>
  <c r="J62" i="117"/>
  <c r="I63" i="117"/>
  <c r="H63" i="117" s="1"/>
  <c r="J63" i="117"/>
  <c r="I64" i="117"/>
  <c r="H64" i="117" s="1"/>
  <c r="J64" i="117"/>
  <c r="H65" i="117"/>
  <c r="I65" i="117"/>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H76" i="117"/>
  <c r="I76" i="117"/>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H92" i="117"/>
  <c r="I92" i="117"/>
  <c r="J92" i="117"/>
  <c r="I93" i="117"/>
  <c r="H93" i="117" s="1"/>
  <c r="J93" i="117"/>
  <c r="I94" i="117"/>
  <c r="H94" i="117" s="1"/>
  <c r="J94" i="117"/>
  <c r="I95" i="117"/>
  <c r="H95" i="117" s="1"/>
  <c r="J95" i="117"/>
  <c r="I96" i="117"/>
  <c r="H96" i="117" s="1"/>
  <c r="J96" i="117"/>
  <c r="H97" i="117"/>
  <c r="I97" i="117"/>
  <c r="J97" i="117"/>
  <c r="I98" i="117"/>
  <c r="H98" i="117" s="1"/>
  <c r="J98" i="117"/>
  <c r="I99" i="117"/>
  <c r="H99" i="117" s="1"/>
  <c r="J99" i="117"/>
  <c r="H100" i="117"/>
  <c r="I100" i="117"/>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H124" i="117"/>
  <c r="I124" i="117"/>
  <c r="J124" i="117"/>
  <c r="I125" i="117"/>
  <c r="H125" i="117" s="1"/>
  <c r="J125" i="117"/>
  <c r="I126" i="117"/>
  <c r="H126" i="117" s="1"/>
  <c r="J126" i="117"/>
  <c r="I127" i="117"/>
  <c r="H127" i="117" s="1"/>
  <c r="J127" i="117"/>
  <c r="I128" i="117"/>
  <c r="H128" i="117" s="1"/>
  <c r="J128" i="117"/>
  <c r="H129" i="117"/>
  <c r="I129" i="117"/>
  <c r="J129" i="117"/>
  <c r="I130" i="117"/>
  <c r="H130" i="117" s="1"/>
  <c r="J130" i="117"/>
  <c r="I131" i="117"/>
  <c r="H131" i="117" s="1"/>
  <c r="J131" i="117"/>
  <c r="H132" i="117"/>
  <c r="I132" i="117"/>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H140" i="117"/>
  <c r="I140" i="117"/>
  <c r="J140" i="117"/>
  <c r="I141" i="117"/>
  <c r="H141" i="117" s="1"/>
  <c r="J141" i="117"/>
  <c r="I142" i="117"/>
  <c r="H142" i="117" s="1"/>
  <c r="J142" i="117"/>
  <c r="I143" i="117"/>
  <c r="H143" i="117" s="1"/>
  <c r="J143" i="117"/>
  <c r="I144" i="117"/>
  <c r="H144" i="117" s="1"/>
  <c r="J144" i="117"/>
  <c r="I145" i="117"/>
  <c r="H145" i="117" s="1"/>
  <c r="J145" i="117"/>
  <c r="H146" i="117"/>
  <c r="I146" i="117"/>
  <c r="J146" i="117"/>
  <c r="I147" i="117"/>
  <c r="H147" i="117" s="1"/>
  <c r="J147" i="117"/>
  <c r="I148" i="117"/>
  <c r="H148" i="117" s="1"/>
  <c r="J148" i="117"/>
  <c r="I149" i="117"/>
  <c r="H149" i="117" s="1"/>
  <c r="J149" i="117"/>
  <c r="I150" i="117"/>
  <c r="H150" i="117" s="1"/>
  <c r="J150" i="117"/>
  <c r="I151" i="117"/>
  <c r="H151" i="117" s="1"/>
  <c r="J151" i="117"/>
  <c r="I152" i="117"/>
  <c r="H152" i="117" s="1"/>
  <c r="J152" i="117"/>
  <c r="H153" i="117"/>
  <c r="I153" i="117"/>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H161" i="117"/>
  <c r="I161" i="117"/>
  <c r="J161" i="117"/>
  <c r="I162" i="117"/>
  <c r="H162" i="117" s="1"/>
  <c r="J162" i="117"/>
  <c r="I163" i="117"/>
  <c r="H163" i="117" s="1"/>
  <c r="J163" i="117"/>
  <c r="H164" i="117"/>
  <c r="I164" i="117"/>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I177" i="117"/>
  <c r="H177" i="117" s="1"/>
  <c r="J177" i="117"/>
  <c r="H178" i="117"/>
  <c r="I178" i="117"/>
  <c r="J178" i="117"/>
  <c r="I179" i="117"/>
  <c r="H179" i="117" s="1"/>
  <c r="J179" i="117"/>
  <c r="I180" i="117"/>
  <c r="H180" i="117" s="1"/>
  <c r="J180" i="117"/>
  <c r="I181" i="117"/>
  <c r="H181" i="117" s="1"/>
  <c r="J181" i="117"/>
  <c r="I182" i="117"/>
  <c r="H182" i="117" s="1"/>
  <c r="J182" i="117"/>
  <c r="I183" i="117"/>
  <c r="H183" i="117" s="1"/>
  <c r="J183" i="117"/>
  <c r="I184" i="117"/>
  <c r="H184" i="117" s="1"/>
  <c r="J184" i="117"/>
  <c r="H185" i="117"/>
  <c r="I185" i="117"/>
  <c r="J185" i="117"/>
  <c r="I186" i="117"/>
  <c r="H186" i="117" s="1"/>
  <c r="J186" i="117"/>
  <c r="I187" i="117"/>
  <c r="H187" i="117" s="1"/>
  <c r="J187" i="117"/>
  <c r="H188" i="117"/>
  <c r="I188" i="117"/>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H201" i="117"/>
  <c r="I201" i="117"/>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H209" i="117"/>
  <c r="I209" i="117"/>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H217" i="117"/>
  <c r="I217" i="117"/>
  <c r="J217" i="117"/>
  <c r="I218" i="117"/>
  <c r="H218" i="117" s="1"/>
  <c r="J218" i="117"/>
  <c r="I219" i="117"/>
  <c r="H219" i="117" s="1"/>
  <c r="J219" i="117"/>
  <c r="H220" i="117"/>
  <c r="I220" i="117"/>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H233" i="117"/>
  <c r="I233" i="117"/>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H241" i="117"/>
  <c r="I241" i="117"/>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H249" i="117"/>
  <c r="I249" i="117"/>
  <c r="J249" i="117"/>
  <c r="I250" i="117"/>
  <c r="H250" i="117" s="1"/>
  <c r="J250" i="117"/>
  <c r="I251" i="117"/>
  <c r="H251" i="117" s="1"/>
  <c r="J251" i="117"/>
  <c r="H252" i="117"/>
  <c r="I252" i="117"/>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P12" i="23" s="1"/>
  <c r="R12" i="23"/>
  <c r="K13" i="23"/>
  <c r="L13" i="23"/>
  <c r="M13" i="23"/>
  <c r="Q13" i="23"/>
  <c r="R13" i="23"/>
  <c r="K14" i="23"/>
  <c r="L14" i="23"/>
  <c r="M14" i="23"/>
  <c r="Q14" i="23"/>
  <c r="R14" i="23"/>
  <c r="K15" i="23"/>
  <c r="L15" i="23"/>
  <c r="M15" i="23"/>
  <c r="Q15" i="23"/>
  <c r="R15" i="23"/>
  <c r="K16" i="23"/>
  <c r="L16" i="23"/>
  <c r="M16" i="23"/>
  <c r="O16" i="23"/>
  <c r="Q16" i="23"/>
  <c r="P16" i="23" s="1"/>
  <c r="R16" i="23"/>
  <c r="K17" i="23"/>
  <c r="L17" i="23"/>
  <c r="M17" i="23"/>
  <c r="O17" i="23"/>
  <c r="Q17" i="23"/>
  <c r="N17" i="23" s="1"/>
  <c r="R17" i="23"/>
  <c r="S17" i="23"/>
  <c r="K18" i="23"/>
  <c r="L18" i="23"/>
  <c r="M18" i="23"/>
  <c r="Q18" i="23"/>
  <c r="R18" i="23"/>
  <c r="K19" i="23"/>
  <c r="L19" i="23"/>
  <c r="M19" i="23"/>
  <c r="Q19" i="23"/>
  <c r="R19" i="23"/>
  <c r="K20" i="23"/>
  <c r="L20" i="23"/>
  <c r="M20" i="23"/>
  <c r="Q20" i="23"/>
  <c r="R20" i="23"/>
  <c r="K21" i="23"/>
  <c r="L21" i="23"/>
  <c r="M21" i="23"/>
  <c r="Q21" i="23"/>
  <c r="S21" i="23" s="1"/>
  <c r="R21" i="23"/>
  <c r="K22" i="23"/>
  <c r="L22" i="23"/>
  <c r="M22" i="23"/>
  <c r="Q22" i="23"/>
  <c r="R22" i="23"/>
  <c r="K23" i="23"/>
  <c r="L23" i="23"/>
  <c r="M23" i="23"/>
  <c r="Q23" i="23"/>
  <c r="R23" i="23"/>
  <c r="K24" i="23"/>
  <c r="L24" i="23"/>
  <c r="M24" i="23"/>
  <c r="O24" i="23"/>
  <c r="Q24" i="23"/>
  <c r="P24" i="23" s="1"/>
  <c r="R24" i="23"/>
  <c r="K25" i="23"/>
  <c r="L25" i="23"/>
  <c r="M25" i="23"/>
  <c r="Q25" i="23"/>
  <c r="N25" i="23" s="1"/>
  <c r="R25" i="23"/>
  <c r="K26" i="23"/>
  <c r="L26" i="23"/>
  <c r="M26" i="23"/>
  <c r="Q26" i="23"/>
  <c r="R26" i="23"/>
  <c r="K27" i="23"/>
  <c r="L27" i="23"/>
  <c r="M27" i="23"/>
  <c r="Q27" i="23"/>
  <c r="R27" i="23"/>
  <c r="K28" i="23"/>
  <c r="L28" i="23"/>
  <c r="M28" i="23"/>
  <c r="Q28" i="23"/>
  <c r="R28" i="23"/>
  <c r="K29" i="23"/>
  <c r="L29" i="23"/>
  <c r="M29" i="23"/>
  <c r="Q29" i="23"/>
  <c r="N29" i="23" s="1"/>
  <c r="R29" i="23"/>
  <c r="S29" i="23"/>
  <c r="K30" i="23"/>
  <c r="L30" i="23"/>
  <c r="M30" i="23"/>
  <c r="Q30" i="23"/>
  <c r="R30" i="23"/>
  <c r="K31" i="23"/>
  <c r="L31" i="23"/>
  <c r="M31" i="23"/>
  <c r="Q31" i="23"/>
  <c r="R31" i="23"/>
  <c r="K32" i="23"/>
  <c r="L32" i="23"/>
  <c r="M32" i="23"/>
  <c r="Q32" i="23"/>
  <c r="P32" i="23" s="1"/>
  <c r="R32" i="23"/>
  <c r="K33" i="23"/>
  <c r="L33" i="23"/>
  <c r="M33" i="23"/>
  <c r="O33" i="23"/>
  <c r="Q33" i="23"/>
  <c r="N33" i="23" s="1"/>
  <c r="R33" i="23"/>
  <c r="S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R40" i="23"/>
  <c r="K41" i="23"/>
  <c r="L41" i="23"/>
  <c r="M41" i="23"/>
  <c r="Q41" i="23"/>
  <c r="R41" i="23"/>
  <c r="S41" i="23"/>
  <c r="K42" i="23"/>
  <c r="L42" i="23"/>
  <c r="M42" i="23"/>
  <c r="Q42" i="23"/>
  <c r="R42" i="23"/>
  <c r="K43" i="23"/>
  <c r="L43" i="23"/>
  <c r="M43" i="23"/>
  <c r="O43" i="23"/>
  <c r="Q43" i="23"/>
  <c r="R43" i="23"/>
  <c r="K44" i="23"/>
  <c r="L44" i="23"/>
  <c r="M44" i="23"/>
  <c r="Q44" i="23"/>
  <c r="R44" i="23"/>
  <c r="K45" i="23"/>
  <c r="L45" i="23"/>
  <c r="M45" i="23"/>
  <c r="Q45" i="23"/>
  <c r="S45" i="23" s="1"/>
  <c r="R45" i="23"/>
  <c r="K46" i="23"/>
  <c r="L46" i="23"/>
  <c r="M46" i="23"/>
  <c r="Q46" i="23"/>
  <c r="S46" i="23" s="1"/>
  <c r="R46" i="23"/>
  <c r="K47" i="23"/>
  <c r="L47" i="23"/>
  <c r="M47" i="23"/>
  <c r="Q47" i="23"/>
  <c r="R47" i="23"/>
  <c r="K48" i="23"/>
  <c r="L48" i="23"/>
  <c r="M48" i="23"/>
  <c r="O48" i="23"/>
  <c r="Q48" i="23"/>
  <c r="P48" i="23" s="1"/>
  <c r="R48" i="23"/>
  <c r="K49" i="23"/>
  <c r="L49" i="23"/>
  <c r="M49" i="23"/>
  <c r="Q49" i="23"/>
  <c r="N49" i="23" s="1"/>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O65" i="23"/>
  <c r="Q65" i="23"/>
  <c r="N65" i="23" s="1"/>
  <c r="R65" i="23"/>
  <c r="S65" i="23"/>
  <c r="K66" i="23"/>
  <c r="L66" i="23"/>
  <c r="M66" i="23"/>
  <c r="Q66" i="23"/>
  <c r="S66" i="23" s="1"/>
  <c r="R66" i="23"/>
  <c r="K67" i="23"/>
  <c r="L67" i="23"/>
  <c r="M67" i="23"/>
  <c r="Q67" i="23"/>
  <c r="S67" i="23" s="1"/>
  <c r="R67" i="23"/>
  <c r="K68" i="23"/>
  <c r="L68" i="23"/>
  <c r="M68" i="23"/>
  <c r="Q68" i="23"/>
  <c r="O68" i="23" s="1"/>
  <c r="R68" i="23"/>
  <c r="K69" i="23"/>
  <c r="L69" i="23"/>
  <c r="M69" i="23"/>
  <c r="Q69" i="23"/>
  <c r="S69" i="23" s="1"/>
  <c r="R69" i="23"/>
  <c r="K70" i="23"/>
  <c r="L70" i="23"/>
  <c r="M70" i="23"/>
  <c r="Q70" i="23"/>
  <c r="R70" i="23"/>
  <c r="S70" i="23"/>
  <c r="K71" i="23"/>
  <c r="L71" i="23"/>
  <c r="M71" i="23"/>
  <c r="Q71" i="23"/>
  <c r="R71" i="23"/>
  <c r="K72" i="23"/>
  <c r="L72" i="23"/>
  <c r="M72" i="23"/>
  <c r="Q72" i="23"/>
  <c r="O72" i="23" s="1"/>
  <c r="R72" i="23"/>
  <c r="K73" i="23"/>
  <c r="L73" i="23"/>
  <c r="M73" i="23"/>
  <c r="Q73" i="23"/>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S77" i="23"/>
  <c r="K78" i="23"/>
  <c r="L78" i="23"/>
  <c r="M78" i="23"/>
  <c r="Q78" i="23"/>
  <c r="S78" i="23" s="1"/>
  <c r="R78" i="23"/>
  <c r="K79" i="23"/>
  <c r="L79" i="23"/>
  <c r="M79" i="23"/>
  <c r="Q79" i="23"/>
  <c r="R79" i="23"/>
  <c r="K80" i="23"/>
  <c r="L80" i="23"/>
  <c r="M80" i="23"/>
  <c r="Q80" i="23"/>
  <c r="O80" i="23" s="1"/>
  <c r="R80" i="23"/>
  <c r="K81" i="23"/>
  <c r="L81" i="23"/>
  <c r="M81" i="23"/>
  <c r="Q81" i="23"/>
  <c r="N81" i="23" s="1"/>
  <c r="R81" i="23"/>
  <c r="S81" i="23"/>
  <c r="K82" i="23"/>
  <c r="L82" i="23"/>
  <c r="M82" i="23"/>
  <c r="Q82" i="23"/>
  <c r="S82" i="23" s="1"/>
  <c r="R82" i="23"/>
  <c r="K83" i="23"/>
  <c r="L83" i="23"/>
  <c r="M83" i="23"/>
  <c r="Q83" i="23"/>
  <c r="S83" i="23" s="1"/>
  <c r="R83" i="23"/>
  <c r="K84" i="23"/>
  <c r="L84" i="23"/>
  <c r="M84" i="23"/>
  <c r="Q84" i="23"/>
  <c r="O84" i="23" s="1"/>
  <c r="R84" i="23"/>
  <c r="K85" i="23"/>
  <c r="L85" i="23"/>
  <c r="M85" i="23"/>
  <c r="O85" i="23"/>
  <c r="Q85" i="23"/>
  <c r="N85" i="23" s="1"/>
  <c r="R85" i="23"/>
  <c r="K86" i="23"/>
  <c r="L86" i="23"/>
  <c r="M86" i="23"/>
  <c r="Q86" i="23"/>
  <c r="S86" i="23" s="1"/>
  <c r="R86" i="23"/>
  <c r="K87" i="23"/>
  <c r="L87" i="23"/>
  <c r="M87" i="23"/>
  <c r="Q87" i="23"/>
  <c r="R87" i="23"/>
  <c r="K88" i="23"/>
  <c r="L88" i="23"/>
  <c r="M88" i="23"/>
  <c r="Q88" i="23"/>
  <c r="O88" i="23" s="1"/>
  <c r="R88" i="23"/>
  <c r="K89" i="23"/>
  <c r="L89" i="23"/>
  <c r="M89" i="23"/>
  <c r="O89" i="23"/>
  <c r="Q89" i="23"/>
  <c r="N89" i="23" s="1"/>
  <c r="R89" i="23"/>
  <c r="K90" i="23"/>
  <c r="L90" i="23"/>
  <c r="M90" i="23"/>
  <c r="Q90" i="23"/>
  <c r="S90" i="23" s="1"/>
  <c r="R90" i="23"/>
  <c r="K91" i="23"/>
  <c r="L91" i="23"/>
  <c r="M91" i="23"/>
  <c r="Q91" i="23"/>
  <c r="O91" i="23" s="1"/>
  <c r="R91" i="23"/>
  <c r="K92" i="23"/>
  <c r="L92" i="23"/>
  <c r="M92" i="23"/>
  <c r="Q92" i="23"/>
  <c r="O92" i="23" s="1"/>
  <c r="R92" i="23"/>
  <c r="K93" i="23"/>
  <c r="L93" i="23"/>
  <c r="M93" i="23"/>
  <c r="Q93" i="23"/>
  <c r="S93" i="23" s="1"/>
  <c r="R93" i="23"/>
  <c r="K94" i="23"/>
  <c r="L94" i="23"/>
  <c r="M94" i="23"/>
  <c r="Q94" i="23"/>
  <c r="S94" i="23" s="1"/>
  <c r="R94" i="23"/>
  <c r="K95" i="23"/>
  <c r="L95" i="23"/>
  <c r="M95" i="23"/>
  <c r="Q95" i="23"/>
  <c r="O95" i="23" s="1"/>
  <c r="R95" i="23"/>
  <c r="S95" i="23"/>
  <c r="K96" i="23"/>
  <c r="L96" i="23"/>
  <c r="M96" i="23"/>
  <c r="Q96" i="23"/>
  <c r="O96" i="23" s="1"/>
  <c r="R96" i="23"/>
  <c r="K97" i="23"/>
  <c r="L97" i="23"/>
  <c r="M97" i="23"/>
  <c r="Q97" i="23"/>
  <c r="O97" i="23" s="1"/>
  <c r="R97" i="23"/>
  <c r="K98" i="23"/>
  <c r="L98" i="23"/>
  <c r="M98" i="23"/>
  <c r="Q98" i="23"/>
  <c r="R98" i="23"/>
  <c r="K99" i="23"/>
  <c r="L99" i="23"/>
  <c r="M99" i="23"/>
  <c r="O99" i="23"/>
  <c r="Q99" i="23"/>
  <c r="S99" i="23" s="1"/>
  <c r="R99" i="23"/>
  <c r="K100" i="23"/>
  <c r="L100" i="23"/>
  <c r="M100" i="23"/>
  <c r="Q100" i="23"/>
  <c r="S100" i="23" s="1"/>
  <c r="R100" i="23"/>
  <c r="K101" i="23"/>
  <c r="L101" i="23"/>
  <c r="M101" i="23"/>
  <c r="Q101" i="23"/>
  <c r="R101" i="23"/>
  <c r="K102" i="23"/>
  <c r="L102" i="23"/>
  <c r="M102" i="23"/>
  <c r="Q102" i="23"/>
  <c r="O102" i="23" s="1"/>
  <c r="R102" i="23"/>
  <c r="S102" i="23"/>
  <c r="K103" i="23"/>
  <c r="L103" i="23"/>
  <c r="M103" i="23"/>
  <c r="P103" i="23"/>
  <c r="Q103" i="23"/>
  <c r="N103" i="23" s="1"/>
  <c r="R103" i="23"/>
  <c r="K104" i="23"/>
  <c r="L104" i="23"/>
  <c r="M104" i="23"/>
  <c r="Q104" i="23"/>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O109" i="23"/>
  <c r="Q109" i="23"/>
  <c r="S109" i="23" s="1"/>
  <c r="R109" i="23"/>
  <c r="K110" i="23"/>
  <c r="L110" i="23"/>
  <c r="M110" i="23"/>
  <c r="Q110" i="23"/>
  <c r="R110" i="23"/>
  <c r="K111" i="23"/>
  <c r="L111" i="23"/>
  <c r="M111" i="23"/>
  <c r="Q111" i="23"/>
  <c r="R111" i="23"/>
  <c r="S111" i="23"/>
  <c r="K112" i="23"/>
  <c r="L112" i="23"/>
  <c r="M112" i="23"/>
  <c r="Q112" i="23"/>
  <c r="S112" i="23" s="1"/>
  <c r="R112" i="23"/>
  <c r="K113" i="23"/>
  <c r="L113" i="23"/>
  <c r="M113" i="23"/>
  <c r="O113" i="23"/>
  <c r="Q113" i="23"/>
  <c r="S113" i="23" s="1"/>
  <c r="R113" i="23"/>
  <c r="K114" i="23"/>
  <c r="L114" i="23"/>
  <c r="M114" i="23"/>
  <c r="Q114" i="23"/>
  <c r="R114" i="23"/>
  <c r="K115" i="23"/>
  <c r="L115" i="23"/>
  <c r="M115" i="23"/>
  <c r="O115" i="23"/>
  <c r="Q115" i="23"/>
  <c r="N115" i="23" s="1"/>
  <c r="R115" i="23"/>
  <c r="S115" i="23"/>
  <c r="K116" i="23"/>
  <c r="L116" i="23"/>
  <c r="M116" i="23"/>
  <c r="Q116" i="23"/>
  <c r="S116" i="23" s="1"/>
  <c r="R116" i="23"/>
  <c r="K117" i="23"/>
  <c r="L117" i="23"/>
  <c r="M117" i="23"/>
  <c r="Q117" i="23"/>
  <c r="R117" i="23"/>
  <c r="K118" i="23"/>
  <c r="L118" i="23"/>
  <c r="M118" i="23"/>
  <c r="Q118" i="23"/>
  <c r="R118" i="23"/>
  <c r="K119" i="23"/>
  <c r="L119" i="23"/>
  <c r="M119" i="23"/>
  <c r="Q119" i="23"/>
  <c r="R119" i="23"/>
  <c r="K120" i="23"/>
  <c r="L120" i="23"/>
  <c r="M120" i="23"/>
  <c r="Q120" i="23"/>
  <c r="N120" i="23" s="1"/>
  <c r="R120" i="23"/>
  <c r="S120" i="23"/>
  <c r="K121" i="23"/>
  <c r="L121" i="23"/>
  <c r="M121" i="23"/>
  <c r="N121" i="23"/>
  <c r="Q121" i="23"/>
  <c r="P121" i="23" s="1"/>
  <c r="R121" i="23"/>
  <c r="S121" i="23"/>
  <c r="K122" i="23"/>
  <c r="L122" i="23"/>
  <c r="M122" i="23"/>
  <c r="O122" i="23"/>
  <c r="Q122" i="23"/>
  <c r="N122" i="23" s="1"/>
  <c r="R122" i="23"/>
  <c r="K123" i="23"/>
  <c r="L123" i="23"/>
  <c r="M123" i="23"/>
  <c r="P123" i="23"/>
  <c r="Q123" i="23"/>
  <c r="N123" i="23" s="1"/>
  <c r="R123" i="23"/>
  <c r="K124" i="23"/>
  <c r="L124" i="23"/>
  <c r="M124" i="23"/>
  <c r="Q124" i="23"/>
  <c r="O124" i="23" s="1"/>
  <c r="R124" i="23"/>
  <c r="K125" i="23"/>
  <c r="L125" i="23"/>
  <c r="M125" i="23"/>
  <c r="Q125" i="23"/>
  <c r="R125" i="23"/>
  <c r="K126" i="23"/>
  <c r="L126" i="23"/>
  <c r="M126" i="23"/>
  <c r="O126" i="23"/>
  <c r="Q126" i="23"/>
  <c r="R126" i="23"/>
  <c r="K127" i="23"/>
  <c r="L127" i="23"/>
  <c r="M127" i="23"/>
  <c r="Q127" i="23"/>
  <c r="R127" i="23"/>
  <c r="K128" i="23"/>
  <c r="L128" i="23"/>
  <c r="M128" i="23"/>
  <c r="Q128" i="23"/>
  <c r="S128" i="23" s="1"/>
  <c r="R128" i="23"/>
  <c r="K129" i="23"/>
  <c r="L129" i="23"/>
  <c r="M129" i="23"/>
  <c r="Q129" i="23"/>
  <c r="R129" i="23"/>
  <c r="K130" i="23"/>
  <c r="L130" i="23"/>
  <c r="M130" i="23"/>
  <c r="O130" i="23"/>
  <c r="Q130" i="23"/>
  <c r="N130" i="23" s="1"/>
  <c r="R130" i="23"/>
  <c r="S130" i="23"/>
  <c r="K131" i="23"/>
  <c r="L131" i="23"/>
  <c r="M131" i="23"/>
  <c r="Q131" i="23"/>
  <c r="S131" i="23" s="1"/>
  <c r="R131" i="23"/>
  <c r="K132" i="23"/>
  <c r="L132" i="23"/>
  <c r="M132" i="23"/>
  <c r="Q132" i="23"/>
  <c r="S132" i="23" s="1"/>
  <c r="R132" i="23"/>
  <c r="K133" i="23"/>
  <c r="L133" i="23"/>
  <c r="M133" i="23"/>
  <c r="Q133" i="23"/>
  <c r="O133" i="23" s="1"/>
  <c r="R133" i="23"/>
  <c r="K134" i="23"/>
  <c r="L134" i="23"/>
  <c r="M134" i="23"/>
  <c r="P134" i="23"/>
  <c r="Q134" i="23"/>
  <c r="R134" i="23"/>
  <c r="K135" i="23"/>
  <c r="L135" i="23"/>
  <c r="M135" i="23"/>
  <c r="Q135" i="23"/>
  <c r="R135" i="23"/>
  <c r="S135" i="23"/>
  <c r="K136" i="23"/>
  <c r="L136" i="23"/>
  <c r="M136" i="23"/>
  <c r="Q136" i="23"/>
  <c r="S136" i="23" s="1"/>
  <c r="R136" i="23"/>
  <c r="K137" i="23"/>
  <c r="L137" i="23"/>
  <c r="M137" i="23"/>
  <c r="O137" i="23"/>
  <c r="Q137" i="23"/>
  <c r="R137" i="23"/>
  <c r="K138" i="23"/>
  <c r="L138" i="23"/>
  <c r="M138" i="23"/>
  <c r="O138" i="23"/>
  <c r="Q138" i="23"/>
  <c r="N138" i="23" s="1"/>
  <c r="R138" i="23"/>
  <c r="S138" i="23"/>
  <c r="K139" i="23"/>
  <c r="L139" i="23"/>
  <c r="M139" i="23"/>
  <c r="Q139" i="23"/>
  <c r="P139" i="23" s="1"/>
  <c r="R139" i="23"/>
  <c r="S139" i="23"/>
  <c r="K140" i="23"/>
  <c r="L140" i="23"/>
  <c r="M140" i="23"/>
  <c r="Q140" i="23"/>
  <c r="P140" i="23" s="1"/>
  <c r="R140" i="23"/>
  <c r="K141" i="23"/>
  <c r="L141" i="23"/>
  <c r="M141" i="23"/>
  <c r="Q141" i="23"/>
  <c r="O141" i="23" s="1"/>
  <c r="R141" i="23"/>
  <c r="K142" i="23"/>
  <c r="L142" i="23"/>
  <c r="M142" i="23"/>
  <c r="N142" i="23"/>
  <c r="O142" i="23"/>
  <c r="Q142" i="23"/>
  <c r="P142" i="23" s="1"/>
  <c r="R142" i="23"/>
  <c r="K143" i="23"/>
  <c r="L143" i="23"/>
  <c r="M143" i="23"/>
  <c r="Q143" i="23"/>
  <c r="R143" i="23"/>
  <c r="K144" i="23"/>
  <c r="L144" i="23"/>
  <c r="M144" i="23"/>
  <c r="O144" i="23"/>
  <c r="Q144" i="23"/>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Q154" i="23"/>
  <c r="N154" i="23" s="1"/>
  <c r="R154" i="23"/>
  <c r="K155" i="23"/>
  <c r="L155" i="23"/>
  <c r="M155" i="23"/>
  <c r="Q155" i="23"/>
  <c r="S155" i="23" s="1"/>
  <c r="R155" i="23"/>
  <c r="K156" i="23"/>
  <c r="L156" i="23"/>
  <c r="M156" i="23"/>
  <c r="Q156" i="23"/>
  <c r="R156" i="23"/>
  <c r="K157" i="23"/>
  <c r="L157" i="23"/>
  <c r="M157" i="23"/>
  <c r="Q157" i="23"/>
  <c r="P157" i="23" s="1"/>
  <c r="R157" i="23"/>
  <c r="K158" i="23"/>
  <c r="L158" i="23"/>
  <c r="M158" i="23"/>
  <c r="Q158" i="23"/>
  <c r="N158" i="23" s="1"/>
  <c r="R158" i="23"/>
  <c r="S158" i="23"/>
  <c r="K159" i="23"/>
  <c r="L159" i="23"/>
  <c r="M159" i="23"/>
  <c r="P159" i="23"/>
  <c r="Q159" i="23"/>
  <c r="R159" i="23"/>
  <c r="S159" i="23"/>
  <c r="K160" i="23"/>
  <c r="L160" i="23"/>
  <c r="M160" i="23"/>
  <c r="N160" i="23"/>
  <c r="Q160" i="23"/>
  <c r="P160" i="23" s="1"/>
  <c r="R160" i="23"/>
  <c r="K161" i="23"/>
  <c r="L161" i="23"/>
  <c r="M161" i="23"/>
  <c r="O161" i="23"/>
  <c r="Q161" i="23"/>
  <c r="P161" i="23" s="1"/>
  <c r="R161" i="23"/>
  <c r="K162" i="23"/>
  <c r="L162" i="23"/>
  <c r="M162" i="23"/>
  <c r="N162" i="23"/>
  <c r="Q162" i="23"/>
  <c r="O162" i="23" s="1"/>
  <c r="R162" i="23"/>
  <c r="S162" i="23"/>
  <c r="K163" i="23"/>
  <c r="L163" i="23"/>
  <c r="M163" i="23"/>
  <c r="Q163" i="23"/>
  <c r="P163" i="23" s="1"/>
  <c r="R163" i="23"/>
  <c r="K164" i="23"/>
  <c r="L164" i="23"/>
  <c r="M164" i="23"/>
  <c r="Q164" i="23"/>
  <c r="P164" i="23" s="1"/>
  <c r="R164" i="23"/>
  <c r="K165" i="23"/>
  <c r="L165" i="23"/>
  <c r="M165" i="23"/>
  <c r="Q165" i="23"/>
  <c r="R165" i="23"/>
  <c r="K166" i="23"/>
  <c r="L166" i="23"/>
  <c r="M166" i="23"/>
  <c r="N166" i="23"/>
  <c r="Q166" i="23"/>
  <c r="R166" i="23"/>
  <c r="K167" i="23"/>
  <c r="L167" i="23"/>
  <c r="M167" i="23"/>
  <c r="Q167" i="23"/>
  <c r="S167" i="23" s="1"/>
  <c r="R167" i="23"/>
  <c r="K168" i="23"/>
  <c r="L168" i="23"/>
  <c r="M168" i="23"/>
  <c r="Q168" i="23"/>
  <c r="P168" i="23" s="1"/>
  <c r="R168" i="23"/>
  <c r="K169" i="23"/>
  <c r="L169" i="23"/>
  <c r="M169" i="23"/>
  <c r="Q169" i="23"/>
  <c r="O169" i="23" s="1"/>
  <c r="R169" i="23"/>
  <c r="K170" i="23"/>
  <c r="L170" i="23"/>
  <c r="M170" i="23"/>
  <c r="N170" i="23"/>
  <c r="O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Q174" i="23"/>
  <c r="N174" i="23" s="1"/>
  <c r="R174" i="23"/>
  <c r="S174" i="23"/>
  <c r="K175" i="23"/>
  <c r="L175" i="23"/>
  <c r="M175" i="23"/>
  <c r="P175" i="23"/>
  <c r="Q175" i="23"/>
  <c r="S175" i="23" s="1"/>
  <c r="R175" i="23"/>
  <c r="K176" i="23"/>
  <c r="L176" i="23"/>
  <c r="M176" i="23"/>
  <c r="Q176" i="23"/>
  <c r="R176" i="23"/>
  <c r="K177" i="23"/>
  <c r="L177" i="23"/>
  <c r="M177" i="23"/>
  <c r="O177" i="23"/>
  <c r="Q177" i="23"/>
  <c r="P177" i="23" s="1"/>
  <c r="R177" i="23"/>
  <c r="K178" i="23"/>
  <c r="L178" i="23"/>
  <c r="M178" i="23"/>
  <c r="Q178" i="23"/>
  <c r="N178" i="23" s="1"/>
  <c r="R178" i="23"/>
  <c r="K179" i="23"/>
  <c r="L179" i="23"/>
  <c r="M179" i="23"/>
  <c r="P179" i="23"/>
  <c r="Q179" i="23"/>
  <c r="S179" i="23" s="1"/>
  <c r="R179" i="23"/>
  <c r="K180" i="23"/>
  <c r="L180" i="23"/>
  <c r="M180" i="23"/>
  <c r="Q180" i="23"/>
  <c r="P180" i="23" s="1"/>
  <c r="R180" i="23"/>
  <c r="K181" i="23"/>
  <c r="L181" i="23"/>
  <c r="M181" i="23"/>
  <c r="O181" i="23"/>
  <c r="Q181" i="23"/>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N186" i="23"/>
  <c r="O186" i="23"/>
  <c r="P186" i="23"/>
  <c r="Q186" i="23"/>
  <c r="R186" i="23"/>
  <c r="S186" i="23"/>
  <c r="K187" i="23"/>
  <c r="L187" i="23"/>
  <c r="M187" i="23"/>
  <c r="Q187" i="23"/>
  <c r="S187" i="23" s="1"/>
  <c r="R187" i="23"/>
  <c r="K188" i="23"/>
  <c r="L188" i="23"/>
  <c r="M188" i="23"/>
  <c r="Q188" i="23"/>
  <c r="P188" i="23" s="1"/>
  <c r="R188" i="23"/>
  <c r="K189" i="23"/>
  <c r="L189" i="23"/>
  <c r="M189" i="23"/>
  <c r="Q189" i="23"/>
  <c r="P189" i="23" s="1"/>
  <c r="R189" i="23"/>
  <c r="K190" i="23"/>
  <c r="L190" i="23"/>
  <c r="M190" i="23"/>
  <c r="O190" i="23"/>
  <c r="Q190" i="23"/>
  <c r="N190" i="23" s="1"/>
  <c r="R190" i="23"/>
  <c r="K191" i="23"/>
  <c r="L191" i="23"/>
  <c r="M191" i="23"/>
  <c r="Q191" i="23"/>
  <c r="S191" i="23" s="1"/>
  <c r="R191" i="23"/>
  <c r="K192" i="23"/>
  <c r="L192" i="23"/>
  <c r="M192" i="23"/>
  <c r="Q192" i="23"/>
  <c r="R192" i="23"/>
  <c r="K193" i="23"/>
  <c r="L193" i="23"/>
  <c r="M193" i="23"/>
  <c r="O193" i="23"/>
  <c r="Q193" i="23"/>
  <c r="P193" i="23" s="1"/>
  <c r="R193" i="23"/>
  <c r="K194" i="23"/>
  <c r="L194" i="23"/>
  <c r="M194" i="23"/>
  <c r="Q194" i="23"/>
  <c r="R194" i="23"/>
  <c r="K195" i="23"/>
  <c r="L195" i="23"/>
  <c r="M195" i="23"/>
  <c r="Q195" i="23"/>
  <c r="P195" i="23" s="1"/>
  <c r="R195" i="23"/>
  <c r="S195" i="23"/>
  <c r="K196" i="23"/>
  <c r="L196" i="23"/>
  <c r="M196" i="23"/>
  <c r="Q196" i="23"/>
  <c r="R196" i="23"/>
  <c r="K197" i="23"/>
  <c r="L197" i="23"/>
  <c r="M197" i="23"/>
  <c r="Q197" i="23"/>
  <c r="R197" i="23"/>
  <c r="K198" i="23"/>
  <c r="L198" i="23"/>
  <c r="M198" i="23"/>
  <c r="Q198" i="23"/>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Q206" i="23"/>
  <c r="R206" i="23"/>
  <c r="K207" i="23"/>
  <c r="L207" i="23"/>
  <c r="M207" i="23"/>
  <c r="Q207" i="23"/>
  <c r="R207" i="23"/>
  <c r="K208" i="23"/>
  <c r="L208" i="23"/>
  <c r="M208" i="23"/>
  <c r="Q208" i="23"/>
  <c r="N208" i="23" s="1"/>
  <c r="R208" i="23"/>
  <c r="K209" i="23"/>
  <c r="L209" i="23"/>
  <c r="M209" i="23"/>
  <c r="Q209" i="23"/>
  <c r="P209" i="23" s="1"/>
  <c r="R209" i="23"/>
  <c r="K210" i="23"/>
  <c r="L210" i="23"/>
  <c r="M210" i="23"/>
  <c r="N210" i="23"/>
  <c r="O210" i="23"/>
  <c r="Q210" i="23"/>
  <c r="R210" i="23"/>
  <c r="K211" i="23"/>
  <c r="L211" i="23"/>
  <c r="M211" i="23"/>
  <c r="Q211" i="23"/>
  <c r="R211" i="23"/>
  <c r="K212" i="23"/>
  <c r="L212" i="23"/>
  <c r="M212" i="23"/>
  <c r="N212" i="23"/>
  <c r="Q212" i="23"/>
  <c r="P212" i="23" s="1"/>
  <c r="R212" i="23"/>
  <c r="S212" i="23"/>
  <c r="K213" i="23"/>
  <c r="L213" i="23"/>
  <c r="M213" i="23"/>
  <c r="Q213" i="23"/>
  <c r="O213" i="23" s="1"/>
  <c r="R213" i="23"/>
  <c r="K214" i="23"/>
  <c r="L214" i="23"/>
  <c r="M214" i="23"/>
  <c r="P214" i="23"/>
  <c r="Q214" i="23"/>
  <c r="R214" i="23"/>
  <c r="K215" i="23"/>
  <c r="L215" i="23"/>
  <c r="M215" i="23"/>
  <c r="Q215" i="23"/>
  <c r="S215" i="23" s="1"/>
  <c r="R215" i="23"/>
  <c r="K216" i="23"/>
  <c r="L216" i="23"/>
  <c r="M216" i="23"/>
  <c r="Q216" i="23"/>
  <c r="P216" i="23" s="1"/>
  <c r="R216" i="23"/>
  <c r="K217" i="23"/>
  <c r="L217" i="23"/>
  <c r="M217" i="23"/>
  <c r="Q217" i="23"/>
  <c r="R217" i="23"/>
  <c r="K218" i="23"/>
  <c r="L218" i="23"/>
  <c r="M218" i="23"/>
  <c r="N218" i="23"/>
  <c r="O218" i="23"/>
  <c r="P218" i="23"/>
  <c r="Q218" i="23"/>
  <c r="R218" i="23"/>
  <c r="S218" i="23"/>
  <c r="K219" i="23"/>
  <c r="L219" i="23"/>
  <c r="M219" i="23"/>
  <c r="Q219" i="23"/>
  <c r="S219" i="23" s="1"/>
  <c r="R219" i="23"/>
  <c r="K220" i="23"/>
  <c r="L220" i="23"/>
  <c r="M220" i="23"/>
  <c r="Q220" i="23"/>
  <c r="P220" i="23" s="1"/>
  <c r="R220" i="23"/>
  <c r="K221" i="23"/>
  <c r="L221" i="23"/>
  <c r="M221" i="23"/>
  <c r="Q221" i="23"/>
  <c r="P221" i="23" s="1"/>
  <c r="R221" i="23"/>
  <c r="K222" i="23"/>
  <c r="L222" i="23"/>
  <c r="M222" i="23"/>
  <c r="O222" i="23"/>
  <c r="Q222" i="23"/>
  <c r="N222" i="23" s="1"/>
  <c r="R222" i="23"/>
  <c r="K223" i="23"/>
  <c r="L223" i="23"/>
  <c r="M223" i="23"/>
  <c r="P223" i="23"/>
  <c r="Q223" i="23"/>
  <c r="S223" i="23" s="1"/>
  <c r="R223" i="23"/>
  <c r="K224" i="23"/>
  <c r="L224" i="23"/>
  <c r="M224" i="23"/>
  <c r="Q224" i="23"/>
  <c r="R224" i="23"/>
  <c r="K225" i="23"/>
  <c r="L225" i="23"/>
  <c r="M225" i="23"/>
  <c r="O225" i="23"/>
  <c r="Q225" i="23"/>
  <c r="P225" i="23" s="1"/>
  <c r="R225" i="23"/>
  <c r="K226" i="23"/>
  <c r="L226" i="23"/>
  <c r="M226" i="23"/>
  <c r="Q226" i="23"/>
  <c r="S226" i="23" s="1"/>
  <c r="R226" i="23"/>
  <c r="K227" i="23"/>
  <c r="L227" i="23"/>
  <c r="M227" i="23"/>
  <c r="Q227" i="23"/>
  <c r="R227" i="23"/>
  <c r="K228" i="23"/>
  <c r="L228" i="23"/>
  <c r="M228" i="23"/>
  <c r="Q228" i="23"/>
  <c r="R228" i="23"/>
  <c r="K229" i="23"/>
  <c r="L229" i="23"/>
  <c r="M229" i="23"/>
  <c r="Q229" i="23"/>
  <c r="R229" i="23"/>
  <c r="K230" i="23"/>
  <c r="L230" i="23"/>
  <c r="M230" i="23"/>
  <c r="N230" i="23"/>
  <c r="O230" i="23"/>
  <c r="Q230" i="23"/>
  <c r="P230" i="23" s="1"/>
  <c r="R230" i="23"/>
  <c r="S230" i="23"/>
  <c r="K231" i="23"/>
  <c r="L231" i="23"/>
  <c r="M231" i="23"/>
  <c r="Q231" i="23"/>
  <c r="S231" i="23" s="1"/>
  <c r="R231" i="23"/>
  <c r="K232" i="23"/>
  <c r="L232" i="23"/>
  <c r="M232" i="23"/>
  <c r="Q232" i="23"/>
  <c r="P232" i="23" s="1"/>
  <c r="R232" i="23"/>
  <c r="K233" i="23"/>
  <c r="L233" i="23"/>
  <c r="M233" i="23"/>
  <c r="Q233" i="23"/>
  <c r="R233" i="23"/>
  <c r="K234" i="23"/>
  <c r="L234" i="23"/>
  <c r="M234" i="23"/>
  <c r="N234" i="23"/>
  <c r="O234" i="23"/>
  <c r="Q234" i="23"/>
  <c r="P234" i="23" s="1"/>
  <c r="R234" i="23"/>
  <c r="S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P239" i="23"/>
  <c r="Q239" i="23"/>
  <c r="S239" i="23" s="1"/>
  <c r="R239" i="23"/>
  <c r="K240" i="23"/>
  <c r="L240" i="23"/>
  <c r="M240" i="23"/>
  <c r="Q240" i="23"/>
  <c r="R240" i="23"/>
  <c r="K241" i="23"/>
  <c r="L241" i="23"/>
  <c r="M241" i="23"/>
  <c r="Q241" i="23"/>
  <c r="P241" i="23" s="1"/>
  <c r="R241" i="23"/>
  <c r="K242" i="23"/>
  <c r="L242" i="23"/>
  <c r="M242" i="23"/>
  <c r="O242" i="23"/>
  <c r="Q242" i="23"/>
  <c r="P242" i="23" s="1"/>
  <c r="R242" i="23"/>
  <c r="S242" i="23"/>
  <c r="K243" i="23"/>
  <c r="L243" i="23"/>
  <c r="M243" i="23"/>
  <c r="P243" i="23"/>
  <c r="Q243" i="23"/>
  <c r="R243" i="23"/>
  <c r="S243" i="23"/>
  <c r="K244" i="23"/>
  <c r="L244" i="23"/>
  <c r="M244" i="23"/>
  <c r="Q244" i="23"/>
  <c r="R244" i="23"/>
  <c r="K245" i="23"/>
  <c r="L245" i="23"/>
  <c r="M245" i="23"/>
  <c r="Q245" i="23"/>
  <c r="O245" i="23" s="1"/>
  <c r="R245" i="23"/>
  <c r="K246" i="23"/>
  <c r="L246" i="23"/>
  <c r="M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P256" i="23" s="1"/>
  <c r="R256" i="23"/>
  <c r="K257" i="23"/>
  <c r="L257" i="23"/>
  <c r="M257" i="23"/>
  <c r="P257" i="23"/>
  <c r="Q257" i="23"/>
  <c r="O257" i="23" s="1"/>
  <c r="R257" i="23"/>
  <c r="K258" i="23"/>
  <c r="L258" i="23"/>
  <c r="M258" i="23"/>
  <c r="Q258" i="23"/>
  <c r="S258" i="23" s="1"/>
  <c r="R258" i="23"/>
  <c r="K259" i="23"/>
  <c r="L259" i="23"/>
  <c r="M259" i="23"/>
  <c r="P259" i="23"/>
  <c r="Q259" i="23"/>
  <c r="S259" i="23" s="1"/>
  <c r="R259" i="23"/>
  <c r="O11" i="24"/>
  <c r="Q11" i="24" s="1"/>
  <c r="P11" i="24"/>
  <c r="O12" i="24"/>
  <c r="P12" i="24"/>
  <c r="O13" i="24"/>
  <c r="Q13" i="24" s="1"/>
  <c r="P13" i="24"/>
  <c r="O14" i="24"/>
  <c r="P14" i="24"/>
  <c r="O15" i="24"/>
  <c r="Q15" i="24" s="1"/>
  <c r="P15" i="24"/>
  <c r="S15" i="24" s="1"/>
  <c r="O16" i="24"/>
  <c r="Q16" i="24" s="1"/>
  <c r="P16" i="24"/>
  <c r="O17" i="24"/>
  <c r="Q17" i="24" s="1"/>
  <c r="P17" i="24"/>
  <c r="O18" i="24"/>
  <c r="Q18" i="24" s="1"/>
  <c r="P18" i="24"/>
  <c r="O19" i="24"/>
  <c r="Q19" i="24" s="1"/>
  <c r="P19" i="24"/>
  <c r="O20" i="24"/>
  <c r="S20" i="24" s="1"/>
  <c r="P20" i="24"/>
  <c r="O21" i="24"/>
  <c r="R21" i="24" s="1"/>
  <c r="P21" i="24"/>
  <c r="O22" i="24"/>
  <c r="P22" i="24"/>
  <c r="O23" i="24"/>
  <c r="S23" i="24" s="1"/>
  <c r="P23" i="24"/>
  <c r="O24" i="24"/>
  <c r="Q24" i="24" s="1"/>
  <c r="P24" i="24"/>
  <c r="O25" i="24"/>
  <c r="Q25" i="24" s="1"/>
  <c r="P25" i="24"/>
  <c r="O26" i="24"/>
  <c r="S26" i="24" s="1"/>
  <c r="P26" i="24"/>
  <c r="O27" i="24"/>
  <c r="Q27" i="24" s="1"/>
  <c r="P27" i="24"/>
  <c r="O28" i="24"/>
  <c r="Q28" i="24" s="1"/>
  <c r="P28" i="24"/>
  <c r="O29" i="24"/>
  <c r="P29" i="24"/>
  <c r="R29" i="24"/>
  <c r="O30" i="24"/>
  <c r="P30" i="24"/>
  <c r="O31" i="24"/>
  <c r="Q31" i="24" s="1"/>
  <c r="P31" i="24"/>
  <c r="O32" i="24"/>
  <c r="Q32" i="24" s="1"/>
  <c r="P32" i="24"/>
  <c r="O33" i="24"/>
  <c r="Q33" i="24" s="1"/>
  <c r="P33" i="24"/>
  <c r="O34" i="24"/>
  <c r="Q34" i="24" s="1"/>
  <c r="P34" i="24"/>
  <c r="O35" i="24"/>
  <c r="Q35" i="24" s="1"/>
  <c r="P35" i="24"/>
  <c r="O36" i="24"/>
  <c r="Q36" i="24" s="1"/>
  <c r="P36" i="24"/>
  <c r="O37" i="24"/>
  <c r="P37" i="24"/>
  <c r="O38" i="24"/>
  <c r="P38" i="24"/>
  <c r="O39" i="24"/>
  <c r="P39" i="24"/>
  <c r="Q39" i="24"/>
  <c r="O40" i="24"/>
  <c r="P40" i="24"/>
  <c r="O41" i="24"/>
  <c r="Q41" i="24" s="1"/>
  <c r="P41" i="24"/>
  <c r="O42" i="24"/>
  <c r="S42" i="24" s="1"/>
  <c r="P42" i="24"/>
  <c r="R42" i="24"/>
  <c r="O43" i="24"/>
  <c r="Q43" i="24" s="1"/>
  <c r="P43" i="24"/>
  <c r="O44" i="24"/>
  <c r="P44" i="24"/>
  <c r="O45" i="24"/>
  <c r="Q45" i="24" s="1"/>
  <c r="P45" i="24"/>
  <c r="O46" i="24"/>
  <c r="P46" i="24"/>
  <c r="O47" i="24"/>
  <c r="R47" i="24" s="1"/>
  <c r="P47" i="24"/>
  <c r="Q47" i="24"/>
  <c r="O48" i="24"/>
  <c r="Q48" i="24" s="1"/>
  <c r="P48" i="24"/>
  <c r="O49" i="24"/>
  <c r="Q49" i="24" s="1"/>
  <c r="P49" i="24"/>
  <c r="O50" i="24"/>
  <c r="R50" i="24" s="1"/>
  <c r="P50" i="24"/>
  <c r="Q50" i="24"/>
  <c r="S50" i="24"/>
  <c r="O51" i="24"/>
  <c r="Q51" i="24" s="1"/>
  <c r="P51" i="24"/>
  <c r="O52" i="24"/>
  <c r="P52" i="24"/>
  <c r="R52" i="24"/>
  <c r="O53" i="24"/>
  <c r="R53" i="24" s="1"/>
  <c r="P53" i="24"/>
  <c r="Q53" i="24"/>
  <c r="S53" i="24"/>
  <c r="O54" i="24"/>
  <c r="P54" i="24"/>
  <c r="O55" i="24"/>
  <c r="Q55" i="24" s="1"/>
  <c r="P55" i="24"/>
  <c r="O56" i="24"/>
  <c r="P56" i="24"/>
  <c r="O57" i="24"/>
  <c r="P57" i="24"/>
  <c r="O58" i="24"/>
  <c r="S58" i="24" s="1"/>
  <c r="P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S69" i="24" s="1"/>
  <c r="P69" i="24"/>
  <c r="Q69" i="24"/>
  <c r="R69" i="24"/>
  <c r="O70" i="24"/>
  <c r="P70" i="24"/>
  <c r="O71" i="24"/>
  <c r="Q71" i="24" s="1"/>
  <c r="P71" i="24"/>
  <c r="O72" i="24"/>
  <c r="Q72" i="24" s="1"/>
  <c r="P72" i="24"/>
  <c r="S72" i="24"/>
  <c r="O73" i="24"/>
  <c r="P73" i="24"/>
  <c r="O74" i="24"/>
  <c r="P74" i="24"/>
  <c r="O75" i="24"/>
  <c r="Q75" i="24" s="1"/>
  <c r="P75" i="24"/>
  <c r="O76" i="24"/>
  <c r="R76" i="24" s="1"/>
  <c r="P76" i="24"/>
  <c r="Q76" i="24"/>
  <c r="O77" i="24"/>
  <c r="Q77" i="24" s="1"/>
  <c r="P77" i="24"/>
  <c r="R77" i="24"/>
  <c r="S77" i="24"/>
  <c r="O78" i="24"/>
  <c r="P78" i="24"/>
  <c r="O79" i="24"/>
  <c r="P79" i="24"/>
  <c r="O80" i="24"/>
  <c r="Q80" i="24" s="1"/>
  <c r="P80" i="24"/>
  <c r="O81" i="24"/>
  <c r="P81" i="24"/>
  <c r="O82" i="24"/>
  <c r="Q82" i="24" s="1"/>
  <c r="P82" i="24"/>
  <c r="O83" i="24"/>
  <c r="Q83" i="24" s="1"/>
  <c r="P83" i="24"/>
  <c r="O84" i="24"/>
  <c r="R84" i="24" s="1"/>
  <c r="P84" i="24"/>
  <c r="O85" i="24"/>
  <c r="Q85" i="24" s="1"/>
  <c r="P85" i="24"/>
  <c r="O86" i="24"/>
  <c r="P86" i="24"/>
  <c r="O87" i="24"/>
  <c r="R87" i="24" s="1"/>
  <c r="P87" i="24"/>
  <c r="Q87" i="24"/>
  <c r="O88" i="24"/>
  <c r="Q88" i="24" s="1"/>
  <c r="P88" i="24"/>
  <c r="O89" i="24"/>
  <c r="P89" i="24"/>
  <c r="O90" i="24"/>
  <c r="R90" i="24" s="1"/>
  <c r="P90" i="24"/>
  <c r="S90" i="24"/>
  <c r="O91" i="24"/>
  <c r="Q91" i="24" s="1"/>
  <c r="P91" i="24"/>
  <c r="O92" i="24"/>
  <c r="P92" i="24"/>
  <c r="O93" i="24"/>
  <c r="Q93" i="24" s="1"/>
  <c r="P93" i="24"/>
  <c r="O94" i="24"/>
  <c r="P94" i="24"/>
  <c r="O95" i="24"/>
  <c r="Q95" i="24" s="1"/>
  <c r="P95" i="24"/>
  <c r="O96" i="24"/>
  <c r="Q96" i="24" s="1"/>
  <c r="P96" i="24"/>
  <c r="O97" i="24"/>
  <c r="P97" i="24"/>
  <c r="O98" i="24"/>
  <c r="R98" i="24" s="1"/>
  <c r="P98" i="24"/>
  <c r="Q98" i="24"/>
  <c r="S98" i="24"/>
  <c r="O99" i="24"/>
  <c r="Q99" i="24" s="1"/>
  <c r="P99" i="24"/>
  <c r="O100" i="24"/>
  <c r="R100" i="24" s="1"/>
  <c r="P100" i="24"/>
  <c r="O101" i="24"/>
  <c r="S101" i="24" s="1"/>
  <c r="P101" i="24"/>
  <c r="O102" i="24"/>
  <c r="P102" i="24"/>
  <c r="O103" i="24"/>
  <c r="R103" i="24" s="1"/>
  <c r="P103" i="24"/>
  <c r="Q103" i="24"/>
  <c r="S103" i="24"/>
  <c r="O104" i="24"/>
  <c r="Q104" i="24" s="1"/>
  <c r="P104" i="24"/>
  <c r="R104" i="24"/>
  <c r="S104" i="24"/>
  <c r="O105" i="24"/>
  <c r="P105" i="24"/>
  <c r="O106" i="24"/>
  <c r="P106" i="24"/>
  <c r="O107" i="24"/>
  <c r="Q107" i="24" s="1"/>
  <c r="P107" i="24"/>
  <c r="O108" i="24"/>
  <c r="R108" i="24" s="1"/>
  <c r="P108" i="24"/>
  <c r="O109" i="24"/>
  <c r="S109" i="24" s="1"/>
  <c r="P109" i="24"/>
  <c r="R109" i="24"/>
  <c r="O110" i="24"/>
  <c r="P110" i="24"/>
  <c r="O111" i="24"/>
  <c r="R111" i="24" s="1"/>
  <c r="P111" i="24"/>
  <c r="Q111" i="24"/>
  <c r="S111" i="24"/>
  <c r="O112" i="24"/>
  <c r="Q112" i="24" s="1"/>
  <c r="P112" i="24"/>
  <c r="O113" i="24"/>
  <c r="P113" i="24"/>
  <c r="O114" i="24"/>
  <c r="S114" i="24" s="1"/>
  <c r="P114" i="24"/>
  <c r="R114" i="24"/>
  <c r="O115" i="24"/>
  <c r="Q115" i="24" s="1"/>
  <c r="P115" i="24"/>
  <c r="O116" i="24"/>
  <c r="P116" i="24"/>
  <c r="Q116" i="24"/>
  <c r="O117" i="24"/>
  <c r="S117" i="24" s="1"/>
  <c r="P117" i="24"/>
  <c r="O118" i="24"/>
  <c r="P118" i="24"/>
  <c r="O119" i="24"/>
  <c r="P119" i="24"/>
  <c r="Q119" i="24"/>
  <c r="R119" i="24"/>
  <c r="S119" i="24"/>
  <c r="O120" i="24"/>
  <c r="R120" i="24" s="1"/>
  <c r="P120" i="24"/>
  <c r="O121" i="24"/>
  <c r="P121" i="24"/>
  <c r="O122" i="24"/>
  <c r="Q122" i="24" s="1"/>
  <c r="P122" i="24"/>
  <c r="O123" i="24"/>
  <c r="Q123" i="24" s="1"/>
  <c r="P123" i="24"/>
  <c r="O124" i="24"/>
  <c r="Q124" i="24" s="1"/>
  <c r="P124" i="24"/>
  <c r="O125" i="24"/>
  <c r="Q125" i="24" s="1"/>
  <c r="P125" i="24"/>
  <c r="R125" i="24"/>
  <c r="S125" i="24"/>
  <c r="O126" i="24"/>
  <c r="P126" i="24"/>
  <c r="O127" i="24"/>
  <c r="Q127" i="24" s="1"/>
  <c r="P127" i="24"/>
  <c r="O128" i="24"/>
  <c r="Q128" i="24" s="1"/>
  <c r="P128" i="24"/>
  <c r="S128" i="24"/>
  <c r="O129" i="24"/>
  <c r="P129" i="24"/>
  <c r="O130" i="24"/>
  <c r="Q130" i="24" s="1"/>
  <c r="P130" i="24"/>
  <c r="R130" i="24"/>
  <c r="S130" i="24"/>
  <c r="O131" i="24"/>
  <c r="Q131" i="24" s="1"/>
  <c r="P131" i="24"/>
  <c r="O132" i="24"/>
  <c r="Q132" i="24" s="1"/>
  <c r="P132" i="24"/>
  <c r="O133" i="24"/>
  <c r="S133" i="24" s="1"/>
  <c r="P133" i="24"/>
  <c r="Q133" i="24"/>
  <c r="R133" i="24"/>
  <c r="O134" i="24"/>
  <c r="P134" i="24"/>
  <c r="O135" i="24"/>
  <c r="Q135" i="24" s="1"/>
  <c r="P135" i="24"/>
  <c r="O136" i="24"/>
  <c r="Q136" i="24" s="1"/>
  <c r="P136" i="24"/>
  <c r="S136" i="24"/>
  <c r="O137" i="24"/>
  <c r="P137" i="24"/>
  <c r="O138" i="24"/>
  <c r="Q138" i="24" s="1"/>
  <c r="P138" i="24"/>
  <c r="O139" i="24"/>
  <c r="Q139" i="24" s="1"/>
  <c r="P139" i="24"/>
  <c r="O140" i="24"/>
  <c r="Q140" i="24" s="1"/>
  <c r="P140" i="24"/>
  <c r="O141" i="24"/>
  <c r="R141" i="24" s="1"/>
  <c r="P141" i="24"/>
  <c r="Q141" i="24"/>
  <c r="O142" i="24"/>
  <c r="P142" i="24"/>
  <c r="O143" i="24"/>
  <c r="R143" i="24" s="1"/>
  <c r="P143" i="24"/>
  <c r="S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Q151" i="24"/>
  <c r="O152" i="24"/>
  <c r="Q152" i="24" s="1"/>
  <c r="P152" i="24"/>
  <c r="O153" i="24"/>
  <c r="Q153" i="24" s="1"/>
  <c r="P153" i="24"/>
  <c r="O154" i="24"/>
  <c r="Q154" i="24" s="1"/>
  <c r="P154" i="24"/>
  <c r="S154" i="24"/>
  <c r="O155" i="24"/>
  <c r="P155" i="24"/>
  <c r="O156" i="24"/>
  <c r="S156" i="24" s="1"/>
  <c r="P156" i="24"/>
  <c r="O157" i="24"/>
  <c r="Q157" i="24" s="1"/>
  <c r="P157" i="24"/>
  <c r="O158" i="24"/>
  <c r="P158" i="24"/>
  <c r="O159" i="24"/>
  <c r="Q159" i="24" s="1"/>
  <c r="P159" i="24"/>
  <c r="S159" i="24"/>
  <c r="O160" i="24"/>
  <c r="Q160" i="24" s="1"/>
  <c r="P160" i="24"/>
  <c r="O161" i="24"/>
  <c r="Q161" i="24" s="1"/>
  <c r="P161" i="24"/>
  <c r="O162" i="24"/>
  <c r="R162" i="24" s="1"/>
  <c r="P162" i="24"/>
  <c r="O163" i="24"/>
  <c r="S163" i="24" s="1"/>
  <c r="P163" i="24"/>
  <c r="O164" i="24"/>
  <c r="S164" i="24" s="1"/>
  <c r="P164" i="24"/>
  <c r="O165" i="24"/>
  <c r="Q165" i="24" s="1"/>
  <c r="P165" i="24"/>
  <c r="O166" i="24"/>
  <c r="P166" i="24"/>
  <c r="O167" i="24"/>
  <c r="Q167" i="24" s="1"/>
  <c r="P167" i="24"/>
  <c r="O168" i="24"/>
  <c r="Q168" i="24" s="1"/>
  <c r="P168" i="24"/>
  <c r="R168" i="24"/>
  <c r="S168" i="24"/>
  <c r="O169" i="24"/>
  <c r="Q169" i="24" s="1"/>
  <c r="P169" i="24"/>
  <c r="O170" i="24"/>
  <c r="P170" i="24"/>
  <c r="O171" i="24"/>
  <c r="S171" i="24" s="1"/>
  <c r="P171" i="24"/>
  <c r="O172" i="24"/>
  <c r="Q172" i="24" s="1"/>
  <c r="P172" i="24"/>
  <c r="O173" i="24"/>
  <c r="Q173" i="24" s="1"/>
  <c r="P173" i="24"/>
  <c r="O174" i="24"/>
  <c r="P174" i="24"/>
  <c r="O175" i="24"/>
  <c r="R175" i="24" s="1"/>
  <c r="P175" i="24"/>
  <c r="O176" i="24"/>
  <c r="R176" i="24" s="1"/>
  <c r="P176" i="24"/>
  <c r="O177" i="24"/>
  <c r="P177" i="24"/>
  <c r="O178" i="24"/>
  <c r="Q178" i="24" s="1"/>
  <c r="P178" i="24"/>
  <c r="O179" i="24"/>
  <c r="S179" i="24" s="1"/>
  <c r="P179" i="24"/>
  <c r="O180" i="24"/>
  <c r="S180" i="24" s="1"/>
  <c r="P180" i="24"/>
  <c r="R180" i="24"/>
  <c r="O181" i="24"/>
  <c r="S181" i="24" s="1"/>
  <c r="P181" i="24"/>
  <c r="O182" i="24"/>
  <c r="P182" i="24"/>
  <c r="O183" i="24"/>
  <c r="R183" i="24" s="1"/>
  <c r="P183" i="24"/>
  <c r="O184" i="24"/>
  <c r="S184" i="24" s="1"/>
  <c r="P184" i="24"/>
  <c r="O185" i="24"/>
  <c r="P185" i="24"/>
  <c r="Q185" i="24"/>
  <c r="O186" i="24"/>
  <c r="R186" i="24" s="1"/>
  <c r="P186" i="24"/>
  <c r="Q186" i="24"/>
  <c r="S186" i="24"/>
  <c r="O187" i="24"/>
  <c r="S187" i="24" s="1"/>
  <c r="P187" i="24"/>
  <c r="O188" i="24"/>
  <c r="Q188" i="24" s="1"/>
  <c r="P188" i="24"/>
  <c r="O189" i="24"/>
  <c r="P189" i="24"/>
  <c r="Q189" i="24"/>
  <c r="R189" i="24"/>
  <c r="S189" i="24"/>
  <c r="O190" i="24"/>
  <c r="P190" i="24"/>
  <c r="O191" i="24"/>
  <c r="S191" i="24" s="1"/>
  <c r="P191" i="24"/>
  <c r="O192" i="24"/>
  <c r="Q192" i="24" s="1"/>
  <c r="P192" i="24"/>
  <c r="O193" i="24"/>
  <c r="Q193" i="24" s="1"/>
  <c r="P193" i="24"/>
  <c r="O194" i="24"/>
  <c r="S194" i="24" s="1"/>
  <c r="P194" i="24"/>
  <c r="R194" i="24"/>
  <c r="O195" i="24"/>
  <c r="S195" i="24" s="1"/>
  <c r="P195" i="24"/>
  <c r="O196" i="24"/>
  <c r="S196" i="24" s="1"/>
  <c r="P196" i="24"/>
  <c r="O197" i="24"/>
  <c r="S197" i="24" s="1"/>
  <c r="P197" i="24"/>
  <c r="O198" i="24"/>
  <c r="P198" i="24"/>
  <c r="O199" i="24"/>
  <c r="Q199" i="24" s="1"/>
  <c r="P199" i="24"/>
  <c r="R199" i="24"/>
  <c r="S199" i="24"/>
  <c r="O200" i="24"/>
  <c r="Q200" i="24" s="1"/>
  <c r="P200" i="24"/>
  <c r="O201" i="24"/>
  <c r="Q201" i="24" s="1"/>
  <c r="P201" i="24"/>
  <c r="O202" i="24"/>
  <c r="Q202" i="24" s="1"/>
  <c r="P202" i="24"/>
  <c r="O203" i="24"/>
  <c r="S203" i="24" s="1"/>
  <c r="P203" i="24"/>
  <c r="O204" i="24"/>
  <c r="S204" i="24" s="1"/>
  <c r="P204" i="24"/>
  <c r="O205" i="24"/>
  <c r="Q205" i="24" s="1"/>
  <c r="P205" i="24"/>
  <c r="O206" i="24"/>
  <c r="P206" i="24"/>
  <c r="O207" i="24"/>
  <c r="Q207" i="24" s="1"/>
  <c r="P207" i="24"/>
  <c r="O208" i="24"/>
  <c r="Q208" i="24" s="1"/>
  <c r="P208" i="24"/>
  <c r="O209" i="24"/>
  <c r="Q209" i="24" s="1"/>
  <c r="P209" i="24"/>
  <c r="O210" i="24"/>
  <c r="Q210" i="24" s="1"/>
  <c r="P210" i="24"/>
  <c r="O211" i="24"/>
  <c r="S211" i="24" s="1"/>
  <c r="P211" i="24"/>
  <c r="O212" i="24"/>
  <c r="S212" i="24" s="1"/>
  <c r="P212" i="24"/>
  <c r="O213" i="24"/>
  <c r="R213" i="24" s="1"/>
  <c r="P213" i="24"/>
  <c r="S213" i="24"/>
  <c r="O214" i="24"/>
  <c r="Q214" i="24" s="1"/>
  <c r="P214" i="24"/>
  <c r="O215" i="24"/>
  <c r="S215" i="24" s="1"/>
  <c r="P215" i="24"/>
  <c r="R215" i="24"/>
  <c r="O216" i="24"/>
  <c r="Q216" i="24" s="1"/>
  <c r="P216" i="24"/>
  <c r="O217" i="24"/>
  <c r="S217" i="24" s="1"/>
  <c r="P217" i="24"/>
  <c r="O218" i="24"/>
  <c r="Q218" i="24" s="1"/>
  <c r="P218" i="24"/>
  <c r="O219" i="24"/>
  <c r="S219" i="24" s="1"/>
  <c r="P219" i="24"/>
  <c r="O220" i="24"/>
  <c r="Q220" i="24" s="1"/>
  <c r="P220" i="24"/>
  <c r="O221" i="24"/>
  <c r="R221" i="24" s="1"/>
  <c r="P221" i="24"/>
  <c r="Q221" i="24"/>
  <c r="S221" i="24"/>
  <c r="O222" i="24"/>
  <c r="Q222" i="24" s="1"/>
  <c r="P222" i="24"/>
  <c r="O223" i="24"/>
  <c r="S223" i="24" s="1"/>
  <c r="P223" i="24"/>
  <c r="O224" i="24"/>
  <c r="Q224" i="24" s="1"/>
  <c r="P224" i="24"/>
  <c r="O225" i="24"/>
  <c r="S225" i="24" s="1"/>
  <c r="P225" i="24"/>
  <c r="O226" i="24"/>
  <c r="Q226" i="24" s="1"/>
  <c r="P226" i="24"/>
  <c r="S226" i="24"/>
  <c r="O227" i="24"/>
  <c r="S227" i="24" s="1"/>
  <c r="P227" i="24"/>
  <c r="O228" i="24"/>
  <c r="Q228" i="24" s="1"/>
  <c r="P228" i="24"/>
  <c r="O229" i="24"/>
  <c r="S229" i="24" s="1"/>
  <c r="P229" i="24"/>
  <c r="Q229" i="24"/>
  <c r="R229" i="24"/>
  <c r="O230" i="24"/>
  <c r="Q230" i="24" s="1"/>
  <c r="P230" i="24"/>
  <c r="O231" i="24"/>
  <c r="R231" i="24" s="1"/>
  <c r="P231" i="24"/>
  <c r="O232" i="24"/>
  <c r="Q232" i="24" s="1"/>
  <c r="P232" i="24"/>
  <c r="R232" i="24"/>
  <c r="S232" i="24"/>
  <c r="O233" i="24"/>
  <c r="S233" i="24" s="1"/>
  <c r="P233" i="24"/>
  <c r="O234" i="24"/>
  <c r="R234" i="24" s="1"/>
  <c r="P234" i="24"/>
  <c r="O235" i="24"/>
  <c r="Q235" i="24" s="1"/>
  <c r="P235" i="24"/>
  <c r="O236" i="24"/>
  <c r="S236" i="24" s="1"/>
  <c r="P236" i="24"/>
  <c r="O237" i="24"/>
  <c r="Q237" i="24" s="1"/>
  <c r="P237" i="24"/>
  <c r="O238" i="24"/>
  <c r="R238" i="24" s="1"/>
  <c r="P238" i="24"/>
  <c r="O239" i="24"/>
  <c r="Q239" i="24" s="1"/>
  <c r="P239" i="24"/>
  <c r="O240" i="24"/>
  <c r="Q240" i="24" s="1"/>
  <c r="P240" i="24"/>
  <c r="O241" i="24"/>
  <c r="P241" i="24"/>
  <c r="O242" i="24"/>
  <c r="Q242" i="24" s="1"/>
  <c r="P242" i="24"/>
  <c r="O243" i="24"/>
  <c r="Q243" i="24" s="1"/>
  <c r="P243" i="24"/>
  <c r="O244" i="24"/>
  <c r="S244" i="24" s="1"/>
  <c r="P244" i="24"/>
  <c r="R244" i="24"/>
  <c r="O245" i="24"/>
  <c r="Q245" i="24" s="1"/>
  <c r="P245" i="24"/>
  <c r="O246" i="24"/>
  <c r="R246" i="24" s="1"/>
  <c r="P246" i="24"/>
  <c r="O247" i="24"/>
  <c r="Q247" i="24" s="1"/>
  <c r="P247" i="24"/>
  <c r="R247" i="24"/>
  <c r="O248" i="24"/>
  <c r="Q248" i="24" s="1"/>
  <c r="P248" i="24"/>
  <c r="O249" i="24"/>
  <c r="R249" i="24" s="1"/>
  <c r="P249" i="24"/>
  <c r="Q249" i="24"/>
  <c r="O250" i="24"/>
  <c r="R250" i="24" s="1"/>
  <c r="P250" i="24"/>
  <c r="O251" i="24"/>
  <c r="Q251" i="24" s="1"/>
  <c r="P251" i="24"/>
  <c r="O252" i="24"/>
  <c r="S252" i="24" s="1"/>
  <c r="P252" i="24"/>
  <c r="R252" i="24"/>
  <c r="O253" i="24"/>
  <c r="Q253" i="24" s="1"/>
  <c r="P253" i="24"/>
  <c r="O254" i="24"/>
  <c r="R254" i="24" s="1"/>
  <c r="P254" i="24"/>
  <c r="Q254" i="24"/>
  <c r="O255" i="24"/>
  <c r="Q255" i="24" s="1"/>
  <c r="P255" i="24"/>
  <c r="R255" i="24"/>
  <c r="O256" i="24"/>
  <c r="Q256" i="24" s="1"/>
  <c r="P256" i="24"/>
  <c r="O257" i="24"/>
  <c r="P257" i="24"/>
  <c r="O258" i="24"/>
  <c r="Q258" i="24" s="1"/>
  <c r="P258" i="24"/>
  <c r="O259" i="24"/>
  <c r="Q259" i="24" s="1"/>
  <c r="P259" i="24"/>
  <c r="O260" i="24"/>
  <c r="S260" i="24" s="1"/>
  <c r="P260" i="24"/>
  <c r="O261" i="24"/>
  <c r="Q261" i="24" s="1"/>
  <c r="P261" i="24"/>
  <c r="R261" i="24"/>
  <c r="S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R268" i="24"/>
  <c r="O269" i="24"/>
  <c r="Q269" i="24" s="1"/>
  <c r="P269" i="24"/>
  <c r="O270" i="24"/>
  <c r="R270" i="24" s="1"/>
  <c r="P270" i="24"/>
  <c r="O271" i="24"/>
  <c r="Q271" i="24" s="1"/>
  <c r="P271" i="24"/>
  <c r="S271" i="24"/>
  <c r="O272" i="24"/>
  <c r="Q272" i="24" s="1"/>
  <c r="P272" i="24"/>
  <c r="O273" i="24"/>
  <c r="P273" i="24"/>
  <c r="O274" i="24"/>
  <c r="Q274" i="24" s="1"/>
  <c r="P274" i="24"/>
  <c r="R274" i="24"/>
  <c r="O275" i="24"/>
  <c r="Q275" i="24" s="1"/>
  <c r="P275" i="24"/>
  <c r="O276" i="24"/>
  <c r="S276" i="24" s="1"/>
  <c r="P276" i="24"/>
  <c r="R276" i="24"/>
  <c r="O277" i="24"/>
  <c r="Q277" i="24" s="1"/>
  <c r="P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R285" i="24"/>
  <c r="S285" i="24"/>
  <c r="O286" i="24"/>
  <c r="R286" i="24" s="1"/>
  <c r="P286" i="24"/>
  <c r="O287" i="24"/>
  <c r="Q287" i="24" s="1"/>
  <c r="P287" i="24"/>
  <c r="O288" i="24"/>
  <c r="Q288" i="24" s="1"/>
  <c r="P288" i="24"/>
  <c r="S288" i="24"/>
  <c r="O289" i="24"/>
  <c r="P289" i="24"/>
  <c r="O290" i="24"/>
  <c r="Q290" i="24" s="1"/>
  <c r="P290" i="24"/>
  <c r="O291" i="24"/>
  <c r="Q291" i="24" s="1"/>
  <c r="P291" i="24"/>
  <c r="O292" i="24"/>
  <c r="S292" i="24" s="1"/>
  <c r="P292" i="24"/>
  <c r="O293" i="24"/>
  <c r="Q293" i="24" s="1"/>
  <c r="P293" i="24"/>
  <c r="O294" i="24"/>
  <c r="Q294" i="24" s="1"/>
  <c r="P294" i="24"/>
  <c r="O295" i="24"/>
  <c r="Q295" i="24" s="1"/>
  <c r="P295" i="24"/>
  <c r="O296" i="24"/>
  <c r="P296" i="24"/>
  <c r="O297" i="24"/>
  <c r="R297" i="24" s="1"/>
  <c r="P297" i="24"/>
  <c r="O298" i="24"/>
  <c r="S298" i="24" s="1"/>
  <c r="P298" i="24"/>
  <c r="O299" i="24"/>
  <c r="Q299" i="24" s="1"/>
  <c r="P299" i="24"/>
  <c r="O300" i="24"/>
  <c r="S300" i="24" s="1"/>
  <c r="P300" i="24"/>
  <c r="O301" i="24"/>
  <c r="S301" i="24" s="1"/>
  <c r="P301" i="24"/>
  <c r="O302" i="24"/>
  <c r="Q302" i="24" s="1"/>
  <c r="P302" i="24"/>
  <c r="O303" i="24"/>
  <c r="S303" i="24" s="1"/>
  <c r="P303" i="24"/>
  <c r="R303" i="24"/>
  <c r="O304" i="24"/>
  <c r="Q304" i="24" s="1"/>
  <c r="P304" i="24"/>
  <c r="O305" i="24"/>
  <c r="R305" i="24" s="1"/>
  <c r="P305" i="24"/>
  <c r="O306" i="24"/>
  <c r="Q306" i="24" s="1"/>
  <c r="P306" i="24"/>
  <c r="R306" i="24"/>
  <c r="O307" i="24"/>
  <c r="Q307" i="24" s="1"/>
  <c r="P307" i="24"/>
  <c r="O308" i="24"/>
  <c r="P308" i="24"/>
  <c r="O309" i="24"/>
  <c r="Q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R18" i="25"/>
  <c r="O19" i="25"/>
  <c r="P19" i="25"/>
  <c r="R19" i="25" s="1"/>
  <c r="Q19" i="25"/>
  <c r="O20" i="25"/>
  <c r="P20" i="25"/>
  <c r="R20" i="25" s="1"/>
  <c r="Q20" i="25"/>
  <c r="O21" i="25"/>
  <c r="P21" i="25"/>
  <c r="Q21" i="25"/>
  <c r="O22" i="25"/>
  <c r="P22" i="25"/>
  <c r="R22" i="25" s="1"/>
  <c r="Q22" i="25"/>
  <c r="S22" i="25"/>
  <c r="O23" i="25"/>
  <c r="P23" i="25"/>
  <c r="T23" i="25" s="1"/>
  <c r="Q23" i="25"/>
  <c r="S23" i="25"/>
  <c r="O24" i="25"/>
  <c r="P24" i="25"/>
  <c r="Q24" i="25"/>
  <c r="O25" i="25"/>
  <c r="P25" i="25"/>
  <c r="T25" i="25" s="1"/>
  <c r="Q25" i="25"/>
  <c r="O26" i="25"/>
  <c r="P26" i="25"/>
  <c r="R26" i="25" s="1"/>
  <c r="Q26" i="25"/>
  <c r="O27" i="25"/>
  <c r="P27" i="25"/>
  <c r="S27" i="25" s="1"/>
  <c r="Q27" i="25"/>
  <c r="R27" i="25"/>
  <c r="T27" i="25"/>
  <c r="O28" i="25"/>
  <c r="P28" i="25"/>
  <c r="R28" i="25" s="1"/>
  <c r="Q28" i="25"/>
  <c r="O29" i="25"/>
  <c r="P29" i="25"/>
  <c r="T29" i="25" s="1"/>
  <c r="Q29" i="25"/>
  <c r="R29" i="25"/>
  <c r="S29" i="25"/>
  <c r="O30" i="25"/>
  <c r="P30" i="25"/>
  <c r="T30" i="25" s="1"/>
  <c r="Q30" i="25"/>
  <c r="O31" i="25"/>
  <c r="P31" i="25"/>
  <c r="S31" i="25" s="1"/>
  <c r="Q31" i="25"/>
  <c r="R31" i="25"/>
  <c r="O32" i="25"/>
  <c r="P32" i="25"/>
  <c r="R32" i="25" s="1"/>
  <c r="Q32" i="25"/>
  <c r="O33" i="25"/>
  <c r="P33" i="25"/>
  <c r="T33" i="25" s="1"/>
  <c r="Q33" i="25"/>
  <c r="O34" i="25"/>
  <c r="P34" i="25"/>
  <c r="R34" i="25" s="1"/>
  <c r="Q34" i="25"/>
  <c r="O35" i="25"/>
  <c r="P35" i="25"/>
  <c r="Q35" i="25"/>
  <c r="R35" i="25"/>
  <c r="S35" i="25"/>
  <c r="T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R41" i="25"/>
  <c r="S41" i="25"/>
  <c r="O42" i="25"/>
  <c r="P42" i="25"/>
  <c r="S42" i="25" s="1"/>
  <c r="Q42" i="25"/>
  <c r="O43" i="25"/>
  <c r="P43" i="25"/>
  <c r="Q43" i="25"/>
  <c r="R43" i="25"/>
  <c r="S43" i="25"/>
  <c r="T43" i="25"/>
  <c r="O44" i="25"/>
  <c r="P44" i="25"/>
  <c r="R44" i="25" s="1"/>
  <c r="Q44" i="25"/>
  <c r="O45" i="25"/>
  <c r="P45" i="25"/>
  <c r="T45" i="25" s="1"/>
  <c r="Q45" i="25"/>
  <c r="O46" i="25"/>
  <c r="P46" i="25"/>
  <c r="R46" i="25" s="1"/>
  <c r="Q46" i="25"/>
  <c r="T46" i="25"/>
  <c r="O47" i="25"/>
  <c r="P47" i="25"/>
  <c r="R47" i="25" s="1"/>
  <c r="Q47" i="25"/>
  <c r="S47" i="25"/>
  <c r="O48" i="25"/>
  <c r="P48" i="25"/>
  <c r="Q48" i="25"/>
  <c r="O49" i="25"/>
  <c r="P49" i="25"/>
  <c r="T49" i="25" s="1"/>
  <c r="Q49" i="25"/>
  <c r="O50" i="25"/>
  <c r="P50" i="25"/>
  <c r="R50" i="25" s="1"/>
  <c r="Q50" i="25"/>
  <c r="O51" i="25"/>
  <c r="P51" i="25"/>
  <c r="R51" i="25" s="1"/>
  <c r="Q51" i="25"/>
  <c r="O52" i="25"/>
  <c r="P52" i="25"/>
  <c r="S52" i="25" s="1"/>
  <c r="Q52" i="25"/>
  <c r="O53" i="25"/>
  <c r="P53" i="25"/>
  <c r="T53" i="25" s="1"/>
  <c r="Q53" i="25"/>
  <c r="O54" i="25"/>
  <c r="P54" i="25"/>
  <c r="R54" i="25" s="1"/>
  <c r="Q54" i="25"/>
  <c r="T54" i="25"/>
  <c r="O55" i="25"/>
  <c r="P55" i="25"/>
  <c r="R55" i="25" s="1"/>
  <c r="Q55" i="25"/>
  <c r="T55" i="25"/>
  <c r="O56" i="25"/>
  <c r="P56" i="25"/>
  <c r="S56" i="25" s="1"/>
  <c r="Q56" i="25"/>
  <c r="O57" i="25"/>
  <c r="P57" i="25"/>
  <c r="T57" i="25" s="1"/>
  <c r="Q57" i="25"/>
  <c r="S57" i="25"/>
  <c r="O58" i="25"/>
  <c r="P58" i="25"/>
  <c r="R58" i="25" s="1"/>
  <c r="Q58" i="25"/>
  <c r="O59" i="25"/>
  <c r="P59" i="25"/>
  <c r="S59" i="25" s="1"/>
  <c r="Q59" i="25"/>
  <c r="O60" i="25"/>
  <c r="P60" i="25"/>
  <c r="Q60" i="25"/>
  <c r="O61" i="25"/>
  <c r="P61" i="25"/>
  <c r="T61" i="25" s="1"/>
  <c r="Q61" i="25"/>
  <c r="O62" i="25"/>
  <c r="P62" i="25"/>
  <c r="R62" i="25" s="1"/>
  <c r="Q62" i="25"/>
  <c r="T62" i="25"/>
  <c r="O63" i="25"/>
  <c r="P63" i="25"/>
  <c r="R63" i="25" s="1"/>
  <c r="Q63" i="25"/>
  <c r="T63" i="25"/>
  <c r="O64" i="25"/>
  <c r="P64" i="25"/>
  <c r="S64" i="25" s="1"/>
  <c r="Q64" i="25"/>
  <c r="O65" i="25"/>
  <c r="P65" i="25"/>
  <c r="T65" i="25" s="1"/>
  <c r="Q65" i="25"/>
  <c r="S65" i="25"/>
  <c r="O66" i="25"/>
  <c r="P66" i="25"/>
  <c r="Q66" i="25"/>
  <c r="R66" i="25"/>
  <c r="S66" i="25"/>
  <c r="T66" i="25"/>
  <c r="O67" i="25"/>
  <c r="P67" i="25"/>
  <c r="R67" i="25" s="1"/>
  <c r="Q67" i="25"/>
  <c r="O68" i="25"/>
  <c r="P68" i="25"/>
  <c r="S68" i="25" s="1"/>
  <c r="Q68" i="25"/>
  <c r="O69" i="25"/>
  <c r="P69" i="25"/>
  <c r="T69" i="25" s="1"/>
  <c r="Q69" i="25"/>
  <c r="O70" i="25"/>
  <c r="P70" i="25"/>
  <c r="R70" i="25" s="1"/>
  <c r="Q70" i="25"/>
  <c r="O71" i="25"/>
  <c r="P71" i="25"/>
  <c r="S71" i="25" s="1"/>
  <c r="Q71" i="25"/>
  <c r="R71" i="25"/>
  <c r="T71" i="25"/>
  <c r="O72" i="25"/>
  <c r="P72" i="25"/>
  <c r="Q72" i="25"/>
  <c r="S72" i="25"/>
  <c r="O73" i="25"/>
  <c r="P73" i="25"/>
  <c r="T73" i="25" s="1"/>
  <c r="Q73" i="25"/>
  <c r="O74" i="25"/>
  <c r="P74" i="25"/>
  <c r="R74" i="25" s="1"/>
  <c r="Q74" i="25"/>
  <c r="S74" i="25"/>
  <c r="T74" i="25"/>
  <c r="O75" i="25"/>
  <c r="P75" i="25"/>
  <c r="R75" i="25" s="1"/>
  <c r="Q75" i="25"/>
  <c r="O76" i="25"/>
  <c r="P76" i="25"/>
  <c r="Q76" i="25"/>
  <c r="S76" i="25"/>
  <c r="O77" i="25"/>
  <c r="P77" i="25"/>
  <c r="T77" i="25" s="1"/>
  <c r="Q77" i="25"/>
  <c r="O78" i="25"/>
  <c r="P78" i="25"/>
  <c r="R78" i="25" s="1"/>
  <c r="Q78" i="25"/>
  <c r="O79" i="25"/>
  <c r="P79" i="25"/>
  <c r="R79" i="25" s="1"/>
  <c r="Q79" i="25"/>
  <c r="O80" i="25"/>
  <c r="P80" i="25"/>
  <c r="Q80" i="25"/>
  <c r="O81" i="25"/>
  <c r="P81" i="25"/>
  <c r="T81" i="25" s="1"/>
  <c r="Q81" i="25"/>
  <c r="R81" i="25"/>
  <c r="O82" i="25"/>
  <c r="P82" i="25"/>
  <c r="R82" i="25" s="1"/>
  <c r="Q82" i="25"/>
  <c r="O83" i="25"/>
  <c r="P83" i="25"/>
  <c r="S83" i="25" s="1"/>
  <c r="Q83" i="25"/>
  <c r="R83" i="25"/>
  <c r="T83" i="25"/>
  <c r="O84" i="25"/>
  <c r="P84" i="25"/>
  <c r="S84" i="25" s="1"/>
  <c r="Q84" i="25"/>
  <c r="O85" i="25"/>
  <c r="P85" i="25"/>
  <c r="T85" i="25" s="1"/>
  <c r="Q85" i="25"/>
  <c r="O86" i="25"/>
  <c r="P86" i="25"/>
  <c r="R86" i="25" s="1"/>
  <c r="Q86" i="25"/>
  <c r="O87" i="25"/>
  <c r="P87" i="25"/>
  <c r="R87" i="25" s="1"/>
  <c r="Q87" i="25"/>
  <c r="O88" i="25"/>
  <c r="P88" i="25"/>
  <c r="S88" i="25" s="1"/>
  <c r="Q88" i="25"/>
  <c r="O89" i="25"/>
  <c r="P89" i="25"/>
  <c r="Q89" i="25"/>
  <c r="O90" i="25"/>
  <c r="P90" i="25"/>
  <c r="R90" i="25" s="1"/>
  <c r="Q90" i="25"/>
  <c r="O91" i="25"/>
  <c r="P91" i="25"/>
  <c r="R91" i="25" s="1"/>
  <c r="Q91" i="25"/>
  <c r="O92" i="25"/>
  <c r="P92" i="25"/>
  <c r="Q92" i="25"/>
  <c r="O93" i="25"/>
  <c r="P93" i="25"/>
  <c r="T93" i="25" s="1"/>
  <c r="Q93" i="25"/>
  <c r="R93" i="25"/>
  <c r="S93" i="25"/>
  <c r="O94" i="25"/>
  <c r="P94" i="25"/>
  <c r="S94" i="25" s="1"/>
  <c r="Q94" i="25"/>
  <c r="O95" i="25"/>
  <c r="P95" i="25"/>
  <c r="Q95" i="25"/>
  <c r="R95" i="25"/>
  <c r="S95" i="25"/>
  <c r="T95" i="25"/>
  <c r="O96" i="25"/>
  <c r="P96" i="25"/>
  <c r="S96" i="25" s="1"/>
  <c r="Q96" i="25"/>
  <c r="O97" i="25"/>
  <c r="P97" i="25"/>
  <c r="Q97" i="25"/>
  <c r="O98" i="25"/>
  <c r="P98" i="25"/>
  <c r="R98" i="25" s="1"/>
  <c r="Q98" i="25"/>
  <c r="O99" i="25"/>
  <c r="P99" i="25"/>
  <c r="R99" i="25" s="1"/>
  <c r="Q99" i="25"/>
  <c r="O100" i="25"/>
  <c r="P100" i="25"/>
  <c r="S100" i="25" s="1"/>
  <c r="Q100" i="25"/>
  <c r="O101" i="25"/>
  <c r="P101" i="25"/>
  <c r="T101" i="25" s="1"/>
  <c r="Q101" i="25"/>
  <c r="O102" i="25"/>
  <c r="P102" i="25"/>
  <c r="R102" i="25" s="1"/>
  <c r="Q102" i="25"/>
  <c r="O103" i="25"/>
  <c r="P103" i="25"/>
  <c r="R103" i="25" s="1"/>
  <c r="Q103" i="25"/>
  <c r="O104" i="25"/>
  <c r="P104" i="25"/>
  <c r="S104" i="25" s="1"/>
  <c r="Q104" i="25"/>
  <c r="O105" i="25"/>
  <c r="P105" i="25"/>
  <c r="T105" i="25" s="1"/>
  <c r="Q105" i="25"/>
  <c r="R105" i="25"/>
  <c r="S105" i="25"/>
  <c r="O106" i="25"/>
  <c r="P106" i="25"/>
  <c r="Q106" i="25"/>
  <c r="O107" i="25"/>
  <c r="P107" i="25"/>
  <c r="Q107" i="25"/>
  <c r="R107" i="25"/>
  <c r="S107" i="25"/>
  <c r="T107" i="25"/>
  <c r="O108" i="25"/>
  <c r="P108" i="25"/>
  <c r="R108" i="25" s="1"/>
  <c r="Q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T114" i="25" s="1"/>
  <c r="Q114" i="25"/>
  <c r="S114" i="25"/>
  <c r="O115" i="25"/>
  <c r="P115" i="25"/>
  <c r="R115" i="25" s="1"/>
  <c r="Q115" i="25"/>
  <c r="S115" i="25"/>
  <c r="T115" i="25"/>
  <c r="O116" i="25"/>
  <c r="P116" i="25"/>
  <c r="Q116" i="25"/>
  <c r="O117" i="25"/>
  <c r="P117" i="25"/>
  <c r="T117" i="25" s="1"/>
  <c r="Q117" i="25"/>
  <c r="R117" i="25"/>
  <c r="S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R126" i="25" s="1"/>
  <c r="Q126" i="25"/>
  <c r="O127" i="25"/>
  <c r="P127" i="25"/>
  <c r="T127" i="25" s="1"/>
  <c r="Q127" i="25"/>
  <c r="O128" i="25"/>
  <c r="P128" i="25"/>
  <c r="R128" i="25" s="1"/>
  <c r="Q128" i="25"/>
  <c r="O129" i="25"/>
  <c r="P129" i="25"/>
  <c r="T129" i="25" s="1"/>
  <c r="Q129" i="25"/>
  <c r="O130" i="25"/>
  <c r="P130" i="25"/>
  <c r="R130" i="25" s="1"/>
  <c r="Q130" i="25"/>
  <c r="O131" i="25"/>
  <c r="P131" i="25"/>
  <c r="R131" i="25" s="1"/>
  <c r="Q131" i="25"/>
  <c r="O132" i="25"/>
  <c r="P132" i="25"/>
  <c r="Q132" i="25"/>
  <c r="O133" i="25"/>
  <c r="P133" i="25"/>
  <c r="T133" i="25" s="1"/>
  <c r="Q133" i="25"/>
  <c r="O134" i="25"/>
  <c r="P134" i="25"/>
  <c r="T134" i="25" s="1"/>
  <c r="Q134" i="25"/>
  <c r="S134" i="25"/>
  <c r="O135" i="25"/>
  <c r="P135" i="25"/>
  <c r="Q135" i="25"/>
  <c r="R135" i="25"/>
  <c r="S135" i="25"/>
  <c r="T135" i="25"/>
  <c r="O136" i="25"/>
  <c r="P136" i="25"/>
  <c r="S136" i="25" s="1"/>
  <c r="Q136" i="25"/>
  <c r="O137" i="25"/>
  <c r="P137" i="25"/>
  <c r="T137" i="25" s="1"/>
  <c r="Q137" i="25"/>
  <c r="S137" i="25"/>
  <c r="O138" i="25"/>
  <c r="P138" i="25"/>
  <c r="Q138" i="25"/>
  <c r="O139" i="25"/>
  <c r="P139" i="25"/>
  <c r="T139" i="25" s="1"/>
  <c r="Q139" i="25"/>
  <c r="S139" i="25"/>
  <c r="O140" i="25"/>
  <c r="P140" i="25"/>
  <c r="R140" i="25" s="1"/>
  <c r="Q140" i="25"/>
  <c r="O141" i="25"/>
  <c r="P141" i="25"/>
  <c r="T141" i="25" s="1"/>
  <c r="Q141" i="25"/>
  <c r="O142" i="25"/>
  <c r="P142" i="25"/>
  <c r="Q142" i="25"/>
  <c r="O143" i="25"/>
  <c r="P143" i="25"/>
  <c r="R143" i="25" s="1"/>
  <c r="Q143" i="25"/>
  <c r="O144" i="25"/>
  <c r="P144" i="25"/>
  <c r="R144" i="25" s="1"/>
  <c r="Q144" i="25"/>
  <c r="S144" i="25"/>
  <c r="T144" i="25"/>
  <c r="O145" i="25"/>
  <c r="P145" i="25"/>
  <c r="T145" i="25" s="1"/>
  <c r="Q145" i="25"/>
  <c r="O146" i="25"/>
  <c r="P146" i="25"/>
  <c r="Q146" i="25"/>
  <c r="R146" i="25"/>
  <c r="S146" i="25"/>
  <c r="T146" i="25"/>
  <c r="O147" i="25"/>
  <c r="P147" i="25"/>
  <c r="S147" i="25" s="1"/>
  <c r="Q147" i="25"/>
  <c r="R147" i="25"/>
  <c r="T147" i="25"/>
  <c r="O148" i="25"/>
  <c r="P148" i="25"/>
  <c r="Q148" i="25"/>
  <c r="O149" i="25"/>
  <c r="P149" i="25"/>
  <c r="T149" i="25" s="1"/>
  <c r="Q149" i="25"/>
  <c r="O150" i="25"/>
  <c r="P150" i="25"/>
  <c r="R150" i="25" s="1"/>
  <c r="Q150" i="25"/>
  <c r="S150" i="25"/>
  <c r="O151" i="25"/>
  <c r="P151" i="25"/>
  <c r="R151" i="25" s="1"/>
  <c r="Q151" i="25"/>
  <c r="O152" i="25"/>
  <c r="P152" i="25"/>
  <c r="S152" i="25" s="1"/>
  <c r="Q152" i="25"/>
  <c r="O153" i="25"/>
  <c r="P153" i="25"/>
  <c r="T153" i="25" s="1"/>
  <c r="Q153" i="25"/>
  <c r="S153" i="25"/>
  <c r="O154" i="25"/>
  <c r="P154" i="25"/>
  <c r="Q154" i="25"/>
  <c r="O155" i="25"/>
  <c r="P155" i="25"/>
  <c r="R155" i="25" s="1"/>
  <c r="Q155" i="25"/>
  <c r="O156" i="25"/>
  <c r="P156" i="25"/>
  <c r="R156" i="25" s="1"/>
  <c r="Q156" i="25"/>
  <c r="O157" i="25"/>
  <c r="P157" i="25"/>
  <c r="T157" i="25" s="1"/>
  <c r="Q157" i="25"/>
  <c r="O158" i="25"/>
  <c r="P158" i="25"/>
  <c r="R158" i="25" s="1"/>
  <c r="Q158" i="25"/>
  <c r="O159" i="25"/>
  <c r="P159" i="25"/>
  <c r="S159" i="25" s="1"/>
  <c r="Q159" i="25"/>
  <c r="R159" i="25"/>
  <c r="T159" i="25"/>
  <c r="O160" i="25"/>
  <c r="P160" i="25"/>
  <c r="R160" i="25" s="1"/>
  <c r="Q160" i="25"/>
  <c r="S160" i="25"/>
  <c r="T160" i="25"/>
  <c r="O161" i="25"/>
  <c r="P161" i="25"/>
  <c r="T161" i="25" s="1"/>
  <c r="Q161" i="25"/>
  <c r="O162" i="25"/>
  <c r="P162" i="25"/>
  <c r="Q162" i="25"/>
  <c r="R162" i="25"/>
  <c r="S162" i="25"/>
  <c r="T162" i="25"/>
  <c r="O163" i="25"/>
  <c r="P163" i="25"/>
  <c r="R163" i="25" s="1"/>
  <c r="Q163" i="25"/>
  <c r="O164" i="25"/>
  <c r="P164" i="25"/>
  <c r="Q164" i="25"/>
  <c r="O165" i="25"/>
  <c r="P165" i="25"/>
  <c r="T165" i="25" s="1"/>
  <c r="Q165" i="25"/>
  <c r="O166" i="25"/>
  <c r="P166" i="25"/>
  <c r="R166" i="25" s="1"/>
  <c r="Q166" i="25"/>
  <c r="O167" i="25"/>
  <c r="P167" i="25"/>
  <c r="R167" i="25" s="1"/>
  <c r="Q167" i="25"/>
  <c r="S167" i="25"/>
  <c r="O168" i="25"/>
  <c r="P168" i="25"/>
  <c r="Q168" i="25"/>
  <c r="O169" i="25"/>
  <c r="P169" i="25"/>
  <c r="T169" i="25" s="1"/>
  <c r="Q169" i="25"/>
  <c r="O170" i="25"/>
  <c r="P170" i="25"/>
  <c r="Q170" i="25"/>
  <c r="O171" i="25"/>
  <c r="P171" i="25"/>
  <c r="R171" i="25" s="1"/>
  <c r="Q171" i="25"/>
  <c r="O172" i="25"/>
  <c r="P172" i="25"/>
  <c r="R172" i="25" s="1"/>
  <c r="Q172" i="25"/>
  <c r="T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S179" i="25" s="1"/>
  <c r="Q179" i="25"/>
  <c r="R179" i="25"/>
  <c r="T179" i="25"/>
  <c r="O180" i="25"/>
  <c r="P180" i="25"/>
  <c r="Q180" i="25"/>
  <c r="O181" i="25"/>
  <c r="P181" i="25"/>
  <c r="T181" i="25" s="1"/>
  <c r="Q181" i="25"/>
  <c r="S181" i="25"/>
  <c r="O182" i="25"/>
  <c r="P182" i="25"/>
  <c r="Q182" i="25"/>
  <c r="R182" i="25"/>
  <c r="S182" i="25"/>
  <c r="T182" i="25"/>
  <c r="O183" i="25"/>
  <c r="P183" i="25"/>
  <c r="R183" i="25" s="1"/>
  <c r="Q183" i="25"/>
  <c r="O184" i="25"/>
  <c r="P184" i="25"/>
  <c r="R184" i="25" s="1"/>
  <c r="Q184" i="25"/>
  <c r="O185" i="25"/>
  <c r="P185" i="25"/>
  <c r="T185" i="25" s="1"/>
  <c r="Q185" i="25"/>
  <c r="O186" i="25"/>
  <c r="P186" i="25"/>
  <c r="R186" i="25" s="1"/>
  <c r="Q186" i="25"/>
  <c r="O187" i="25"/>
  <c r="P187" i="25"/>
  <c r="R187" i="25" s="1"/>
  <c r="Q187" i="25"/>
  <c r="S187" i="25"/>
  <c r="O188" i="25"/>
  <c r="P188" i="25"/>
  <c r="R188" i="25" s="1"/>
  <c r="Q188" i="25"/>
  <c r="O189" i="25"/>
  <c r="P189" i="25"/>
  <c r="T189" i="25" s="1"/>
  <c r="Q189" i="25"/>
  <c r="O190" i="25"/>
  <c r="P190" i="25"/>
  <c r="T190" i="25" s="1"/>
  <c r="Q190" i="25"/>
  <c r="S190" i="25"/>
  <c r="O191" i="25"/>
  <c r="P191" i="25"/>
  <c r="R191" i="25" s="1"/>
  <c r="Q191" i="25"/>
  <c r="S191" i="25"/>
  <c r="O192" i="25"/>
  <c r="P192" i="25"/>
  <c r="R192" i="25" s="1"/>
  <c r="Q192" i="25"/>
  <c r="O193" i="25"/>
  <c r="P193" i="25"/>
  <c r="T193" i="25" s="1"/>
  <c r="Q193" i="25"/>
  <c r="O194" i="25"/>
  <c r="P194" i="25"/>
  <c r="R194" i="25" s="1"/>
  <c r="Q194" i="25"/>
  <c r="O195" i="25"/>
  <c r="P195" i="25"/>
  <c r="R195" i="25" s="1"/>
  <c r="Q195" i="25"/>
  <c r="O196" i="25"/>
  <c r="P196" i="25"/>
  <c r="Q196" i="25"/>
  <c r="O197" i="25"/>
  <c r="P197" i="25"/>
  <c r="T197" i="25" s="1"/>
  <c r="Q197" i="25"/>
  <c r="O198" i="25"/>
  <c r="P198" i="25"/>
  <c r="S198" i="25" s="1"/>
  <c r="Q198" i="25"/>
  <c r="R198" i="25"/>
  <c r="T198" i="25"/>
  <c r="O199" i="25"/>
  <c r="P199" i="25"/>
  <c r="R199" i="25" s="1"/>
  <c r="Q199" i="25"/>
  <c r="S199" i="25"/>
  <c r="O200" i="25"/>
  <c r="P200" i="25"/>
  <c r="Q200" i="25"/>
  <c r="O201" i="25"/>
  <c r="P201" i="25"/>
  <c r="T201" i="25" s="1"/>
  <c r="Q201" i="25"/>
  <c r="O202" i="25"/>
  <c r="P202" i="25"/>
  <c r="R202" i="25" s="1"/>
  <c r="Q202" i="25"/>
  <c r="O203" i="25"/>
  <c r="P203" i="25"/>
  <c r="R203" i="25" s="1"/>
  <c r="Q203" i="25"/>
  <c r="T203" i="25"/>
  <c r="O204" i="25"/>
  <c r="P204" i="25"/>
  <c r="Q204" i="25"/>
  <c r="O205" i="25"/>
  <c r="P205" i="25"/>
  <c r="T205" i="25" s="1"/>
  <c r="Q205" i="25"/>
  <c r="O206" i="25"/>
  <c r="P206" i="25"/>
  <c r="R206" i="25" s="1"/>
  <c r="Q206" i="25"/>
  <c r="S206" i="25"/>
  <c r="O207" i="25"/>
  <c r="P207" i="25"/>
  <c r="R207" i="25" s="1"/>
  <c r="Q207" i="25"/>
  <c r="O208" i="25"/>
  <c r="P208" i="25"/>
  <c r="Q208" i="25"/>
  <c r="O209" i="25"/>
  <c r="P209" i="25"/>
  <c r="T209" i="25" s="1"/>
  <c r="Q209" i="25"/>
  <c r="O210" i="25"/>
  <c r="P210" i="25"/>
  <c r="R210" i="25" s="1"/>
  <c r="Q210" i="25"/>
  <c r="O211" i="25"/>
  <c r="P211" i="25"/>
  <c r="R211" i="25" s="1"/>
  <c r="Q211" i="25"/>
  <c r="O212" i="25"/>
  <c r="P212" i="25"/>
  <c r="Q212" i="25"/>
  <c r="O213" i="25"/>
  <c r="P213" i="25"/>
  <c r="T213" i="25" s="1"/>
  <c r="Q213" i="25"/>
  <c r="R213" i="25"/>
  <c r="S213" i="25"/>
  <c r="O214" i="25"/>
  <c r="P214" i="25"/>
  <c r="R214" i="25" s="1"/>
  <c r="Q214" i="25"/>
  <c r="O215" i="25"/>
  <c r="P215" i="25"/>
  <c r="R215" i="25" s="1"/>
  <c r="Q215" i="25"/>
  <c r="S215" i="25"/>
  <c r="O216" i="25"/>
  <c r="P216" i="25"/>
  <c r="Q216" i="25"/>
  <c r="O217" i="25"/>
  <c r="P217" i="25"/>
  <c r="T217" i="25" s="1"/>
  <c r="Q217" i="25"/>
  <c r="O218" i="25"/>
  <c r="P218" i="25"/>
  <c r="R218" i="25" s="1"/>
  <c r="Q218" i="25"/>
  <c r="O219" i="25"/>
  <c r="P219" i="25"/>
  <c r="Q219" i="25"/>
  <c r="R219" i="25"/>
  <c r="S219" i="25"/>
  <c r="T219" i="25"/>
  <c r="O220" i="25"/>
  <c r="P220" i="25"/>
  <c r="Q220" i="25"/>
  <c r="O221" i="25"/>
  <c r="P221" i="25"/>
  <c r="T221" i="25" s="1"/>
  <c r="Q221" i="25"/>
  <c r="R221" i="25"/>
  <c r="S221" i="25"/>
  <c r="O222" i="25"/>
  <c r="P222" i="25"/>
  <c r="S222" i="25" s="1"/>
  <c r="Q222" i="25"/>
  <c r="R222" i="25"/>
  <c r="T222" i="25"/>
  <c r="O223" i="25"/>
  <c r="P223" i="25"/>
  <c r="R223" i="25" s="1"/>
  <c r="Q223" i="25"/>
  <c r="O224" i="25"/>
  <c r="P224" i="25"/>
  <c r="Q224" i="25"/>
  <c r="O225" i="25"/>
  <c r="P225" i="25"/>
  <c r="T225" i="25" s="1"/>
  <c r="Q225" i="25"/>
  <c r="O226" i="25"/>
  <c r="P226" i="25"/>
  <c r="S226" i="25" s="1"/>
  <c r="Q226" i="25"/>
  <c r="R226" i="25"/>
  <c r="T226" i="25"/>
  <c r="O227" i="25"/>
  <c r="P227" i="25"/>
  <c r="R227" i="25" s="1"/>
  <c r="Q227" i="25"/>
  <c r="S227" i="25"/>
  <c r="O228" i="25"/>
  <c r="P228" i="25"/>
  <c r="Q228" i="25"/>
  <c r="O229" i="25"/>
  <c r="P229" i="25"/>
  <c r="T229" i="25" s="1"/>
  <c r="Q229" i="25"/>
  <c r="O230" i="25"/>
  <c r="P230" i="25"/>
  <c r="R230" i="25" s="1"/>
  <c r="Q230" i="25"/>
  <c r="S230" i="25"/>
  <c r="O231" i="25"/>
  <c r="P231" i="25"/>
  <c r="R231" i="25" s="1"/>
  <c r="Q231" i="25"/>
  <c r="O232" i="25"/>
  <c r="P232" i="25"/>
  <c r="Q232" i="25"/>
  <c r="T232" i="25"/>
  <c r="O233" i="25"/>
  <c r="P233" i="25"/>
  <c r="T233" i="25" s="1"/>
  <c r="Q233" i="25"/>
  <c r="O234" i="25"/>
  <c r="P234" i="25"/>
  <c r="S234" i="25" s="1"/>
  <c r="Q234" i="25"/>
  <c r="R234" i="25"/>
  <c r="O235" i="25"/>
  <c r="P235" i="25"/>
  <c r="R235" i="25" s="1"/>
  <c r="Q235" i="25"/>
  <c r="O236" i="25"/>
  <c r="P236" i="25"/>
  <c r="T236" i="25" s="1"/>
  <c r="Q236" i="25"/>
  <c r="O237" i="25"/>
  <c r="P237" i="25"/>
  <c r="T237" i="25" s="1"/>
  <c r="Q237" i="25"/>
  <c r="O238" i="25"/>
  <c r="P238" i="25"/>
  <c r="R238" i="25" s="1"/>
  <c r="Q238" i="25"/>
  <c r="S238" i="25"/>
  <c r="O239" i="25"/>
  <c r="P239" i="25"/>
  <c r="T239" i="25" s="1"/>
  <c r="Q239" i="25"/>
  <c r="O240" i="25"/>
  <c r="P240" i="25"/>
  <c r="Q240" i="25"/>
  <c r="O241" i="25"/>
  <c r="P241" i="25"/>
  <c r="T241" i="25" s="1"/>
  <c r="Q241" i="25"/>
  <c r="S241" i="25"/>
  <c r="O242" i="25"/>
  <c r="P242" i="25"/>
  <c r="R242" i="25" s="1"/>
  <c r="Q242" i="25"/>
  <c r="O243" i="25"/>
  <c r="P243" i="25"/>
  <c r="T243" i="25" s="1"/>
  <c r="Q243" i="25"/>
  <c r="S243" i="25"/>
  <c r="O244" i="25"/>
  <c r="P244" i="25"/>
  <c r="T244" i="25" s="1"/>
  <c r="Q244" i="25"/>
  <c r="O245" i="25"/>
  <c r="P245" i="25"/>
  <c r="T245" i="25" s="1"/>
  <c r="Q245" i="25"/>
  <c r="O246" i="25"/>
  <c r="P246" i="25"/>
  <c r="T246" i="25" s="1"/>
  <c r="Q246" i="25"/>
  <c r="O247" i="25"/>
  <c r="P247" i="25"/>
  <c r="S247" i="25" s="1"/>
  <c r="Q247" i="25"/>
  <c r="R247" i="25"/>
  <c r="T247" i="25"/>
  <c r="O248" i="25"/>
  <c r="P248" i="25"/>
  <c r="T248" i="25" s="1"/>
  <c r="Q248" i="25"/>
  <c r="O249" i="25"/>
  <c r="P249" i="25"/>
  <c r="T249" i="25" s="1"/>
  <c r="Q249" i="25"/>
  <c r="O250" i="25"/>
  <c r="P250" i="25"/>
  <c r="S250" i="25" s="1"/>
  <c r="Q250" i="25"/>
  <c r="R250" i="25"/>
  <c r="T250" i="25"/>
  <c r="O251" i="25"/>
  <c r="P251" i="25"/>
  <c r="Q251" i="25"/>
  <c r="R251" i="25"/>
  <c r="S251" i="25"/>
  <c r="T251" i="25"/>
  <c r="O252" i="25"/>
  <c r="P252" i="25"/>
  <c r="T252" i="25" s="1"/>
  <c r="Q252" i="25"/>
  <c r="O253" i="25"/>
  <c r="P253" i="25"/>
  <c r="T253" i="25" s="1"/>
  <c r="Q253" i="25"/>
  <c r="S253" i="25"/>
  <c r="O254" i="25"/>
  <c r="P254" i="25"/>
  <c r="R254" i="25" s="1"/>
  <c r="Q254" i="25"/>
  <c r="O255" i="25"/>
  <c r="P255" i="25"/>
  <c r="T255" i="25" s="1"/>
  <c r="Q255" i="25"/>
  <c r="S255" i="25"/>
  <c r="O256" i="25"/>
  <c r="P256" i="25"/>
  <c r="R256" i="25" s="1"/>
  <c r="Q256" i="25"/>
  <c r="O257" i="25"/>
  <c r="P257" i="25"/>
  <c r="T257" i="25" s="1"/>
  <c r="Q257" i="25"/>
  <c r="O258" i="25"/>
  <c r="P258" i="25"/>
  <c r="T258" i="25" s="1"/>
  <c r="Q258" i="25"/>
  <c r="R258" i="25"/>
  <c r="O259" i="25"/>
  <c r="P259" i="25"/>
  <c r="S259" i="25" s="1"/>
  <c r="Q259" i="25"/>
  <c r="R259" i="25"/>
  <c r="O260" i="25"/>
  <c r="P260" i="25"/>
  <c r="R260" i="25" s="1"/>
  <c r="Q260" i="25"/>
  <c r="S260" i="25"/>
  <c r="T260" i="25"/>
  <c r="O261" i="25"/>
  <c r="P261" i="25"/>
  <c r="T261" i="25" s="1"/>
  <c r="Q261" i="25"/>
  <c r="O262" i="25"/>
  <c r="P262" i="25"/>
  <c r="R262" i="25" s="1"/>
  <c r="Q262" i="25"/>
  <c r="O263" i="25"/>
  <c r="P263" i="25"/>
  <c r="R263" i="25" s="1"/>
  <c r="Q263" i="25"/>
  <c r="S263" i="25"/>
  <c r="O264" i="25"/>
  <c r="P264" i="25"/>
  <c r="R264" i="25" s="1"/>
  <c r="Q264" i="25"/>
  <c r="O265" i="25"/>
  <c r="P265" i="25"/>
  <c r="T265" i="25" s="1"/>
  <c r="Q265" i="25"/>
  <c r="O266" i="25"/>
  <c r="P266" i="25"/>
  <c r="R266" i="25" s="1"/>
  <c r="Q266" i="25"/>
  <c r="S266" i="25"/>
  <c r="O267" i="25"/>
  <c r="P267" i="25"/>
  <c r="R267" i="25" s="1"/>
  <c r="Q267" i="25"/>
  <c r="O268" i="25"/>
  <c r="P268" i="25"/>
  <c r="R268" i="25" s="1"/>
  <c r="Q268" i="25"/>
  <c r="S268" i="25"/>
  <c r="T268" i="25"/>
  <c r="O269" i="25"/>
  <c r="P269" i="25"/>
  <c r="T269" i="25" s="1"/>
  <c r="Q269" i="25"/>
  <c r="O270" i="25"/>
  <c r="P270" i="25"/>
  <c r="R270" i="25" s="1"/>
  <c r="Q270" i="25"/>
  <c r="O271" i="25"/>
  <c r="P271" i="25"/>
  <c r="S271" i="25" s="1"/>
  <c r="Q271" i="25"/>
  <c r="R271" i="25"/>
  <c r="T271" i="25"/>
  <c r="O272" i="25"/>
  <c r="P272" i="25"/>
  <c r="R272" i="25" s="1"/>
  <c r="Q272" i="25"/>
  <c r="O273" i="25"/>
  <c r="P273" i="25"/>
  <c r="T273" i="25" s="1"/>
  <c r="Q273" i="25"/>
  <c r="O274" i="25"/>
  <c r="P274" i="25"/>
  <c r="T274" i="25" s="1"/>
  <c r="Q274" i="25"/>
  <c r="O275" i="25"/>
  <c r="P275" i="25"/>
  <c r="S275" i="25" s="1"/>
  <c r="Q275" i="25"/>
  <c r="R275" i="25"/>
  <c r="T275" i="25"/>
  <c r="O276" i="25"/>
  <c r="P276" i="25"/>
  <c r="R276" i="25" s="1"/>
  <c r="Q276" i="25"/>
  <c r="S276" i="25"/>
  <c r="T276" i="25"/>
  <c r="O277" i="25"/>
  <c r="P277" i="25"/>
  <c r="T277" i="25" s="1"/>
  <c r="Q277" i="25"/>
  <c r="R277" i="25"/>
  <c r="O278" i="25"/>
  <c r="P278" i="25"/>
  <c r="R278" i="25" s="1"/>
  <c r="Q278" i="25"/>
  <c r="O279" i="25"/>
  <c r="P279" i="25"/>
  <c r="S279" i="25" s="1"/>
  <c r="Q279" i="25"/>
  <c r="O280" i="25"/>
  <c r="P280" i="25"/>
  <c r="R280" i="25" s="1"/>
  <c r="Q280" i="25"/>
  <c r="O281" i="25"/>
  <c r="P281" i="25"/>
  <c r="T281" i="25" s="1"/>
  <c r="Q281" i="25"/>
  <c r="O282" i="25"/>
  <c r="P282" i="25"/>
  <c r="Q282" i="25"/>
  <c r="R282" i="25"/>
  <c r="S282" i="25"/>
  <c r="T282" i="25"/>
  <c r="O283" i="25"/>
  <c r="P283" i="25"/>
  <c r="Q283" i="25"/>
  <c r="R283" i="25"/>
  <c r="S283" i="25"/>
  <c r="T283" i="25"/>
  <c r="O284" i="25"/>
  <c r="P284" i="25"/>
  <c r="R284" i="25" s="1"/>
  <c r="Q284" i="25"/>
  <c r="O285" i="25"/>
  <c r="P285" i="25"/>
  <c r="T285" i="25" s="1"/>
  <c r="Q285" i="25"/>
  <c r="R285" i="25"/>
  <c r="S285" i="25"/>
  <c r="O286" i="25"/>
  <c r="P286" i="25"/>
  <c r="R286" i="25" s="1"/>
  <c r="Q286" i="25"/>
  <c r="O287" i="25"/>
  <c r="P287" i="25"/>
  <c r="R287" i="25" s="1"/>
  <c r="Q287" i="25"/>
  <c r="O288" i="25"/>
  <c r="P288" i="25"/>
  <c r="R288" i="25" s="1"/>
  <c r="Q288" i="25"/>
  <c r="O289" i="25"/>
  <c r="P289" i="25"/>
  <c r="T289" i="25" s="1"/>
  <c r="Q289" i="25"/>
  <c r="O290" i="25"/>
  <c r="P290" i="25"/>
  <c r="T290" i="25" s="1"/>
  <c r="Q290" i="25"/>
  <c r="S290" i="25"/>
  <c r="O291" i="25"/>
  <c r="P291" i="25"/>
  <c r="R291" i="25" s="1"/>
  <c r="Q291" i="25"/>
  <c r="O292" i="25"/>
  <c r="P292" i="25"/>
  <c r="R292" i="25" s="1"/>
  <c r="Q292" i="25"/>
  <c r="O293" i="25"/>
  <c r="P293" i="25"/>
  <c r="T293" i="25" s="1"/>
  <c r="Q293" i="25"/>
  <c r="O294" i="25"/>
  <c r="P294" i="25"/>
  <c r="R294" i="25" s="1"/>
  <c r="Q294" i="25"/>
  <c r="S294" i="25"/>
  <c r="O295" i="25"/>
  <c r="P295" i="25"/>
  <c r="T295" i="25" s="1"/>
  <c r="Q295" i="25"/>
  <c r="O296" i="25"/>
  <c r="P296" i="25"/>
  <c r="R296" i="25" s="1"/>
  <c r="Q296" i="25"/>
  <c r="O297" i="25"/>
  <c r="P297" i="25"/>
  <c r="T297" i="25" s="1"/>
  <c r="Q297" i="25"/>
  <c r="S297" i="25"/>
  <c r="O298" i="25"/>
  <c r="P298" i="25"/>
  <c r="R298" i="25" s="1"/>
  <c r="Q298" i="25"/>
  <c r="O299" i="25"/>
  <c r="P299" i="25"/>
  <c r="S299" i="25" s="1"/>
  <c r="Q299" i="25"/>
  <c r="T299" i="25"/>
  <c r="O300" i="25"/>
  <c r="P300" i="25"/>
  <c r="R300" i="25" s="1"/>
  <c r="Q300" i="25"/>
  <c r="S300" i="25"/>
  <c r="T300" i="25"/>
  <c r="O301" i="25"/>
  <c r="P301" i="25"/>
  <c r="T301" i="25" s="1"/>
  <c r="Q301" i="25"/>
  <c r="R301" i="25"/>
  <c r="S301" i="25"/>
  <c r="O302" i="25"/>
  <c r="P302" i="25"/>
  <c r="R302" i="25" s="1"/>
  <c r="Q302" i="25"/>
  <c r="T302" i="25"/>
  <c r="O303" i="25"/>
  <c r="P303" i="25"/>
  <c r="T303" i="25" s="1"/>
  <c r="Q303" i="25"/>
  <c r="O304" i="25"/>
  <c r="P304" i="25"/>
  <c r="R304" i="25" s="1"/>
  <c r="Q304" i="25"/>
  <c r="O305" i="25"/>
  <c r="P305" i="25"/>
  <c r="T305" i="25" s="1"/>
  <c r="Q305" i="25"/>
  <c r="O306" i="25"/>
  <c r="P306" i="25"/>
  <c r="T306" i="25" s="1"/>
  <c r="Q306" i="25"/>
  <c r="S306" i="25"/>
  <c r="O307" i="25"/>
  <c r="P307" i="25"/>
  <c r="R307" i="25" s="1"/>
  <c r="Q307" i="25"/>
  <c r="O308" i="25"/>
  <c r="P308" i="25"/>
  <c r="R308" i="25" s="1"/>
  <c r="Q308" i="25"/>
  <c r="T308" i="25"/>
  <c r="O309" i="25"/>
  <c r="P309" i="25"/>
  <c r="T309" i="25" s="1"/>
  <c r="Q309" i="25"/>
  <c r="O310" i="25"/>
  <c r="P310" i="25"/>
  <c r="R310" i="25" s="1"/>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I17" i="88" l="1"/>
  <c r="I15" i="88"/>
  <c r="K17" i="19"/>
  <c r="L17" i="19"/>
  <c r="K20" i="19"/>
  <c r="M13" i="19"/>
  <c r="I16" i="19"/>
  <c r="M17" i="19"/>
  <c r="M20" i="19"/>
  <c r="J14" i="19"/>
  <c r="L16" i="19"/>
  <c r="S14" i="25"/>
  <c r="O12" i="23"/>
  <c r="K11" i="81"/>
  <c r="N11" i="81"/>
  <c r="K11" i="79"/>
  <c r="M11" i="79"/>
  <c r="L11" i="77"/>
  <c r="M11" i="76"/>
  <c r="K12" i="75"/>
  <c r="I11" i="73"/>
  <c r="L11" i="73"/>
  <c r="M11" i="73"/>
  <c r="N12" i="73"/>
  <c r="K12" i="45"/>
  <c r="S44" i="24"/>
  <c r="Q44" i="24"/>
  <c r="Q12" i="24"/>
  <c r="R12" i="24"/>
  <c r="N198" i="23"/>
  <c r="O198" i="23"/>
  <c r="P104" i="23"/>
  <c r="S104" i="23"/>
  <c r="I38" i="88"/>
  <c r="K38" i="88"/>
  <c r="L144" i="19"/>
  <c r="M144" i="19"/>
  <c r="J144" i="19"/>
  <c r="I144" i="19"/>
  <c r="M156" i="19"/>
  <c r="I156" i="19"/>
  <c r="K40" i="87"/>
  <c r="J40" i="87"/>
  <c r="L40" i="87"/>
  <c r="N15" i="87"/>
  <c r="J15" i="87"/>
  <c r="K15" i="87"/>
  <c r="L15" i="87"/>
  <c r="M15" i="87"/>
  <c r="M214" i="87"/>
  <c r="K214" i="87"/>
  <c r="L214" i="87"/>
  <c r="I138" i="86"/>
  <c r="M138" i="86"/>
  <c r="L138" i="86"/>
  <c r="K138" i="86"/>
  <c r="M142" i="86"/>
  <c r="L142" i="86"/>
  <c r="K142" i="86"/>
  <c r="I142" i="86"/>
  <c r="K149" i="86"/>
  <c r="I149" i="86"/>
  <c r="K24" i="81"/>
  <c r="N24" i="81"/>
  <c r="K56" i="81"/>
  <c r="N56" i="81"/>
  <c r="N92" i="81"/>
  <c r="K92" i="81"/>
  <c r="L211" i="81"/>
  <c r="K211" i="81"/>
  <c r="I211" i="81"/>
  <c r="L239" i="81"/>
  <c r="I239" i="81"/>
  <c r="N150" i="80"/>
  <c r="J150" i="80"/>
  <c r="N166" i="80"/>
  <c r="J166" i="80"/>
  <c r="S310" i="25"/>
  <c r="R255" i="25"/>
  <c r="R253" i="25"/>
  <c r="S246" i="25"/>
  <c r="S239" i="25"/>
  <c r="S207" i="25"/>
  <c r="R190" i="25"/>
  <c r="R134" i="25"/>
  <c r="S127" i="25"/>
  <c r="R114" i="25"/>
  <c r="R45" i="25"/>
  <c r="R23" i="25"/>
  <c r="Q238" i="24"/>
  <c r="Q213" i="24"/>
  <c r="Q194" i="24"/>
  <c r="R191" i="24"/>
  <c r="Q180" i="24"/>
  <c r="R136" i="24"/>
  <c r="R128" i="24"/>
  <c r="Q114" i="24"/>
  <c r="Q109" i="24"/>
  <c r="Q106" i="24"/>
  <c r="R106" i="24"/>
  <c r="R74" i="24"/>
  <c r="Q74" i="24"/>
  <c r="S74" i="24"/>
  <c r="Q63" i="24"/>
  <c r="Q37" i="24"/>
  <c r="R37" i="24"/>
  <c r="S207" i="23"/>
  <c r="P207" i="23"/>
  <c r="P198" i="23"/>
  <c r="P192" i="23"/>
  <c r="S192" i="23"/>
  <c r="N192" i="23"/>
  <c r="S166" i="23"/>
  <c r="P166" i="23"/>
  <c r="O110" i="23"/>
  <c r="S110" i="23"/>
  <c r="S101" i="23"/>
  <c r="O101" i="23"/>
  <c r="P28" i="23"/>
  <c r="O28" i="23"/>
  <c r="N13" i="23"/>
  <c r="S13" i="23"/>
  <c r="O13" i="23"/>
  <c r="L36" i="19"/>
  <c r="M36" i="19"/>
  <c r="K36" i="19"/>
  <c r="N47" i="87"/>
  <c r="K47" i="87"/>
  <c r="J30" i="86"/>
  <c r="M30" i="86"/>
  <c r="L30" i="86"/>
  <c r="K30" i="86"/>
  <c r="J107" i="86"/>
  <c r="N107" i="86"/>
  <c r="T211" i="25"/>
  <c r="T103" i="25"/>
  <c r="T19" i="25"/>
  <c r="S218" i="24"/>
  <c r="S210" i="24"/>
  <c r="S208" i="24"/>
  <c r="Q170" i="24"/>
  <c r="R170" i="24"/>
  <c r="S157" i="24"/>
  <c r="S152" i="24"/>
  <c r="S96" i="24"/>
  <c r="Q90" i="24"/>
  <c r="Q29" i="24"/>
  <c r="S29" i="24"/>
  <c r="O241" i="23"/>
  <c r="S211" i="23"/>
  <c r="P211" i="23"/>
  <c r="O166" i="23"/>
  <c r="P40" i="23"/>
  <c r="O40" i="23"/>
  <c r="L197" i="19"/>
  <c r="I197" i="19"/>
  <c r="K140" i="87"/>
  <c r="N140" i="87"/>
  <c r="M140" i="87"/>
  <c r="L140" i="87"/>
  <c r="J140" i="87"/>
  <c r="M174" i="87"/>
  <c r="L174" i="87"/>
  <c r="K174" i="87"/>
  <c r="J174" i="87"/>
  <c r="M230" i="87"/>
  <c r="K230" i="87"/>
  <c r="L230" i="87"/>
  <c r="L85" i="86"/>
  <c r="N85" i="86"/>
  <c r="J85" i="86"/>
  <c r="I85" i="86"/>
  <c r="J100" i="86"/>
  <c r="N100" i="86"/>
  <c r="S211" i="25"/>
  <c r="S205" i="25"/>
  <c r="S103" i="25"/>
  <c r="S19" i="25"/>
  <c r="S293" i="24"/>
  <c r="S234" i="24"/>
  <c r="R218" i="24"/>
  <c r="R210" i="24"/>
  <c r="R157" i="24"/>
  <c r="N131" i="23"/>
  <c r="P131" i="23"/>
  <c r="O114" i="23"/>
  <c r="S114" i="23"/>
  <c r="N69" i="23"/>
  <c r="O69" i="23"/>
  <c r="P20" i="23"/>
  <c r="O20" i="23"/>
  <c r="K57" i="19"/>
  <c r="M57" i="19"/>
  <c r="L57" i="19"/>
  <c r="J57" i="19"/>
  <c r="I57" i="19"/>
  <c r="L71" i="19"/>
  <c r="K71" i="19"/>
  <c r="J71" i="19"/>
  <c r="L82" i="19"/>
  <c r="M82" i="19"/>
  <c r="J82" i="19"/>
  <c r="M172" i="19"/>
  <c r="K172" i="19"/>
  <c r="J194" i="19"/>
  <c r="M194" i="19"/>
  <c r="I194" i="19"/>
  <c r="L244" i="19"/>
  <c r="M244" i="19"/>
  <c r="M165" i="87"/>
  <c r="N165" i="87"/>
  <c r="L165" i="87"/>
  <c r="J165" i="87"/>
  <c r="M225" i="87"/>
  <c r="N225" i="87"/>
  <c r="J225" i="87"/>
  <c r="T307" i="25"/>
  <c r="S303" i="25"/>
  <c r="S291" i="25"/>
  <c r="R274" i="25"/>
  <c r="S258" i="25"/>
  <c r="R249" i="25"/>
  <c r="T214" i="25"/>
  <c r="R205" i="25"/>
  <c r="S203" i="25"/>
  <c r="S197" i="25"/>
  <c r="T195" i="25"/>
  <c r="S183" i="25"/>
  <c r="S173" i="25"/>
  <c r="T171" i="25"/>
  <c r="S163" i="25"/>
  <c r="S149" i="25"/>
  <c r="T98" i="25"/>
  <c r="T82" i="25"/>
  <c r="S62" i="25"/>
  <c r="S54" i="25"/>
  <c r="S46" i="25"/>
  <c r="S36" i="25"/>
  <c r="S32" i="25"/>
  <c r="S30" i="25"/>
  <c r="S17" i="25"/>
  <c r="R298" i="24"/>
  <c r="S295" i="24"/>
  <c r="R293" i="24"/>
  <c r="S290" i="24"/>
  <c r="S269" i="24"/>
  <c r="S245" i="24"/>
  <c r="S237" i="24"/>
  <c r="Q234" i="24"/>
  <c r="R226" i="24"/>
  <c r="R223" i="24"/>
  <c r="Q212" i="24"/>
  <c r="S200" i="24"/>
  <c r="Q176" i="24"/>
  <c r="S176" i="24"/>
  <c r="Q162" i="24"/>
  <c r="R159" i="24"/>
  <c r="R154" i="24"/>
  <c r="S135" i="24"/>
  <c r="S79" i="24"/>
  <c r="R79" i="24"/>
  <c r="R39" i="24"/>
  <c r="S39" i="24"/>
  <c r="R13" i="24"/>
  <c r="S256" i="23"/>
  <c r="N246" i="23"/>
  <c r="S220" i="23"/>
  <c r="P156" i="23"/>
  <c r="S156" i="23"/>
  <c r="S79" i="23"/>
  <c r="O79" i="23"/>
  <c r="P44" i="23"/>
  <c r="O44" i="23"/>
  <c r="I81" i="88"/>
  <c r="K81" i="88"/>
  <c r="M120" i="19"/>
  <c r="J120" i="19"/>
  <c r="I120" i="19"/>
  <c r="M136" i="19"/>
  <c r="L136" i="19"/>
  <c r="K136" i="19"/>
  <c r="J136" i="19"/>
  <c r="I136" i="19"/>
  <c r="L205" i="19"/>
  <c r="J205" i="19"/>
  <c r="I205" i="19"/>
  <c r="M238" i="19"/>
  <c r="I238" i="19"/>
  <c r="M62" i="87"/>
  <c r="J62" i="87"/>
  <c r="N204" i="87"/>
  <c r="M204" i="87"/>
  <c r="L204" i="87"/>
  <c r="K204" i="87"/>
  <c r="J204" i="87"/>
  <c r="J22" i="86"/>
  <c r="M22" i="86"/>
  <c r="L22" i="86"/>
  <c r="K22" i="86"/>
  <c r="S307" i="25"/>
  <c r="T279" i="25"/>
  <c r="T263" i="25"/>
  <c r="T227" i="25"/>
  <c r="S214" i="25"/>
  <c r="T206" i="25"/>
  <c r="R197" i="25"/>
  <c r="S195" i="25"/>
  <c r="S189" i="25"/>
  <c r="T187" i="25"/>
  <c r="S175" i="25"/>
  <c r="S171" i="25"/>
  <c r="S169" i="25"/>
  <c r="T167" i="25"/>
  <c r="R133" i="25"/>
  <c r="T108" i="25"/>
  <c r="S98" i="25"/>
  <c r="T90" i="25"/>
  <c r="S82" i="25"/>
  <c r="T47" i="25"/>
  <c r="T38" i="25"/>
  <c r="R30" i="25"/>
  <c r="T22" i="25"/>
  <c r="R17" i="25"/>
  <c r="S309" i="24"/>
  <c r="S306" i="24"/>
  <c r="Q298" i="24"/>
  <c r="R295" i="24"/>
  <c r="R290" i="24"/>
  <c r="R277" i="24"/>
  <c r="S274" i="24"/>
  <c r="R269" i="24"/>
  <c r="S266" i="24"/>
  <c r="R260" i="24"/>
  <c r="Q250" i="24"/>
  <c r="S247" i="24"/>
  <c r="R245" i="24"/>
  <c r="S242" i="24"/>
  <c r="S239" i="24"/>
  <c r="S228" i="24"/>
  <c r="R207" i="24"/>
  <c r="R200" i="24"/>
  <c r="R181" i="24"/>
  <c r="Q175" i="24"/>
  <c r="R135" i="24"/>
  <c r="S95" i="24"/>
  <c r="S13" i="24"/>
  <c r="N73" i="23"/>
  <c r="O73" i="23"/>
  <c r="N41" i="23"/>
  <c r="O41" i="23"/>
  <c r="K16" i="88"/>
  <c r="I16" i="88" s="1"/>
  <c r="I47" i="88"/>
  <c r="K47" i="88"/>
  <c r="L38" i="19"/>
  <c r="M38" i="19"/>
  <c r="K38" i="19"/>
  <c r="J38" i="19"/>
  <c r="I38" i="19"/>
  <c r="J176" i="19"/>
  <c r="M176" i="19"/>
  <c r="L176" i="19"/>
  <c r="K176" i="19"/>
  <c r="I176" i="19"/>
  <c r="L126" i="87"/>
  <c r="N126" i="87"/>
  <c r="M126" i="87"/>
  <c r="K126" i="87"/>
  <c r="J126" i="87"/>
  <c r="N172" i="87"/>
  <c r="M172" i="87"/>
  <c r="L172" i="87"/>
  <c r="K172" i="87"/>
  <c r="J172" i="87"/>
  <c r="J38" i="86"/>
  <c r="M38" i="86"/>
  <c r="L38" i="86"/>
  <c r="K38" i="86"/>
  <c r="M45" i="86"/>
  <c r="L45" i="86"/>
  <c r="S295" i="25"/>
  <c r="T286" i="25"/>
  <c r="R279" i="25"/>
  <c r="S265" i="25"/>
  <c r="R261" i="25"/>
  <c r="S229" i="25"/>
  <c r="R189" i="25"/>
  <c r="R169" i="25"/>
  <c r="S155" i="25"/>
  <c r="R94" i="25"/>
  <c r="S90" i="25"/>
  <c r="S49" i="25"/>
  <c r="R42" i="25"/>
  <c r="S20" i="25"/>
  <c r="R309" i="24"/>
  <c r="R284" i="24"/>
  <c r="Q266" i="24"/>
  <c r="R242" i="24"/>
  <c r="R239" i="24"/>
  <c r="R228" i="24"/>
  <c r="R112" i="24"/>
  <c r="R95" i="24"/>
  <c r="S82" i="24"/>
  <c r="R82" i="24"/>
  <c r="R58" i="24"/>
  <c r="Q58" i="24"/>
  <c r="Q20" i="24"/>
  <c r="R20" i="24"/>
  <c r="P244" i="23"/>
  <c r="N244" i="23"/>
  <c r="S244" i="23"/>
  <c r="N206" i="23"/>
  <c r="S206" i="23"/>
  <c r="S198" i="23"/>
  <c r="O194" i="23"/>
  <c r="N194" i="23"/>
  <c r="S194" i="23"/>
  <c r="S188" i="23"/>
  <c r="S143" i="23"/>
  <c r="P143" i="23"/>
  <c r="N21" i="23"/>
  <c r="O21" i="23"/>
  <c r="I44" i="88"/>
  <c r="K44" i="88"/>
  <c r="I139" i="88"/>
  <c r="K139" i="88"/>
  <c r="K113" i="19"/>
  <c r="M113" i="19"/>
  <c r="I113" i="19"/>
  <c r="R299" i="25"/>
  <c r="R297" i="25"/>
  <c r="T288" i="25"/>
  <c r="T284" i="25"/>
  <c r="T259" i="25"/>
  <c r="S233" i="25"/>
  <c r="S223" i="25"/>
  <c r="R181" i="25"/>
  <c r="S157" i="25"/>
  <c r="S130" i="25"/>
  <c r="S85" i="25"/>
  <c r="S77" i="25"/>
  <c r="R65" i="25"/>
  <c r="S63" i="25"/>
  <c r="R59" i="25"/>
  <c r="R57" i="25"/>
  <c r="S55" i="25"/>
  <c r="Q303" i="24"/>
  <c r="R300" i="24"/>
  <c r="R292" i="24"/>
  <c r="R271" i="24"/>
  <c r="Q197" i="24"/>
  <c r="R164" i="24"/>
  <c r="Q143" i="24"/>
  <c r="Q120" i="24"/>
  <c r="S120" i="24"/>
  <c r="Q117" i="24"/>
  <c r="S37" i="24"/>
  <c r="R23" i="24"/>
  <c r="Q23" i="24"/>
  <c r="R15" i="24"/>
  <c r="O256" i="23"/>
  <c r="P253" i="23"/>
  <c r="P227" i="23"/>
  <c r="S227" i="23"/>
  <c r="P224" i="23"/>
  <c r="S224" i="23"/>
  <c r="N224" i="23"/>
  <c r="O206" i="23"/>
  <c r="P191" i="23"/>
  <c r="P116" i="23"/>
  <c r="N116" i="23"/>
  <c r="N45" i="23"/>
  <c r="O45" i="23"/>
  <c r="J84" i="19"/>
  <c r="M84" i="19"/>
  <c r="L84" i="19"/>
  <c r="K84" i="19"/>
  <c r="I84" i="19"/>
  <c r="J96" i="87"/>
  <c r="K96" i="87"/>
  <c r="L96" i="87"/>
  <c r="M96" i="87"/>
  <c r="N96" i="87"/>
  <c r="N87" i="87"/>
  <c r="J87" i="87"/>
  <c r="K87" i="87"/>
  <c r="L87" i="87"/>
  <c r="K176" i="87"/>
  <c r="N176" i="87"/>
  <c r="M176" i="87"/>
  <c r="L176" i="87"/>
  <c r="M217" i="87"/>
  <c r="N217" i="87"/>
  <c r="J236" i="87"/>
  <c r="M236" i="87"/>
  <c r="N236" i="87"/>
  <c r="L236" i="87"/>
  <c r="K236" i="87"/>
  <c r="S87" i="24"/>
  <c r="S47" i="24"/>
  <c r="S163" i="23"/>
  <c r="S154" i="23"/>
  <c r="S140" i="23"/>
  <c r="S91" i="23"/>
  <c r="S49" i="23"/>
  <c r="S25" i="23"/>
  <c r="K20" i="88"/>
  <c r="I20" i="88" s="1"/>
  <c r="K57" i="88"/>
  <c r="K79" i="88"/>
  <c r="K99" i="88"/>
  <c r="K12" i="19"/>
  <c r="K14" i="19"/>
  <c r="L29" i="19"/>
  <c r="I32" i="19"/>
  <c r="J43" i="19"/>
  <c r="K47" i="19"/>
  <c r="M48" i="19"/>
  <c r="L51" i="19"/>
  <c r="J56" i="19"/>
  <c r="J63" i="19"/>
  <c r="L76" i="19"/>
  <c r="M78" i="19"/>
  <c r="J81" i="19"/>
  <c r="K92" i="19"/>
  <c r="M96" i="19"/>
  <c r="K104" i="19"/>
  <c r="I106" i="19"/>
  <c r="I109" i="19"/>
  <c r="L127" i="19"/>
  <c r="M129" i="19"/>
  <c r="M140" i="19"/>
  <c r="M152" i="19"/>
  <c r="L159" i="19"/>
  <c r="K164" i="19"/>
  <c r="L166" i="19"/>
  <c r="J168" i="19"/>
  <c r="J175" i="19"/>
  <c r="J182" i="19"/>
  <c r="J184" i="19"/>
  <c r="K191" i="19"/>
  <c r="L201" i="19"/>
  <c r="J209" i="19"/>
  <c r="M214" i="19"/>
  <c r="I224" i="19"/>
  <c r="L229" i="19"/>
  <c r="J232" i="19"/>
  <c r="M234" i="19"/>
  <c r="M236" i="19"/>
  <c r="L246" i="19"/>
  <c r="M250" i="19"/>
  <c r="M258" i="19"/>
  <c r="M104" i="87"/>
  <c r="J103" i="87"/>
  <c r="K95" i="87"/>
  <c r="J64" i="87"/>
  <c r="J55" i="87"/>
  <c r="J29" i="87"/>
  <c r="J22" i="87"/>
  <c r="J14" i="87"/>
  <c r="K109" i="87"/>
  <c r="J113" i="87"/>
  <c r="L117" i="87"/>
  <c r="L119" i="87"/>
  <c r="N125" i="87"/>
  <c r="J130" i="87"/>
  <c r="M135" i="87"/>
  <c r="N137" i="87"/>
  <c r="M139" i="87"/>
  <c r="K154" i="87"/>
  <c r="N156" i="87"/>
  <c r="M164" i="87"/>
  <c r="K179" i="87"/>
  <c r="N181" i="87"/>
  <c r="L184" i="87"/>
  <c r="K190" i="87"/>
  <c r="M192" i="87"/>
  <c r="L206" i="87"/>
  <c r="J213" i="87"/>
  <c r="K228" i="87"/>
  <c r="N228" i="87"/>
  <c r="N252" i="87"/>
  <c r="J42" i="86"/>
  <c r="L42" i="86"/>
  <c r="K42" i="86"/>
  <c r="N104" i="86"/>
  <c r="J104" i="86"/>
  <c r="J114" i="86"/>
  <c r="N114" i="86"/>
  <c r="I146" i="86"/>
  <c r="M146" i="86"/>
  <c r="L146" i="86"/>
  <c r="K146" i="86"/>
  <c r="L158" i="86"/>
  <c r="K158" i="86"/>
  <c r="J80" i="81"/>
  <c r="I80" i="81"/>
  <c r="N105" i="81"/>
  <c r="M105" i="81"/>
  <c r="K105" i="81"/>
  <c r="N160" i="80"/>
  <c r="J160" i="80"/>
  <c r="K67" i="79"/>
  <c r="M67" i="79"/>
  <c r="L67" i="79"/>
  <c r="N67" i="79"/>
  <c r="J67" i="79"/>
  <c r="I67" i="79"/>
  <c r="K84" i="79"/>
  <c r="I84" i="79"/>
  <c r="N84" i="79"/>
  <c r="M84" i="79"/>
  <c r="L84" i="79"/>
  <c r="J84" i="79"/>
  <c r="I208" i="19"/>
  <c r="L104" i="87"/>
  <c r="J95" i="87"/>
  <c r="K256" i="87"/>
  <c r="N256" i="87"/>
  <c r="N60" i="86"/>
  <c r="L60" i="86"/>
  <c r="L129" i="86"/>
  <c r="I129" i="86"/>
  <c r="N139" i="80"/>
  <c r="J139" i="80"/>
  <c r="N154" i="80"/>
  <c r="J154" i="80"/>
  <c r="N170" i="80"/>
  <c r="J170" i="80"/>
  <c r="J134" i="19"/>
  <c r="J208" i="19"/>
  <c r="K104" i="87"/>
  <c r="N80" i="87"/>
  <c r="L71" i="87"/>
  <c r="L30" i="87"/>
  <c r="K221" i="87"/>
  <c r="N221" i="87"/>
  <c r="M254" i="87"/>
  <c r="N254" i="87"/>
  <c r="J26" i="86"/>
  <c r="L26" i="86"/>
  <c r="J46" i="86"/>
  <c r="L46" i="86"/>
  <c r="K46" i="86"/>
  <c r="L117" i="86"/>
  <c r="M117" i="86"/>
  <c r="K117" i="86"/>
  <c r="M123" i="86"/>
  <c r="L123" i="86"/>
  <c r="K123" i="86"/>
  <c r="M126" i="86"/>
  <c r="L126" i="86"/>
  <c r="K126" i="86"/>
  <c r="I126" i="86"/>
  <c r="N137" i="81"/>
  <c r="K137" i="81"/>
  <c r="L209" i="81"/>
  <c r="K209" i="81"/>
  <c r="I209" i="81"/>
  <c r="N148" i="80"/>
  <c r="J148" i="80"/>
  <c r="N164" i="80"/>
  <c r="J164" i="80"/>
  <c r="K16" i="79"/>
  <c r="I16" i="79"/>
  <c r="N16" i="79"/>
  <c r="M16" i="79"/>
  <c r="L16" i="79"/>
  <c r="J16" i="79"/>
  <c r="K35" i="79"/>
  <c r="M35" i="79"/>
  <c r="N35" i="79"/>
  <c r="L35" i="79"/>
  <c r="J35" i="79"/>
  <c r="I35" i="79"/>
  <c r="K46" i="79"/>
  <c r="L46" i="79"/>
  <c r="J46" i="79"/>
  <c r="N46" i="79"/>
  <c r="M46" i="79"/>
  <c r="I46" i="79"/>
  <c r="S222" i="23"/>
  <c r="S190" i="23"/>
  <c r="S160" i="23"/>
  <c r="P154" i="23"/>
  <c r="O140" i="23"/>
  <c r="S122" i="23"/>
  <c r="S103" i="23"/>
  <c r="S85" i="23"/>
  <c r="O49" i="23"/>
  <c r="O32" i="23"/>
  <c r="O25" i="23"/>
  <c r="K134" i="19"/>
  <c r="J169" i="19"/>
  <c r="K208" i="19"/>
  <c r="J102" i="87"/>
  <c r="M80" i="87"/>
  <c r="N72" i="87"/>
  <c r="K71" i="87"/>
  <c r="L63" i="87"/>
  <c r="K30" i="87"/>
  <c r="M189" i="87"/>
  <c r="J238" i="87"/>
  <c r="K253" i="87"/>
  <c r="K18" i="86"/>
  <c r="M61" i="86"/>
  <c r="N61" i="86"/>
  <c r="L61" i="86"/>
  <c r="K40" i="81"/>
  <c r="N40" i="81"/>
  <c r="J124" i="81"/>
  <c r="K124" i="81"/>
  <c r="N135" i="81"/>
  <c r="K135" i="81"/>
  <c r="N158" i="80"/>
  <c r="J158" i="80"/>
  <c r="N174" i="80"/>
  <c r="J174" i="80"/>
  <c r="N257" i="80"/>
  <c r="I257" i="80"/>
  <c r="O174" i="23"/>
  <c r="O158" i="23"/>
  <c r="O154" i="23"/>
  <c r="S123" i="23"/>
  <c r="O120" i="23"/>
  <c r="S89" i="23"/>
  <c r="O81" i="23"/>
  <c r="O29" i="23"/>
  <c r="K28" i="88"/>
  <c r="K31" i="88"/>
  <c r="K40" i="88"/>
  <c r="K49" i="88"/>
  <c r="K62" i="88"/>
  <c r="K68" i="88"/>
  <c r="K71" i="88"/>
  <c r="K87" i="88"/>
  <c r="K131" i="88"/>
  <c r="L13" i="19"/>
  <c r="I22" i="19"/>
  <c r="J25" i="19"/>
  <c r="M28" i="19"/>
  <c r="I40" i="19"/>
  <c r="M44" i="19"/>
  <c r="I48" i="19"/>
  <c r="M52" i="19"/>
  <c r="L55" i="19"/>
  <c r="J59" i="19"/>
  <c r="J86" i="19"/>
  <c r="M88" i="19"/>
  <c r="J103" i="19"/>
  <c r="M110" i="19"/>
  <c r="M121" i="19"/>
  <c r="K124" i="19"/>
  <c r="L134" i="19"/>
  <c r="J149" i="19"/>
  <c r="I152" i="19"/>
  <c r="J158" i="19"/>
  <c r="L163" i="19"/>
  <c r="L167" i="19"/>
  <c r="L169" i="19"/>
  <c r="M178" i="19"/>
  <c r="J181" i="19"/>
  <c r="J185" i="19"/>
  <c r="M190" i="19"/>
  <c r="M206" i="19"/>
  <c r="L208" i="19"/>
  <c r="I214" i="19"/>
  <c r="L215" i="19"/>
  <c r="J94" i="87"/>
  <c r="L80" i="87"/>
  <c r="M72" i="87"/>
  <c r="J71" i="87"/>
  <c r="N64" i="87"/>
  <c r="K63" i="87"/>
  <c r="J39" i="87"/>
  <c r="J30" i="87"/>
  <c r="L112" i="87"/>
  <c r="M116" i="87"/>
  <c r="K134" i="87"/>
  <c r="M142" i="87"/>
  <c r="M153" i="87"/>
  <c r="N157" i="87"/>
  <c r="N189" i="87"/>
  <c r="K191" i="87"/>
  <c r="J193" i="87"/>
  <c r="K222" i="87"/>
  <c r="L229" i="87"/>
  <c r="K229" i="87"/>
  <c r="M248" i="87"/>
  <c r="K251" i="87"/>
  <c r="L253" i="87"/>
  <c r="K255" i="87"/>
  <c r="L11" i="86"/>
  <c r="K11" i="86"/>
  <c r="K14" i="86"/>
  <c r="K16" i="86"/>
  <c r="K34" i="86"/>
  <c r="L47" i="86"/>
  <c r="J58" i="86"/>
  <c r="L58" i="86"/>
  <c r="K58" i="86"/>
  <c r="N68" i="86"/>
  <c r="K68" i="86"/>
  <c r="N94" i="81"/>
  <c r="M94" i="81"/>
  <c r="K94" i="81"/>
  <c r="L122" i="80"/>
  <c r="N122" i="80"/>
  <c r="J122" i="80"/>
  <c r="J134" i="80"/>
  <c r="N134" i="80"/>
  <c r="L134" i="80"/>
  <c r="K134" i="80"/>
  <c r="N152" i="80"/>
  <c r="J152" i="80"/>
  <c r="N168" i="80"/>
  <c r="J168" i="80"/>
  <c r="K52" i="79"/>
  <c r="I52" i="79"/>
  <c r="N52" i="79"/>
  <c r="M52" i="79"/>
  <c r="L52" i="79"/>
  <c r="J52" i="79"/>
  <c r="K25" i="88"/>
  <c r="K56" i="88"/>
  <c r="K65" i="88"/>
  <c r="K84" i="88"/>
  <c r="K135" i="88"/>
  <c r="K31" i="19"/>
  <c r="J40" i="19"/>
  <c r="J48" i="19"/>
  <c r="J50" i="19"/>
  <c r="L59" i="19"/>
  <c r="M62" i="19"/>
  <c r="I73" i="19"/>
  <c r="I93" i="19"/>
  <c r="I96" i="19"/>
  <c r="I108" i="19"/>
  <c r="M124" i="19"/>
  <c r="J152" i="19"/>
  <c r="M163" i="19"/>
  <c r="M169" i="19"/>
  <c r="L181" i="19"/>
  <c r="L211" i="19"/>
  <c r="L223" i="19"/>
  <c r="M228" i="19"/>
  <c r="M233" i="19"/>
  <c r="I254" i="19"/>
  <c r="J63" i="87"/>
  <c r="M112" i="87"/>
  <c r="N118" i="87"/>
  <c r="L131" i="87"/>
  <c r="J139" i="87"/>
  <c r="N153" i="87"/>
  <c r="J156" i="87"/>
  <c r="J181" i="87"/>
  <c r="M193" i="87"/>
  <c r="L212" i="87"/>
  <c r="M238" i="87"/>
  <c r="L238" i="87"/>
  <c r="K243" i="87"/>
  <c r="N253" i="87"/>
  <c r="J18" i="86"/>
  <c r="L18" i="86"/>
  <c r="K32" i="86"/>
  <c r="J132" i="81"/>
  <c r="K132" i="81"/>
  <c r="I132" i="81"/>
  <c r="L191" i="81"/>
  <c r="K191" i="81"/>
  <c r="I191" i="81"/>
  <c r="N146" i="80"/>
  <c r="K146" i="80"/>
  <c r="J146" i="80"/>
  <c r="N162" i="80"/>
  <c r="J162" i="80"/>
  <c r="K39" i="79"/>
  <c r="M39" i="79"/>
  <c r="N39" i="79"/>
  <c r="L39" i="79"/>
  <c r="J39" i="79"/>
  <c r="I39" i="79"/>
  <c r="I78" i="19"/>
  <c r="K96" i="19"/>
  <c r="K129" i="19"/>
  <c r="J125" i="87"/>
  <c r="J14" i="86"/>
  <c r="M14" i="86"/>
  <c r="J34" i="86"/>
  <c r="L34" i="86"/>
  <c r="L145" i="86"/>
  <c r="M145" i="86"/>
  <c r="K145" i="86"/>
  <c r="L183" i="86"/>
  <c r="M183" i="86"/>
  <c r="N173" i="81"/>
  <c r="I173" i="81"/>
  <c r="N156" i="80"/>
  <c r="J156" i="80"/>
  <c r="N172" i="80"/>
  <c r="J172" i="80"/>
  <c r="N62" i="86"/>
  <c r="J80" i="86"/>
  <c r="J109" i="86"/>
  <c r="J112" i="86"/>
  <c r="M121" i="86"/>
  <c r="M125" i="86"/>
  <c r="M134" i="86"/>
  <c r="I153" i="86"/>
  <c r="I155" i="86"/>
  <c r="N28" i="81"/>
  <c r="N44" i="81"/>
  <c r="N60" i="81"/>
  <c r="L84" i="81"/>
  <c r="N86" i="81"/>
  <c r="I88" i="81"/>
  <c r="J131" i="81"/>
  <c r="K147" i="81"/>
  <c r="N152" i="81"/>
  <c r="J158" i="81"/>
  <c r="N160" i="81"/>
  <c r="J166" i="81"/>
  <c r="J168" i="81"/>
  <c r="L176" i="81"/>
  <c r="K186" i="81"/>
  <c r="K231" i="81"/>
  <c r="J40" i="80"/>
  <c r="L45" i="80"/>
  <c r="L65" i="80"/>
  <c r="J68" i="80"/>
  <c r="J74" i="80"/>
  <c r="K126" i="80"/>
  <c r="L128" i="80"/>
  <c r="M14" i="79"/>
  <c r="J18" i="79"/>
  <c r="J22" i="79"/>
  <c r="M26" i="79"/>
  <c r="K27" i="79"/>
  <c r="M27" i="79"/>
  <c r="M30" i="79"/>
  <c r="K31" i="79"/>
  <c r="M31" i="79"/>
  <c r="K42" i="79"/>
  <c r="L42" i="79"/>
  <c r="J44" i="79"/>
  <c r="K48" i="79"/>
  <c r="N48" i="79"/>
  <c r="M48" i="79"/>
  <c r="I48" i="79"/>
  <c r="L51" i="79"/>
  <c r="I54" i="79"/>
  <c r="K55" i="79"/>
  <c r="M55" i="79"/>
  <c r="L55" i="79"/>
  <c r="J63" i="79"/>
  <c r="K72" i="79"/>
  <c r="N72" i="79"/>
  <c r="M72" i="79"/>
  <c r="I72" i="79"/>
  <c r="J80" i="79"/>
  <c r="I83" i="79"/>
  <c r="L80" i="86"/>
  <c r="J96" i="86"/>
  <c r="K143" i="86"/>
  <c r="K147" i="86"/>
  <c r="M175" i="86"/>
  <c r="N22" i="81"/>
  <c r="N38" i="81"/>
  <c r="N54" i="81"/>
  <c r="L70" i="81"/>
  <c r="M84" i="81"/>
  <c r="M88" i="81"/>
  <c r="K106" i="81"/>
  <c r="N125" i="81"/>
  <c r="K133" i="81"/>
  <c r="M176" i="81"/>
  <c r="L225" i="81"/>
  <c r="I246" i="81"/>
  <c r="K40" i="80"/>
  <c r="N65" i="80"/>
  <c r="K68" i="80"/>
  <c r="L126" i="80"/>
  <c r="K140" i="80"/>
  <c r="L193" i="80"/>
  <c r="I258" i="80"/>
  <c r="N14" i="79"/>
  <c r="I17" i="79"/>
  <c r="K19" i="79"/>
  <c r="M19" i="79"/>
  <c r="K23" i="79"/>
  <c r="M23" i="79"/>
  <c r="K34" i="79"/>
  <c r="L34" i="79"/>
  <c r="K38" i="79"/>
  <c r="L38" i="79"/>
  <c r="L44" i="79"/>
  <c r="M54" i="79"/>
  <c r="K60" i="79"/>
  <c r="I60" i="79"/>
  <c r="N60" i="79"/>
  <c r="M60" i="79"/>
  <c r="J68" i="79"/>
  <c r="K75" i="79"/>
  <c r="M75" i="79"/>
  <c r="L75" i="79"/>
  <c r="J83" i="79"/>
  <c r="K26" i="79"/>
  <c r="L26" i="79"/>
  <c r="K30" i="79"/>
  <c r="L30" i="79"/>
  <c r="I43" i="79"/>
  <c r="K51" i="79"/>
  <c r="M51" i="79"/>
  <c r="K63" i="79"/>
  <c r="M63" i="79"/>
  <c r="L63" i="79"/>
  <c r="K80" i="79"/>
  <c r="N80" i="79"/>
  <c r="M80" i="79"/>
  <c r="I80" i="79"/>
  <c r="K122" i="86"/>
  <c r="L87" i="81"/>
  <c r="K18" i="79"/>
  <c r="L18" i="79"/>
  <c r="J20" i="79"/>
  <c r="K22" i="79"/>
  <c r="L22" i="79"/>
  <c r="J24" i="79"/>
  <c r="J43" i="79"/>
  <c r="K44" i="79"/>
  <c r="I44" i="79"/>
  <c r="N44" i="79"/>
  <c r="K54" i="79"/>
  <c r="L54" i="79"/>
  <c r="J54" i="79"/>
  <c r="K68" i="79"/>
  <c r="I68" i="79"/>
  <c r="N68" i="79"/>
  <c r="M68" i="79"/>
  <c r="J76" i="79"/>
  <c r="I79" i="79"/>
  <c r="K83" i="79"/>
  <c r="M83" i="79"/>
  <c r="L83" i="79"/>
  <c r="K91" i="79"/>
  <c r="J91" i="79"/>
  <c r="I91" i="79"/>
  <c r="M91" i="79"/>
  <c r="L91" i="79"/>
  <c r="L122" i="86"/>
  <c r="I159" i="86"/>
  <c r="M87" i="81"/>
  <c r="I130" i="81"/>
  <c r="I157" i="81"/>
  <c r="I165" i="81"/>
  <c r="I185" i="81"/>
  <c r="I217" i="81"/>
  <c r="L230" i="81"/>
  <c r="K241" i="81"/>
  <c r="J39" i="80"/>
  <c r="K52" i="80"/>
  <c r="K61" i="80"/>
  <c r="J64" i="80"/>
  <c r="J69" i="80"/>
  <c r="J79" i="80"/>
  <c r="K89" i="80"/>
  <c r="L136" i="80"/>
  <c r="L191" i="80"/>
  <c r="L12" i="79"/>
  <c r="N12" i="79"/>
  <c r="I15" i="79"/>
  <c r="L20" i="79"/>
  <c r="L24" i="79"/>
  <c r="I27" i="79"/>
  <c r="I31" i="79"/>
  <c r="K36" i="79"/>
  <c r="I36" i="79"/>
  <c r="N36" i="79"/>
  <c r="K40" i="79"/>
  <c r="N40" i="79"/>
  <c r="I40" i="79"/>
  <c r="L43" i="79"/>
  <c r="K47" i="79"/>
  <c r="M47" i="79"/>
  <c r="L47" i="79"/>
  <c r="K56" i="79"/>
  <c r="N56" i="79"/>
  <c r="M56" i="79"/>
  <c r="I56" i="79"/>
  <c r="J64" i="79"/>
  <c r="K71" i="79"/>
  <c r="M71" i="79"/>
  <c r="L71" i="79"/>
  <c r="J79" i="79"/>
  <c r="L208" i="87"/>
  <c r="M122" i="86"/>
  <c r="K154" i="86"/>
  <c r="K159" i="86"/>
  <c r="N14" i="81"/>
  <c r="N30" i="81"/>
  <c r="N46" i="81"/>
  <c r="N62" i="81"/>
  <c r="L78" i="81"/>
  <c r="N87" i="81"/>
  <c r="K122" i="81"/>
  <c r="J130" i="81"/>
  <c r="J154" i="81"/>
  <c r="J157" i="81"/>
  <c r="J165" i="81"/>
  <c r="K185" i="81"/>
  <c r="K39" i="80"/>
  <c r="J56" i="80"/>
  <c r="L61" i="80"/>
  <c r="N69" i="80"/>
  <c r="K79" i="80"/>
  <c r="L177" i="80"/>
  <c r="I253" i="80"/>
  <c r="I14" i="79"/>
  <c r="K17" i="79"/>
  <c r="J17" i="79"/>
  <c r="K28" i="79"/>
  <c r="I28" i="79"/>
  <c r="N28" i="79"/>
  <c r="K32" i="79"/>
  <c r="N32" i="79"/>
  <c r="I32" i="79"/>
  <c r="K59" i="79"/>
  <c r="M59" i="79"/>
  <c r="L59" i="79"/>
  <c r="K76" i="79"/>
  <c r="I76" i="79"/>
  <c r="N76" i="79"/>
  <c r="M76" i="79"/>
  <c r="K92" i="79"/>
  <c r="L92" i="79"/>
  <c r="J92" i="79"/>
  <c r="I92" i="79"/>
  <c r="N92" i="79"/>
  <c r="M92" i="79"/>
  <c r="K20" i="79"/>
  <c r="I20" i="79"/>
  <c r="N20" i="79"/>
  <c r="K24" i="79"/>
  <c r="N24" i="79"/>
  <c r="I24" i="79"/>
  <c r="K43" i="79"/>
  <c r="M43" i="79"/>
  <c r="K64" i="79"/>
  <c r="N64" i="79"/>
  <c r="M64" i="79"/>
  <c r="I64" i="79"/>
  <c r="K79" i="79"/>
  <c r="M79" i="79"/>
  <c r="L79" i="79"/>
  <c r="L99" i="79"/>
  <c r="M100" i="79"/>
  <c r="L107" i="79"/>
  <c r="M108" i="79"/>
  <c r="K113" i="79"/>
  <c r="I125" i="79"/>
  <c r="L129" i="79"/>
  <c r="K20" i="78"/>
  <c r="J32" i="78"/>
  <c r="N81" i="78"/>
  <c r="M90" i="78"/>
  <c r="L99" i="78"/>
  <c r="I103" i="78"/>
  <c r="J103" i="78"/>
  <c r="J123" i="78"/>
  <c r="J155" i="78"/>
  <c r="M162" i="78"/>
  <c r="I208" i="78"/>
  <c r="N208" i="78"/>
  <c r="I237" i="78"/>
  <c r="N237" i="78"/>
  <c r="I246" i="78"/>
  <c r="L15" i="77"/>
  <c r="J17" i="77"/>
  <c r="M17" i="77"/>
  <c r="L17" i="77"/>
  <c r="K17" i="77"/>
  <c r="I19" i="77"/>
  <c r="J21" i="77"/>
  <c r="M21" i="77"/>
  <c r="L21" i="77"/>
  <c r="K21" i="77"/>
  <c r="I23" i="77"/>
  <c r="J25" i="77"/>
  <c r="M25" i="77"/>
  <c r="L25" i="77"/>
  <c r="K25" i="77"/>
  <c r="I27" i="77"/>
  <c r="J29" i="77"/>
  <c r="M29" i="77"/>
  <c r="L29" i="77"/>
  <c r="K29" i="77"/>
  <c r="J35" i="77"/>
  <c r="M35" i="77"/>
  <c r="L35" i="77"/>
  <c r="K35" i="77"/>
  <c r="J61" i="77"/>
  <c r="M61" i="77"/>
  <c r="L61" i="77"/>
  <c r="K61" i="77"/>
  <c r="J67" i="77"/>
  <c r="M67" i="77"/>
  <c r="L67" i="77"/>
  <c r="K67" i="77"/>
  <c r="J25" i="79"/>
  <c r="J33" i="79"/>
  <c r="J41" i="79"/>
  <c r="J49" i="79"/>
  <c r="L50" i="79"/>
  <c r="J57" i="79"/>
  <c r="L58" i="79"/>
  <c r="J65" i="79"/>
  <c r="L66" i="79"/>
  <c r="J73" i="79"/>
  <c r="L74" i="79"/>
  <c r="J81" i="79"/>
  <c r="L82" i="79"/>
  <c r="I88" i="79"/>
  <c r="J89" i="79"/>
  <c r="L90" i="79"/>
  <c r="I96" i="79"/>
  <c r="J97" i="79"/>
  <c r="L98" i="79"/>
  <c r="M99" i="79"/>
  <c r="N100" i="79"/>
  <c r="I104" i="79"/>
  <c r="J105" i="79"/>
  <c r="L106" i="79"/>
  <c r="M107" i="79"/>
  <c r="N108" i="79"/>
  <c r="L113" i="79"/>
  <c r="I115" i="79"/>
  <c r="I121" i="79"/>
  <c r="L125" i="79"/>
  <c r="L127" i="79"/>
  <c r="M129" i="79"/>
  <c r="N20" i="78"/>
  <c r="K32" i="78"/>
  <c r="J47" i="78"/>
  <c r="M50" i="78"/>
  <c r="L65" i="78"/>
  <c r="N90" i="78"/>
  <c r="I101" i="78"/>
  <c r="L101" i="78"/>
  <c r="N126" i="78"/>
  <c r="J147" i="78"/>
  <c r="M155" i="78"/>
  <c r="J160" i="78"/>
  <c r="N196" i="78"/>
  <c r="I196" i="78"/>
  <c r="I202" i="78"/>
  <c r="N202" i="78"/>
  <c r="I212" i="78"/>
  <c r="N218" i="78"/>
  <c r="N253" i="78"/>
  <c r="J31" i="77"/>
  <c r="M31" i="77"/>
  <c r="L31" i="77"/>
  <c r="K31" i="77"/>
  <c r="J57" i="77"/>
  <c r="M57" i="77"/>
  <c r="L57" i="77"/>
  <c r="K57" i="77"/>
  <c r="J63" i="77"/>
  <c r="M63" i="77"/>
  <c r="L63" i="77"/>
  <c r="K63" i="77"/>
  <c r="L162" i="78"/>
  <c r="J162" i="78"/>
  <c r="I181" i="78"/>
  <c r="N181" i="78"/>
  <c r="I199" i="78"/>
  <c r="N199" i="78"/>
  <c r="I225" i="78"/>
  <c r="N225" i="78"/>
  <c r="J15" i="77"/>
  <c r="K15" i="77"/>
  <c r="J19" i="77"/>
  <c r="M19" i="77"/>
  <c r="K19" i="77"/>
  <c r="J23" i="77"/>
  <c r="M23" i="77"/>
  <c r="K23" i="77"/>
  <c r="J27" i="77"/>
  <c r="M27" i="77"/>
  <c r="K27" i="77"/>
  <c r="J53" i="77"/>
  <c r="M53" i="77"/>
  <c r="L53" i="77"/>
  <c r="K53" i="77"/>
  <c r="J59" i="77"/>
  <c r="M59" i="77"/>
  <c r="L59" i="77"/>
  <c r="K59" i="77"/>
  <c r="K82" i="78"/>
  <c r="L158" i="78"/>
  <c r="J158" i="78"/>
  <c r="L170" i="78"/>
  <c r="N170" i="78"/>
  <c r="N222" i="78"/>
  <c r="I222" i="78"/>
  <c r="I229" i="78"/>
  <c r="N229" i="78"/>
  <c r="I257" i="78"/>
  <c r="N257" i="78"/>
  <c r="J49" i="77"/>
  <c r="M49" i="77"/>
  <c r="L49" i="77"/>
  <c r="K49" i="77"/>
  <c r="J55" i="77"/>
  <c r="M55" i="77"/>
  <c r="L55" i="77"/>
  <c r="K55" i="77"/>
  <c r="J62" i="79"/>
  <c r="J70" i="79"/>
  <c r="J78" i="79"/>
  <c r="J86" i="79"/>
  <c r="L87" i="79"/>
  <c r="M88" i="79"/>
  <c r="J94" i="79"/>
  <c r="L95" i="79"/>
  <c r="M96" i="79"/>
  <c r="J102" i="79"/>
  <c r="L103" i="79"/>
  <c r="M104" i="79"/>
  <c r="L110" i="79"/>
  <c r="K19" i="78"/>
  <c r="I46" i="78"/>
  <c r="J66" i="78"/>
  <c r="K73" i="78"/>
  <c r="L82" i="78"/>
  <c r="J87" i="78"/>
  <c r="J91" i="78"/>
  <c r="N127" i="78"/>
  <c r="M127" i="78"/>
  <c r="J131" i="78"/>
  <c r="J139" i="78"/>
  <c r="L168" i="78"/>
  <c r="N168" i="78"/>
  <c r="I182" i="78"/>
  <c r="N254" i="78"/>
  <c r="I254" i="78"/>
  <c r="L12" i="77"/>
  <c r="K12" i="77"/>
  <c r="J45" i="77"/>
  <c r="M45" i="77"/>
  <c r="L45" i="77"/>
  <c r="K45" i="77"/>
  <c r="J51" i="77"/>
  <c r="M51" i="77"/>
  <c r="L51" i="77"/>
  <c r="K51" i="77"/>
  <c r="N87" i="77"/>
  <c r="M87" i="77"/>
  <c r="L87" i="77"/>
  <c r="L62" i="79"/>
  <c r="L70" i="79"/>
  <c r="L78" i="79"/>
  <c r="L86" i="79"/>
  <c r="M87" i="79"/>
  <c r="N88" i="79"/>
  <c r="L94" i="79"/>
  <c r="M95" i="79"/>
  <c r="N96" i="79"/>
  <c r="I100" i="79"/>
  <c r="L102" i="79"/>
  <c r="M103" i="79"/>
  <c r="N104" i="79"/>
  <c r="I108" i="79"/>
  <c r="M110" i="79"/>
  <c r="I114" i="79"/>
  <c r="K124" i="79"/>
  <c r="I126" i="79"/>
  <c r="I194" i="79"/>
  <c r="I15" i="78"/>
  <c r="L19" i="78"/>
  <c r="I28" i="78"/>
  <c r="I33" i="78"/>
  <c r="I41" i="78"/>
  <c r="J46" i="78"/>
  <c r="K66" i="78"/>
  <c r="J71" i="78"/>
  <c r="L73" i="78"/>
  <c r="L85" i="78"/>
  <c r="K87" i="78"/>
  <c r="J90" i="78"/>
  <c r="L91" i="78"/>
  <c r="N142" i="78"/>
  <c r="J148" i="78"/>
  <c r="J159" i="78"/>
  <c r="L166" i="78"/>
  <c r="N166" i="78"/>
  <c r="N176" i="78"/>
  <c r="N12" i="77"/>
  <c r="J16" i="77"/>
  <c r="M16" i="77"/>
  <c r="K16" i="77"/>
  <c r="I16" i="77"/>
  <c r="J20" i="77"/>
  <c r="M20" i="77"/>
  <c r="K20" i="77"/>
  <c r="I20" i="77"/>
  <c r="J24" i="77"/>
  <c r="M24" i="77"/>
  <c r="K24" i="77"/>
  <c r="I24" i="77"/>
  <c r="J41" i="77"/>
  <c r="M41" i="77"/>
  <c r="L41" i="77"/>
  <c r="K41" i="77"/>
  <c r="J47" i="77"/>
  <c r="M47" i="77"/>
  <c r="L47" i="77"/>
  <c r="K47" i="77"/>
  <c r="I99" i="79"/>
  <c r="J100" i="79"/>
  <c r="I107" i="79"/>
  <c r="J108" i="79"/>
  <c r="I113" i="79"/>
  <c r="L114" i="79"/>
  <c r="L17" i="78"/>
  <c r="N46" i="78"/>
  <c r="K90" i="78"/>
  <c r="N248" i="78"/>
  <c r="I248" i="78"/>
  <c r="J37" i="77"/>
  <c r="M37" i="77"/>
  <c r="L37" i="77"/>
  <c r="K37" i="77"/>
  <c r="J43" i="77"/>
  <c r="M43" i="77"/>
  <c r="L43" i="77"/>
  <c r="K43" i="77"/>
  <c r="J69" i="77"/>
  <c r="M69" i="77"/>
  <c r="L69" i="77"/>
  <c r="K69" i="77"/>
  <c r="J73" i="77"/>
  <c r="M73" i="77"/>
  <c r="L73" i="77"/>
  <c r="K73" i="77"/>
  <c r="J99" i="79"/>
  <c r="L100" i="79"/>
  <c r="J107" i="79"/>
  <c r="L108" i="79"/>
  <c r="J113" i="79"/>
  <c r="I129" i="79"/>
  <c r="L90" i="78"/>
  <c r="J13" i="77"/>
  <c r="M13" i="77"/>
  <c r="L13" i="77"/>
  <c r="K13" i="77"/>
  <c r="I15" i="77"/>
  <c r="J33" i="77"/>
  <c r="M33" i="77"/>
  <c r="L33" i="77"/>
  <c r="K33" i="77"/>
  <c r="J39" i="77"/>
  <c r="M39" i="77"/>
  <c r="L39" i="77"/>
  <c r="K39" i="77"/>
  <c r="J65" i="77"/>
  <c r="M65" i="77"/>
  <c r="L65" i="77"/>
  <c r="K65" i="77"/>
  <c r="J71" i="77"/>
  <c r="M71" i="77"/>
  <c r="L71" i="77"/>
  <c r="K71" i="77"/>
  <c r="J75" i="77"/>
  <c r="M75" i="77"/>
  <c r="L75" i="77"/>
  <c r="K75" i="77"/>
  <c r="L83" i="77"/>
  <c r="J172" i="77"/>
  <c r="I27" i="76"/>
  <c r="I60" i="76"/>
  <c r="K81" i="76"/>
  <c r="J81" i="76"/>
  <c r="I81" i="76"/>
  <c r="J107" i="75"/>
  <c r="K107" i="75"/>
  <c r="I107" i="75"/>
  <c r="I28" i="77"/>
  <c r="I32" i="77"/>
  <c r="I36" i="77"/>
  <c r="I40" i="77"/>
  <c r="I44" i="77"/>
  <c r="I48" i="77"/>
  <c r="I52" i="77"/>
  <c r="I56" i="77"/>
  <c r="I60" i="77"/>
  <c r="I64" i="77"/>
  <c r="I68" i="77"/>
  <c r="I72" i="77"/>
  <c r="L81" i="77"/>
  <c r="M83" i="77"/>
  <c r="L88" i="77"/>
  <c r="L166" i="77"/>
  <c r="M170" i="77"/>
  <c r="K172" i="77"/>
  <c r="M173" i="77"/>
  <c r="I214" i="77"/>
  <c r="I220" i="77"/>
  <c r="I237" i="77"/>
  <c r="I246" i="77"/>
  <c r="M14" i="76"/>
  <c r="K20" i="76"/>
  <c r="K23" i="76"/>
  <c r="J27" i="76"/>
  <c r="I29" i="76"/>
  <c r="J30" i="76"/>
  <c r="M40" i="76"/>
  <c r="K43" i="76"/>
  <c r="J45" i="76"/>
  <c r="K60" i="76"/>
  <c r="I92" i="76"/>
  <c r="K92" i="76"/>
  <c r="K148" i="76"/>
  <c r="L148" i="76"/>
  <c r="J148" i="76"/>
  <c r="K175" i="76"/>
  <c r="N175" i="76"/>
  <c r="I175" i="76"/>
  <c r="J91" i="75"/>
  <c r="K91" i="75"/>
  <c r="M91" i="75"/>
  <c r="L91" i="75"/>
  <c r="J98" i="75"/>
  <c r="I98" i="75"/>
  <c r="M98" i="75"/>
  <c r="K98" i="75"/>
  <c r="N113" i="75"/>
  <c r="M113" i="75"/>
  <c r="K28" i="77"/>
  <c r="K32" i="77"/>
  <c r="K36" i="77"/>
  <c r="K40" i="77"/>
  <c r="K44" i="77"/>
  <c r="K48" i="77"/>
  <c r="K52" i="77"/>
  <c r="K56" i="77"/>
  <c r="K60" i="77"/>
  <c r="K64" i="77"/>
  <c r="K68" i="77"/>
  <c r="M88" i="77"/>
  <c r="L161" i="77"/>
  <c r="I169" i="77"/>
  <c r="L172" i="77"/>
  <c r="I229" i="77"/>
  <c r="I235" i="77"/>
  <c r="M23" i="76"/>
  <c r="M27" i="76"/>
  <c r="J29" i="76"/>
  <c r="K30" i="76"/>
  <c r="I36" i="76"/>
  <c r="M60" i="76"/>
  <c r="K63" i="76"/>
  <c r="M65" i="76"/>
  <c r="J65" i="76"/>
  <c r="J68" i="76"/>
  <c r="I68" i="76"/>
  <c r="M68" i="76"/>
  <c r="J89" i="76"/>
  <c r="K155" i="76"/>
  <c r="N155" i="76"/>
  <c r="K164" i="76"/>
  <c r="L164" i="76"/>
  <c r="J164" i="76"/>
  <c r="I17" i="76"/>
  <c r="I22" i="76"/>
  <c r="I76" i="76"/>
  <c r="K76" i="76"/>
  <c r="J76" i="76"/>
  <c r="L124" i="76"/>
  <c r="N124" i="76"/>
  <c r="M28" i="77"/>
  <c r="M32" i="77"/>
  <c r="M36" i="77"/>
  <c r="M40" i="77"/>
  <c r="M44" i="77"/>
  <c r="M48" i="77"/>
  <c r="M52" i="77"/>
  <c r="M56" i="77"/>
  <c r="M60" i="77"/>
  <c r="M64" i="77"/>
  <c r="M68" i="77"/>
  <c r="M72" i="77"/>
  <c r="M79" i="77"/>
  <c r="I82" i="77"/>
  <c r="L167" i="77"/>
  <c r="M169" i="77"/>
  <c r="J171" i="77"/>
  <c r="I174" i="77"/>
  <c r="I180" i="77"/>
  <c r="I182" i="77"/>
  <c r="I204" i="77"/>
  <c r="M206" i="77"/>
  <c r="M238" i="77"/>
  <c r="I250" i="77"/>
  <c r="K15" i="76"/>
  <c r="K17" i="76"/>
  <c r="J19" i="76"/>
  <c r="I21" i="76"/>
  <c r="J22" i="76"/>
  <c r="L29" i="76"/>
  <c r="M30" i="76"/>
  <c r="M36" i="76"/>
  <c r="K39" i="76"/>
  <c r="J41" i="76"/>
  <c r="I44" i="76"/>
  <c r="K56" i="76"/>
  <c r="J79" i="76"/>
  <c r="I79" i="76"/>
  <c r="I97" i="76"/>
  <c r="K97" i="76"/>
  <c r="N107" i="76"/>
  <c r="L128" i="76"/>
  <c r="L162" i="76"/>
  <c r="K171" i="76"/>
  <c r="N171" i="76"/>
  <c r="N254" i="76"/>
  <c r="I254" i="76"/>
  <c r="N82" i="77"/>
  <c r="L84" i="77"/>
  <c r="L162" i="77"/>
  <c r="L174" i="77"/>
  <c r="N180" i="77"/>
  <c r="I186" i="77"/>
  <c r="N204" i="77"/>
  <c r="I221" i="77"/>
  <c r="I230" i="77"/>
  <c r="I236" i="77"/>
  <c r="M15" i="76"/>
  <c r="L17" i="76"/>
  <c r="M19" i="76"/>
  <c r="L22" i="76"/>
  <c r="L24" i="76"/>
  <c r="J28" i="76"/>
  <c r="M29" i="76"/>
  <c r="K44" i="76"/>
  <c r="M56" i="76"/>
  <c r="K59" i="76"/>
  <c r="J61" i="76"/>
  <c r="J77" i="76"/>
  <c r="K94" i="76"/>
  <c r="J94" i="76"/>
  <c r="N125" i="76"/>
  <c r="J94" i="75"/>
  <c r="M94" i="75"/>
  <c r="I94" i="75"/>
  <c r="J100" i="75"/>
  <c r="K100" i="75"/>
  <c r="M100" i="75"/>
  <c r="L100" i="75"/>
  <c r="N109" i="75"/>
  <c r="M109" i="75"/>
  <c r="L165" i="77"/>
  <c r="M174" i="77"/>
  <c r="I219" i="77"/>
  <c r="I245" i="77"/>
  <c r="M17" i="76"/>
  <c r="M22" i="76"/>
  <c r="K28" i="76"/>
  <c r="M44" i="76"/>
  <c r="K47" i="76"/>
  <c r="J49" i="76"/>
  <c r="K70" i="76"/>
  <c r="J70" i="76"/>
  <c r="I70" i="76"/>
  <c r="N120" i="76"/>
  <c r="L120" i="76"/>
  <c r="L140" i="76"/>
  <c r="N140" i="76"/>
  <c r="K159" i="76"/>
  <c r="N159" i="76"/>
  <c r="J159" i="76"/>
  <c r="K74" i="76"/>
  <c r="I74" i="76"/>
  <c r="K95" i="76"/>
  <c r="L117" i="76"/>
  <c r="N117" i="76"/>
  <c r="N129" i="76"/>
  <c r="L129" i="76"/>
  <c r="J129" i="76"/>
  <c r="N111" i="75"/>
  <c r="N115" i="75"/>
  <c r="N163" i="75"/>
  <c r="I175" i="75"/>
  <c r="K180" i="75"/>
  <c r="L182" i="75"/>
  <c r="K187" i="75"/>
  <c r="K195" i="75"/>
  <c r="K204" i="75"/>
  <c r="I214" i="75"/>
  <c r="L234" i="75"/>
  <c r="K239" i="75"/>
  <c r="L12" i="73"/>
  <c r="I28" i="73"/>
  <c r="M29" i="73"/>
  <c r="I34" i="73"/>
  <c r="J35" i="73"/>
  <c r="M36" i="73"/>
  <c r="I40" i="73"/>
  <c r="L42" i="73"/>
  <c r="J58" i="73"/>
  <c r="K75" i="73"/>
  <c r="K91" i="73"/>
  <c r="I99" i="73"/>
  <c r="L99" i="73"/>
  <c r="M111" i="73"/>
  <c r="L111" i="73"/>
  <c r="J150" i="73"/>
  <c r="K150" i="73"/>
  <c r="K153" i="73"/>
  <c r="I153" i="73"/>
  <c r="K177" i="73"/>
  <c r="J177" i="73"/>
  <c r="I177" i="73"/>
  <c r="L24" i="45"/>
  <c r="I41" i="45"/>
  <c r="K50" i="45"/>
  <c r="J56" i="45"/>
  <c r="M109" i="45"/>
  <c r="N109" i="45"/>
  <c r="J109" i="45"/>
  <c r="N251" i="45"/>
  <c r="K251" i="45"/>
  <c r="J157" i="76"/>
  <c r="J173" i="76"/>
  <c r="L13" i="75"/>
  <c r="L14" i="75"/>
  <c r="L15" i="75"/>
  <c r="L16" i="75"/>
  <c r="L17" i="75"/>
  <c r="L18" i="75"/>
  <c r="L19" i="75"/>
  <c r="L20" i="75"/>
  <c r="L21" i="75"/>
  <c r="L22" i="75"/>
  <c r="L23" i="75"/>
  <c r="L24" i="75"/>
  <c r="L25" i="75"/>
  <c r="L26" i="75"/>
  <c r="L27" i="75"/>
  <c r="L28" i="75"/>
  <c r="L29" i="75"/>
  <c r="L30" i="75"/>
  <c r="L31" i="75"/>
  <c r="L32" i="75"/>
  <c r="L33" i="75"/>
  <c r="L34" i="75"/>
  <c r="L35" i="75"/>
  <c r="L36" i="75"/>
  <c r="L37" i="75"/>
  <c r="L38" i="75"/>
  <c r="L39" i="75"/>
  <c r="L40" i="75"/>
  <c r="L41" i="75"/>
  <c r="L42" i="75"/>
  <c r="I93" i="75"/>
  <c r="K178" i="75"/>
  <c r="L180" i="75"/>
  <c r="L187" i="75"/>
  <c r="L191" i="75"/>
  <c r="I194" i="75"/>
  <c r="L195" i="75"/>
  <c r="I198" i="75"/>
  <c r="L204" i="75"/>
  <c r="K214" i="75"/>
  <c r="M234" i="75"/>
  <c r="L239" i="75"/>
  <c r="K242" i="75"/>
  <c r="J11" i="73"/>
  <c r="M12" i="73"/>
  <c r="I19" i="73"/>
  <c r="J28" i="73"/>
  <c r="N29" i="73"/>
  <c r="J34" i="73"/>
  <c r="L35" i="73"/>
  <c r="N36" i="73"/>
  <c r="L38" i="73"/>
  <c r="N40" i="73"/>
  <c r="M42" i="73"/>
  <c r="I51" i="73"/>
  <c r="I56" i="73"/>
  <c r="L58" i="73"/>
  <c r="I67" i="73"/>
  <c r="L68" i="73"/>
  <c r="L75" i="73"/>
  <c r="I125" i="73"/>
  <c r="M125" i="73"/>
  <c r="N193" i="73"/>
  <c r="J193" i="73"/>
  <c r="I193" i="73"/>
  <c r="M13" i="45"/>
  <c r="L13" i="45"/>
  <c r="M17" i="45"/>
  <c r="J17" i="45"/>
  <c r="I17" i="45"/>
  <c r="J41" i="45"/>
  <c r="M52" i="45"/>
  <c r="J52" i="45"/>
  <c r="I52" i="45"/>
  <c r="N52" i="45"/>
  <c r="K52" i="45"/>
  <c r="N56" i="45"/>
  <c r="K70" i="45"/>
  <c r="N70" i="45"/>
  <c r="I70" i="45"/>
  <c r="I92" i="45"/>
  <c r="I94" i="45"/>
  <c r="I121" i="45"/>
  <c r="L121" i="45"/>
  <c r="K121" i="45"/>
  <c r="I161" i="45"/>
  <c r="J161" i="45"/>
  <c r="M161" i="45"/>
  <c r="L161" i="45"/>
  <c r="I169" i="45"/>
  <c r="J169" i="45"/>
  <c r="M169" i="45"/>
  <c r="L169" i="45"/>
  <c r="I184" i="45"/>
  <c r="K236" i="45"/>
  <c r="M238" i="45"/>
  <c r="I91" i="73"/>
  <c r="J91" i="73"/>
  <c r="I128" i="73"/>
  <c r="J128" i="73"/>
  <c r="K145" i="73"/>
  <c r="J145" i="73"/>
  <c r="J174" i="73"/>
  <c r="I174" i="73"/>
  <c r="N207" i="73"/>
  <c r="I207" i="73"/>
  <c r="K207" i="73"/>
  <c r="J207" i="73"/>
  <c r="M24" i="45"/>
  <c r="I24" i="45"/>
  <c r="K24" i="45"/>
  <c r="J24" i="45"/>
  <c r="J101" i="45"/>
  <c r="N101" i="45"/>
  <c r="M106" i="45"/>
  <c r="K106" i="45"/>
  <c r="J106" i="45"/>
  <c r="N106" i="45"/>
  <c r="L106" i="45"/>
  <c r="I116" i="45"/>
  <c r="N116" i="45"/>
  <c r="L125" i="45"/>
  <c r="M125" i="45"/>
  <c r="I81" i="73"/>
  <c r="N81" i="73"/>
  <c r="M81" i="73"/>
  <c r="I85" i="73"/>
  <c r="L85" i="73"/>
  <c r="K134" i="73"/>
  <c r="I134" i="73"/>
  <c r="N199" i="73"/>
  <c r="J199" i="73"/>
  <c r="I199" i="73"/>
  <c r="M28" i="45"/>
  <c r="L28" i="45"/>
  <c r="K28" i="45"/>
  <c r="M50" i="45"/>
  <c r="J50" i="45"/>
  <c r="I50" i="45"/>
  <c r="J65" i="45"/>
  <c r="I65" i="45"/>
  <c r="I78" i="45"/>
  <c r="N78" i="45"/>
  <c r="K78" i="45"/>
  <c r="K93" i="76"/>
  <c r="L113" i="76"/>
  <c r="J131" i="76"/>
  <c r="J151" i="76"/>
  <c r="K179" i="76"/>
  <c r="K181" i="76"/>
  <c r="K70" i="75"/>
  <c r="K86" i="75"/>
  <c r="K92" i="75"/>
  <c r="M93" i="75"/>
  <c r="M97" i="75"/>
  <c r="I101" i="75"/>
  <c r="M102" i="75"/>
  <c r="M106" i="75"/>
  <c r="K108" i="75"/>
  <c r="L112" i="75"/>
  <c r="L116" i="75"/>
  <c r="N159" i="75"/>
  <c r="J169" i="75"/>
  <c r="L176" i="75"/>
  <c r="K190" i="75"/>
  <c r="M210" i="75"/>
  <c r="K224" i="75"/>
  <c r="K235" i="75"/>
  <c r="M243" i="75"/>
  <c r="I259" i="75"/>
  <c r="I16" i="73"/>
  <c r="L18" i="73"/>
  <c r="M19" i="73"/>
  <c r="J26" i="73"/>
  <c r="L27" i="73"/>
  <c r="N28" i="73"/>
  <c r="L30" i="73"/>
  <c r="N34" i="73"/>
  <c r="J37" i="73"/>
  <c r="J44" i="73"/>
  <c r="N45" i="73"/>
  <c r="J50" i="73"/>
  <c r="M51" i="73"/>
  <c r="N54" i="73"/>
  <c r="J60" i="73"/>
  <c r="N61" i="73"/>
  <c r="J66" i="73"/>
  <c r="M67" i="73"/>
  <c r="J74" i="73"/>
  <c r="J84" i="73"/>
  <c r="I95" i="73"/>
  <c r="N95" i="73"/>
  <c r="L104" i="73"/>
  <c r="L129" i="73"/>
  <c r="J140" i="73"/>
  <c r="K164" i="73"/>
  <c r="K166" i="73"/>
  <c r="I172" i="73"/>
  <c r="N191" i="73"/>
  <c r="I191" i="73"/>
  <c r="J210" i="73"/>
  <c r="K212" i="73"/>
  <c r="M11" i="45"/>
  <c r="J11" i="45"/>
  <c r="I11" i="45"/>
  <c r="L11" i="45"/>
  <c r="K11" i="45"/>
  <c r="M18" i="45"/>
  <c r="I18" i="45"/>
  <c r="K18" i="45"/>
  <c r="J18" i="45"/>
  <c r="L20" i="45"/>
  <c r="M35" i="45"/>
  <c r="J35" i="45"/>
  <c r="J57" i="45"/>
  <c r="L57" i="45"/>
  <c r="K57" i="45"/>
  <c r="L63" i="45"/>
  <c r="M80" i="45"/>
  <c r="I80" i="45"/>
  <c r="M95" i="45"/>
  <c r="I95" i="45"/>
  <c r="L95" i="45"/>
  <c r="J95" i="45"/>
  <c r="N231" i="45"/>
  <c r="I231" i="45"/>
  <c r="N253" i="45"/>
  <c r="I253" i="45"/>
  <c r="M253" i="45"/>
  <c r="K253" i="45"/>
  <c r="N131" i="76"/>
  <c r="N147" i="76"/>
  <c r="J149" i="76"/>
  <c r="N151" i="76"/>
  <c r="L156" i="76"/>
  <c r="N163" i="76"/>
  <c r="J165" i="76"/>
  <c r="N167" i="76"/>
  <c r="I246" i="76"/>
  <c r="N12" i="75"/>
  <c r="I36" i="73"/>
  <c r="I79" i="73"/>
  <c r="N79" i="73"/>
  <c r="I126" i="73"/>
  <c r="J126" i="73"/>
  <c r="I179" i="73"/>
  <c r="K179" i="73"/>
  <c r="J179" i="73"/>
  <c r="M25" i="45"/>
  <c r="J25" i="45"/>
  <c r="I25" i="45"/>
  <c r="L25" i="45"/>
  <c r="K25" i="45"/>
  <c r="M32" i="45"/>
  <c r="K32" i="45"/>
  <c r="J32" i="45"/>
  <c r="N32" i="45"/>
  <c r="L32" i="45"/>
  <c r="L42" i="45"/>
  <c r="K46" i="45"/>
  <c r="I46" i="45"/>
  <c r="L51" i="45"/>
  <c r="I59" i="45"/>
  <c r="M68" i="45"/>
  <c r="K68" i="45"/>
  <c r="J89" i="45"/>
  <c r="I114" i="45"/>
  <c r="L114" i="45"/>
  <c r="J114" i="45"/>
  <c r="L142" i="45"/>
  <c r="J142" i="45"/>
  <c r="I165" i="45"/>
  <c r="J165" i="45"/>
  <c r="M165" i="45"/>
  <c r="L165" i="45"/>
  <c r="I173" i="45"/>
  <c r="J173" i="45"/>
  <c r="M173" i="45"/>
  <c r="L173" i="45"/>
  <c r="M195" i="45"/>
  <c r="K195" i="45"/>
  <c r="I195" i="45"/>
  <c r="N242" i="45"/>
  <c r="K242" i="45"/>
  <c r="I242" i="45"/>
  <c r="J145" i="76"/>
  <c r="L149" i="76"/>
  <c r="J161" i="76"/>
  <c r="L165" i="76"/>
  <c r="I13" i="75"/>
  <c r="I14" i="75"/>
  <c r="I15" i="75"/>
  <c r="I16" i="75"/>
  <c r="I17" i="75"/>
  <c r="I18" i="75"/>
  <c r="I19" i="75"/>
  <c r="I20" i="75"/>
  <c r="I21" i="75"/>
  <c r="I22" i="75"/>
  <c r="I23" i="75"/>
  <c r="I24" i="75"/>
  <c r="I25" i="75"/>
  <c r="I26" i="75"/>
  <c r="I27" i="75"/>
  <c r="I28" i="75"/>
  <c r="I29" i="75"/>
  <c r="I30" i="75"/>
  <c r="I31" i="75"/>
  <c r="I32" i="75"/>
  <c r="I33" i="75"/>
  <c r="I34" i="75"/>
  <c r="I35" i="75"/>
  <c r="I36" i="75"/>
  <c r="I37" i="75"/>
  <c r="I38" i="75"/>
  <c r="I39" i="75"/>
  <c r="I40" i="75"/>
  <c r="I41" i="75"/>
  <c r="I42" i="75"/>
  <c r="I43" i="75"/>
  <c r="L48" i="75"/>
  <c r="K52" i="75"/>
  <c r="K57" i="75"/>
  <c r="L64" i="75"/>
  <c r="K68" i="75"/>
  <c r="K73" i="75"/>
  <c r="I115" i="75"/>
  <c r="I123" i="75"/>
  <c r="N165" i="75"/>
  <c r="L169" i="75"/>
  <c r="I182" i="75"/>
  <c r="L188" i="75"/>
  <c r="L208" i="75"/>
  <c r="L215" i="75"/>
  <c r="L222" i="75"/>
  <c r="L228" i="75"/>
  <c r="I234" i="75"/>
  <c r="K246" i="75"/>
  <c r="I12" i="73"/>
  <c r="N18" i="73"/>
  <c r="N24" i="73"/>
  <c r="J36" i="73"/>
  <c r="N37" i="73"/>
  <c r="I42" i="73"/>
  <c r="N48" i="73"/>
  <c r="N50" i="73"/>
  <c r="N90" i="73"/>
  <c r="K90" i="73"/>
  <c r="I92" i="73"/>
  <c r="J92" i="73"/>
  <c r="M92" i="73"/>
  <c r="L92" i="73"/>
  <c r="M119" i="73"/>
  <c r="L119" i="73"/>
  <c r="J132" i="73"/>
  <c r="I132" i="73"/>
  <c r="J155" i="73"/>
  <c r="I155" i="73"/>
  <c r="N195" i="73"/>
  <c r="K195" i="73"/>
  <c r="N197" i="73"/>
  <c r="I197" i="73"/>
  <c r="N205" i="73"/>
  <c r="J205" i="73"/>
  <c r="I205" i="73"/>
  <c r="L44" i="45"/>
  <c r="N59" i="45"/>
  <c r="M66" i="45"/>
  <c r="J66" i="45"/>
  <c r="I66" i="45"/>
  <c r="L66" i="45"/>
  <c r="K66" i="45"/>
  <c r="M103" i="45"/>
  <c r="I103" i="45"/>
  <c r="L103" i="45"/>
  <c r="J103" i="45"/>
  <c r="M112" i="45"/>
  <c r="L146" i="45"/>
  <c r="M146" i="45"/>
  <c r="M153" i="45"/>
  <c r="L153" i="45"/>
  <c r="J153" i="45"/>
  <c r="J109" i="76"/>
  <c r="L145" i="76"/>
  <c r="N149" i="76"/>
  <c r="L161" i="76"/>
  <c r="N165" i="76"/>
  <c r="I256" i="76"/>
  <c r="L43" i="75"/>
  <c r="M48" i="75"/>
  <c r="M52" i="75"/>
  <c r="L55" i="75"/>
  <c r="M59" i="75"/>
  <c r="M64" i="75"/>
  <c r="M68" i="75"/>
  <c r="L71" i="75"/>
  <c r="M75" i="75"/>
  <c r="M80" i="75"/>
  <c r="M84" i="75"/>
  <c r="L87" i="75"/>
  <c r="M211" i="75"/>
  <c r="I239" i="75"/>
  <c r="J12" i="73"/>
  <c r="J29" i="73"/>
  <c r="I35" i="73"/>
  <c r="L36" i="73"/>
  <c r="J42" i="73"/>
  <c r="I58" i="73"/>
  <c r="N201" i="73"/>
  <c r="I201" i="73"/>
  <c r="K201" i="73"/>
  <c r="J201" i="73"/>
  <c r="N213" i="73"/>
  <c r="I213" i="73"/>
  <c r="K213" i="73"/>
  <c r="J213" i="73"/>
  <c r="M42" i="45"/>
  <c r="I42" i="45"/>
  <c r="K42" i="45"/>
  <c r="J42" i="45"/>
  <c r="M51" i="45"/>
  <c r="I51" i="45"/>
  <c r="K51" i="45"/>
  <c r="J51" i="45"/>
  <c r="I56" i="45"/>
  <c r="M72" i="45"/>
  <c r="I72" i="45"/>
  <c r="K72" i="45"/>
  <c r="J72" i="45"/>
  <c r="L89" i="45"/>
  <c r="I89" i="45"/>
  <c r="L150" i="45"/>
  <c r="J150" i="45"/>
  <c r="N150" i="45"/>
  <c r="M150" i="45"/>
  <c r="M192" i="45"/>
  <c r="I192" i="45"/>
  <c r="J121" i="73"/>
  <c r="J12" i="45"/>
  <c r="N30" i="45"/>
  <c r="N33" i="45"/>
  <c r="N36" i="45"/>
  <c r="L47" i="45"/>
  <c r="L87" i="45"/>
  <c r="J90" i="45"/>
  <c r="M204" i="45"/>
  <c r="M248" i="45"/>
  <c r="I16" i="45"/>
  <c r="K90" i="45"/>
  <c r="I229" i="45"/>
  <c r="I240" i="45"/>
  <c r="M149" i="45"/>
  <c r="N164" i="45"/>
  <c r="N168" i="45"/>
  <c r="N172" i="45"/>
  <c r="K177" i="45"/>
  <c r="M182" i="45"/>
  <c r="M196" i="45"/>
  <c r="K234" i="45"/>
  <c r="K243" i="45"/>
  <c r="M245" i="45"/>
  <c r="K252" i="45"/>
  <c r="M254" i="45"/>
  <c r="J194" i="73"/>
  <c r="K196" i="73"/>
  <c r="N34" i="45"/>
  <c r="N38" i="45"/>
  <c r="L67" i="45"/>
  <c r="L79" i="45"/>
  <c r="N88" i="45"/>
  <c r="J111" i="45"/>
  <c r="M138" i="45"/>
  <c r="N141" i="45"/>
  <c r="N154" i="45"/>
  <c r="M157" i="45"/>
  <c r="I180" i="45"/>
  <c r="I200" i="45"/>
  <c r="K206" i="45"/>
  <c r="K209" i="45"/>
  <c r="K228" i="45"/>
  <c r="M230" i="45"/>
  <c r="M232" i="45"/>
  <c r="M239" i="45"/>
  <c r="K250" i="45"/>
  <c r="K259" i="45"/>
  <c r="I90"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J111" i="23" s="1"/>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P222" i="23"/>
  <c r="J222" i="23" s="1"/>
  <c r="P206" i="23"/>
  <c r="J206" i="23" s="1"/>
  <c r="P205" i="23"/>
  <c r="O192" i="23"/>
  <c r="J192" i="23" s="1"/>
  <c r="P190" i="23"/>
  <c r="J190" i="23" s="1"/>
  <c r="P174" i="23"/>
  <c r="J174" i="23" s="1"/>
  <c r="P173" i="23"/>
  <c r="O160" i="23"/>
  <c r="J160" i="23" s="1"/>
  <c r="P158" i="23"/>
  <c r="P138" i="23"/>
  <c r="J138" i="23" s="1"/>
  <c r="P130" i="23"/>
  <c r="J130" i="23" s="1"/>
  <c r="P122" i="23"/>
  <c r="J122" i="23" s="1"/>
  <c r="O121" i="23"/>
  <c r="J121" i="23" s="1"/>
  <c r="P120" i="23"/>
  <c r="O116" i="23"/>
  <c r="P115" i="23"/>
  <c r="J115" i="23" s="1"/>
  <c r="O104" i="23"/>
  <c r="O77" i="23"/>
  <c r="O60" i="23"/>
  <c r="O56" i="23"/>
  <c r="O52" i="23"/>
  <c r="O36" i="23"/>
  <c r="K19" i="88"/>
  <c r="I19" i="88" s="1"/>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I18" i="88" s="1"/>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J169" i="23" s="1"/>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J113" i="23" s="1"/>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N48" i="23"/>
  <c r="J48" i="23" s="1"/>
  <c r="N44" i="23"/>
  <c r="N40" i="23"/>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S16" i="23"/>
  <c r="O14" i="23"/>
  <c r="S12" i="23"/>
  <c r="P97" i="23"/>
  <c r="P93" i="23"/>
  <c r="P89" i="23"/>
  <c r="J89" i="23" s="1"/>
  <c r="P85" i="23"/>
  <c r="J85" i="23" s="1"/>
  <c r="P81" i="23"/>
  <c r="J81" i="23" s="1"/>
  <c r="P77" i="23"/>
  <c r="P73" i="23"/>
  <c r="J73" i="23" s="1"/>
  <c r="P69" i="23"/>
  <c r="J69" i="23" s="1"/>
  <c r="P65" i="23"/>
  <c r="J65" i="23" s="1"/>
  <c r="P61" i="23"/>
  <c r="P57" i="23"/>
  <c r="P53" i="23"/>
  <c r="J53" i="23" s="1"/>
  <c r="P49" i="23"/>
  <c r="J49" i="23" s="1"/>
  <c r="P45" i="23"/>
  <c r="P41" i="23"/>
  <c r="J41" i="23" s="1"/>
  <c r="P37" i="23"/>
  <c r="J37" i="23" s="1"/>
  <c r="P33" i="23"/>
  <c r="J33" i="23" s="1"/>
  <c r="P29" i="23"/>
  <c r="J29" i="23" s="1"/>
  <c r="P25" i="23"/>
  <c r="J25" i="23" s="1"/>
  <c r="P21" i="23"/>
  <c r="J21" i="23" s="1"/>
  <c r="P17" i="23"/>
  <c r="J17" i="23" s="1"/>
  <c r="P13" i="23"/>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31" i="23" l="1"/>
  <c r="J18" i="23"/>
  <c r="J93" i="23"/>
  <c r="J40" i="23"/>
  <c r="J244" i="23"/>
  <c r="J44" i="23"/>
  <c r="J158" i="23"/>
  <c r="J179" i="23"/>
  <c r="J224" i="23"/>
  <c r="J52" i="23"/>
  <c r="J13" i="23"/>
  <c r="J45"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F35" i="97" s="1"/>
  <c r="I34" i="97"/>
  <c r="H34" i="97"/>
  <c r="G34" i="97"/>
  <c r="I33" i="97"/>
  <c r="H33" i="97"/>
  <c r="G33" i="97"/>
  <c r="I32" i="97"/>
  <c r="H32" i="97"/>
  <c r="G32" i="97"/>
  <c r="F32" i="97" s="1"/>
  <c r="I31" i="97"/>
  <c r="H31" i="97"/>
  <c r="G31" i="97"/>
  <c r="F31" i="97" s="1"/>
  <c r="I30" i="97"/>
  <c r="H30" i="97"/>
  <c r="G30" i="97"/>
  <c r="I29" i="97"/>
  <c r="H29" i="97"/>
  <c r="G29" i="97"/>
  <c r="F29" i="97" s="1"/>
  <c r="I28" i="97"/>
  <c r="H28" i="97"/>
  <c r="G28" i="97"/>
  <c r="I27" i="97"/>
  <c r="H27" i="97"/>
  <c r="G27" i="97"/>
  <c r="F27" i="97" s="1"/>
  <c r="I26" i="97"/>
  <c r="H26" i="97"/>
  <c r="G26" i="97"/>
  <c r="I25" i="97"/>
  <c r="H25" i="97"/>
  <c r="G25" i="97"/>
  <c r="I24" i="97"/>
  <c r="H24" i="97"/>
  <c r="G24" i="97"/>
  <c r="F24" i="97" s="1"/>
  <c r="I23" i="97"/>
  <c r="H23" i="97"/>
  <c r="G23" i="97"/>
  <c r="F23" i="97" s="1"/>
  <c r="I22" i="97"/>
  <c r="H22" i="97"/>
  <c r="G22" i="97"/>
  <c r="I21" i="97"/>
  <c r="H21" i="97"/>
  <c r="G21" i="97"/>
  <c r="F21" i="97" s="1"/>
  <c r="I20" i="97"/>
  <c r="H20" i="97"/>
  <c r="G20" i="97"/>
  <c r="I19" i="97"/>
  <c r="H19" i="97"/>
  <c r="G19" i="97"/>
  <c r="F19" i="97" s="1"/>
  <c r="I18" i="97"/>
  <c r="H18" i="97"/>
  <c r="G18" i="97"/>
  <c r="I17" i="97"/>
  <c r="H17" i="97"/>
  <c r="G17" i="97"/>
  <c r="I16" i="97"/>
  <c r="H16" i="97"/>
  <c r="G16" i="97"/>
  <c r="F16" i="97" s="1"/>
  <c r="I15" i="97"/>
  <c r="H15" i="97"/>
  <c r="G15" i="97"/>
  <c r="F15" i="97" s="1"/>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J22" i="97" l="1"/>
  <c r="K22" i="97"/>
  <c r="L22" i="97"/>
  <c r="J30" i="97"/>
  <c r="K30" i="97"/>
  <c r="L30" i="97"/>
  <c r="J17" i="97"/>
  <c r="K17" i="97"/>
  <c r="L17" i="97"/>
  <c r="J25" i="97"/>
  <c r="K25" i="97"/>
  <c r="L25" i="97"/>
  <c r="J33" i="97"/>
  <c r="K33" i="97"/>
  <c r="L33" i="97"/>
  <c r="L20" i="97"/>
  <c r="J20" i="97"/>
  <c r="K20" i="97"/>
  <c r="L28" i="97"/>
  <c r="J28" i="97"/>
  <c r="K28" i="97"/>
  <c r="F30" i="97"/>
  <c r="F22" i="97"/>
  <c r="K15" i="97"/>
  <c r="L15" i="97"/>
  <c r="J15" i="97"/>
  <c r="K23" i="97"/>
  <c r="L23" i="97"/>
  <c r="J23" i="97"/>
  <c r="K31" i="97"/>
  <c r="L31" i="97"/>
  <c r="J31" i="97"/>
  <c r="J18" i="97"/>
  <c r="K18" i="97"/>
  <c r="L18" i="97"/>
  <c r="J26" i="97"/>
  <c r="K26" i="97"/>
  <c r="L26" i="97"/>
  <c r="J34" i="97"/>
  <c r="K34" i="97"/>
  <c r="L34" i="97"/>
  <c r="F28" i="97"/>
  <c r="F20" i="97"/>
  <c r="J21" i="97"/>
  <c r="K21" i="97"/>
  <c r="L21" i="97"/>
  <c r="J29" i="97"/>
  <c r="K29" i="97"/>
  <c r="L29" i="97"/>
  <c r="J16" i="97"/>
  <c r="K16" i="97"/>
  <c r="L16" i="97"/>
  <c r="J24" i="97"/>
  <c r="K24" i="97"/>
  <c r="L24" i="97"/>
  <c r="J32" i="97"/>
  <c r="K32" i="97"/>
  <c r="L32" i="97"/>
  <c r="F34" i="97"/>
  <c r="F26" i="97"/>
  <c r="F18" i="97"/>
  <c r="J19" i="97"/>
  <c r="K19" i="97"/>
  <c r="L19" i="97"/>
  <c r="J27" i="97"/>
  <c r="K27" i="97"/>
  <c r="L27" i="97"/>
  <c r="J35" i="97"/>
  <c r="K35" i="97"/>
  <c r="L35" i="97"/>
  <c r="F33" i="97"/>
  <c r="F25" i="97"/>
  <c r="F17" i="97"/>
  <c r="L14" i="97"/>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<sst xmlns="http://schemas.openxmlformats.org/spreadsheetml/2006/main" count="3560" uniqueCount="1457">
  <si>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</si>
  <si>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</si>
  <si>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</si>
  <si>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</si>
  <si>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</si>
  <si>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</si>
  <si>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</si>
  <si>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</si>
  <si>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</si>
  <si>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</si>
  <si>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</si>
  <si>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</si>
  <si>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</si>
  <si>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</si>
  <si>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</si>
  <si>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</si>
  <si>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</si>
  <si>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</si>
  <si>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</si>
  <si>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</si>
  <si>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</si>
  <si>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</si>
  <si>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</si>
  <si>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</si>
  <si>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</si>
  <si>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</si>
  <si>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</si>
  <si>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</si>
  <si>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</si>
  <si>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</si>
  <si>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</si>
  <si>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</si>
  <si>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</si>
  <si>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</si>
  <si>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</si>
  <si>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</si>
  <si>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</si>
  <si>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</si>
  <si>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</si>
  <si>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</si>
  <si>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</si>
  <si>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</si>
  <si>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</si>
  <si>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</si>
  <si>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</si>
  <si>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</si>
  <si>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</si>
  <si>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</si>
  <si>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</si>
  <si>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</si>
  <si>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</si>
  <si>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</si>
  <si>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</si>
  <si>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</si>
  <si>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</si>
  <si>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</si>
  <si>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</si>
  <si>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</si>
  <si>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</si>
  <si>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</si>
  <si>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</si>
  <si>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</si>
  <si>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</si>
  <si>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</si>
  <si>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</si>
  <si>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</si>
  <si>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</si>
  <si>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</si>
  <si>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</si>
  <si>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</si>
  <si>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</si>
  <si>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</si>
  <si>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</si>
  <si>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</si>
  <si>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</si>
  <si>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</si>
  <si>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</si>
  <si>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</si>
  <si>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</si>
  <si>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</si>
  <si>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</si>
  <si>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</si>
  <si>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</si>
  <si>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</si>
  <si>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</si>
  <si>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</si>
  <si>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</si>
  <si>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</si>
  <si>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</si>
  <si>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</si>
  <si>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</si>
  <si>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</si>
  <si>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</si>
  <si>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</si>
  <si>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</si>
  <si>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</si>
  <si>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</si>
  <si>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</si>
  <si>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</si>
  <si>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</si>
  <si>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</si>
  <si>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</si>
  <si>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</si>
  <si>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</si>
  <si>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</si>
  <si>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</si>
  <si>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</si>
  <si>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</si>
  <si>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</si>
  <si>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</si>
  <si>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</si>
  <si>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</si>
  <si>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</si>
  <si>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</si>
  <si>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</si>
  <si>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</si>
  <si>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</si>
  <si>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</si>
  <si>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</si>
  <si>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</si>
  <si>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</si>
  <si>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</si>
  <si>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</si>
  <si>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</si>
  <si>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</si>
  <si>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</si>
  <si>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</si>
  <si>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</si>
  <si>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</si>
  <si>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</si>
  <si>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</si>
  <si>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</si>
  <si>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</si>
  <si>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</si>
  <si>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</si>
  <si>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</si>
  <si>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</si>
  <si>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</si>
  <si>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</si>
  <si>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</si>
  <si>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</si>
  <si>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</si>
  <si>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</si>
  <si>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</si>
  <si>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</si>
  <si>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</si>
  <si>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</si>
  <si>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</si>
  <si>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</si>
  <si>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</si>
  <si>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</si>
  <si>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</si>
  <si>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</si>
  <si>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</si>
  <si>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</si>
  <si>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</si>
  <si>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</si>
  <si>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</si>
  <si>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</si>
  <si>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</si>
  <si>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</si>
  <si>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</si>
  <si>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</si>
  <si>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</si>
  <si>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</si>
  <si>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</si>
  <si>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</si>
  <si>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</si>
  <si>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</si>
  <si>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</si>
  <si>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</si>
  <si>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</si>
  <si>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</si>
  <si>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</si>
  <si>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</si>
  <si>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</si>
  <si>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</si>
  <si>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</si>
  <si>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</si>
  <si>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</si>
  <si>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</si>
  <si>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</si>
  <si>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</si>
  <si>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</si>
  <si>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</si>
  <si>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</si>
  <si>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</si>
  <si>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</si>
  <si>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</si>
  <si>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</si>
  <si>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</si>
  <si>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</si>
  <si>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</si>
  <si>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</si>
  <si>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</si>
  <si>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</si>
  <si>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</si>
  <si>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</si>
  <si>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</si>
  <si>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</si>
  <si>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</si>
  <si>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</si>
  <si>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</si>
  <si>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</si>
  <si>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</si>
  <si>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</si>
  <si>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</si>
  <si>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</si>
  <si>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</si>
  <si>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</si>
  <si>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</si>
  <si>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</si>
  <si>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</si>
  <si>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</si>
  <si>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</si>
  <si>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</si>
  <si>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</si>
  <si>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</si>
  <si>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</si>
  <si>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</si>
  <si>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</si>
  <si>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</si>
  <si>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</si>
  <si>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</si>
  <si>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</si>
  <si>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</si>
  <si>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</si>
  <si>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</si>
  <si>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</si>
  <si>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</si>
  <si>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</si>
  <si>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</si>
  <si>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</si>
  <si>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</si>
  <si>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</si>
  <si>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</si>
  <si>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</si>
  <si>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</si>
  <si>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</si>
  <si>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</si>
  <si>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</si>
  <si>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</si>
  <si>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</si>
  <si>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</si>
  <si>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</si>
  <si>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</si>
  <si>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</si>
  <si>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</si>
  <si>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</si>
  <si>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</si>
  <si>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</si>
  <si>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</si>
  <si>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</si>
  <si>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</si>
  <si>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</si>
  <si>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</si>
  <si>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</si>
  <si>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</si>
  <si>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</si>
  <si>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</si>
  <si>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</si>
  <si>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</si>
  <si>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</si>
  <si>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</si>
  <si>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</si>
  <si>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</si>
  <si>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</si>
  <si>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</si>
  <si>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</si>
  <si>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</si>
  <si>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</si>
  <si>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</si>
  <si>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</si>
  <si>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</si>
  <si>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</si>
  <si>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</si>
  <si>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</si>
  <si>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</si>
  <si>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</si>
  <si>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</si>
  <si>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</si>
  <si>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</si>
  <si>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</si>
  <si>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</si>
  <si>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</si>
  <si>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</si>
  <si>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</si>
  <si>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</si>
  <si>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</si>
  <si>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</si>
  <si>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</si>
  <si>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</si>
  <si>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</si>
  <si>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</si>
  <si>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</si>
  <si>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</si>
  <si>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</si>
  <si>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</si>
  <si>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</si>
  <si>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</si>
  <si>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</si>
  <si>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</si>
  <si>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</si>
  <si>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</si>
  <si>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</si>
  <si>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</si>
  <si>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</si>
  <si>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</si>
  <si>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</si>
  <si>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</si>
  <si>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</si>
  <si>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</si>
  <si>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</si>
  <si>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</si>
  <si>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</si>
  <si>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</si>
  <si>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</si>
  <si>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</si>
  <si>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</si>
  <si>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</si>
  <si>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</si>
  <si>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</si>
  <si>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</si>
  <si>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</si>
  <si>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</si>
  <si>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</si>
  <si>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</si>
  <si>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</si>
  <si>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</si>
  <si>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</si>
  <si>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</si>
  <si>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</si>
  <si>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</si>
  <si>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</si>
  <si>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</si>
  <si>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</si>
  <si>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</si>
  <si>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</si>
  <si>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</si>
  <si>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</si>
  <si>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</si>
  <si>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</si>
  <si>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</si>
  <si>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</si>
  <si>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</si>
  <si>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</si>
  <si>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</si>
  <si>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</si>
  <si>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</si>
  <si>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</si>
  <si>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</si>
  <si>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</si>
  <si>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</si>
  <si>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</si>
  <si>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</si>
  <si>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</si>
  <si>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</si>
  <si>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</si>
  <si>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</si>
  <si>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</si>
  <si>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</si>
  <si>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</si>
  <si>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</si>
  <si>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</si>
  <si>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</si>
  <si>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</si>
  <si>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</si>
  <si>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</si>
  <si>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</si>
  <si>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</si>
  <si>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</si>
  <si>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</si>
  <si>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</si>
  <si>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</si>
  <si>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</si>
  <si>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</si>
  <si>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</si>
  <si>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</si>
  <si>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</si>
  <si>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</si>
  <si>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</si>
  <si>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</si>
  <si>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</si>
  <si>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</si>
  <si>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</si>
  <si>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</si>
  <si>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</si>
  <si>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</si>
  <si>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</si>
  <si>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</si>
  <si>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</si>
  <si>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</si>
  <si>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</si>
  <si>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</si>
  <si>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</si>
  <si>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</si>
  <si>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</si>
  <si>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</si>
  <si>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</si>
  <si>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</si>
  <si>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</si>
  <si>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</si>
  <si>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</si>
  <si>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</si>
  <si>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</si>
  <si>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</si>
  <si>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</si>
  <si>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</si>
  <si>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</si>
  <si>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</si>
  <si>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</si>
  <si>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</si>
  <si>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</si>
  <si>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</si>
  <si>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</si>
  <si>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</si>
  <si>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</si>
  <si>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</si>
  <si>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</si>
  <si>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</si>
  <si>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</si>
  <si>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</si>
  <si>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</si>
  <si>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</si>
  <si>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</si>
  <si>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</si>
  <si>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</si>
  <si>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</si>
  <si>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</si>
  <si>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</si>
  <si>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</si>
  <si>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</si>
  <si>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</si>
  <si>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</si>
  <si>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</si>
  <si>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</si>
  <si>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</si>
  <si>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</si>
  <si>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</si>
  <si>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</si>
  <si>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</si>
  <si>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</si>
  <si>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</si>
  <si>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</si>
  <si>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</si>
  <si>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</si>
  <si>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</si>
  <si>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</si>
  <si>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</si>
  <si>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</si>
  <si>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</si>
  <si>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</si>
  <si>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</si>
  <si>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</si>
  <si>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</si>
  <si>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</si>
  <si>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</si>
  <si>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</si>
  <si>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</si>
  <si>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</si>
  <si>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</si>
  <si>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</si>
  <si>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</si>
  <si>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</si>
  <si>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</si>
  <si>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</si>
  <si>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</si>
  <si>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</si>
  <si>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</si>
  <si>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</si>
  <si>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</si>
  <si>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</si>
  <si>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</si>
  <si>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</si>
  <si>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</si>
  <si>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</si>
  <si>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</si>
  <si>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</si>
  <si>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</si>
  <si>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</si>
  <si>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</si>
  <si>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</si>
  <si>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</si>
  <si>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</si>
  <si>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</si>
  <si>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</si>
  <si>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</si>
  <si>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</si>
  <si>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</si>
  <si>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</si>
  <si>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</si>
  <si>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</si>
  <si>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</si>
  <si>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</si>
  <si>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</si>
  <si>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</si>
  <si>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</si>
  <si>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</si>
  <si>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</si>
  <si>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</si>
  <si>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</si>
  <si>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</si>
  <si>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</si>
  <si>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</si>
  <si>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</si>
  <si>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</si>
  <si>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</si>
  <si>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</si>
  <si>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</si>
  <si>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</si>
  <si>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</si>
  <si>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</si>
  <si>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</si>
  <si>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</si>
  <si>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</si>
  <si>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</si>
  <si>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</si>
  <si>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</si>
  <si>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</si>
  <si>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</si>
  <si>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</si>
  <si>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</si>
  <si>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</si>
  <si>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</si>
  <si>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</si>
  <si>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</si>
  <si>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</si>
  <si>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</si>
  <si>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</si>
  <si>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</si>
  <si>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</si>
  <si>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</si>
  <si>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</si>
  <si>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</si>
  <si>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</si>
  <si>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</si>
  <si>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</si>
  <si>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</si>
  <si>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</si>
  <si>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</si>
  <si>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</si>
  <si>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</si>
  <si>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</si>
  <si>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</si>
  <si>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</si>
  <si>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</si>
  <si>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</si>
  <si>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</si>
  <si>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</si>
  <si>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</si>
  <si>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</si>
  <si>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</si>
  <si>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</si>
  <si>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</si>
  <si>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</si>
  <si>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</si>
  <si>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</si>
  <si>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</si>
  <si>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</si>
  <si>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</si>
  <si>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</si>
  <si>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</si>
  <si>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</si>
  <si>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</si>
  <si>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</si>
  <si>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</si>
  <si>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</si>
  <si>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</si>
  <si>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</si>
  <si>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</si>
  <si>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</si>
  <si>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</si>
  <si>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</si>
  <si>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</si>
  <si>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</si>
  <si>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</si>
  <si>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</si>
  <si>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</si>
  <si>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</si>
  <si>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</si>
  <si>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</si>
  <si>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</si>
  <si>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</si>
  <si>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</si>
  <si>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</si>
  <si>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</si>
  <si>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</si>
  <si>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</si>
  <si>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</si>
  <si>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</si>
  <si>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</si>
  <si>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</si>
  <si>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</si>
  <si>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</si>
  <si>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</si>
  <si>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</si>
  <si>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</si>
  <si>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</si>
  <si>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</si>
  <si>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</si>
  <si>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</si>
  <si>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</si>
  <si>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</si>
  <si>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</si>
  <si>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</si>
  <si>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</si>
  <si>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</si>
  <si>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</si>
  <si>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</si>
  <si>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</si>
  <si>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</si>
  <si>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</si>
  <si>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</si>
  <si>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</si>
  <si>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</si>
  <si>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</si>
  <si>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</si>
  <si>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</si>
  <si>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</si>
  <si>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</si>
  <si>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</si>
  <si>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</si>
  <si>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</si>
  <si>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</si>
  <si>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</si>
  <si>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</si>
  <si>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</si>
  <si>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</si>
  <si>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</si>
  <si>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</si>
  <si>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</si>
  <si>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</si>
  <si>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</si>
  <si>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</si>
  <si>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</si>
  <si>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</si>
  <si>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</si>
  <si>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</si>
  <si>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</si>
  <si>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</si>
  <si>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</si>
  <si>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</si>
  <si>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</si>
  <si>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</si>
  <si>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</si>
  <si>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</si>
  <si>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</si>
  <si>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</si>
  <si>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</si>
  <si>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</si>
  <si>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</si>
  <si>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</si>
  <si>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</si>
  <si>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</si>
  <si>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</si>
  <si>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</si>
  <si>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</si>
  <si>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</si>
  <si>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</si>
  <si>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</si>
  <si>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</si>
  <si>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</si>
  <si>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</si>
  <si>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</si>
  <si>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</si>
  <si>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</si>
  <si>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</si>
  <si>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</si>
  <si>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</si>
  <si>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</si>
  <si>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</si>
  <si>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</si>
  <si>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</si>
  <si>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</si>
  <si>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</si>
  <si>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</si>
  <si>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</si>
  <si>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</si>
  <si>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</si>
  <si>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</si>
  <si>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</si>
  <si>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</si>
  <si>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</si>
  <si>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</si>
  <si>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</si>
  <si>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</si>
  <si>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</si>
  <si>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</si>
  <si>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</si>
  <si>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</si>
  <si>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</si>
  <si>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</si>
  <si>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</si>
  <si>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</si>
  <si>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</si>
  <si>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</si>
  <si>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</si>
  <si>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</si>
  <si>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</si>
  <si>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</si>
  <si>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</si>
  <si>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</si>
  <si>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</si>
  <si>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</si>
  <si>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</si>
  <si>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</si>
  <si>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</si>
  <si>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</si>
  <si>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</si>
  <si>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</si>
  <si>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</si>
  <si>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</si>
  <si>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</si>
  <si>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</si>
  <si>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</si>
  <si>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</si>
  <si>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</si>
  <si>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</si>
  <si>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</si>
  <si>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</si>
  <si>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</si>
  <si>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</si>
  <si>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</si>
  <si>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</si>
  <si>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</si>
  <si>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</si>
  <si>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</si>
  <si>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</si>
  <si>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</si>
  <si>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</si>
  <si>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</si>
  <si>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</si>
  <si>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</si>
  <si>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</si>
  <si>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</si>
  <si>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</si>
  <si>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</si>
  <si>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</si>
  <si>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</si>
  <si>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</si>
  <si>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</si>
  <si>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</si>
  <si>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</si>
  <si>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</si>
  <si>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</si>
  <si>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</si>
  <si>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</si>
  <si>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</si>
  <si>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</si>
  <si>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</si>
  <si>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</si>
  <si>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</si>
  <si>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</si>
  <si>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</si>
  <si>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</si>
  <si>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</si>
  <si>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</si>
  <si>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</si>
  <si>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</si>
  <si>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</si>
  <si>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</si>
  <si>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</si>
  <si>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</si>
  <si>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</si>
  <si>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</si>
  <si>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</si>
  <si>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</si>
  <si>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</si>
  <si>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</si>
  <si>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</si>
  <si>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</si>
  <si>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</si>
  <si>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</si>
  <si>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</si>
  <si>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</si>
  <si>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</si>
  <si>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</si>
  <si>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</si>
  <si>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</si>
  <si>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</si>
  <si>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</si>
  <si>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</si>
  <si>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</si>
  <si>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</si>
  <si>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</si>
  <si>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</si>
  <si>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</si>
  <si>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</si>
  <si>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</si>
  <si>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</si>
  <si>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</si>
  <si>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</si>
  <si>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</si>
  <si>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</si>
  <si>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</si>
  <si>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</si>
  <si>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</si>
  <si>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</si>
  <si>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</si>
  <si>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</si>
  <si>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</si>
  <si>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</si>
  <si>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</si>
  <si>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</si>
  <si>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</si>
  <si>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</si>
  <si>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</si>
  <si>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</si>
  <si>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</si>
  <si>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</si>
  <si>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</si>
  <si>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</si>
  <si>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</si>
  <si>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</si>
  <si>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</si>
  <si>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</si>
  <si>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</si>
  <si>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</si>
  <si>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</si>
  <si>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</si>
  <si>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</si>
  <si>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</si>
  <si>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</si>
  <si>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</si>
  <si>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</si>
  <si>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</si>
  <si>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</si>
  <si>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</si>
  <si>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</si>
  <si>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</si>
  <si>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</si>
  <si>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</si>
  <si>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</si>
  <si>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</si>
  <si>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</si>
  <si>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</si>
  <si>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</si>
  <si>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</si>
  <si>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</si>
  <si>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</si>
  <si>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</si>
  <si>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</si>
  <si>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</si>
  <si>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</si>
  <si>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</si>
  <si>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</si>
  <si>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</si>
  <si>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</si>
  <si>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</si>
  <si>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</si>
  <si>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</si>
  <si>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</si>
  <si>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</si>
  <si>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</si>
  <si>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</si>
  <si>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</si>
  <si>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</si>
  <si>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</si>
  <si>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</si>
  <si>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</si>
  <si>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</si>
  <si>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</si>
  <si>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</si>
  <si>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</si>
  <si>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</si>
  <si>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</si>
  <si>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</si>
  <si>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</si>
  <si>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</si>
  <si>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</si>
  <si>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</si>
  <si>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</si>
  <si>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</si>
  <si>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</si>
  <si>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</si>
  <si>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</si>
  <si>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</si>
  <si>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</si>
  <si>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</si>
  <si>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</si>
  <si>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</si>
  <si>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</si>
  <si>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</si>
  <si>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</si>
  <si>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</si>
  <si>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</si>
  <si>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</si>
  <si>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</si>
  <si>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</si>
  <si>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</si>
  <si>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</si>
  <si>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</si>
  <si>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</si>
  <si>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</si>
  <si>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</si>
  <si>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</si>
  <si>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</si>
  <si>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</si>
  <si>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</si>
  <si>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</si>
  <si>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</si>
  <si>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</si>
  <si>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</si>
  <si>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</si>
  <si>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</si>
  <si>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</si>
  <si>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</si>
  <si>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</si>
  <si>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</si>
  <si>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</si>
  <si>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</si>
  <si>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</si>
  <si>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</si>
  <si>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</si>
  <si>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</si>
  <si>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</si>
  <si>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</si>
  <si>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</si>
  <si>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</si>
  <si>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</si>
  <si>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</si>
  <si>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</si>
  <si>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</si>
  <si>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</si>
  <si>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</si>
  <si>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</si>
  <si>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</si>
  <si>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</si>
  <si>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</si>
  <si>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</si>
  <si>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</si>
  <si>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</si>
  <si>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</si>
  <si>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</si>
  <si>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</si>
  <si>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</si>
  <si>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</si>
  <si>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</si>
  <si>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</si>
  <si>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</si>
  <si>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</si>
  <si>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</si>
  <si>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</si>
  <si>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</si>
  <si>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</si>
  <si>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</si>
  <si>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</si>
  <si>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</si>
  <si>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</si>
  <si>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</si>
  <si>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</si>
  <si>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</si>
  <si>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</si>
  <si>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</si>
  <si>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</si>
  <si>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</si>
  <si>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</si>
  <si>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</si>
  <si>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</si>
  <si>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</si>
  <si>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</si>
  <si>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</si>
  <si>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</si>
  <si>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</si>
  <si>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</si>
  <si>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</si>
  <si>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</si>
  <si>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</si>
  <si>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</si>
  <si>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</si>
  <si>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</si>
  <si>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</si>
  <si>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</si>
  <si>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</si>
  <si>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</si>
  <si>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</si>
  <si>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</si>
  <si>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</si>
  <si>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</si>
  <si>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</si>
  <si>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</si>
  <si>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</si>
  <si>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</si>
  <si>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</si>
  <si>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</si>
  <si>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</si>
  <si>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</si>
  <si>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</si>
  <si>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</si>
  <si>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</si>
  <si>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</si>
  <si>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</si>
  <si>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</si>
  <si>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</si>
  <si>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</si>
  <si>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</si>
  <si>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</si>
  <si>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</si>
  <si>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</si>
  <si>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</si>
  <si>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</si>
  <si>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</si>
  <si>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</si>
  <si>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</si>
  <si>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</si>
  <si>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</si>
  <si>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</si>
  <si>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</si>
  <si>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</si>
  <si>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</si>
  <si>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</si>
  <si>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</si>
  <si>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</si>
  <si>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</si>
  <si>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</si>
  <si>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</si>
  <si>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</si>
  <si>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</si>
  <si>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</si>
  <si>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</si>
  <si>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</si>
  <si>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</si>
  <si>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</si>
  <si>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</si>
  <si>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</si>
  <si>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</si>
  <si>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</si>
  <si>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</si>
  <si>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</si>
  <si>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</si>
  <si>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</si>
  <si>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</si>
  <si>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</si>
  <si>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</si>
  <si>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</si>
  <si>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</si>
  <si>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</si>
  <si>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</si>
  <si>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</si>
  <si>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</si>
  <si>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</si>
  <si>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</si>
  <si>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</si>
  <si>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</si>
  <si>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</si>
  <si>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</si>
  <si>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</si>
  <si>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</si>
  <si>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</si>
  <si>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</si>
  <si>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</si>
  <si>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</si>
  <si>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</si>
  <si>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</si>
  <si>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</si>
  <si>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</si>
  <si>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</si>
  <si>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</si>
  <si>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</si>
  <si>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</si>
  <si>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</si>
  <si>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</si>
  <si>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</si>
  <si>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</si>
  <si>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</si>
  <si>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</si>
  <si>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</si>
  <si>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</si>
  <si>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</si>
  <si>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</si>
  <si>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</si>
  <si>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</si>
  <si>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</si>
  <si>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</si>
  <si>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</si>
  <si>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</si>
  <si>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</si>
  <si>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</si>
  <si>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</si>
  <si>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</si>
  <si>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</si>
  <si>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</si>
  <si>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</si>
  <si>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</si>
  <si>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</si>
  <si>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</si>
  <si>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</si>
  <si>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</si>
  <si>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</si>
  <si>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</si>
  <si>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</si>
  <si>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</si>
  <si>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</si>
  <si>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</si>
  <si>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</si>
  <si>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</si>
  <si>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</si>
  <si>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</si>
  <si>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</si>
  <si>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</si>
  <si>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</si>
  <si>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</si>
  <si>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</si>
  <si>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</si>
  <si>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</si>
  <si>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</si>
  <si>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</si>
  <si>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</si>
  <si>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</si>
  <si>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</si>
  <si>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</si>
  <si>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</si>
  <si>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</si>
  <si>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</si>
  <si>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</si>
  <si>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</si>
  <si>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</si>
  <si>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</si>
  <si>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</si>
  <si>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</si>
  <si>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</si>
  <si>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</si>
  <si>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</si>
  <si>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</si>
  <si>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</si>
  <si>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</si>
  <si>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</si>
  <si>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</si>
  <si>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</si>
  <si>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</si>
  <si>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</si>
  <si>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</si>
  <si>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</si>
  <si>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</si>
  <si>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</si>
  <si>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</si>
  <si>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</si>
  <si>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</si>
  <si>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</si>
  <si>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</si>
  <si>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</si>
  <si>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</si>
  <si>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</si>
  <si>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</si>
  <si>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</si>
  <si>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</si>
  <si>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</si>
  <si>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</si>
  <si>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</si>
  <si>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</si>
  <si>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</si>
  <si>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</si>
  <si>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</si>
  <si>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</si>
  <si>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</si>
  <si>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</si>
  <si>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</si>
  <si>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</si>
  <si>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</si>
  <si>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</si>
  <si>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</si>
  <si>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</si>
  <si>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</si>
  <si>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</si>
  <si>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</si>
  <si>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</si>
  <si>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</si>
  <si>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</si>
  <si>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</si>
  <si>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</si>
  <si>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</si>
  <si>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</si>
  <si>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</si>
  <si>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</si>
  <si>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</si>
  <si>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</si>
  <si>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</si>
  <si>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</si>
  <si>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</si>
  <si>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</si>
  <si>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</si>
  <si>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</si>
  <si>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</si>
  <si>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</si>
  <si>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</si>
  <si>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</si>
  <si>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</si>
  <si>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</si>
  <si>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</si>
  <si>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</si>
  <si>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</si>
  <si>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</si>
  <si>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</si>
  <si>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</si>
  <si>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</si>
  <si>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</si>
  <si>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</si>
  <si>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</si>
  <si>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</si>
  <si>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</si>
  <si>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</si>
  <si>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</si>
  <si>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</si>
  <si>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</si>
  <si>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</si>
  <si>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</si>
  <si>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</si>
  <si>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</si>
  <si>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</si>
  <si>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</si>
  <si>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</si>
  <si>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</si>
  <si>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</si>
  <si>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</si>
  <si>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</si>
  <si>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</si>
  <si>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</si>
  <si>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</si>
  <si>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</si>
  <si>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</si>
  <si>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</si>
  <si>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</si>
  <si>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</si>
  <si>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</si>
  <si>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</si>
  <si>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</si>
  <si>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</si>
  <si>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</si>
  <si>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</si>
  <si>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</si>
  <si>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</si>
  <si>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</si>
  <si>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</si>
  <si>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</si>
  <si>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Panoiu Caius</t>
  </si>
  <si>
    <t>Conf. dr. Muscalagiu Ionel</t>
  </si>
  <si>
    <t>Conf. dr. ing. ec. Tirian Ovidiu</t>
  </si>
  <si>
    <t>Instrumentație virtuală în ingineria electrică</t>
  </si>
  <si>
    <t>978-606-35-0570-6</t>
  </si>
  <si>
    <t>Panoiu Caius, Panoiu Manuela</t>
  </si>
  <si>
    <t>Metode și algoritmi de prelucrare adaptivă a semnalelor</t>
  </si>
  <si>
    <t>978-606-35-0580-5</t>
  </si>
  <si>
    <t>Analiza si sinteza dispozitivelor numerice</t>
  </si>
  <si>
    <t>https://cv.upt.ro/course/view.php?id=2611</t>
  </si>
  <si>
    <t>I IIND, I IEC</t>
  </si>
  <si>
    <t>Arhitectura calculatoarelor</t>
  </si>
  <si>
    <t>https://cv.upt.ro/course/view.php?id=2618</t>
  </si>
  <si>
    <t>II IEC, II IIND</t>
  </si>
  <si>
    <t>Interfete si periferice</t>
  </si>
  <si>
    <t>https://cv.upt.ro/course/view.php?id=2710</t>
  </si>
  <si>
    <t>III IIND</t>
  </si>
  <si>
    <t>Prelucrarea numerica a semnalelor</t>
  </si>
  <si>
    <t>https://cv.upt.ro/course/view.php?id=4901</t>
  </si>
  <si>
    <t>IV IEC</t>
  </si>
  <si>
    <t>Sisteme cu microprocesoare</t>
  </si>
  <si>
    <t>https://cv.upt.ro/course/view.php?id=3603</t>
  </si>
  <si>
    <t>III IIND, III IEC, II IIND</t>
  </si>
  <si>
    <t>Procesoare numerice de semnal</t>
  </si>
  <si>
    <t>https://cv.upt.ro/course/view.php?id=6580</t>
  </si>
  <si>
    <t>Instrumentație virtuala in ingineria electrica</t>
  </si>
  <si>
    <t>https://cv.upt.ro/course/view.php?id=6586</t>
  </si>
  <si>
    <t>Modelarea si simularea proceselor nelineare in electrotermie</t>
  </si>
  <si>
    <t>https://cv.upt.ro/course/view.php?id=1283</t>
  </si>
  <si>
    <t>I TIIE, I SAUIEE</t>
  </si>
  <si>
    <t>Echipamente de comanda cu logica programata</t>
  </si>
  <si>
    <t>https://cv.upt.ro/course/view.php?id=1288</t>
  </si>
  <si>
    <t>Metode si algoritmi de prelucrare numerica a semnalelor</t>
  </si>
  <si>
    <t>https://cv.upt.ro/course/view.php?id=1293</t>
  </si>
  <si>
    <t>II TIIE</t>
  </si>
  <si>
    <t>Sisteme cu microcontrolere</t>
  </si>
  <si>
    <t>https://cv.upt.ro/course/view.php?id=8643</t>
  </si>
  <si>
    <t>I TIIE</t>
  </si>
  <si>
    <t>Panoiu Caius, Baciu Ioan</t>
  </si>
  <si>
    <t>X</t>
  </si>
  <si>
    <t>Panoiu Caius, Rob Raluca</t>
  </si>
  <si>
    <t>Instrumentatie virtuala in ingineria electrica</t>
  </si>
  <si>
    <t>Panoiu Caius, Deaconu Sorin, Surianu Flavius, Rusu Anghel Stela, Dinis Corina, Popa Gabriel, Lupulescu Cosmin, Gherman Lucian, Osaci Sorin</t>
  </si>
  <si>
    <t>Sisteme Avansate de Utilizare Industriala a Energiei Electrice</t>
  </si>
  <si>
    <t>Panoiu Caius, Popa Gabriel, Deaconu Sorin, Putan Vasile, Ciortea Dan, Popescu Alexandru Constantin</t>
  </si>
  <si>
    <t>Inginerie Electrica si Calculatoare</t>
  </si>
  <si>
    <t>Sistem de monitorizare a unei locuințe utilizând microcontroler</t>
  </si>
  <si>
    <t>ERCHEDI T.N. Dragoş-Claudiu</t>
  </si>
  <si>
    <t>Bicicletă electrică alimentată de la panouri fotovoltaice</t>
  </si>
  <si>
    <t>MOLDOVAN-DUDA N.M. Mircea</t>
  </si>
  <si>
    <t>Dezvoltarea unei aplicații pentru testare online pe platforma NETWEAVER a SAP</t>
  </si>
  <si>
    <t>RADA I. Adela-Diana</t>
  </si>
  <si>
    <t>Aplicație pentru determinarea parametrilor functionali in transportul feroviar</t>
  </si>
  <si>
    <t>GRECU I. Ionela-Mariana</t>
  </si>
  <si>
    <t>Măsurarea distanțelor utilizând senzor LASER</t>
  </si>
  <si>
    <t>HAŢEGAN T.L. Diana-Teodora</t>
  </si>
  <si>
    <t>Utilizarea LabView la reprezentarea traseelor CFR pe harta</t>
  </si>
  <si>
    <t>JURJ R.G. Lavius-Gheorghiu</t>
  </si>
  <si>
    <t>Aplicație de determinare a zig-zag-ului liniei de contact utilizând metode de prelucrare a imaginilor</t>
  </si>
  <si>
    <t>STĂNILĂ V.D. Mădălina-Denisa</t>
  </si>
  <si>
    <t>Sistem de măsurare a distanțelor cu senzor IR</t>
  </si>
  <si>
    <t>MORARU D. Alexandra</t>
  </si>
  <si>
    <t xml:space="preserve">Sistem de achiziție de date multicanal </t>
  </si>
  <si>
    <t xml:space="preserve">MÎNUȘIȚĂ G. Cristina – Maria – Luiza </t>
  </si>
  <si>
    <t>Măsurarea distanțelor cu traductor ultrasonic utilizând sistem cu microcontroler</t>
  </si>
  <si>
    <t xml:space="preserve">PUȘCAȘ V. Erika – Mariana </t>
  </si>
  <si>
    <t>Implementarea sistemelor electrice și electronice în managementul traficului rutier</t>
  </si>
  <si>
    <t>IORDACHI T. DANIEL GABRIEL</t>
  </si>
  <si>
    <t>Soft educațional pentru studiul bistabilelor, regiștrilor de deplasare și numărătoarelor</t>
  </si>
  <si>
    <t>BĂRBUŢI I. CRINA-IONELA</t>
  </si>
  <si>
    <t>Sistem de monitorizare și înregistrare în LABVIEW a parametrilor climatici</t>
  </si>
  <si>
    <t>CLEP D. ADRIAN</t>
  </si>
  <si>
    <t>Soft educațional pentru studiul sumatoarelor paralele de tip RCA și CLA</t>
  </si>
  <si>
    <t>ERCHEDI T.N. DRAGOŞ-CLAUDIU</t>
  </si>
  <si>
    <t>Comandă panou LED-uri programabile WS2812B</t>
  </si>
  <si>
    <t>MILITARU M. GABRIEL</t>
  </si>
  <si>
    <t>Sistem informatic de testare automata a circuitelor electrice</t>
  </si>
  <si>
    <t>GROZA CORINA</t>
  </si>
  <si>
    <t>Sistem de achiziție/redare a mărimilor digitale cu microcontroler</t>
  </si>
  <si>
    <t>ZĂPODEAN M. ROXANA</t>
  </si>
  <si>
    <t>Braț robotic mobil comandat wireless</t>
  </si>
  <si>
    <t>HAȚEGAN F. DANIEL CĂTĂLIN</t>
  </si>
  <si>
    <t>Osciloscop implementat în LabVIEW</t>
  </si>
  <si>
    <t>Biltean Andrei Daniel</t>
  </si>
  <si>
    <t>Generator de semnale implementat în LABVIEW</t>
  </si>
  <si>
    <t>Lup Natalia Roxana</t>
  </si>
  <si>
    <t>Implementarea și analiza filtrelor utilizând mediul de programare LabVIEW</t>
  </si>
  <si>
    <t>Grigorescu Ioan</t>
  </si>
  <si>
    <t>Modelarea și simularea funcționării autovehicului utilizând LabVIEW</t>
  </si>
  <si>
    <t>Olari Paul</t>
  </si>
  <si>
    <t>Sistem de transmisie codată a informației</t>
  </si>
  <si>
    <t>Florea Ramona</t>
  </si>
  <si>
    <t>Sistem de comunicație între persoane cu dizabilități</t>
  </si>
  <si>
    <t>Marișca Denisa</t>
  </si>
  <si>
    <t>Implementarea metodelor și algoritmilor de prelucrare adaptivă a semnalelor în LabVIEW</t>
  </si>
  <si>
    <t>Dămian Andreea</t>
  </si>
  <si>
    <t>Implementarea și importanța sistemelor ADAS în cadrul arhitecturii AUTOSAR pentru siguranța vehiculelor moderne</t>
  </si>
  <si>
    <t>Popușoi Vlad Ioan</t>
  </si>
  <si>
    <t>Proiectarea cablajului auto</t>
  </si>
  <si>
    <t>Rădoane Valentin</t>
  </si>
  <si>
    <t>HD_50_Stud</t>
  </si>
  <si>
    <t>Stand afisaj cu LED-uri RGB a informatiei cu microcontrolere (Sisteme cu microcontrolere) -  I TIIE</t>
  </si>
  <si>
    <t>Soft educational pentru studiul generatoarelor de semnal (Prelucrarea numerica a semnalelor) - IV - IEC</t>
  </si>
  <si>
    <t>Soft educational pentru studiul esantionarii si cuantizarii semnalelor (Prelucrarea numerica a semnalelor) - IV - IEC</t>
  </si>
  <si>
    <t>Soft educational pentru studiul transformatei Fourier (Prelucrarea numerica a semnalelor) - IV - IEC</t>
  </si>
  <si>
    <t>Soft educational pentru studiul filtrelor IIR si FIR (Prelucrarea numerica a semnalelor) - IV - IEC</t>
  </si>
  <si>
    <t>Soft educational pentru studiul convertoarelor de cod (Arhitectura calculatoarelor) - II - IIND + IEC</t>
  </si>
  <si>
    <t>Soft educational pentru studiul bistabilelor  (Arhitectura calculatoarelor) - II - IIND + IEC</t>
  </si>
  <si>
    <t>Soft educational pentru studiul sumatoarelor seriale si paralele  (Arhitectura calculatoarelor) - II - IIND + IEC</t>
  </si>
  <si>
    <t>Soft educational pentru studiul sumatoarelor BCD  (Arhitectura calculatoarelor) - II - IIND + IEC</t>
  </si>
  <si>
    <t>Soft educational pentru studiul multiplicatoarelor  (Arhitectura calculatoarelor) - II - IIND + IEC</t>
  </si>
  <si>
    <t>Soft educational pentru studiul filtrelor adaptive liniare FIR (Metode si algoritmi de prelucrare adaptiva a semnalelor) - II - TIIE</t>
  </si>
  <si>
    <t>Soft educational pentru studiul filtrelor adaptive liniare IIR (Metode si algoritmi de prelucrare adaptiva a semnalelor) - II - TIIE</t>
  </si>
  <si>
    <t>Soft educational pentru studiul filtrelor adaptive neliniare (Metode si algoritmi de prelucrare adaptiva a semnalelor) - II - TIIE</t>
  </si>
  <si>
    <t>Panoiu Caius, Ciulica Dumitru, Panoiu Manuela, Mezinescu Sergiu</t>
  </si>
  <si>
    <t>Research Based on Modeling and Simulation of the Transient Regime in Controlled Switching with High Power Switches</t>
  </si>
  <si>
    <t>MACHINES, 9(5), 99; https://doi.org/10.3390/machines9050099</t>
  </si>
  <si>
    <t>Panoiu Manuela, Panoiu Caius, Mezinescu Sergiu, Militaru Gabriel, Baciu Ioan</t>
  </si>
  <si>
    <t>Machine Learning Techniques Applied to the Harmonic Analysis of Railway Power Supply</t>
  </si>
  <si>
    <t>MATHEMATICS, 11(6), 1381, https://doi.org/10.3390/math11061381</t>
  </si>
  <si>
    <t>Panoiu Manuela, Panoiu Caius, Mezinescu Sergiu</t>
  </si>
  <si>
    <t>Modelling and Prediction of Reactive Power at Railway Stations Using Adaptive Neuro Fuzzy Inference Systems</t>
  </si>
  <si>
    <t>APPLIED SCIENCES-BASEL, 13(1), 212, https://doi.org/10.3390/app13010212</t>
  </si>
  <si>
    <t>Panoiu Manuela, Panoiu Caius, Petru Ivascanu</t>
  </si>
  <si>
    <t>Power Factor Modelling and Prediction at the Hot Rolling Mills’ Power Supply Using Machine Learning Algorithms</t>
  </si>
  <si>
    <t>MATHEMATICS,2024, 12(6), 839; https://doi.org/10.3390/math12060839</t>
  </si>
  <si>
    <t>Panoiu Manuela, Panoiu Caius</t>
  </si>
  <si>
    <t>Hybrid Deep Neural Network Approaches for Power Quality Analysis in Electric Arc Furnaces</t>
  </si>
  <si>
    <t>Mathematics 2024, 12(19), 3071; https://doi.org/10.3390/math12193071</t>
  </si>
  <si>
    <t>Panoiu Caius, Militaru Gabriel, Panoiu Manuela</t>
  </si>
  <si>
    <t>Real-Time Video Processing for Measuring Zigzag Length of Pantograph–Catenary Systems Based on GPS Correlation</t>
  </si>
  <si>
    <t>Appl. Sci. 2024, 14(20), 9252; https://doi.org/10.3390/app14209252</t>
  </si>
  <si>
    <t>Ghiormez Loredana, Panoiu Manuela, Panoiu Caius</t>
  </si>
  <si>
    <t>Fuzzy Logic Controller for Power Control of an Electric Arc Furnace</t>
  </si>
  <si>
    <t>Mathematics 2024, 12(21), 3445; https://doi.org/10.3390/math12213445</t>
  </si>
  <si>
    <t xml:space="preserve"> Cuntan Corina, Panoiu Caius, Panoiu Manuela, Baciu Ioan, Mezinescu Sergiu </t>
  </si>
  <si>
    <t>Using the LabVIEW Simulation Program to Design and Determine the Characteristics of Amplifiers</t>
  </si>
  <si>
    <t>CHIPS, 2024, 3(2), 69-97, https://doi.org/10.3390/chips3020004</t>
  </si>
  <si>
    <t>Ciulica D., Panoiu Manuela, Panoiu Caius, Mezinescu S.</t>
  </si>
  <si>
    <t>Researches about Controlling Switching SF6 Circuit Breaker Transition Regime</t>
  </si>
  <si>
    <t>2020 8th International Conference on Control, Mechatronics and Automation (ICCMA)</t>
  </si>
  <si>
    <t>Ciulica D., Panoiu Manuela, Panoiu Caius</t>
  </si>
  <si>
    <t>Switching SF6 Circuit Breaker for Point-on-wave transition regime</t>
  </si>
  <si>
    <t>20TH IEEE INTERNATIONAL CONFERENCE
ON ENVIRONMENT AND ELECTRICAL ENGINEERING
in Madrid | Spain | June 09th-12th 2020</t>
  </si>
  <si>
    <t>Ghiormez Loredana, Panoiu Manuela, Panoiu Caius, Muscalagiu I</t>
  </si>
  <si>
    <t>Tuning proportional−derivative controller for a three-phase electric arc furnace</t>
  </si>
  <si>
    <t>ICAS 2020</t>
  </si>
  <si>
    <t>Rat. C, Ichim-Burlacu, Panoiu Caius</t>
  </si>
  <si>
    <t>Modeling the syncronous permanent generator with RLC LOAD</t>
  </si>
  <si>
    <t>Journal of Phisics: Conference series 2212(1), 012019</t>
  </si>
  <si>
    <t>Ichim Burlacu Catalin, Raț C, Panoiu Caius, Cunțan Corina</t>
  </si>
  <si>
    <t>PV Panel Monitoring Using Arduino And LabVIEW</t>
  </si>
  <si>
    <t>2023 5TH GLOBAL POWER, ENERGY AND COMMUNICATION CONFERENCE, GPECOM
Page270-275
DOI10.1109/GPECOM58364.2023.10175667</t>
  </si>
  <si>
    <t xml:space="preserve">Ivascanu P., Militaru G., Panoiu Manuela, Panoiu Caius </t>
  </si>
  <si>
    <t>Researches regarding power quality at the hot rolling mills'power supply</t>
  </si>
  <si>
    <t>Journal of Phisics: Conference series 4714(1):012011, doi:10.1088/1742-6596/2714/1/012011</t>
  </si>
  <si>
    <t xml:space="preserve">Militaru G., Panoiu Manuela, Panoiu Caius </t>
  </si>
  <si>
    <t>Real-time detecting deformation on pantograph contact strip based on image processing technique</t>
  </si>
  <si>
    <t>Journal of Phisics: Conference series 4714(1):012008, oi:10.1088/1742-6596/2714/1/012008</t>
  </si>
  <si>
    <t>Ciulică Dumitru</t>
  </si>
  <si>
    <t>Mezinescu Sergiu</t>
  </si>
  <si>
    <t>Sub îndrumarea comisiei care include Profesor Panoiu Caius</t>
  </si>
  <si>
    <t>Sergiu Daniel Zaharia</t>
  </si>
  <si>
    <t>Ivășcanu Petru</t>
  </si>
  <si>
    <t>Militaru Gabriel</t>
  </si>
  <si>
    <t>Panoiu Caius, Guest Editor of Special Issue "Stability and Control of Power Grids Integratedwith Renewable Energy Sources", Energies, ISSN: 1996-1073</t>
  </si>
  <si>
    <t>Muscalagiu Ionel, Panoiu Caius, Panoiu Manuela, Guest Editor of Special Issue "Computational Techniques and Machine Learning Applications in Power Quality Analyses", Electronics, ISSN: 2079-9292</t>
  </si>
  <si>
    <t>Panoiu Manuela, Panoiu Caius, Guest Editor of Special Issue "Application of Machine Learning in Power Electronics", , Electronics, ISSN: 2079-9292</t>
  </si>
  <si>
    <t>Electronics</t>
  </si>
  <si>
    <t>Applied Sciences</t>
  </si>
  <si>
    <t>Mathematics</t>
  </si>
  <si>
    <t>Coatings</t>
  </si>
  <si>
    <t>Energies</t>
  </si>
  <si>
    <t>Micromachines</t>
  </si>
  <si>
    <t>Sustainability</t>
  </si>
  <si>
    <t>Eng</t>
  </si>
  <si>
    <t>Electrical Engineering</t>
  </si>
  <si>
    <t>Applied Soft Computing</t>
  </si>
  <si>
    <t>Information</t>
  </si>
  <si>
    <t>The 4th International Conference on Electrical, Computer and Energy Technologies - ICECET2024</t>
  </si>
  <si>
    <t>Journal of Low Power Electronics and Applications</t>
  </si>
  <si>
    <t>Technologies</t>
  </si>
  <si>
    <t>Algorithms</t>
  </si>
  <si>
    <t>Automations</t>
  </si>
  <si>
    <t>4th International Conference on Electrical, Computer, Communications and Mechatronics Engineering - ICECCME2024</t>
  </si>
  <si>
    <t>Sci</t>
  </si>
  <si>
    <t>International Conference on Electrical and Computer Engineering Researches - ICECER2024</t>
  </si>
  <si>
    <t>WSEAS TRANSACTIONS ON SYSTEMS</t>
  </si>
  <si>
    <t>WSEAS TRANSACTIONS ON INFORMATION SCIENCE AND APPLICATIONS</t>
  </si>
  <si>
    <t>WSEAS TRANSACTIONS ON COMMUNICATIONS</t>
  </si>
  <si>
    <t>Processes</t>
  </si>
  <si>
    <t>WSEAS TRANSACTIONS ON BUSINESS AND ECONOMICS</t>
  </si>
  <si>
    <t>WSEAS TRANSACTIONS ON COMPUTER RESEARCH</t>
  </si>
  <si>
    <t>ICAS_2020</t>
  </si>
  <si>
    <t>Decan</t>
  </si>
  <si>
    <t>Facultatea de Inginerie Hunedoara</t>
  </si>
  <si>
    <t>Presedinte al Boardului Specializarii Electromecanica</t>
  </si>
  <si>
    <t>Presedinte al Boardului Specializariii Sistame Avansate pentru Utilizarea Industriala a Energiei Electrice</t>
  </si>
  <si>
    <t>Presedinte de Comisie a Cons Facultatii - Strategii si Politici</t>
  </si>
  <si>
    <t>Presedinte de Comisie a Cons Facultatii - Curriculum-uri si syllabus-uri</t>
  </si>
  <si>
    <t>Membru Consiliu Facultatii</t>
  </si>
  <si>
    <t>Membru Consiliu Administratie UPT</t>
  </si>
  <si>
    <t>Universitatea Politehnica Timisoara</t>
  </si>
  <si>
    <t>Membru Consiliu Departament</t>
  </si>
  <si>
    <t>Inginerie Electrica si Informatica Industriala</t>
  </si>
  <si>
    <t>Membru al Boardului Specializarii Informatica Industriala</t>
  </si>
  <si>
    <t>Membru al Boardului Specializarii Tehnici Informatice in Ingineria Electrica</t>
  </si>
  <si>
    <t>Membru al Boardului Specializarii Inginerie Electrica si Calculatoare</t>
  </si>
  <si>
    <t>Membru Sindicat</t>
  </si>
  <si>
    <t>SLUPT</t>
  </si>
  <si>
    <t>Presedinte al Boardului Specializariii Inginerie Electrica si Calculatoare</t>
  </si>
  <si>
    <t>Membru al Boardului Specializariii Sistame Avansate pentru Utilizarea Industriala a Energiei Electrice</t>
  </si>
  <si>
    <t>Admitere licenta</t>
  </si>
  <si>
    <t>Admitere master</t>
  </si>
  <si>
    <t>Finalizare studii postuniversitare grupa ERAIP 26</t>
  </si>
  <si>
    <t>Finalizare studii postuniversitare grupa ERAIP 27</t>
  </si>
  <si>
    <t>Comisie concurs IM post 9, conferentiar</t>
  </si>
  <si>
    <t>Comisie concurs IM post 10, conferentiar</t>
  </si>
  <si>
    <t>Comisie concurs IEII post 11, conferentiar</t>
  </si>
  <si>
    <t>Asociație AGIR, https://www.hunedoara.agir.ro/membri.php</t>
  </si>
  <si>
    <t>Generator de semnale cu MyRIO</t>
  </si>
  <si>
    <t>Osciloscop cu MyRIO</t>
  </si>
  <si>
    <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</si>
</sst>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000"/>
    <numFmt numFmtId="165" formatCode="0.000"/>
  </numFmts>
  <fonts count="65">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charset val="238"/>
      <scheme val="minor"/>
    </font>
    <font>
      <sz val="12"/>
      <color indexed="8"/>
      <name val="Calibri"/>
      <family val="2"/>
      <charset val="238"/>
      <scheme val="minor"/>
    </font>
    <font>
      <sz val="12"/>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7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top style="thin">
        <color indexed="64"/>
      </top>
      <bottom style="medium">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66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0" fontId="11" fillId="0" borderId="9" xfId="0" applyFont="1" applyBorder="1" applyAlignment="1" applyProtection="1">
      <alignment horizontal="center" vertical="center" wrapText="1"/>
      <protection locked="0"/>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1"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62" fillId="0" borderId="1" xfId="0" applyFont="1" applyBorder="1" applyAlignment="1" applyProtection="1">
      <alignment horizontal="center" vertical="center" wrapText="1"/>
      <protection locked="0"/>
    </xf>
    <xf numFmtId="0" fontId="27" fillId="0" borderId="1" xfId="0" applyFont="1" applyBorder="1" applyAlignment="1" applyProtection="1">
      <alignment horizontal="center" vertical="center" wrapText="1"/>
      <protection locked="0"/>
    </xf>
    <xf numFmtId="1" fontId="63" fillId="0" borderId="3" xfId="0" applyNumberFormat="1" applyFont="1" applyBorder="1" applyAlignment="1" applyProtection="1">
      <alignment horizontal="center" vertical="center" wrapText="1"/>
      <protection locked="0"/>
    </xf>
    <xf numFmtId="0" fontId="64" fillId="0" borderId="1" xfId="0" applyFont="1" applyBorder="1" applyAlignment="1" applyProtection="1">
      <alignment horizontal="center" vertical="center" wrapText="1"/>
      <protection locked="0"/>
    </xf>
    <xf numFmtId="0" fontId="64" fillId="0" borderId="1" xfId="1" applyFont="1" applyBorder="1" applyAlignment="1" applyProtection="1">
      <alignment horizontal="center" vertical="center" wrapText="1"/>
      <protection locked="0"/>
    </xf>
    <xf numFmtId="0" fontId="27" fillId="0" borderId="3" xfId="0" applyFont="1" applyBorder="1" applyAlignment="1" applyProtection="1">
      <alignment horizontal="center" vertical="center" wrapText="1"/>
      <protection locked="0"/>
    </xf>
    <xf numFmtId="0" fontId="11" fillId="0" borderId="36" xfId="0" applyNumberFormat="1" applyFont="1" applyBorder="1" applyAlignment="1" applyProtection="1">
      <alignment horizontal="center" vertical="center" wrapText="1"/>
      <protection locked="0"/>
    </xf>
    <xf numFmtId="0" fontId="11" fillId="0" borderId="3" xfId="0" applyNumberFormat="1" applyFont="1" applyBorder="1" applyAlignment="1" applyProtection="1">
      <alignment horizontal="center" vertical="center" wrapText="1"/>
      <protection locked="0"/>
    </xf>
    <xf numFmtId="1" fontId="54" fillId="0" borderId="1" xfId="0" applyNumberFormat="1" applyFont="1" applyBorder="1" applyAlignment="1" applyProtection="1">
      <alignment horizontal="center" vertical="center" wrapText="1"/>
      <protection locked="0"/>
    </xf>
    <xf numFmtId="0" fontId="54" fillId="0" borderId="15" xfId="0" applyNumberFormat="1" applyFont="1" applyBorder="1" applyAlignment="1" applyProtection="1">
      <alignment horizontal="center" vertical="center" wrapText="1"/>
      <protection locked="0"/>
    </xf>
    <xf numFmtId="1" fontId="11" fillId="3" borderId="1" xfId="0" applyNumberFormat="1" applyFont="1" applyFill="1" applyBorder="1" applyAlignment="1" applyProtection="1">
      <alignment horizontal="center" vertical="center" wrapText="1"/>
      <protection locked="0"/>
    </xf>
    <xf numFmtId="0" fontId="54" fillId="0" borderId="22" xfId="0" applyNumberFormat="1" applyFont="1" applyBorder="1" applyAlignment="1" applyProtection="1">
      <alignment horizontal="center" vertical="center" wrapText="1"/>
      <protection locked="0"/>
    </xf>
    <xf numFmtId="0" fontId="27" fillId="0" borderId="1" xfId="0" applyFont="1" applyBorder="1" applyAlignment="1" applyProtection="1">
      <alignment vertical="center" wrapText="1"/>
      <protection locked="0" hidden="1"/>
    </xf>
    <xf numFmtId="0" fontId="11" fillId="0" borderId="3" xfId="0" applyNumberFormat="1" applyFont="1" applyBorder="1" applyAlignment="1" applyProtection="1">
      <alignment horizontal="left" vertical="center" wrapText="1"/>
      <protection locked="0"/>
    </xf>
    <xf numFmtId="0" fontId="11" fillId="0" borderId="1"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6" xfId="0"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hidden="1"/>
    </xf>
    <xf numFmtId="2" fontId="11" fillId="0" borderId="2" xfId="0" applyNumberFormat="1" applyFont="1" applyBorder="1" applyAlignment="1" applyProtection="1">
      <alignment horizontal="center" vertical="center" wrapText="1"/>
      <protection hidden="1"/>
    </xf>
    <xf numFmtId="0" fontId="13" fillId="0" borderId="2" xfId="0" applyFont="1" applyBorder="1" applyAlignment="1" applyProtection="1">
      <alignment horizontal="center" vertical="center"/>
      <protection hidden="1"/>
    </xf>
    <xf numFmtId="0" fontId="11" fillId="0" borderId="0" xfId="0" applyFont="1" applyBorder="1" applyAlignment="1" applyProtection="1">
      <alignment horizontal="left" vertical="center" wrapText="1"/>
      <protection locked="0"/>
    </xf>
    <xf numFmtId="0" fontId="11" fillId="0" borderId="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4" fontId="11" fillId="0" borderId="0" xfId="0" applyNumberFormat="1" applyFont="1" applyBorder="1" applyAlignment="1" applyProtection="1">
      <alignment horizontal="center" vertical="center" wrapText="1"/>
      <protection hidden="1"/>
    </xf>
    <xf numFmtId="1" fontId="11" fillId="0" borderId="0" xfId="0" applyNumberFormat="1" applyFont="1" applyBorder="1" applyAlignment="1" applyProtection="1">
      <alignment horizontal="center" vertical="center" wrapText="1"/>
      <protection hidden="1"/>
    </xf>
    <xf numFmtId="2" fontId="11" fillId="0" borderId="0" xfId="0" applyNumberFormat="1" applyFont="1" applyBorder="1" applyAlignment="1" applyProtection="1">
      <alignment horizontal="center" vertical="center" wrapText="1"/>
      <protection hidden="1"/>
    </xf>
    <xf numFmtId="0" fontId="13" fillId="0" borderId="0" xfId="0" applyFont="1" applyBorder="1" applyAlignment="1" applyProtection="1">
      <alignment horizontal="center" vertical="center"/>
      <protection hidden="1"/>
    </xf>
    <xf numFmtId="49" fontId="11" fillId="0" borderId="0" xfId="0" applyNumberFormat="1" applyFont="1" applyBorder="1" applyProtection="1">
      <protection hidden="1"/>
    </xf>
    <xf numFmtId="0" fontId="11" fillId="0" borderId="0" xfId="0" applyFont="1" applyBorder="1" applyProtection="1">
      <protection locked="0"/>
    </xf>
    <xf numFmtId="0" fontId="11" fillId="0" borderId="0" xfId="0" applyFont="1" applyBorder="1" applyAlignment="1" applyProtection="1">
      <alignment horizontal="center" vertical="center"/>
      <protection locked="0"/>
    </xf>
    <xf numFmtId="1" fontId="11" fillId="0" borderId="0" xfId="0" applyNumberFormat="1" applyFont="1" applyBorder="1" applyProtection="1">
      <protection locked="0"/>
    </xf>
    <xf numFmtId="0" fontId="11" fillId="0" borderId="0" xfId="0" applyFont="1" applyBorder="1" applyAlignment="1" applyProtection="1">
      <alignment horizontal="center"/>
      <protection locked="0"/>
    </xf>
    <xf numFmtId="4" fontId="11" fillId="0" borderId="41" xfId="0" applyNumberFormat="1" applyFont="1" applyBorder="1" applyAlignment="1" applyProtection="1">
      <alignment horizontal="center" vertical="center" wrapText="1"/>
      <protection hidden="1"/>
    </xf>
    <xf numFmtId="49" fontId="11" fillId="0" borderId="0" xfId="0" applyNumberFormat="1" applyFont="1" applyBorder="1" applyAlignment="1" applyProtection="1">
      <alignment horizontal="left" vertical="center" wrapText="1"/>
      <protection locked="0"/>
    </xf>
    <xf numFmtId="49" fontId="11" fillId="0" borderId="0" xfId="0" applyNumberFormat="1" applyFont="1" applyBorder="1" applyAlignment="1" applyProtection="1">
      <alignment horizontal="center" vertical="center" wrapText="1"/>
      <protection locked="0"/>
    </xf>
    <xf numFmtId="0" fontId="9" fillId="0" borderId="0" xfId="0" applyFont="1" applyBorder="1" applyProtection="1">
      <protection locked="0"/>
    </xf>
    <xf numFmtId="0" fontId="11" fillId="0" borderId="17" xfId="0" applyFont="1" applyBorder="1" applyAlignment="1" applyProtection="1">
      <alignment horizontal="center" vertical="center" wrapText="1"/>
      <protection hidden="1"/>
    </xf>
    <xf numFmtId="2" fontId="12" fillId="0" borderId="17" xfId="0" applyNumberFormat="1" applyFont="1" applyBorder="1" applyAlignment="1" applyProtection="1">
      <alignment horizontal="center" vertical="center" wrapText="1"/>
      <protection hidden="1"/>
    </xf>
    <xf numFmtId="4" fontId="11" fillId="0" borderId="36" xfId="0" applyNumberFormat="1" applyFont="1" applyBorder="1" applyAlignment="1" applyProtection="1">
      <alignment horizontal="center" vertical="center" wrapText="1"/>
      <protection hidden="1"/>
    </xf>
    <xf numFmtId="49" fontId="11" fillId="0" borderId="43" xfId="0" applyNumberFormat="1" applyFont="1" applyBorder="1" applyAlignment="1" applyProtection="1">
      <alignment horizontal="center" vertical="center" wrapText="1"/>
      <protection locked="0"/>
    </xf>
    <xf numFmtId="49" fontId="11" fillId="0" borderId="57" xfId="0" applyNumberFormat="1" applyFont="1" applyBorder="1" applyAlignment="1" applyProtection="1">
      <alignment horizontal="center" vertical="center" wrapText="1"/>
      <protection locked="0"/>
    </xf>
    <xf numFmtId="4" fontId="12" fillId="0" borderId="43" xfId="0" applyNumberFormat="1" applyFont="1" applyBorder="1" applyAlignment="1" applyProtection="1">
      <alignment horizontal="center" vertical="center" wrapText="1"/>
      <protection hidden="1"/>
    </xf>
    <xf numFmtId="0" fontId="11" fillId="0" borderId="30" xfId="0" applyFont="1" applyBorder="1" applyAlignment="1" applyProtection="1">
      <alignment horizontal="center" vertical="center" wrapText="1"/>
      <protection locked="0"/>
    </xf>
    <xf numFmtId="4" fontId="11" fillId="0" borderId="43" xfId="0" applyNumberFormat="1" applyFont="1" applyBorder="1" applyAlignment="1" applyProtection="1">
      <alignment horizontal="center" vertical="center" wrapText="1"/>
      <protection hidden="1"/>
    </xf>
    <xf numFmtId="0" fontId="11" fillId="0" borderId="52" xfId="0" applyFont="1" applyBorder="1" applyAlignment="1" applyProtection="1">
      <alignment horizontal="center" vertical="center" wrapText="1"/>
      <protection locked="0"/>
    </xf>
    <xf numFmtId="49" fontId="11" fillId="0" borderId="58" xfId="0" applyNumberFormat="1" applyFont="1" applyBorder="1" applyAlignment="1" applyProtection="1">
      <alignment horizontal="left" vertical="center" wrapText="1"/>
      <protection locked="0"/>
    </xf>
    <xf numFmtId="49" fontId="11" fillId="0" borderId="58" xfId="0" applyNumberFormat="1" applyFont="1" applyBorder="1" applyAlignment="1" applyProtection="1">
      <alignment horizontal="center" vertical="center" wrapText="1"/>
      <protection locked="0"/>
    </xf>
    <xf numFmtId="1" fontId="11" fillId="0" borderId="58" xfId="0" applyNumberFormat="1" applyFont="1" applyBorder="1" applyAlignment="1" applyProtection="1">
      <alignment horizontal="center" vertical="center" wrapText="1"/>
      <protection locked="0"/>
    </xf>
    <xf numFmtId="4" fontId="11" fillId="0" borderId="59" xfId="0" applyNumberFormat="1" applyFont="1" applyBorder="1" applyAlignment="1" applyProtection="1">
      <alignment horizontal="center" vertical="center" wrapText="1"/>
      <protection hidden="1"/>
    </xf>
    <xf numFmtId="4" fontId="11" fillId="0" borderId="60" xfId="0" applyNumberFormat="1" applyFont="1" applyBorder="1" applyAlignment="1" applyProtection="1">
      <alignment horizontal="center" vertical="center" wrapText="1"/>
      <protection hidden="1"/>
    </xf>
    <xf numFmtId="0" fontId="11" fillId="0" borderId="29" xfId="0" applyFont="1" applyBorder="1" applyAlignment="1" applyProtection="1">
      <alignment horizontal="center" vertical="center" wrapText="1"/>
      <protection locked="0"/>
    </xf>
    <xf numFmtId="0" fontId="11" fillId="0" borderId="61" xfId="0" applyFont="1" applyBorder="1" applyAlignment="1" applyProtection="1">
      <alignment horizontal="center" vertical="center" wrapText="1"/>
      <protection locked="0"/>
    </xf>
    <xf numFmtId="49" fontId="11" fillId="0" borderId="59" xfId="0" applyNumberFormat="1" applyFont="1" applyBorder="1" applyAlignment="1" applyProtection="1">
      <alignment horizontal="left" vertical="center" wrapText="1"/>
      <protection locked="0"/>
    </xf>
    <xf numFmtId="0" fontId="11" fillId="0" borderId="59" xfId="0" applyFont="1" applyBorder="1" applyAlignment="1" applyProtection="1">
      <alignment horizontal="center" vertical="center" wrapText="1"/>
      <protection locked="0"/>
    </xf>
    <xf numFmtId="0" fontId="11" fillId="0" borderId="59" xfId="0" applyFont="1" applyBorder="1" applyAlignment="1" applyProtection="1">
      <alignment horizontal="left" vertical="center" wrapText="1"/>
      <protection locked="0"/>
    </xf>
    <xf numFmtId="1" fontId="11" fillId="0" borderId="59" xfId="0" applyNumberFormat="1" applyFont="1" applyBorder="1" applyAlignment="1" applyProtection="1">
      <alignment horizontal="center" vertical="center" wrapText="1"/>
      <protection locked="0"/>
    </xf>
    <xf numFmtId="0" fontId="11" fillId="0" borderId="8" xfId="0" applyFont="1" applyBorder="1" applyProtection="1">
      <protection locked="0"/>
    </xf>
    <xf numFmtId="49" fontId="11" fillId="0" borderId="17" xfId="0" applyNumberFormat="1" applyFont="1" applyBorder="1" applyAlignment="1" applyProtection="1">
      <alignment horizontal="center" vertical="center" wrapText="1"/>
      <protection locked="0" hidden="1"/>
    </xf>
    <xf numFmtId="0" fontId="11" fillId="0" borderId="35" xfId="0" applyFont="1" applyBorder="1" applyAlignment="1" applyProtection="1">
      <alignment horizontal="center" vertical="center" wrapText="1"/>
      <protection locked="0"/>
    </xf>
    <xf numFmtId="0" fontId="11" fillId="0" borderId="54" xfId="0" applyFont="1" applyBorder="1" applyAlignment="1" applyProtection="1">
      <alignment horizontal="left" vertical="center"/>
      <protection locked="0"/>
    </xf>
    <xf numFmtId="0" fontId="11" fillId="0" borderId="54" xfId="0" applyFont="1" applyBorder="1" applyAlignment="1" applyProtection="1">
      <alignment horizontal="center" vertical="center" wrapText="1"/>
      <protection locked="0"/>
    </xf>
    <xf numFmtId="0" fontId="11" fillId="0" borderId="43" xfId="0" applyFont="1" applyBorder="1" applyAlignment="1" applyProtection="1">
      <alignment horizontal="center" vertical="center" wrapText="1"/>
      <protection hidden="1"/>
    </xf>
    <xf numFmtId="49" fontId="11" fillId="0" borderId="57" xfId="0" applyNumberFormat="1" applyFont="1" applyBorder="1" applyAlignment="1" applyProtection="1">
      <alignment horizontal="center" vertical="center" wrapText="1"/>
      <protection locked="0" hidden="1"/>
    </xf>
    <xf numFmtId="0" fontId="11" fillId="0" borderId="35" xfId="0" applyFont="1" applyBorder="1" applyAlignment="1" applyProtection="1">
      <alignment horizontal="center" vertical="center" wrapText="1"/>
      <protection locked="0"/>
    </xf>
    <xf numFmtId="0" fontId="11" fillId="0" borderId="36" xfId="0" applyFont="1" applyBorder="1" applyAlignment="1" applyProtection="1">
      <alignment horizontal="center" vertical="center" wrapText="1"/>
      <protection locked="0"/>
    </xf>
    <xf numFmtId="0" fontId="11" fillId="0" borderId="30" xfId="0" applyFont="1" applyBorder="1" applyAlignment="1" applyProtection="1">
      <alignment horizontal="center" vertical="center" wrapText="1"/>
      <protection locked="0"/>
    </xf>
    <xf numFmtId="49" fontId="11" fillId="0" borderId="43" xfId="0" applyNumberFormat="1" applyFont="1" applyBorder="1" applyAlignment="1" applyProtection="1">
      <alignment horizontal="center" vertical="center" wrapText="1"/>
      <protection locked="0" hidden="1"/>
    </xf>
    <xf numFmtId="0" fontId="11" fillId="0" borderId="42" xfId="0" applyFont="1" applyBorder="1" applyAlignment="1" applyProtection="1">
      <alignment horizontal="center" vertical="center" wrapText="1"/>
      <protection locked="0"/>
    </xf>
    <xf numFmtId="0" fontId="11" fillId="0" borderId="64" xfId="0" applyFont="1" applyBorder="1" applyAlignment="1" applyProtection="1">
      <alignment horizontal="center" vertical="center" wrapText="1"/>
      <protection locked="0"/>
    </xf>
    <xf numFmtId="0" fontId="11" fillId="0" borderId="42" xfId="0" applyFont="1" applyBorder="1" applyAlignment="1" applyProtection="1">
      <alignment horizontal="center" vertical="center" wrapText="1"/>
      <protection locked="0"/>
    </xf>
    <xf numFmtId="0" fontId="20" fillId="0" borderId="58" xfId="0" applyFont="1" applyBorder="1" applyAlignment="1" applyProtection="1">
      <alignment horizontal="center" vertical="center" wrapText="1"/>
      <protection locked="0"/>
    </xf>
    <xf numFmtId="1" fontId="12" fillId="0" borderId="60" xfId="0" applyNumberFormat="1" applyFont="1" applyBorder="1" applyAlignment="1" applyProtection="1">
      <alignment horizontal="center" vertical="center" wrapText="1"/>
      <protection hidden="1"/>
    </xf>
    <xf numFmtId="0" fontId="11" fillId="0" borderId="0" xfId="0" applyFont="1" applyBorder="1" applyAlignment="1" applyProtection="1">
      <alignment horizontal="left" wrapText="1"/>
      <protection locked="0"/>
    </xf>
    <xf numFmtId="4" fontId="11" fillId="0" borderId="2" xfId="0" applyNumberFormat="1" applyFont="1" applyBorder="1" applyAlignment="1" applyProtection="1">
      <alignment horizontal="center" vertical="center" wrapText="1"/>
      <protection hidden="1"/>
    </xf>
    <xf numFmtId="49" fontId="11" fillId="0" borderId="58" xfId="1" applyNumberFormat="1" applyFont="1" applyBorder="1" applyAlignment="1" applyProtection="1">
      <alignment horizontal="left" vertical="center" wrapText="1"/>
      <protection locked="0"/>
    </xf>
    <xf numFmtId="0" fontId="52" fillId="0" borderId="2" xfId="0" applyFont="1" applyBorder="1" applyAlignment="1" applyProtection="1">
      <alignment horizontal="center" vertical="center"/>
      <protection hidden="1"/>
    </xf>
    <xf numFmtId="49" fontId="52" fillId="0" borderId="2" xfId="0" applyNumberFormat="1" applyFont="1" applyBorder="1" applyAlignment="1" applyProtection="1">
      <alignment vertical="center"/>
      <protection hidden="1"/>
    </xf>
    <xf numFmtId="4" fontId="25" fillId="0" borderId="0" xfId="0" applyNumberFormat="1" applyFont="1" applyBorder="1" applyAlignment="1" applyProtection="1">
      <alignment horizontal="center" vertical="center" wrapText="1"/>
      <protection hidden="1"/>
    </xf>
    <xf numFmtId="1" fontId="25" fillId="0" borderId="0" xfId="0" applyNumberFormat="1" applyFont="1" applyBorder="1" applyAlignment="1" applyProtection="1">
      <alignment horizontal="center" vertical="center" wrapText="1"/>
      <protection hidden="1"/>
    </xf>
    <xf numFmtId="0" fontId="52" fillId="0" borderId="0" xfId="0" applyFont="1" applyBorder="1" applyAlignment="1" applyProtection="1">
      <alignment horizontal="center" vertical="center"/>
      <protection hidden="1"/>
    </xf>
    <xf numFmtId="49" fontId="52" fillId="0" borderId="0" xfId="0" applyNumberFormat="1" applyFont="1" applyBorder="1" applyAlignment="1" applyProtection="1">
      <alignment vertical="center"/>
      <protection hidden="1"/>
    </xf>
    <xf numFmtId="0" fontId="13" fillId="0" borderId="0" xfId="0" applyFont="1" applyBorder="1" applyProtection="1">
      <protection locked="0"/>
    </xf>
    <xf numFmtId="0" fontId="25" fillId="0" borderId="17" xfId="0" applyFont="1" applyBorder="1" applyAlignment="1" applyProtection="1">
      <alignment horizontal="center" vertical="center" wrapText="1"/>
      <protection hidden="1"/>
    </xf>
    <xf numFmtId="2" fontId="25" fillId="0" borderId="17" xfId="0" applyNumberFormat="1" applyFont="1" applyBorder="1" applyAlignment="1" applyProtection="1">
      <alignment horizontal="center" vertical="center" wrapText="1"/>
      <protection hidden="1"/>
    </xf>
    <xf numFmtId="1" fontId="25" fillId="0" borderId="17" xfId="0" applyNumberFormat="1" applyFont="1" applyBorder="1" applyAlignment="1" applyProtection="1">
      <alignment horizontal="center" vertical="center" wrapText="1"/>
      <protection hidden="1"/>
    </xf>
    <xf numFmtId="1" fontId="25" fillId="0" borderId="41" xfId="0" applyNumberFormat="1" applyFont="1" applyBorder="1" applyAlignment="1" applyProtection="1">
      <alignment horizontal="center" vertical="center" wrapText="1"/>
      <protection hidden="1"/>
    </xf>
    <xf numFmtId="4" fontId="25" fillId="0" borderId="43" xfId="0" applyNumberFormat="1" applyFont="1" applyBorder="1" applyAlignment="1" applyProtection="1">
      <alignment horizontal="center" vertical="center" wrapText="1"/>
      <protection hidden="1"/>
    </xf>
    <xf numFmtId="4" fontId="25" fillId="0" borderId="60" xfId="0" applyNumberFormat="1" applyFont="1" applyBorder="1" applyAlignment="1" applyProtection="1">
      <alignment horizontal="center" vertical="center" wrapText="1"/>
      <protection hidden="1"/>
    </xf>
    <xf numFmtId="0" fontId="11" fillId="0" borderId="58" xfId="0" applyFont="1" applyBorder="1" applyAlignment="1" applyProtection="1">
      <alignment horizontal="left" vertical="center" wrapText="1"/>
      <protection locked="0"/>
    </xf>
    <xf numFmtId="1" fontId="12" fillId="0" borderId="43" xfId="0" applyNumberFormat="1" applyFont="1" applyBorder="1" applyAlignment="1" applyProtection="1">
      <alignment horizontal="center" vertical="center" wrapText="1"/>
      <protection hidden="1"/>
    </xf>
    <xf numFmtId="0" fontId="20" fillId="12" borderId="30" xfId="0" applyFont="1" applyFill="1" applyBorder="1" applyAlignment="1" applyProtection="1">
      <alignment horizontal="center" vertical="center" wrapText="1"/>
      <protection locked="0"/>
    </xf>
    <xf numFmtId="1" fontId="11" fillId="3" borderId="17" xfId="0" applyNumberFormat="1" applyFont="1" applyFill="1" applyBorder="1" applyAlignment="1" applyProtection="1">
      <alignment horizontal="center" vertical="center" wrapText="1"/>
      <protection locked="0"/>
    </xf>
    <xf numFmtId="0" fontId="11" fillId="0" borderId="21"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protection locked="0"/>
    </xf>
    <xf numFmtId="0" fontId="11" fillId="0" borderId="58" xfId="0" applyNumberFormat="1" applyFont="1" applyBorder="1" applyAlignment="1" applyProtection="1">
      <alignment horizontal="left" vertical="center" wrapText="1"/>
      <protection locked="0"/>
    </xf>
    <xf numFmtId="1" fontId="11" fillId="0" borderId="41" xfId="0" applyNumberFormat="1" applyFont="1" applyBorder="1" applyAlignment="1" applyProtection="1">
      <alignment horizontal="center" vertical="center" wrapText="1"/>
      <protection hidden="1"/>
    </xf>
    <xf numFmtId="1" fontId="11" fillId="0" borderId="17" xfId="0" applyNumberFormat="1" applyFont="1" applyBorder="1" applyAlignment="1">
      <alignment horizontal="center" vertical="center" wrapText="1"/>
    </xf>
    <xf numFmtId="4" fontId="11" fillId="0" borderId="0" xfId="0" applyNumberFormat="1" applyFont="1" applyBorder="1" applyAlignment="1">
      <alignment horizontal="center" vertical="center" wrapText="1"/>
    </xf>
    <xf numFmtId="0" fontId="11" fillId="0" borderId="17" xfId="0" applyFont="1" applyBorder="1" applyAlignment="1">
      <alignment horizontal="center" vertical="center" wrapText="1"/>
    </xf>
    <xf numFmtId="2" fontId="12" fillId="0" borderId="17" xfId="0" applyNumberFormat="1" applyFont="1" applyBorder="1" applyAlignment="1">
      <alignment horizontal="center" vertical="center" wrapText="1"/>
    </xf>
    <xf numFmtId="4" fontId="11" fillId="0" borderId="59" xfId="0" applyNumberFormat="1" applyFont="1" applyBorder="1" applyAlignment="1">
      <alignment horizontal="center" vertical="center" wrapText="1"/>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0" fontId="11" fillId="0" borderId="53" xfId="0" applyFont="1" applyBorder="1" applyAlignment="1" applyProtection="1">
      <alignment horizontal="center" vertical="center" wrapText="1"/>
      <protection locked="0"/>
    </xf>
    <xf numFmtId="0" fontId="11" fillId="0" borderId="29" xfId="0"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55" xfId="0" applyFont="1" applyBorder="1" applyAlignment="1" applyProtection="1">
      <alignment horizontal="center" vertical="center" wrapText="1"/>
      <protection locked="0"/>
    </xf>
    <xf numFmtId="1" fontId="11" fillId="0" borderId="54" xfId="0" applyNumberFormat="1" applyFont="1" applyBorder="1" applyAlignment="1" applyProtection="1">
      <alignment horizontal="center" vertical="center" wrapText="1"/>
      <protection locked="0"/>
    </xf>
    <xf numFmtId="0" fontId="11" fillId="0" borderId="56" xfId="0" applyFont="1" applyBorder="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55"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51" xfId="0" applyFont="1" applyBorder="1" applyAlignment="1" applyProtection="1">
      <alignment horizontal="center" vertical="center" wrapText="1"/>
      <protection locked="0" hidden="1"/>
    </xf>
    <xf numFmtId="0" fontId="11" fillId="0" borderId="27" xfId="0" applyFont="1" applyBorder="1" applyAlignment="1" applyProtection="1">
      <alignment horizontal="center" vertical="center" wrapText="1"/>
      <protection locked="0" hidden="1"/>
    </xf>
    <xf numFmtId="0" fontId="11" fillId="0" borderId="30"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xf>
    <xf numFmtId="0" fontId="11" fillId="0" borderId="62" xfId="0" applyFont="1" applyBorder="1" applyAlignment="1" applyProtection="1">
      <alignment horizontal="center" vertical="center" wrapText="1"/>
      <protection locked="0" hidden="1"/>
    </xf>
    <xf numFmtId="0" fontId="11" fillId="0" borderId="63" xfId="0" applyFont="1" applyBorder="1" applyAlignment="1" applyProtection="1">
      <alignment horizontal="center" vertical="center" wrapText="1"/>
      <protection locked="0" hidden="1"/>
    </xf>
    <xf numFmtId="0" fontId="11" fillId="0" borderId="42"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1" fontId="11" fillId="0" borderId="4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35" xfId="0" applyFont="1" applyBorder="1" applyAlignment="1" applyProtection="1">
      <alignment horizontal="center" vertical="center" wrapText="1"/>
      <protection locked="0"/>
    </xf>
    <xf numFmtId="0" fontId="11" fillId="0" borderId="36"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11" fillId="0" borderId="51" xfId="0" applyFont="1" applyBorder="1" applyAlignment="1" applyProtection="1">
      <alignment horizontal="center" vertical="center" wrapText="1"/>
      <protection locked="0"/>
    </xf>
    <xf numFmtId="0" fontId="11" fillId="0" borderId="27" xfId="0" applyFont="1" applyBorder="1" applyAlignment="1" applyProtection="1">
      <alignment horizontal="center" vertical="center" wrapText="1"/>
      <protection locked="0"/>
    </xf>
    <xf numFmtId="0" fontId="11" fillId="0" borderId="30" xfId="0" applyFont="1" applyBorder="1" applyAlignment="1" applyProtection="1">
      <alignment horizontal="center" vertical="center" wrapText="1"/>
      <protection locked="0"/>
    </xf>
    <xf numFmtId="1" fontId="11" fillId="0" borderId="62" xfId="0" applyNumberFormat="1" applyFont="1" applyBorder="1" applyAlignment="1" applyProtection="1">
      <alignment horizontal="center" vertical="center" wrapText="1"/>
      <protection locked="0"/>
    </xf>
    <xf numFmtId="1" fontId="11" fillId="0" borderId="63"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51"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0" fontId="11" fillId="0" borderId="62" xfId="0" applyFont="1" applyBorder="1" applyAlignment="1" applyProtection="1">
      <alignment horizontal="center" vertical="center" wrapText="1"/>
      <protection locked="0"/>
    </xf>
    <xf numFmtId="0" fontId="11" fillId="0" borderId="63" xfId="0" applyFont="1" applyBorder="1" applyAlignment="1" applyProtection="1">
      <alignment horizontal="center" vertical="center" wrapText="1"/>
      <protection locked="0"/>
    </xf>
    <xf numFmtId="0" fontId="11" fillId="0" borderId="42"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hidden="1"/>
    </xf>
    <xf numFmtId="0" fontId="11" fillId="0" borderId="65" xfId="0" applyFont="1" applyBorder="1" applyAlignment="1" applyProtection="1">
      <alignment horizontal="center" vertical="center" wrapText="1"/>
      <protection locked="0"/>
    </xf>
    <xf numFmtId="0" fontId="11" fillId="0" borderId="66" xfId="0"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69" xfId="0" applyFont="1" applyBorder="1" applyAlignment="1" applyProtection="1">
      <alignment horizontal="center" vertical="center" wrapText="1"/>
      <protection locked="0"/>
    </xf>
    <xf numFmtId="1" fontId="11" fillId="0" borderId="67" xfId="0" applyNumberFormat="1" applyFont="1" applyBorder="1" applyAlignment="1" applyProtection="1">
      <alignment horizontal="center" vertical="center" wrapText="1"/>
      <protection locked="0"/>
    </xf>
    <xf numFmtId="1" fontId="11" fillId="0" borderId="68"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0" fontId="11" fillId="0" borderId="62" xfId="0" applyFont="1" applyBorder="1" applyAlignment="1" applyProtection="1">
      <alignment horizontal="center" vertical="center"/>
      <protection locked="0"/>
    </xf>
    <xf numFmtId="0" fontId="11" fillId="0" borderId="42" xfId="0"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style="thin">
          <color indexed="64"/>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style="thin">
          <color indexed="64"/>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style="thin">
          <color indexed="64"/>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style="thin">
          <color indexed="64"/>
        </vertical>
        <horizontal/>
      </border>
      <protection locked="0" hidden="0"/>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border>
      <protection locked="0" hidden="0"/>
    </dxf>
  </dxfs>
  <tableStyles count="0" defaultTableStyle="TableStyleMedium9" defaultPivotStyle="PivotStyleLight16"/>
  <colors>
    <mruColors>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7" totalsRowShown="0" headerRowDxfId="5" tableBorderDxfId="4">
  <autoFilter ref="B18:E27"/>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www.fih.upt.ro/intranet/studx/note.jsp?an=2&amp;an_univ=2019&amp;complex=1&amp;marca=MW71720&amp;psp=MW7_02"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hyperlink" Target="https://www.mdpi.com/2227-7390/12/6/839" TargetMode="Externa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7.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cols>
    <col min="1" max="1" width="117.140625" style="83" customWidth="1"/>
    <col min="2" max="16384" width="9.140625" style="82"/>
  </cols>
  <sheetData>
    <row r="1" spans="1:1">
      <c r="A1" s="81" t="s">
        <v>494</v>
      </c>
    </row>
    <row r="2" spans="1:1">
      <c r="A2" s="83" t="s">
        <v>492</v>
      </c>
    </row>
    <row r="3" spans="1:1">
      <c r="A3" s="83" t="s">
        <v>493</v>
      </c>
    </row>
    <row r="4" spans="1:1">
      <c r="A4" s="83" t="s">
        <v>538</v>
      </c>
    </row>
    <row r="5" spans="1:1">
      <c r="A5" s="83" t="s">
        <v>551</v>
      </c>
    </row>
    <row r="6" spans="1:1">
      <c r="A6" s="83" t="s">
        <v>1011</v>
      </c>
    </row>
    <row r="7" spans="1:1" ht="14.25" customHeight="1">
      <c r="A7" s="83" t="s">
        <v>1012</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CC00"/>
  </sheetPr>
  <dimension ref="A1:D12"/>
  <sheetViews>
    <sheetView view="pageBreakPreview" zoomScaleNormal="100" zoomScaleSheetLayoutView="100" workbookViewId="0">
      <selection activeCell="D20" sqref="D20"/>
    </sheetView>
  </sheetViews>
  <sheetFormatPr defaultColWidth="9.140625" defaultRowHeight="1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c r="A1" s="409" t="s">
        <v>481</v>
      </c>
    </row>
    <row r="2" spans="1:4" s="38" customFormat="1" ht="15.75">
      <c r="A2" s="37"/>
    </row>
    <row r="3" spans="1:4" s="38" customFormat="1" ht="19.5" thickBot="1">
      <c r="A3" s="527" t="str">
        <f>"Concurs de gradații de merit " &amp; an_final+1</f>
        <v>Concurs de gradații de merit 2025</v>
      </c>
      <c r="B3" s="527"/>
    </row>
    <row r="4" spans="1:4" s="38" customFormat="1">
      <c r="A4" s="528" t="str">
        <f>"Perioada de evaluare: "&amp; an_initial&amp; " ‒ " &amp; an_final</f>
        <v>Perioada de evaluare: 2020 ‒ 2024</v>
      </c>
      <c r="B4" s="528"/>
    </row>
    <row r="5" spans="1:4" ht="15.75" thickBot="1">
      <c r="D5" s="41" t="s">
        <v>485</v>
      </c>
    </row>
    <row r="6" spans="1:4" ht="15.75">
      <c r="A6" s="42" t="s">
        <v>482</v>
      </c>
      <c r="B6" s="135" t="s">
        <v>496</v>
      </c>
      <c r="D6" s="43" t="s">
        <v>491</v>
      </c>
    </row>
    <row r="7" spans="1:4" ht="15.75">
      <c r="A7" s="42" t="s">
        <v>483</v>
      </c>
      <c r="B7" s="135" t="s">
        <v>1234</v>
      </c>
      <c r="D7" s="43" t="s">
        <v>550</v>
      </c>
    </row>
    <row r="8" spans="1:4" ht="15.75">
      <c r="A8" s="42" t="s">
        <v>484</v>
      </c>
      <c r="B8" s="135" t="s">
        <v>487</v>
      </c>
      <c r="D8" s="43" t="s">
        <v>552</v>
      </c>
    </row>
    <row r="9" spans="1:4" ht="15.75">
      <c r="A9" s="42" t="s">
        <v>1229</v>
      </c>
      <c r="B9" s="135" t="s">
        <v>526</v>
      </c>
      <c r="D9" s="43" t="s">
        <v>552</v>
      </c>
    </row>
    <row r="10" spans="1:4" ht="15.75">
      <c r="A10" s="42" t="s">
        <v>1230</v>
      </c>
      <c r="B10" s="135" t="s">
        <v>1235</v>
      </c>
      <c r="D10" s="43" t="s">
        <v>1231</v>
      </c>
    </row>
    <row r="11" spans="1:4" ht="15.75">
      <c r="A11" s="42" t="s">
        <v>1232</v>
      </c>
      <c r="B11" s="135" t="s">
        <v>504</v>
      </c>
      <c r="D11" s="43" t="s">
        <v>552</v>
      </c>
    </row>
    <row r="12" spans="1:4">
      <c r="A12" s="40" t="s">
        <v>1233</v>
      </c>
      <c r="B12" s="135" t="s">
        <v>1236</v>
      </c>
      <c r="D12" s="43" t="s">
        <v>1231</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1" right="1" top="1" bottom="1" header="0.5" footer="0.5"/>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1" sqref="B11"/>
    </sheetView>
  </sheetViews>
  <sheetFormatPr defaultRowHeight="15"/>
  <cols>
    <col min="1" max="2" width="36.5703125" bestFit="1" customWidth="1"/>
    <col min="3" max="3" width="33.7109375" bestFit="1" customWidth="1"/>
    <col min="4" max="4" width="36.570312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1020</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4" t="s">
        <v>534</v>
      </c>
      <c r="B9" s="146"/>
      <c r="F9" t="s">
        <v>505</v>
      </c>
      <c r="J9" t="s">
        <v>516</v>
      </c>
    </row>
    <row r="10" spans="1:10">
      <c r="A10" s="155" t="s">
        <v>535</v>
      </c>
      <c r="B10" s="156">
        <v>2020</v>
      </c>
      <c r="F10" t="s">
        <v>506</v>
      </c>
      <c r="J10" t="s">
        <v>517</v>
      </c>
    </row>
    <row r="11" spans="1:10">
      <c r="A11" s="155" t="s">
        <v>536</v>
      </c>
      <c r="B11" s="156">
        <v>2024</v>
      </c>
      <c r="F11" t="s">
        <v>507</v>
      </c>
      <c r="J11" t="s">
        <v>518</v>
      </c>
    </row>
    <row r="12" spans="1:10">
      <c r="A12" s="157" t="s">
        <v>537</v>
      </c>
      <c r="B12" s="158">
        <f>an_final-an_initial+1</f>
        <v>5</v>
      </c>
      <c r="J12" t="s">
        <v>519</v>
      </c>
    </row>
    <row r="13" spans="1:10">
      <c r="J13" t="s">
        <v>520</v>
      </c>
    </row>
    <row r="14" spans="1:10">
      <c r="J14" t="s">
        <v>521</v>
      </c>
    </row>
    <row r="15" spans="1:10">
      <c r="A15" s="144" t="s">
        <v>800</v>
      </c>
      <c r="B15" s="145"/>
      <c r="C15" s="146"/>
      <c r="J15" t="s">
        <v>522</v>
      </c>
    </row>
    <row r="16" spans="1:10">
      <c r="A16" s="147"/>
      <c r="B16" s="148" t="s">
        <v>813</v>
      </c>
      <c r="C16" s="149" t="s">
        <v>814</v>
      </c>
      <c r="J16" t="s">
        <v>523</v>
      </c>
    </row>
    <row r="17" spans="1:10">
      <c r="A17" s="150" t="s">
        <v>809</v>
      </c>
      <c r="B17" s="2">
        <v>100</v>
      </c>
      <c r="C17" s="151">
        <v>50</v>
      </c>
      <c r="J17" t="s">
        <v>524</v>
      </c>
    </row>
    <row r="18" spans="1:10">
      <c r="A18" s="150" t="s">
        <v>810</v>
      </c>
      <c r="B18" s="2">
        <v>50</v>
      </c>
      <c r="C18" s="151">
        <v>25</v>
      </c>
      <c r="J18" t="s">
        <v>525</v>
      </c>
    </row>
    <row r="19" spans="1:10">
      <c r="A19" s="152" t="s">
        <v>811</v>
      </c>
      <c r="B19" s="153">
        <v>25</v>
      </c>
      <c r="C19" s="154">
        <v>10</v>
      </c>
      <c r="J19" t="s">
        <v>526</v>
      </c>
    </row>
    <row r="20" spans="1:10">
      <c r="J20" t="s">
        <v>527</v>
      </c>
    </row>
    <row r="21" spans="1:10">
      <c r="A21" s="144" t="s">
        <v>816</v>
      </c>
      <c r="B21" s="145"/>
      <c r="C21" s="145"/>
      <c r="D21" s="145"/>
      <c r="E21" s="146"/>
      <c r="J21" t="s">
        <v>528</v>
      </c>
    </row>
    <row r="22" spans="1:10">
      <c r="A22" s="152"/>
      <c r="B22" s="148" t="s">
        <v>817</v>
      </c>
      <c r="C22" s="148" t="s">
        <v>818</v>
      </c>
      <c r="D22" s="148" t="s">
        <v>819</v>
      </c>
      <c r="E22" s="149" t="s">
        <v>820</v>
      </c>
      <c r="J22" t="s">
        <v>529</v>
      </c>
    </row>
    <row r="23" spans="1:10">
      <c r="A23" s="152" t="s">
        <v>809</v>
      </c>
      <c r="B23" s="2">
        <v>100</v>
      </c>
      <c r="C23" s="2">
        <v>90</v>
      </c>
      <c r="D23" s="2">
        <v>80</v>
      </c>
      <c r="E23" s="151">
        <v>70</v>
      </c>
      <c r="J23" t="s">
        <v>530</v>
      </c>
    </row>
    <row r="24" spans="1:10">
      <c r="A24" s="150" t="s">
        <v>810</v>
      </c>
      <c r="B24" s="153">
        <v>50</v>
      </c>
      <c r="C24" s="153">
        <v>45</v>
      </c>
      <c r="D24" s="153">
        <v>40</v>
      </c>
      <c r="E24" s="154">
        <v>35</v>
      </c>
      <c r="J24" t="s">
        <v>531</v>
      </c>
    </row>
    <row r="25" spans="1:10">
      <c r="J25" t="s">
        <v>532</v>
      </c>
    </row>
    <row r="26" spans="1:10">
      <c r="A26" s="144" t="s">
        <v>824</v>
      </c>
      <c r="B26" s="145"/>
      <c r="C26" s="146"/>
      <c r="J26" t="s">
        <v>1058</v>
      </c>
    </row>
    <row r="27" spans="1:10">
      <c r="A27" s="155" t="s">
        <v>826</v>
      </c>
      <c r="B27" t="s">
        <v>827</v>
      </c>
      <c r="C27" s="156" t="s">
        <v>828</v>
      </c>
      <c r="J27" t="s">
        <v>533</v>
      </c>
    </row>
    <row r="28" spans="1:10">
      <c r="A28" s="157">
        <v>50</v>
      </c>
      <c r="B28" s="160">
        <v>25</v>
      </c>
      <c r="C28" s="158">
        <v>10</v>
      </c>
    </row>
    <row r="30" spans="1:10">
      <c r="A30" s="144" t="s">
        <v>836</v>
      </c>
      <c r="B30" s="145"/>
      <c r="C30" s="146"/>
    </row>
    <row r="31" spans="1:10">
      <c r="A31" s="155" t="s">
        <v>837</v>
      </c>
      <c r="B31" t="s">
        <v>838</v>
      </c>
      <c r="C31" s="156" t="s">
        <v>839</v>
      </c>
    </row>
    <row r="32" spans="1:10">
      <c r="A32" s="157">
        <v>5</v>
      </c>
      <c r="B32" s="160">
        <v>10</v>
      </c>
      <c r="C32" s="158">
        <v>2</v>
      </c>
    </row>
    <row r="34" spans="1:14">
      <c r="A34" s="144" t="s">
        <v>842</v>
      </c>
      <c r="B34" s="145"/>
      <c r="C34" s="146"/>
    </row>
    <row r="35" spans="1:14">
      <c r="A35" s="155" t="s">
        <v>844</v>
      </c>
      <c r="B35" t="s">
        <v>845</v>
      </c>
      <c r="C35" s="156" t="s">
        <v>843</v>
      </c>
    </row>
    <row r="36" spans="1:14">
      <c r="A36" s="163">
        <v>50</v>
      </c>
      <c r="B36" s="164">
        <v>20</v>
      </c>
      <c r="C36" s="165">
        <v>5</v>
      </c>
      <c r="N36" s="143"/>
    </row>
    <row r="37" spans="1:14">
      <c r="N37" s="143"/>
    </row>
    <row r="38" spans="1:14">
      <c r="A38" s="144" t="s">
        <v>851</v>
      </c>
      <c r="B38" s="146"/>
      <c r="N38" s="143"/>
    </row>
    <row r="39" spans="1:14">
      <c r="A39" s="155" t="s">
        <v>849</v>
      </c>
      <c r="B39" s="156" t="s">
        <v>850</v>
      </c>
    </row>
    <row r="40" spans="1:14">
      <c r="A40" s="157">
        <v>5</v>
      </c>
      <c r="B40" s="158">
        <v>5</v>
      </c>
    </row>
    <row r="42" spans="1:14">
      <c r="A42" s="144" t="s">
        <v>852</v>
      </c>
      <c r="B42" s="145"/>
      <c r="C42" s="146"/>
    </row>
    <row r="43" spans="1:14">
      <c r="A43" s="155" t="s">
        <v>853</v>
      </c>
      <c r="B43" t="s">
        <v>854</v>
      </c>
      <c r="C43" s="156" t="s">
        <v>855</v>
      </c>
    </row>
    <row r="44" spans="1:14">
      <c r="A44" s="157">
        <v>10</v>
      </c>
      <c r="B44" s="160">
        <v>10</v>
      </c>
      <c r="C44" s="158">
        <v>5</v>
      </c>
    </row>
    <row r="46" spans="1:14">
      <c r="A46" t="s">
        <v>860</v>
      </c>
    </row>
    <row r="47" spans="1:14">
      <c r="A47" s="143" t="s">
        <v>861</v>
      </c>
      <c r="B47" s="143" t="s">
        <v>862</v>
      </c>
      <c r="C47" s="143" t="s">
        <v>863</v>
      </c>
      <c r="D47" s="143" t="s">
        <v>864</v>
      </c>
    </row>
    <row r="48" spans="1:14">
      <c r="A48" s="166">
        <v>120</v>
      </c>
      <c r="B48" s="166">
        <v>60</v>
      </c>
      <c r="C48" s="166">
        <v>40</v>
      </c>
      <c r="D48" s="166">
        <v>20</v>
      </c>
    </row>
    <row r="50" spans="1:5">
      <c r="A50" t="s">
        <v>868</v>
      </c>
    </row>
    <row r="51" spans="1:5">
      <c r="A51" s="143" t="s">
        <v>861</v>
      </c>
      <c r="B51" s="143" t="s">
        <v>869</v>
      </c>
    </row>
    <row r="52" spans="1:5">
      <c r="A52" s="143">
        <v>200</v>
      </c>
      <c r="B52" s="166">
        <v>50</v>
      </c>
    </row>
    <row r="54" spans="1:5">
      <c r="A54" t="s">
        <v>872</v>
      </c>
    </row>
    <row r="55" spans="1:5" ht="19.5">
      <c r="B55" s="159" t="s">
        <v>752</v>
      </c>
      <c r="C55" s="159" t="s">
        <v>753</v>
      </c>
      <c r="D55" s="159" t="s">
        <v>754</v>
      </c>
    </row>
    <row r="56" spans="1:5">
      <c r="A56" s="166" t="s">
        <v>783</v>
      </c>
      <c r="B56" s="166">
        <v>50</v>
      </c>
      <c r="C56" s="166">
        <v>5</v>
      </c>
      <c r="D56">
        <v>3</v>
      </c>
    </row>
    <row r="57" spans="1:5">
      <c r="A57" s="166" t="s">
        <v>784</v>
      </c>
      <c r="B57" s="166">
        <v>20</v>
      </c>
      <c r="C57" s="166">
        <v>2</v>
      </c>
      <c r="D57">
        <v>3</v>
      </c>
    </row>
    <row r="59" spans="1:5">
      <c r="A59" t="s">
        <v>875</v>
      </c>
    </row>
    <row r="60" spans="1:5">
      <c r="A60" s="143" t="s">
        <v>876</v>
      </c>
      <c r="B60" s="143" t="s">
        <v>460</v>
      </c>
    </row>
    <row r="61" spans="1:5">
      <c r="A61" s="166">
        <v>15</v>
      </c>
      <c r="B61" s="166">
        <v>10</v>
      </c>
    </row>
    <row r="63" spans="1:5">
      <c r="A63" t="s">
        <v>886</v>
      </c>
    </row>
    <row r="64" spans="1:5">
      <c r="A64" t="s">
        <v>882</v>
      </c>
      <c r="B64" t="s">
        <v>883</v>
      </c>
      <c r="C64" t="s">
        <v>884</v>
      </c>
      <c r="D64" t="s">
        <v>885</v>
      </c>
      <c r="E64" t="s">
        <v>881</v>
      </c>
    </row>
    <row r="65" spans="1:8">
      <c r="A65" s="143">
        <v>10</v>
      </c>
      <c r="B65" s="143">
        <v>10</v>
      </c>
      <c r="C65" s="143">
        <v>10</v>
      </c>
      <c r="D65" s="143">
        <v>50</v>
      </c>
      <c r="E65" s="143">
        <v>10</v>
      </c>
    </row>
    <row r="66" spans="1:8">
      <c r="B66" s="143"/>
    </row>
    <row r="67" spans="1:8">
      <c r="A67" t="s">
        <v>891</v>
      </c>
      <c r="B67" s="143"/>
    </row>
    <row r="68" spans="1:8">
      <c r="A68" t="s">
        <v>893</v>
      </c>
      <c r="B68" t="s">
        <v>894</v>
      </c>
      <c r="C68" t="s">
        <v>892</v>
      </c>
    </row>
    <row r="69" spans="1:8">
      <c r="A69" s="143">
        <v>60</v>
      </c>
      <c r="B69" s="143">
        <v>30</v>
      </c>
      <c r="C69" s="143">
        <v>15</v>
      </c>
    </row>
    <row r="70" spans="1:8">
      <c r="B70" s="143"/>
    </row>
    <row r="71" spans="1:8" ht="15.75" customHeight="1">
      <c r="A71" s="140" t="s">
        <v>911</v>
      </c>
      <c r="B71" s="140"/>
      <c r="C71" s="140"/>
      <c r="D71" s="140"/>
      <c r="E71" s="140"/>
      <c r="F71" s="140"/>
      <c r="G71" s="140"/>
      <c r="H71" s="140"/>
    </row>
    <row r="72" spans="1:8">
      <c r="A72" t="s">
        <v>903</v>
      </c>
      <c r="B72" t="s">
        <v>904</v>
      </c>
      <c r="C72" t="s">
        <v>905</v>
      </c>
      <c r="D72" t="s">
        <v>906</v>
      </c>
      <c r="E72" t="s">
        <v>907</v>
      </c>
      <c r="F72" t="s">
        <v>909</v>
      </c>
      <c r="G72" t="s">
        <v>910</v>
      </c>
    </row>
    <row r="73" spans="1:8">
      <c r="A73">
        <f>150*6</f>
        <v>900</v>
      </c>
      <c r="B73">
        <f>150*5</f>
        <v>750</v>
      </c>
      <c r="C73">
        <f>150*3</f>
        <v>450</v>
      </c>
      <c r="D73">
        <f>150*2</f>
        <v>300</v>
      </c>
      <c r="E73">
        <v>100</v>
      </c>
      <c r="F73">
        <v>30</v>
      </c>
      <c r="G73">
        <v>15</v>
      </c>
    </row>
    <row r="75" spans="1:8" ht="15.75">
      <c r="A75" s="140" t="s">
        <v>913</v>
      </c>
    </row>
    <row r="76" spans="1:8">
      <c r="A76" t="s">
        <v>912</v>
      </c>
      <c r="B76" t="s">
        <v>908</v>
      </c>
      <c r="C76" t="s">
        <v>909</v>
      </c>
      <c r="D76" t="s">
        <v>910</v>
      </c>
    </row>
    <row r="77" spans="1:8">
      <c r="A77">
        <v>100</v>
      </c>
      <c r="B77">
        <v>60</v>
      </c>
      <c r="C77">
        <v>30</v>
      </c>
      <c r="D77">
        <v>15</v>
      </c>
    </row>
    <row r="79" spans="1:8" ht="15.75">
      <c r="A79" s="140" t="s">
        <v>924</v>
      </c>
      <c r="B79" s="140"/>
      <c r="C79" s="140"/>
      <c r="D79" s="140"/>
      <c r="E79" s="140"/>
      <c r="F79" s="140"/>
      <c r="G79" s="140"/>
    </row>
    <row r="80" spans="1:8">
      <c r="A80" s="170" t="s">
        <v>917</v>
      </c>
      <c r="B80" s="170" t="s">
        <v>916</v>
      </c>
    </row>
    <row r="81" spans="1:10">
      <c r="A81">
        <v>200</v>
      </c>
      <c r="B81">
        <v>100</v>
      </c>
    </row>
    <row r="83" spans="1:10" ht="15.75">
      <c r="A83" s="172" t="s">
        <v>918</v>
      </c>
      <c r="B83" s="172"/>
      <c r="C83" s="172"/>
      <c r="D83" s="171"/>
      <c r="E83" s="171"/>
      <c r="F83" s="171"/>
      <c r="G83" s="171"/>
      <c r="H83" s="171"/>
      <c r="I83" s="171"/>
    </row>
    <row r="84" spans="1:10" ht="15.75">
      <c r="A84" s="173" t="s">
        <v>546</v>
      </c>
      <c r="B84" s="173" t="s">
        <v>547</v>
      </c>
      <c r="C84" s="174" t="s">
        <v>922</v>
      </c>
      <c r="J84" s="171"/>
    </row>
    <row r="85" spans="1:10">
      <c r="A85" s="175">
        <v>200</v>
      </c>
      <c r="B85" s="175">
        <v>100</v>
      </c>
      <c r="C85" s="175">
        <v>100</v>
      </c>
    </row>
    <row r="87" spans="1:10" ht="15.75">
      <c r="A87" s="140" t="s">
        <v>923</v>
      </c>
      <c r="B87" s="140"/>
      <c r="C87" s="140"/>
      <c r="D87" s="140"/>
      <c r="E87" s="140"/>
      <c r="F87" s="140"/>
      <c r="G87" s="140"/>
    </row>
    <row r="88" spans="1:10">
      <c r="A88" t="s">
        <v>712</v>
      </c>
      <c r="B88" t="s">
        <v>713</v>
      </c>
      <c r="C88" t="s">
        <v>714</v>
      </c>
    </row>
    <row r="89" spans="1:10">
      <c r="A89">
        <v>10</v>
      </c>
      <c r="B89">
        <v>8</v>
      </c>
      <c r="C89">
        <v>3</v>
      </c>
    </row>
    <row r="91" spans="1:10" ht="15.75">
      <c r="A91" s="140" t="s">
        <v>930</v>
      </c>
      <c r="B91" s="140" t="s">
        <v>721</v>
      </c>
    </row>
    <row r="92" spans="1:10">
      <c r="B92" t="s">
        <v>931</v>
      </c>
      <c r="C92" t="s">
        <v>932</v>
      </c>
      <c r="D92" t="s">
        <v>933</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935</v>
      </c>
    </row>
    <row r="100" spans="1:8">
      <c r="B100" t="s">
        <v>931</v>
      </c>
      <c r="C100" t="s">
        <v>932</v>
      </c>
      <c r="D100" t="s">
        <v>933</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75">
      <c r="A106" s="140" t="s">
        <v>942</v>
      </c>
      <c r="B106" s="140"/>
      <c r="C106" s="140"/>
      <c r="D106" s="140"/>
      <c r="E106" s="140"/>
      <c r="F106" s="140"/>
      <c r="G106" s="140"/>
      <c r="H106" s="140"/>
    </row>
    <row r="107" spans="1:8">
      <c r="A107" t="s">
        <v>944</v>
      </c>
      <c r="B107" t="s">
        <v>945</v>
      </c>
      <c r="C107" t="s">
        <v>943</v>
      </c>
    </row>
    <row r="108" spans="1:8">
      <c r="A108">
        <v>0.75</v>
      </c>
      <c r="B108">
        <v>0.6</v>
      </c>
      <c r="C108">
        <v>0.5</v>
      </c>
    </row>
    <row r="110" spans="1:8" ht="15.75" customHeight="1">
      <c r="A110" s="140" t="s">
        <v>946</v>
      </c>
      <c r="B110" s="140"/>
      <c r="C110" s="140"/>
      <c r="D110" s="140"/>
      <c r="E110" s="140"/>
      <c r="F110" s="140"/>
      <c r="G110" s="140"/>
      <c r="H110" s="140"/>
    </row>
    <row r="111" spans="1:8">
      <c r="A111" t="s">
        <v>947</v>
      </c>
      <c r="B111" t="s">
        <v>948</v>
      </c>
      <c r="C111" t="s">
        <v>949</v>
      </c>
      <c r="D111" t="s">
        <v>950</v>
      </c>
    </row>
    <row r="112" spans="1:8">
      <c r="A112">
        <v>30</v>
      </c>
      <c r="B112">
        <v>15</v>
      </c>
      <c r="C112">
        <v>10</v>
      </c>
      <c r="D112">
        <v>5</v>
      </c>
    </row>
    <row r="114" spans="1:8" ht="15.75">
      <c r="A114" s="140" t="s">
        <v>952</v>
      </c>
      <c r="B114" s="140"/>
      <c r="C114" s="140"/>
      <c r="D114" s="140"/>
      <c r="E114" s="140"/>
      <c r="F114" s="140"/>
      <c r="G114" s="140"/>
      <c r="H114" s="140"/>
    </row>
    <row r="115" spans="1:8">
      <c r="A115" t="s">
        <v>954</v>
      </c>
      <c r="B115" t="s">
        <v>955</v>
      </c>
      <c r="C115" t="s">
        <v>956</v>
      </c>
      <c r="D115" t="s">
        <v>957</v>
      </c>
    </row>
    <row r="116" spans="1:8">
      <c r="A116">
        <v>0.3</v>
      </c>
      <c r="B116">
        <v>0.4</v>
      </c>
      <c r="C116">
        <v>0.4</v>
      </c>
      <c r="D116">
        <v>0.3</v>
      </c>
    </row>
    <row r="118" spans="1:8" ht="15.75">
      <c r="A118" s="140" t="s">
        <v>972</v>
      </c>
      <c r="B118" s="140"/>
      <c r="C118" s="140"/>
      <c r="D118" s="140"/>
      <c r="E118" s="140"/>
      <c r="F118" s="140"/>
    </row>
    <row r="119" spans="1:8">
      <c r="A119" s="143" t="s">
        <v>962</v>
      </c>
      <c r="B119" s="143" t="s">
        <v>963</v>
      </c>
    </row>
    <row r="120" spans="1:8">
      <c r="A120">
        <v>10</v>
      </c>
      <c r="B120">
        <v>8</v>
      </c>
    </row>
    <row r="122" spans="1:8">
      <c r="A122" t="s">
        <v>1035</v>
      </c>
    </row>
    <row r="123" spans="1:8">
      <c r="A123" s="166" t="s">
        <v>1037</v>
      </c>
      <c r="B123" s="166" t="s">
        <v>1036</v>
      </c>
      <c r="C123" s="166" t="str">
        <f>CONCATENATE("Sub îndrumarea comisiei care include ",functie," ",nume_candidat)</f>
        <v>Sub îndrumarea comisiei care include Profesor Panoiu Caius</v>
      </c>
    </row>
    <row r="124" spans="1:8">
      <c r="A124">
        <v>50</v>
      </c>
      <c r="B124">
        <v>10</v>
      </c>
      <c r="C124">
        <v>5</v>
      </c>
    </row>
    <row r="126" spans="1:8" ht="15.75">
      <c r="A126" s="140" t="s">
        <v>971</v>
      </c>
      <c r="B126" s="140"/>
      <c r="C126" s="140"/>
      <c r="D126" s="140"/>
      <c r="E126" s="140"/>
    </row>
    <row r="127" spans="1:8">
      <c r="A127" t="s">
        <v>968</v>
      </c>
      <c r="B127" t="s">
        <v>969</v>
      </c>
      <c r="C127" t="s">
        <v>970</v>
      </c>
    </row>
    <row r="128" spans="1:8">
      <c r="A128" s="166">
        <v>20</v>
      </c>
      <c r="B128" s="166">
        <v>5</v>
      </c>
      <c r="C128" s="166">
        <v>2</v>
      </c>
    </row>
    <row r="130" spans="1:12">
      <c r="A130" t="s">
        <v>978</v>
      </c>
    </row>
    <row r="131" spans="1:12">
      <c r="A131" t="s">
        <v>980</v>
      </c>
      <c r="B131" t="s">
        <v>981</v>
      </c>
      <c r="C131" t="s">
        <v>982</v>
      </c>
      <c r="D131" t="s">
        <v>983</v>
      </c>
      <c r="E131" t="s">
        <v>984</v>
      </c>
      <c r="F131" t="s">
        <v>985</v>
      </c>
    </row>
    <row r="132" spans="1:12">
      <c r="A132" s="178">
        <v>50</v>
      </c>
      <c r="B132" s="179">
        <v>25</v>
      </c>
      <c r="C132" s="180">
        <v>10</v>
      </c>
      <c r="D132" s="178">
        <v>20</v>
      </c>
      <c r="E132" s="179">
        <v>10</v>
      </c>
      <c r="F132" s="180">
        <v>5</v>
      </c>
    </row>
    <row r="134" spans="1:12">
      <c r="A134" t="s">
        <v>979</v>
      </c>
    </row>
    <row r="135" spans="1:12">
      <c r="A135" t="s">
        <v>980</v>
      </c>
      <c r="B135" t="s">
        <v>981</v>
      </c>
      <c r="C135" t="s">
        <v>982</v>
      </c>
      <c r="D135" t="s">
        <v>983</v>
      </c>
      <c r="E135" t="s">
        <v>984</v>
      </c>
      <c r="F135" t="s">
        <v>985</v>
      </c>
    </row>
    <row r="136" spans="1:12">
      <c r="A136">
        <v>10</v>
      </c>
      <c r="B136">
        <v>6</v>
      </c>
      <c r="C136">
        <v>4</v>
      </c>
      <c r="D136">
        <v>5</v>
      </c>
      <c r="E136">
        <v>3</v>
      </c>
      <c r="F136">
        <v>2</v>
      </c>
    </row>
    <row r="139" spans="1:12">
      <c r="A139" t="s">
        <v>1000</v>
      </c>
    </row>
    <row r="140" spans="1:12" ht="360">
      <c r="A140" s="181" t="s">
        <v>988</v>
      </c>
      <c r="B140" s="182" t="s">
        <v>989</v>
      </c>
      <c r="C140" s="182" t="s">
        <v>990</v>
      </c>
      <c r="D140" s="183" t="s">
        <v>991</v>
      </c>
      <c r="E140" s="181" t="s">
        <v>992</v>
      </c>
      <c r="F140" s="182" t="s">
        <v>993</v>
      </c>
      <c r="G140" s="182" t="s">
        <v>994</v>
      </c>
      <c r="H140" s="183" t="s">
        <v>995</v>
      </c>
      <c r="I140" s="181" t="s">
        <v>996</v>
      </c>
      <c r="K140" s="182" t="s">
        <v>998</v>
      </c>
      <c r="L140" s="183" t="s">
        <v>999</v>
      </c>
    </row>
    <row r="141" spans="1:12" ht="255">
      <c r="A141" s="181">
        <v>400</v>
      </c>
      <c r="B141" s="182">
        <v>200</v>
      </c>
      <c r="C141" s="182">
        <v>100</v>
      </c>
      <c r="D141" s="183">
        <v>50</v>
      </c>
      <c r="E141" s="181">
        <v>200</v>
      </c>
      <c r="F141" s="182">
        <v>100</v>
      </c>
      <c r="G141" s="182">
        <v>50</v>
      </c>
      <c r="H141" s="183">
        <v>25</v>
      </c>
      <c r="I141" s="181">
        <v>20</v>
      </c>
      <c r="J141" s="182" t="s">
        <v>997</v>
      </c>
      <c r="K141" s="182">
        <v>10</v>
      </c>
      <c r="L141" s="183">
        <v>5</v>
      </c>
    </row>
    <row r="142" spans="1:12">
      <c r="J142" s="182">
        <v>10</v>
      </c>
    </row>
    <row r="143" spans="1:12" ht="15.75">
      <c r="A143" s="299" t="s">
        <v>1002</v>
      </c>
      <c r="B143" s="299"/>
      <c r="C143" s="299"/>
      <c r="D143" s="299"/>
      <c r="E143" s="299"/>
    </row>
    <row r="144" spans="1:12">
      <c r="A144" s="179" t="s">
        <v>1003</v>
      </c>
      <c r="B144" s="184" t="s">
        <v>1004</v>
      </c>
    </row>
    <row r="145" spans="1:3">
      <c r="A145" s="179">
        <v>100</v>
      </c>
      <c r="B145" s="180">
        <v>50</v>
      </c>
    </row>
    <row r="147" spans="1:3" ht="30">
      <c r="A147" s="161" t="s">
        <v>1006</v>
      </c>
      <c r="B147" s="162" t="s">
        <v>603</v>
      </c>
      <c r="C147" s="162" t="s">
        <v>603</v>
      </c>
    </row>
    <row r="148" spans="1:3">
      <c r="A148" s="185" t="s">
        <v>1007</v>
      </c>
      <c r="B148" s="185" t="s">
        <v>1008</v>
      </c>
    </row>
    <row r="149" spans="1:3">
      <c r="A149" s="162">
        <v>10</v>
      </c>
      <c r="B149" s="162">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CC00"/>
    <pageSetUpPr fitToPage="1"/>
  </sheetPr>
  <dimension ref="A1:F166"/>
  <sheetViews>
    <sheetView tabSelected="1" view="pageBreakPreview" topLeftCell="A142" zoomScaleNormal="80" zoomScaleSheetLayoutView="100" workbookViewId="0">
      <selection activeCell="B166" sqref="B166"/>
    </sheetView>
  </sheetViews>
  <sheetFormatPr defaultColWidth="9.140625" defaultRowHeight="15"/>
  <cols>
    <col min="1" max="1" width="6.85546875" style="251" customWidth="1"/>
    <col min="2" max="2" width="104.42578125" style="199" customWidth="1"/>
    <col min="3" max="3" width="20" style="367" customWidth="1"/>
    <col min="4" max="4" width="15.85546875" style="189" customWidth="1"/>
    <col min="5" max="5" width="93.7109375" style="199" bestFit="1" customWidth="1"/>
    <col min="6" max="16384" width="9.140625" style="199"/>
  </cols>
  <sheetData>
    <row r="1" spans="1:6" s="192" customFormat="1">
      <c r="A1" s="189" t="s">
        <v>481</v>
      </c>
      <c r="B1" s="190"/>
      <c r="C1" s="353"/>
      <c r="D1" s="379"/>
      <c r="E1" s="191"/>
      <c r="F1" s="191"/>
    </row>
    <row r="2" spans="1:6" s="192" customFormat="1">
      <c r="A2" s="33" t="str">
        <f>IF(ISBLANK(facultate), IF(ISBLANK(departament),"","Departament " &amp; departament), "Facultatea " &amp; facultate)</f>
        <v>Facultatea Inginerie din Hunedoara</v>
      </c>
      <c r="B2" s="190"/>
      <c r="C2" s="353"/>
      <c r="D2" s="379"/>
      <c r="E2" s="191"/>
      <c r="F2" s="191"/>
    </row>
    <row r="3" spans="1:6" s="192" customFormat="1">
      <c r="A3" s="33" t="str">
        <f>IF(ISBLANK(departament),"","Departamentul " &amp; departament)</f>
        <v>Departamentul Inginerie Electrică și Informatică Industrială din Hunedoara</v>
      </c>
      <c r="B3" s="190"/>
      <c r="C3" s="353"/>
      <c r="D3" s="379"/>
      <c r="E3" s="191"/>
      <c r="F3" s="191"/>
    </row>
    <row r="4" spans="1:6" s="194" customFormat="1" ht="15.75">
      <c r="A4" s="193"/>
      <c r="B4" s="193"/>
      <c r="C4" s="252" t="str">
        <f>CONCATENATE(functie," ",nume_candidat)</f>
        <v>Profesor Panoiu Caius</v>
      </c>
      <c r="D4" s="380"/>
    </row>
    <row r="5" spans="1:6" ht="15.75">
      <c r="A5" s="195" t="s">
        <v>603</v>
      </c>
      <c r="B5" s="196" t="s">
        <v>679</v>
      </c>
      <c r="C5" s="354"/>
      <c r="D5" s="381" t="s">
        <v>603</v>
      </c>
      <c r="E5" s="198"/>
    </row>
    <row r="6" spans="1:6" ht="30" customHeight="1">
      <c r="A6" s="200">
        <v>1</v>
      </c>
      <c r="B6" s="201" t="s">
        <v>680</v>
      </c>
      <c r="C6" s="355">
        <f>I.1!L9</f>
        <v>0</v>
      </c>
      <c r="D6" s="382">
        <v>100</v>
      </c>
      <c r="E6" s="202" t="s">
        <v>681</v>
      </c>
    </row>
    <row r="7" spans="1:6" ht="30" customHeight="1">
      <c r="A7" s="203">
        <v>2</v>
      </c>
      <c r="B7" s="204" t="s">
        <v>1082</v>
      </c>
      <c r="C7" s="356">
        <f>SUM(C8,C14,C20,C23)</f>
        <v>844</v>
      </c>
      <c r="D7" s="383" t="s">
        <v>603</v>
      </c>
      <c r="E7" s="205"/>
    </row>
    <row r="8" spans="1:6" ht="30" customHeight="1">
      <c r="A8" s="200">
        <v>2.1</v>
      </c>
      <c r="B8" s="201" t="s">
        <v>785</v>
      </c>
      <c r="C8" s="357">
        <f>SUM(C9:C13)</f>
        <v>294</v>
      </c>
      <c r="D8" s="384" t="s">
        <v>603</v>
      </c>
      <c r="E8" s="202" t="s">
        <v>603</v>
      </c>
    </row>
    <row r="9" spans="1:6" ht="30" customHeight="1">
      <c r="A9" s="206" t="s">
        <v>324</v>
      </c>
      <c r="B9" s="207" t="s">
        <v>786</v>
      </c>
      <c r="C9" s="358">
        <f>'I.2.1a'!$I$9</f>
        <v>0</v>
      </c>
      <c r="D9" s="346" t="s">
        <v>682</v>
      </c>
      <c r="E9" s="529" t="s">
        <v>1081</v>
      </c>
    </row>
    <row r="10" spans="1:6" ht="30" customHeight="1">
      <c r="A10" s="208" t="s">
        <v>325</v>
      </c>
      <c r="B10" s="202" t="s">
        <v>787</v>
      </c>
      <c r="C10" s="358">
        <f>'I.2.1b'!$I$9</f>
        <v>0</v>
      </c>
      <c r="D10" s="384" t="s">
        <v>683</v>
      </c>
      <c r="E10" s="530"/>
    </row>
    <row r="11" spans="1:6" ht="30" customHeight="1">
      <c r="A11" s="208" t="s">
        <v>649</v>
      </c>
      <c r="B11" s="202" t="s">
        <v>788</v>
      </c>
      <c r="C11" s="358">
        <f>'I.2.1c'!$I$9</f>
        <v>0</v>
      </c>
      <c r="D11" s="384" t="s">
        <v>684</v>
      </c>
      <c r="E11" s="530"/>
    </row>
    <row r="12" spans="1:6" ht="45">
      <c r="A12" s="208" t="s">
        <v>660</v>
      </c>
      <c r="B12" s="202" t="s">
        <v>789</v>
      </c>
      <c r="C12" s="358">
        <f>'I.2.1d'!$I$9</f>
        <v>294</v>
      </c>
      <c r="D12" s="384" t="s">
        <v>685</v>
      </c>
      <c r="E12" s="530"/>
    </row>
    <row r="13" spans="1:6" ht="30" customHeight="1">
      <c r="A13" s="208" t="s">
        <v>661</v>
      </c>
      <c r="B13" s="202" t="s">
        <v>801</v>
      </c>
      <c r="C13" s="358">
        <f>'I.2.1e'!$I$9</f>
        <v>0</v>
      </c>
      <c r="D13" s="384" t="s">
        <v>686</v>
      </c>
      <c r="E13" s="530"/>
    </row>
    <row r="14" spans="1:6" ht="30" customHeight="1">
      <c r="A14" s="200">
        <v>2.2000000000000002</v>
      </c>
      <c r="B14" s="209" t="s">
        <v>673</v>
      </c>
      <c r="C14" s="359">
        <f>SUM(C15:C19)</f>
        <v>0</v>
      </c>
      <c r="D14" s="384" t="s">
        <v>603</v>
      </c>
      <c r="E14" s="530"/>
    </row>
    <row r="15" spans="1:6" ht="30" customHeight="1">
      <c r="A15" s="208" t="s">
        <v>668</v>
      </c>
      <c r="B15" s="202" t="s">
        <v>674</v>
      </c>
      <c r="C15" s="358">
        <f>'I.2.2a'!$I$9</f>
        <v>0</v>
      </c>
      <c r="D15" s="384" t="s">
        <v>687</v>
      </c>
      <c r="E15" s="530"/>
    </row>
    <row r="16" spans="1:6" ht="30" customHeight="1">
      <c r="A16" s="208" t="s">
        <v>669</v>
      </c>
      <c r="B16" s="210" t="s">
        <v>675</v>
      </c>
      <c r="C16" s="358">
        <f>'I.2.2b'!$I$9</f>
        <v>0</v>
      </c>
      <c r="D16" s="384" t="s">
        <v>688</v>
      </c>
      <c r="E16" s="530"/>
    </row>
    <row r="17" spans="1:5" ht="30" customHeight="1">
      <c r="A17" s="208" t="s">
        <v>670</v>
      </c>
      <c r="B17" s="210" t="s">
        <v>676</v>
      </c>
      <c r="C17" s="358">
        <f>'I.2.2c'!$I$9</f>
        <v>0</v>
      </c>
      <c r="D17" s="384" t="s">
        <v>689</v>
      </c>
      <c r="E17" s="530"/>
    </row>
    <row r="18" spans="1:5" ht="30" customHeight="1">
      <c r="A18" s="208" t="s">
        <v>671</v>
      </c>
      <c r="B18" s="202" t="s">
        <v>677</v>
      </c>
      <c r="C18" s="358">
        <f>'I.2.2d'!$I$9</f>
        <v>0</v>
      </c>
      <c r="D18" s="384" t="s">
        <v>690</v>
      </c>
      <c r="E18" s="530"/>
    </row>
    <row r="19" spans="1:5" ht="30" customHeight="1">
      <c r="A19" s="208" t="s">
        <v>672</v>
      </c>
      <c r="B19" s="202" t="s">
        <v>678</v>
      </c>
      <c r="C19" s="358">
        <f>'I.2.2e'!$I$9</f>
        <v>0</v>
      </c>
      <c r="D19" s="384" t="s">
        <v>691</v>
      </c>
      <c r="E19" s="530"/>
    </row>
    <row r="20" spans="1:5" ht="30" customHeight="1">
      <c r="A20" s="200">
        <v>2.2999999999999998</v>
      </c>
      <c r="B20" s="201" t="s">
        <v>802</v>
      </c>
      <c r="C20" s="357">
        <f>SUM(C21:C22)</f>
        <v>0</v>
      </c>
      <c r="D20" s="384" t="s">
        <v>603</v>
      </c>
      <c r="E20" s="530"/>
    </row>
    <row r="21" spans="1:5" ht="30" customHeight="1">
      <c r="A21" s="208" t="s">
        <v>692</v>
      </c>
      <c r="B21" s="202" t="s">
        <v>803</v>
      </c>
      <c r="C21" s="357">
        <f>'I.2.3a'!I9</f>
        <v>0</v>
      </c>
      <c r="D21" s="384" t="s">
        <v>693</v>
      </c>
      <c r="E21" s="530"/>
    </row>
    <row r="22" spans="1:5" ht="30" customHeight="1">
      <c r="A22" s="208" t="s">
        <v>694</v>
      </c>
      <c r="B22" s="202" t="s">
        <v>804</v>
      </c>
      <c r="C22" s="357">
        <f>'I.2.3b'!I9</f>
        <v>0</v>
      </c>
      <c r="D22" s="384" t="s">
        <v>686</v>
      </c>
      <c r="E22" s="531"/>
    </row>
    <row r="23" spans="1:5" ht="30" customHeight="1">
      <c r="A23" s="200">
        <v>2.4</v>
      </c>
      <c r="B23" s="201" t="s">
        <v>695</v>
      </c>
      <c r="C23" s="355">
        <f>'I.2.4'!I9</f>
        <v>550</v>
      </c>
      <c r="D23" s="384" t="s">
        <v>696</v>
      </c>
      <c r="E23" s="201" t="s">
        <v>603</v>
      </c>
    </row>
    <row r="24" spans="1:5" ht="105">
      <c r="A24" s="203">
        <v>3</v>
      </c>
      <c r="B24" s="204" t="s">
        <v>1203</v>
      </c>
      <c r="C24" s="360">
        <f>I.3!I11</f>
        <v>950</v>
      </c>
      <c r="D24" s="346" t="s">
        <v>1084</v>
      </c>
      <c r="E24" s="207" t="s">
        <v>1083</v>
      </c>
    </row>
    <row r="25" spans="1:5" ht="30" customHeight="1">
      <c r="A25" s="200">
        <v>4</v>
      </c>
      <c r="B25" s="201" t="s">
        <v>697</v>
      </c>
      <c r="C25" s="357">
        <f>I.4!E11</f>
        <v>270</v>
      </c>
      <c r="D25" s="384">
        <v>10</v>
      </c>
      <c r="E25" s="202" t="s">
        <v>698</v>
      </c>
    </row>
    <row r="26" spans="1:5" ht="60">
      <c r="A26" s="200">
        <v>5</v>
      </c>
      <c r="B26" s="201" t="s">
        <v>1080</v>
      </c>
      <c r="C26" s="357">
        <f>I.5!D11</f>
        <v>200</v>
      </c>
      <c r="D26" s="384" t="s">
        <v>1199</v>
      </c>
      <c r="E26" s="202" t="s">
        <v>603</v>
      </c>
    </row>
    <row r="27" spans="1:5" ht="60">
      <c r="A27" s="203">
        <v>6</v>
      </c>
      <c r="B27" s="204" t="s">
        <v>1200</v>
      </c>
      <c r="C27" s="360">
        <f>I.6!F11</f>
        <v>100</v>
      </c>
      <c r="D27" s="347" t="s">
        <v>1086</v>
      </c>
      <c r="E27" s="207" t="s">
        <v>1085</v>
      </c>
    </row>
    <row r="28" spans="1:5" ht="45">
      <c r="A28" s="203">
        <v>7</v>
      </c>
      <c r="B28" s="204" t="s">
        <v>1202</v>
      </c>
      <c r="C28" s="360">
        <f>I.7!F11</f>
        <v>0</v>
      </c>
      <c r="D28" s="385" t="s">
        <v>1088</v>
      </c>
      <c r="E28" s="207" t="s">
        <v>1087</v>
      </c>
    </row>
    <row r="29" spans="1:5" ht="60">
      <c r="A29" s="200">
        <v>8</v>
      </c>
      <c r="B29" s="201" t="s">
        <v>1201</v>
      </c>
      <c r="C29" s="357">
        <f>I.8!E11</f>
        <v>0</v>
      </c>
      <c r="D29" s="346" t="s">
        <v>1089</v>
      </c>
      <c r="E29" s="207" t="s">
        <v>699</v>
      </c>
    </row>
    <row r="30" spans="1:5" ht="30" customHeight="1">
      <c r="A30" s="203">
        <v>9</v>
      </c>
      <c r="B30" s="204" t="s">
        <v>700</v>
      </c>
      <c r="C30" s="360">
        <f>I.9!D11</f>
        <v>300</v>
      </c>
      <c r="D30" s="346" t="s">
        <v>701</v>
      </c>
      <c r="E30" s="207" t="s">
        <v>829</v>
      </c>
    </row>
    <row r="31" spans="1:5">
      <c r="A31" s="211" t="s">
        <v>603</v>
      </c>
      <c r="B31" s="212" t="s">
        <v>702</v>
      </c>
      <c r="C31" s="368" t="s">
        <v>703</v>
      </c>
      <c r="D31" s="386" t="s">
        <v>603</v>
      </c>
      <c r="E31" s="213" t="s">
        <v>603</v>
      </c>
    </row>
    <row r="32" spans="1:5">
      <c r="A32" s="214"/>
      <c r="B32" s="215" t="s">
        <v>603</v>
      </c>
      <c r="C32" s="369" t="s">
        <v>704</v>
      </c>
      <c r="D32" s="387"/>
      <c r="E32" s="216"/>
    </row>
    <row r="33" spans="1:5">
      <c r="A33" s="214"/>
      <c r="B33" s="215" t="s">
        <v>705</v>
      </c>
      <c r="C33" s="369" t="s">
        <v>706</v>
      </c>
      <c r="D33" s="387"/>
      <c r="E33" s="216"/>
    </row>
    <row r="34" spans="1:5">
      <c r="A34" s="217"/>
      <c r="B34" s="218"/>
      <c r="C34" s="370" t="s">
        <v>707</v>
      </c>
      <c r="D34" s="388"/>
      <c r="E34" s="218"/>
    </row>
    <row r="35" spans="1:5" ht="15.75">
      <c r="A35" s="195" t="s">
        <v>603</v>
      </c>
      <c r="B35" s="196" t="s">
        <v>679</v>
      </c>
      <c r="C35" s="361">
        <f>SUM(C6,C7,C24,C25,C27,C26,C28,C29,C30)</f>
        <v>2664</v>
      </c>
      <c r="D35" s="381" t="s">
        <v>603</v>
      </c>
      <c r="E35" s="197" t="s">
        <v>603</v>
      </c>
    </row>
    <row r="37" spans="1:5" ht="15.75">
      <c r="A37" s="195" t="s">
        <v>603</v>
      </c>
      <c r="B37" s="196" t="s">
        <v>708</v>
      </c>
      <c r="C37" s="354"/>
      <c r="D37" s="389" t="s">
        <v>603</v>
      </c>
      <c r="E37" s="219"/>
    </row>
    <row r="38" spans="1:5" ht="15.75">
      <c r="A38" s="220">
        <v>1</v>
      </c>
      <c r="B38" s="221" t="s">
        <v>790</v>
      </c>
      <c r="C38" s="360">
        <f>SUM(C39:C42)</f>
        <v>5119</v>
      </c>
      <c r="D38" s="240" t="s">
        <v>603</v>
      </c>
      <c r="E38" s="222" t="s">
        <v>709</v>
      </c>
    </row>
    <row r="39" spans="1:5" ht="105">
      <c r="A39" s="223">
        <v>1.1000000000000001</v>
      </c>
      <c r="B39" s="348" t="s">
        <v>1090</v>
      </c>
      <c r="C39" s="360">
        <f>'II1.1BDI'!G9+'II1.1'!G9</f>
        <v>4803</v>
      </c>
      <c r="D39" s="390" t="s">
        <v>1091</v>
      </c>
      <c r="E39" s="532" t="s">
        <v>1094</v>
      </c>
    </row>
    <row r="40" spans="1:5" ht="75">
      <c r="A40" s="223">
        <v>1.2</v>
      </c>
      <c r="B40" s="348" t="s">
        <v>1092</v>
      </c>
      <c r="C40" s="360">
        <f>'II1.2'!G9</f>
        <v>316</v>
      </c>
      <c r="D40" s="391" t="s">
        <v>1093</v>
      </c>
      <c r="E40" s="533"/>
    </row>
    <row r="41" spans="1:5" ht="45">
      <c r="A41" s="223">
        <v>1.3</v>
      </c>
      <c r="B41" s="377" t="s">
        <v>1095</v>
      </c>
      <c r="C41" s="360">
        <f>'II1.3'!G9</f>
        <v>0</v>
      </c>
      <c r="D41" s="391" t="s">
        <v>1096</v>
      </c>
      <c r="E41" s="224" t="s">
        <v>710</v>
      </c>
    </row>
    <row r="42" spans="1:5" ht="15.75">
      <c r="A42" s="225">
        <v>1.4</v>
      </c>
      <c r="B42" s="351" t="s">
        <v>1099</v>
      </c>
      <c r="C42" s="360">
        <f>'II1.4'!I9</f>
        <v>0</v>
      </c>
      <c r="D42" s="392"/>
      <c r="E42" s="349"/>
    </row>
    <row r="43" spans="1:5" ht="15.75">
      <c r="A43" s="352" t="s">
        <v>1104</v>
      </c>
      <c r="B43" s="351" t="s">
        <v>1100</v>
      </c>
      <c r="C43" s="360">
        <f>'II1.4'!S9</f>
        <v>0</v>
      </c>
      <c r="D43" s="393" t="s">
        <v>1101</v>
      </c>
      <c r="E43" s="349" t="s">
        <v>1097</v>
      </c>
    </row>
    <row r="44" spans="1:5" ht="15.75">
      <c r="A44" s="352" t="s">
        <v>1105</v>
      </c>
      <c r="B44" s="351" t="s">
        <v>1102</v>
      </c>
      <c r="C44" s="360">
        <f>C42-C43</f>
        <v>0</v>
      </c>
      <c r="D44" s="393" t="s">
        <v>1103</v>
      </c>
      <c r="E44" s="349" t="s">
        <v>1097</v>
      </c>
    </row>
    <row r="45" spans="1:5" ht="45">
      <c r="A45" s="220">
        <v>2</v>
      </c>
      <c r="B45" s="221" t="s">
        <v>711</v>
      </c>
      <c r="C45" s="360">
        <f>C46+C50</f>
        <v>0</v>
      </c>
      <c r="D45" s="240" t="s">
        <v>603</v>
      </c>
      <c r="E45" s="221" t="s">
        <v>603</v>
      </c>
    </row>
    <row r="46" spans="1:5" ht="60">
      <c r="A46" s="223" t="s">
        <v>324</v>
      </c>
      <c r="B46" s="224" t="s">
        <v>791</v>
      </c>
      <c r="C46" s="360">
        <f>'II2.1a'!M9</f>
        <v>0</v>
      </c>
      <c r="D46" s="393"/>
      <c r="E46" s="534" t="s">
        <v>1118</v>
      </c>
    </row>
    <row r="47" spans="1:5" ht="30">
      <c r="A47" s="223"/>
      <c r="B47" s="377" t="s">
        <v>1107</v>
      </c>
      <c r="C47" s="360">
        <f>'II2.1a'!Q9</f>
        <v>0</v>
      </c>
      <c r="D47" s="394" t="s">
        <v>1110</v>
      </c>
      <c r="E47" s="535"/>
    </row>
    <row r="48" spans="1:5" ht="30">
      <c r="A48" s="223"/>
      <c r="B48" s="377" t="s">
        <v>1108</v>
      </c>
      <c r="C48" s="360">
        <f>'II2.1a'!R9</f>
        <v>0</v>
      </c>
      <c r="D48" s="394" t="s">
        <v>1111</v>
      </c>
      <c r="E48" s="535"/>
    </row>
    <row r="49" spans="1:5" ht="45">
      <c r="A49" s="223"/>
      <c r="B49" s="377" t="s">
        <v>1109</v>
      </c>
      <c r="C49" s="360">
        <f>'II2.1a'!S9</f>
        <v>0</v>
      </c>
      <c r="D49" s="393" t="s">
        <v>1112</v>
      </c>
      <c r="E49" s="535"/>
    </row>
    <row r="50" spans="1:5" ht="45">
      <c r="A50" s="223" t="s">
        <v>325</v>
      </c>
      <c r="B50" s="351" t="s">
        <v>792</v>
      </c>
      <c r="C50" s="360">
        <f>'II2.1b'!M9</f>
        <v>0</v>
      </c>
      <c r="D50" s="395"/>
      <c r="E50" s="535"/>
    </row>
    <row r="51" spans="1:5" ht="30">
      <c r="A51" s="223"/>
      <c r="B51" s="351" t="s">
        <v>1113</v>
      </c>
      <c r="C51" s="360">
        <f>'II2.1b'!R9</f>
        <v>0</v>
      </c>
      <c r="D51" s="394" t="s">
        <v>1116</v>
      </c>
      <c r="E51" s="535"/>
    </row>
    <row r="52" spans="1:5" ht="30">
      <c r="A52" s="223"/>
      <c r="B52" s="351" t="s">
        <v>1114</v>
      </c>
      <c r="C52" s="360">
        <f>'II2.1b'!S9</f>
        <v>0</v>
      </c>
      <c r="D52" s="394" t="s">
        <v>1117</v>
      </c>
      <c r="E52" s="535"/>
    </row>
    <row r="53" spans="1:5" ht="45">
      <c r="A53" s="223"/>
      <c r="B53" s="351" t="s">
        <v>1115</v>
      </c>
      <c r="C53" s="360">
        <f>'II2.1b'!T9</f>
        <v>0</v>
      </c>
      <c r="D53" s="393" t="s">
        <v>1112</v>
      </c>
      <c r="E53" s="535"/>
    </row>
    <row r="54" spans="1:5" ht="15.75">
      <c r="A54" s="226">
        <v>3</v>
      </c>
      <c r="B54" s="227" t="s">
        <v>1057</v>
      </c>
      <c r="C54" s="360">
        <f>'II3'!D9</f>
        <v>2430</v>
      </c>
      <c r="D54" s="396" t="s">
        <v>603</v>
      </c>
      <c r="E54" s="536" t="s">
        <v>1125</v>
      </c>
    </row>
    <row r="55" spans="1:5" ht="15.75">
      <c r="A55" s="378">
        <v>3.1</v>
      </c>
      <c r="B55" s="377" t="s">
        <v>712</v>
      </c>
      <c r="C55" s="360">
        <f>'II3'!D10</f>
        <v>1080</v>
      </c>
      <c r="D55" s="396" t="s">
        <v>1119</v>
      </c>
      <c r="E55" s="537"/>
    </row>
    <row r="56" spans="1:5" ht="15.75">
      <c r="A56" s="378">
        <v>3.2</v>
      </c>
      <c r="B56" s="377" t="s">
        <v>713</v>
      </c>
      <c r="C56" s="360">
        <f>'II3'!D11</f>
        <v>768</v>
      </c>
      <c r="D56" s="396" t="s">
        <v>1120</v>
      </c>
      <c r="E56" s="537"/>
    </row>
    <row r="57" spans="1:5" ht="15.75">
      <c r="A57" s="378">
        <v>3.3</v>
      </c>
      <c r="B57" s="377" t="s">
        <v>714</v>
      </c>
      <c r="C57" s="360">
        <f>'II3'!D12</f>
        <v>582</v>
      </c>
      <c r="D57" s="396" t="s">
        <v>1121</v>
      </c>
      <c r="E57" s="537"/>
    </row>
    <row r="58" spans="1:5" ht="15.75">
      <c r="A58" s="220">
        <v>4</v>
      </c>
      <c r="B58" s="221" t="s">
        <v>715</v>
      </c>
      <c r="C58" s="360">
        <f>'II4'!D14</f>
        <v>3760</v>
      </c>
      <c r="D58" s="395" t="s">
        <v>603</v>
      </c>
      <c r="E58" s="537"/>
    </row>
    <row r="59" spans="1:5" ht="18">
      <c r="A59" s="352">
        <v>4.0999999999999996</v>
      </c>
      <c r="B59" s="351" t="s">
        <v>716</v>
      </c>
      <c r="C59" s="360">
        <f>'II4'!D11</f>
        <v>1600</v>
      </c>
      <c r="D59" s="394" t="s">
        <v>1122</v>
      </c>
      <c r="E59" s="537"/>
    </row>
    <row r="60" spans="1:5" ht="18">
      <c r="A60" s="352">
        <v>4.2</v>
      </c>
      <c r="B60" s="351" t="s">
        <v>717</v>
      </c>
      <c r="C60" s="360">
        <f>'II4'!D12</f>
        <v>1440</v>
      </c>
      <c r="D60" s="394" t="s">
        <v>1123</v>
      </c>
      <c r="E60" s="537"/>
    </row>
    <row r="61" spans="1:5" ht="18">
      <c r="A61" s="352">
        <v>4.3</v>
      </c>
      <c r="B61" s="351" t="s">
        <v>718</v>
      </c>
      <c r="C61" s="360">
        <f>'II4'!D13</f>
        <v>720</v>
      </c>
      <c r="D61" s="394" t="s">
        <v>1124</v>
      </c>
      <c r="E61" s="538"/>
    </row>
    <row r="62" spans="1:5" ht="15.75">
      <c r="A62" s="220">
        <v>5</v>
      </c>
      <c r="B62" s="221" t="s">
        <v>793</v>
      </c>
      <c r="C62" s="360">
        <f>SUM(C63,C71,C76,C79)</f>
        <v>0</v>
      </c>
      <c r="D62" s="395" t="s">
        <v>603</v>
      </c>
      <c r="E62" s="222" t="s">
        <v>603</v>
      </c>
    </row>
    <row r="63" spans="1:5" ht="15.75">
      <c r="A63" s="220" t="s">
        <v>719</v>
      </c>
      <c r="B63" s="221" t="s">
        <v>1046</v>
      </c>
      <c r="C63" s="360">
        <f>SUM(C64:C70)</f>
        <v>0</v>
      </c>
      <c r="D63" s="395" t="s">
        <v>603</v>
      </c>
      <c r="E63" s="222" t="s">
        <v>603</v>
      </c>
    </row>
    <row r="64" spans="1:5" ht="95.25" customHeight="1">
      <c r="A64" s="223" t="s">
        <v>720</v>
      </c>
      <c r="B64" s="377" t="s">
        <v>1126</v>
      </c>
      <c r="C64" s="360">
        <f>total_arh1a_5</f>
        <v>0</v>
      </c>
      <c r="D64" s="397" t="s">
        <v>1127</v>
      </c>
      <c r="E64" s="224" t="s">
        <v>722</v>
      </c>
    </row>
    <row r="65" spans="1:5" ht="180">
      <c r="A65" s="223" t="s">
        <v>723</v>
      </c>
      <c r="B65" s="377" t="s">
        <v>1128</v>
      </c>
      <c r="C65" s="360">
        <f>II5.1.2!total_arh1a_5</f>
        <v>0</v>
      </c>
      <c r="D65" s="398" t="s">
        <v>1129</v>
      </c>
      <c r="E65" s="224" t="s">
        <v>722</v>
      </c>
    </row>
    <row r="66" spans="1:5" ht="60">
      <c r="A66" s="223" t="s">
        <v>724</v>
      </c>
      <c r="B66" s="377" t="s">
        <v>1130</v>
      </c>
      <c r="C66" s="360">
        <f>total_arh2a_5</f>
        <v>0</v>
      </c>
      <c r="D66" s="397" t="s">
        <v>1131</v>
      </c>
      <c r="E66" s="224" t="s">
        <v>722</v>
      </c>
    </row>
    <row r="67" spans="1:5" ht="45">
      <c r="A67" s="223" t="s">
        <v>725</v>
      </c>
      <c r="B67" s="377" t="s">
        <v>1132</v>
      </c>
      <c r="C67" s="360">
        <f>total_arh2b_5</f>
        <v>0</v>
      </c>
      <c r="D67" s="397" t="s">
        <v>1133</v>
      </c>
      <c r="E67" s="224" t="s">
        <v>722</v>
      </c>
    </row>
    <row r="68" spans="1:5" ht="105">
      <c r="A68" s="223" t="s">
        <v>726</v>
      </c>
      <c r="B68" s="377" t="s">
        <v>1134</v>
      </c>
      <c r="C68" s="360">
        <f>total_arh3a_5</f>
        <v>0</v>
      </c>
      <c r="D68" s="397" t="s">
        <v>1135</v>
      </c>
      <c r="E68" s="224" t="s">
        <v>722</v>
      </c>
    </row>
    <row r="69" spans="1:5" ht="75">
      <c r="A69" s="223" t="s">
        <v>727</v>
      </c>
      <c r="B69" s="377" t="s">
        <v>1136</v>
      </c>
      <c r="C69" s="360">
        <f>total_arh3b_5</f>
        <v>0</v>
      </c>
      <c r="D69" s="397" t="s">
        <v>1137</v>
      </c>
      <c r="E69" s="224" t="s">
        <v>722</v>
      </c>
    </row>
    <row r="70" spans="1:5" ht="60">
      <c r="A70" s="223" t="s">
        <v>728</v>
      </c>
      <c r="B70" s="377" t="s">
        <v>1157</v>
      </c>
      <c r="C70" s="360">
        <f>total_arh3c_5</f>
        <v>0</v>
      </c>
      <c r="D70" s="397" t="s">
        <v>1138</v>
      </c>
      <c r="E70" s="224" t="s">
        <v>722</v>
      </c>
    </row>
    <row r="71" spans="1:5" ht="15.75">
      <c r="A71" s="220" t="s">
        <v>729</v>
      </c>
      <c r="B71" s="221" t="s">
        <v>1049</v>
      </c>
      <c r="C71" s="360">
        <f>SUM(C72:C75)</f>
        <v>0</v>
      </c>
      <c r="D71" s="395" t="s">
        <v>603</v>
      </c>
      <c r="E71" s="222" t="s">
        <v>603</v>
      </c>
    </row>
    <row r="72" spans="1:5" ht="105">
      <c r="A72" s="223" t="s">
        <v>730</v>
      </c>
      <c r="B72" s="377" t="s">
        <v>1158</v>
      </c>
      <c r="C72" s="360">
        <f>'II5.2.1'!I9</f>
        <v>0</v>
      </c>
      <c r="D72" s="398" t="s">
        <v>1185</v>
      </c>
      <c r="E72" s="377" t="s">
        <v>1139</v>
      </c>
    </row>
    <row r="73" spans="1:5" ht="75">
      <c r="A73" s="223" t="s">
        <v>731</v>
      </c>
      <c r="B73" s="377" t="s">
        <v>1159</v>
      </c>
      <c r="C73" s="360">
        <f>'II5.2.2'!G9</f>
        <v>0</v>
      </c>
      <c r="D73" s="398" t="s">
        <v>1186</v>
      </c>
      <c r="E73" s="377" t="s">
        <v>1140</v>
      </c>
    </row>
    <row r="74" spans="1:5" ht="30">
      <c r="A74" s="225" t="s">
        <v>733</v>
      </c>
      <c r="B74" s="222" t="s">
        <v>766</v>
      </c>
      <c r="C74" s="360">
        <f>'II5.2.3'!D9</f>
        <v>0</v>
      </c>
      <c r="D74" s="395">
        <v>20</v>
      </c>
      <c r="E74" s="222" t="s">
        <v>699</v>
      </c>
    </row>
    <row r="75" spans="1:5" ht="75">
      <c r="A75" s="223" t="s">
        <v>734</v>
      </c>
      <c r="B75" s="377" t="s">
        <v>1160</v>
      </c>
      <c r="C75" s="360">
        <f>'II5.2.4'!G9</f>
        <v>0</v>
      </c>
      <c r="D75" s="398" t="s">
        <v>1179</v>
      </c>
      <c r="E75" s="224" t="s">
        <v>735</v>
      </c>
    </row>
    <row r="76" spans="1:5" ht="15.75">
      <c r="A76" s="220" t="s">
        <v>736</v>
      </c>
      <c r="B76" s="221" t="s">
        <v>1047</v>
      </c>
      <c r="C76" s="360">
        <f>'II5.3'!F9</f>
        <v>0</v>
      </c>
      <c r="D76" s="395" t="s">
        <v>603</v>
      </c>
      <c r="E76" s="222" t="s">
        <v>603</v>
      </c>
    </row>
    <row r="77" spans="1:5" ht="30">
      <c r="A77" s="352" t="s">
        <v>1141</v>
      </c>
      <c r="B77" s="351" t="s">
        <v>1142</v>
      </c>
      <c r="C77" s="360">
        <f>'II5.3'!I9</f>
        <v>0</v>
      </c>
      <c r="D77" s="395">
        <v>10</v>
      </c>
      <c r="E77" s="222" t="s">
        <v>732</v>
      </c>
    </row>
    <row r="78" spans="1:5" ht="15.75">
      <c r="A78" s="352" t="s">
        <v>1143</v>
      </c>
      <c r="B78" s="351" t="s">
        <v>1144</v>
      </c>
      <c r="C78" s="360">
        <f>'II5.3'!J9</f>
        <v>0</v>
      </c>
      <c r="D78" s="395">
        <v>8</v>
      </c>
      <c r="E78" s="222" t="s">
        <v>1145</v>
      </c>
    </row>
    <row r="79" spans="1:5" ht="15.75">
      <c r="A79" s="220" t="s">
        <v>738</v>
      </c>
      <c r="B79" s="221" t="s">
        <v>1048</v>
      </c>
      <c r="C79" s="360">
        <f>total_sport</f>
        <v>0</v>
      </c>
      <c r="D79" s="395" t="s">
        <v>603</v>
      </c>
      <c r="E79" s="228" t="s">
        <v>603</v>
      </c>
    </row>
    <row r="80" spans="1:5" ht="105">
      <c r="A80" s="352" t="s">
        <v>1146</v>
      </c>
      <c r="B80" s="351" t="s">
        <v>1161</v>
      </c>
      <c r="C80" s="360">
        <f>total_sport</f>
        <v>0</v>
      </c>
      <c r="D80" s="394" t="s">
        <v>1184</v>
      </c>
      <c r="E80" s="228"/>
    </row>
    <row r="81" spans="1:5" ht="15.75">
      <c r="A81" s="220">
        <v>6</v>
      </c>
      <c r="B81" s="221" t="s">
        <v>967</v>
      </c>
      <c r="C81" s="360">
        <f>'II6'!E15</f>
        <v>25</v>
      </c>
      <c r="E81" s="222" t="s">
        <v>603</v>
      </c>
    </row>
    <row r="82" spans="1:5" ht="15.75">
      <c r="A82" s="408" t="s">
        <v>1223</v>
      </c>
      <c r="B82" s="377" t="s">
        <v>739</v>
      </c>
      <c r="C82" s="360">
        <f>'II6'!E11</f>
        <v>0</v>
      </c>
      <c r="D82" s="395">
        <v>200</v>
      </c>
      <c r="E82" s="351"/>
    </row>
    <row r="83" spans="1:5" ht="15.75">
      <c r="A83" s="378">
        <v>6.1</v>
      </c>
      <c r="B83" s="377" t="s">
        <v>1147</v>
      </c>
      <c r="C83" s="360">
        <f>'II6'!E12</f>
        <v>0</v>
      </c>
      <c r="D83" s="398" t="s">
        <v>1148</v>
      </c>
      <c r="E83" s="351"/>
    </row>
    <row r="84" spans="1:5" ht="15.75">
      <c r="A84" s="378">
        <v>6.2</v>
      </c>
      <c r="B84" s="377" t="s">
        <v>1149</v>
      </c>
      <c r="C84" s="360">
        <f>'II6'!E13</f>
        <v>0</v>
      </c>
      <c r="D84" s="398" t="s">
        <v>1150</v>
      </c>
      <c r="E84" s="351"/>
    </row>
    <row r="85" spans="1:5" ht="15.75">
      <c r="A85" s="378">
        <v>6.3</v>
      </c>
      <c r="B85" s="377" t="s">
        <v>740</v>
      </c>
      <c r="C85" s="360">
        <f>'II6'!E14</f>
        <v>25</v>
      </c>
      <c r="D85" s="398">
        <v>5</v>
      </c>
      <c r="E85" s="351" t="s">
        <v>741</v>
      </c>
    </row>
    <row r="86" spans="1:5" ht="15.75">
      <c r="A86" s="226">
        <v>7</v>
      </c>
      <c r="B86" s="227" t="s">
        <v>805</v>
      </c>
      <c r="C86" s="360">
        <f>'II7'!F11</f>
        <v>0</v>
      </c>
      <c r="D86" s="396" t="s">
        <v>603</v>
      </c>
      <c r="E86" s="222" t="s">
        <v>742</v>
      </c>
    </row>
    <row r="87" spans="1:5" ht="15.75">
      <c r="A87" s="378"/>
      <c r="B87" s="377" t="s">
        <v>1176</v>
      </c>
      <c r="C87" s="360">
        <f>'II7'!H11</f>
        <v>0</v>
      </c>
      <c r="D87" s="398">
        <v>20</v>
      </c>
      <c r="E87" s="539" t="s">
        <v>1151</v>
      </c>
    </row>
    <row r="88" spans="1:5" ht="15.75">
      <c r="A88" s="378"/>
      <c r="B88" s="377" t="s">
        <v>1177</v>
      </c>
      <c r="C88" s="360">
        <f>'II7'!I11</f>
        <v>0</v>
      </c>
      <c r="D88" s="398">
        <v>5</v>
      </c>
      <c r="E88" s="539"/>
    </row>
    <row r="89" spans="1:5" ht="15.75">
      <c r="A89" s="378"/>
      <c r="B89" s="377" t="s">
        <v>1178</v>
      </c>
      <c r="C89" s="360">
        <f>'II7'!J11</f>
        <v>0</v>
      </c>
      <c r="D89" s="398">
        <v>2</v>
      </c>
      <c r="E89" s="540"/>
    </row>
    <row r="90" spans="1:5" ht="15.75">
      <c r="A90" s="226">
        <v>8</v>
      </c>
      <c r="B90" s="221" t="s">
        <v>743</v>
      </c>
      <c r="C90" s="360">
        <f>'II8'!E9</f>
        <v>150</v>
      </c>
      <c r="D90" s="395" t="s">
        <v>603</v>
      </c>
      <c r="E90" s="222" t="s">
        <v>603</v>
      </c>
    </row>
    <row r="91" spans="1:5" ht="45">
      <c r="A91" s="378"/>
      <c r="B91" s="351" t="s">
        <v>1162</v>
      </c>
      <c r="C91" s="360">
        <f>'II8'!H9</f>
        <v>150</v>
      </c>
      <c r="D91" s="394" t="s">
        <v>1089</v>
      </c>
      <c r="E91" s="377" t="s">
        <v>1152</v>
      </c>
    </row>
    <row r="92" spans="1:5" ht="45">
      <c r="A92" s="378"/>
      <c r="B92" s="351" t="s">
        <v>1163</v>
      </c>
      <c r="C92" s="360">
        <f>'II8'!I9</f>
        <v>0</v>
      </c>
      <c r="D92" s="394" t="s">
        <v>1180</v>
      </c>
      <c r="E92" s="377" t="s">
        <v>1153</v>
      </c>
    </row>
    <row r="93" spans="1:5" ht="15.75">
      <c r="A93" s="226">
        <v>9</v>
      </c>
      <c r="B93" s="221" t="s">
        <v>986</v>
      </c>
      <c r="C93" s="360">
        <f>'II9'!F9</f>
        <v>1278</v>
      </c>
      <c r="D93" s="395" t="s">
        <v>603</v>
      </c>
      <c r="E93" s="224" t="s">
        <v>732</v>
      </c>
    </row>
    <row r="94" spans="1:5" ht="15.75">
      <c r="A94" s="378"/>
      <c r="B94" s="351" t="s">
        <v>1154</v>
      </c>
      <c r="C94" s="360"/>
      <c r="D94" s="394"/>
      <c r="E94" s="377"/>
    </row>
    <row r="95" spans="1:5" ht="15.75">
      <c r="A95" s="378"/>
      <c r="B95" s="351" t="s">
        <v>1170</v>
      </c>
      <c r="C95" s="360">
        <f>'II9'!I9</f>
        <v>1230</v>
      </c>
      <c r="D95" s="394">
        <v>10</v>
      </c>
      <c r="E95" s="541" t="s">
        <v>732</v>
      </c>
    </row>
    <row r="96" spans="1:5" ht="15.75">
      <c r="A96" s="378"/>
      <c r="B96" s="351" t="s">
        <v>1171</v>
      </c>
      <c r="C96" s="360">
        <f>'II9'!J9</f>
        <v>36</v>
      </c>
      <c r="D96" s="394">
        <v>6</v>
      </c>
      <c r="E96" s="539"/>
    </row>
    <row r="97" spans="1:5" ht="15.75">
      <c r="A97" s="378"/>
      <c r="B97" s="351" t="s">
        <v>1172</v>
      </c>
      <c r="C97" s="360">
        <f>'II9'!K9</f>
        <v>0</v>
      </c>
      <c r="D97" s="394">
        <v>4</v>
      </c>
      <c r="E97" s="540"/>
    </row>
    <row r="98" spans="1:5" ht="15.75">
      <c r="A98" s="378"/>
      <c r="B98" s="351" t="s">
        <v>1155</v>
      </c>
      <c r="C98" s="360"/>
      <c r="D98" s="394"/>
      <c r="E98" s="377"/>
    </row>
    <row r="99" spans="1:5" ht="15.75">
      <c r="A99" s="378"/>
      <c r="B99" s="351" t="s">
        <v>1173</v>
      </c>
      <c r="C99" s="360">
        <f>'II9'!L9</f>
        <v>0</v>
      </c>
      <c r="D99" s="394">
        <v>5</v>
      </c>
      <c r="E99" s="541" t="s">
        <v>732</v>
      </c>
    </row>
    <row r="100" spans="1:5" ht="15.75">
      <c r="A100" s="378"/>
      <c r="B100" s="351" t="s">
        <v>1174</v>
      </c>
      <c r="C100" s="360">
        <f>'II9'!M9</f>
        <v>12</v>
      </c>
      <c r="D100" s="394">
        <v>3</v>
      </c>
      <c r="E100" s="539"/>
    </row>
    <row r="101" spans="1:5" ht="15.75">
      <c r="A101" s="378"/>
      <c r="B101" s="351" t="s">
        <v>1175</v>
      </c>
      <c r="C101" s="360">
        <f>'II9'!N9</f>
        <v>0</v>
      </c>
      <c r="D101" s="394">
        <v>2</v>
      </c>
      <c r="E101" s="540"/>
    </row>
    <row r="102" spans="1:5" ht="15.75">
      <c r="A102" s="226">
        <v>10</v>
      </c>
      <c r="B102" s="221" t="s">
        <v>794</v>
      </c>
      <c r="C102" s="360">
        <f>'II10'!E9</f>
        <v>50</v>
      </c>
      <c r="D102" s="395" t="s">
        <v>603</v>
      </c>
      <c r="E102" s="222" t="s">
        <v>603</v>
      </c>
    </row>
    <row r="103" spans="1:5" ht="90">
      <c r="A103" s="378"/>
      <c r="B103" s="377" t="s">
        <v>1164</v>
      </c>
      <c r="C103" s="360">
        <f>'II10'!H9</f>
        <v>50</v>
      </c>
      <c r="D103" s="398" t="s">
        <v>1183</v>
      </c>
      <c r="E103" s="377" t="s">
        <v>1153</v>
      </c>
    </row>
    <row r="104" spans="1:5" ht="120">
      <c r="A104" s="378"/>
      <c r="B104" s="377" t="s">
        <v>1165</v>
      </c>
      <c r="C104" s="360">
        <f>'II10'!I9</f>
        <v>0</v>
      </c>
      <c r="D104" s="398" t="s">
        <v>1182</v>
      </c>
      <c r="E104" s="377" t="s">
        <v>1153</v>
      </c>
    </row>
    <row r="105" spans="1:5" ht="96" customHeight="1">
      <c r="A105" s="378"/>
      <c r="B105" s="377" t="s">
        <v>1166</v>
      </c>
      <c r="C105" s="360">
        <f>'II10'!J9</f>
        <v>0</v>
      </c>
      <c r="D105" s="398" t="s">
        <v>1181</v>
      </c>
      <c r="E105" s="377" t="s">
        <v>1156</v>
      </c>
    </row>
    <row r="106" spans="1:5" ht="45">
      <c r="A106" s="226">
        <v>11</v>
      </c>
      <c r="B106" s="227" t="s">
        <v>1169</v>
      </c>
      <c r="C106" s="360">
        <f>'II11'!E9</f>
        <v>0</v>
      </c>
      <c r="D106" s="398" t="s">
        <v>1187</v>
      </c>
      <c r="E106" s="224" t="s">
        <v>744</v>
      </c>
    </row>
    <row r="107" spans="1:5" ht="15.75">
      <c r="A107" s="226">
        <v>12</v>
      </c>
      <c r="B107" s="221" t="s">
        <v>745</v>
      </c>
      <c r="C107" s="360">
        <f>'II12'!E9</f>
        <v>0</v>
      </c>
      <c r="D107" s="395" t="s">
        <v>603</v>
      </c>
      <c r="E107" s="222" t="s">
        <v>603</v>
      </c>
    </row>
    <row r="108" spans="1:5" ht="15.75">
      <c r="A108" s="378"/>
      <c r="B108" s="351" t="s">
        <v>1167</v>
      </c>
      <c r="C108" s="360">
        <f>'II12'!I9</f>
        <v>0</v>
      </c>
      <c r="D108" s="394">
        <v>10</v>
      </c>
      <c r="E108" s="541" t="s">
        <v>741</v>
      </c>
    </row>
    <row r="109" spans="1:5" ht="15.75">
      <c r="A109" s="378"/>
      <c r="B109" s="351" t="s">
        <v>1168</v>
      </c>
      <c r="C109" s="360">
        <f>'II12'!H9</f>
        <v>0</v>
      </c>
      <c r="D109" s="394">
        <v>5</v>
      </c>
      <c r="E109" s="540"/>
    </row>
    <row r="110" spans="1:5" ht="15.75">
      <c r="A110" s="220">
        <v>13</v>
      </c>
      <c r="B110" s="221" t="s">
        <v>746</v>
      </c>
      <c r="C110" s="360">
        <f>'II13'!D9</f>
        <v>0</v>
      </c>
      <c r="D110" s="395">
        <v>10</v>
      </c>
      <c r="E110" s="222" t="s">
        <v>741</v>
      </c>
    </row>
    <row r="111" spans="1:5">
      <c r="A111" s="229" t="s">
        <v>603</v>
      </c>
      <c r="B111" s="230" t="s">
        <v>747</v>
      </c>
      <c r="C111" s="371" t="s">
        <v>703</v>
      </c>
      <c r="D111" s="399" t="s">
        <v>603</v>
      </c>
      <c r="E111" s="231" t="s">
        <v>603</v>
      </c>
    </row>
    <row r="112" spans="1:5">
      <c r="A112" s="232"/>
      <c r="B112" s="233" t="s">
        <v>603</v>
      </c>
      <c r="C112" s="372" t="s">
        <v>704</v>
      </c>
      <c r="D112" s="400"/>
      <c r="E112" s="234"/>
    </row>
    <row r="113" spans="1:5">
      <c r="A113" s="232"/>
      <c r="B113" s="233" t="s">
        <v>705</v>
      </c>
      <c r="C113" s="372" t="s">
        <v>706</v>
      </c>
      <c r="D113" s="400"/>
      <c r="E113" s="234"/>
    </row>
    <row r="114" spans="1:5">
      <c r="A114" s="235"/>
      <c r="B114" s="236"/>
      <c r="C114" s="373" t="s">
        <v>707</v>
      </c>
      <c r="D114" s="401"/>
      <c r="E114" s="236"/>
    </row>
    <row r="115" spans="1:5" ht="15.75">
      <c r="A115" s="195" t="s">
        <v>603</v>
      </c>
      <c r="B115" s="196" t="s">
        <v>708</v>
      </c>
      <c r="C115" s="361">
        <f>SUM(C38,C45,C54,C58,C62,C81,C86,C90,C93,C102,C106,C107,C110,)</f>
        <v>12812</v>
      </c>
      <c r="D115" s="389" t="s">
        <v>603</v>
      </c>
      <c r="E115" s="219"/>
    </row>
    <row r="117" spans="1:5" ht="16.5">
      <c r="A117" s="237" t="s">
        <v>603</v>
      </c>
      <c r="B117" s="238" t="s">
        <v>748</v>
      </c>
      <c r="C117" s="362"/>
      <c r="D117" s="402" t="s">
        <v>603</v>
      </c>
      <c r="E117" s="239" t="s">
        <v>603</v>
      </c>
    </row>
    <row r="118" spans="1:5" ht="30" customHeight="1">
      <c r="A118" s="220">
        <v>1</v>
      </c>
      <c r="B118" s="240" t="s">
        <v>795</v>
      </c>
      <c r="C118" s="357">
        <f>III.1!F11</f>
        <v>115</v>
      </c>
      <c r="D118" s="403"/>
      <c r="E118" s="351"/>
    </row>
    <row r="119" spans="1:5" ht="30" customHeight="1">
      <c r="A119" s="378">
        <v>1.1000000000000001</v>
      </c>
      <c r="B119" s="398" t="s">
        <v>1189</v>
      </c>
      <c r="C119" s="357">
        <f>III.1!J11</f>
        <v>5</v>
      </c>
      <c r="D119" s="398">
        <v>5</v>
      </c>
      <c r="E119" s="541" t="s">
        <v>1188</v>
      </c>
    </row>
    <row r="120" spans="1:5" ht="60">
      <c r="A120" s="378">
        <v>1.2</v>
      </c>
      <c r="B120" s="398" t="s">
        <v>1190</v>
      </c>
      <c r="C120" s="357">
        <f>III.1!K11</f>
        <v>80</v>
      </c>
      <c r="D120" s="398">
        <v>10</v>
      </c>
      <c r="E120" s="539"/>
    </row>
    <row r="121" spans="1:5" ht="60">
      <c r="A121" s="378">
        <v>1.3</v>
      </c>
      <c r="B121" s="398" t="s">
        <v>1191</v>
      </c>
      <c r="C121" s="357">
        <f>III.1!L11</f>
        <v>30</v>
      </c>
      <c r="D121" s="398">
        <v>2</v>
      </c>
      <c r="E121" s="540"/>
    </row>
    <row r="122" spans="1:5" ht="60">
      <c r="A122" s="226">
        <v>2</v>
      </c>
      <c r="B122" s="227" t="s">
        <v>1221</v>
      </c>
      <c r="C122" s="357">
        <f>III.2!F11</f>
        <v>0</v>
      </c>
      <c r="D122" s="398" t="s">
        <v>1222</v>
      </c>
      <c r="E122" s="377" t="s">
        <v>1192</v>
      </c>
    </row>
    <row r="123" spans="1:5" ht="15.75">
      <c r="A123" s="220">
        <v>3</v>
      </c>
      <c r="B123" s="221" t="s">
        <v>796</v>
      </c>
      <c r="C123" s="357">
        <f>III.3!D11</f>
        <v>0</v>
      </c>
      <c r="D123" s="395">
        <v>50</v>
      </c>
      <c r="E123" s="222" t="s">
        <v>699</v>
      </c>
    </row>
    <row r="124" spans="1:5" ht="45">
      <c r="A124" s="226">
        <v>4</v>
      </c>
      <c r="B124" s="227" t="s">
        <v>1220</v>
      </c>
      <c r="C124" s="357">
        <f>III.4!E11</f>
        <v>0</v>
      </c>
      <c r="D124" s="398" t="s">
        <v>1218</v>
      </c>
      <c r="E124" s="224" t="s">
        <v>699</v>
      </c>
    </row>
    <row r="125" spans="1:5" ht="60">
      <c r="A125" s="226">
        <v>5</v>
      </c>
      <c r="B125" s="227" t="s">
        <v>1219</v>
      </c>
      <c r="C125" s="357">
        <f>III.5!E11</f>
        <v>60</v>
      </c>
      <c r="D125" s="398" t="s">
        <v>1217</v>
      </c>
      <c r="E125" s="224" t="s">
        <v>741</v>
      </c>
    </row>
    <row r="126" spans="1:5" ht="15.75">
      <c r="A126" s="226">
        <v>6</v>
      </c>
      <c r="B126" s="221" t="s">
        <v>750</v>
      </c>
      <c r="C126" s="357">
        <f>III.6!F11</f>
        <v>0</v>
      </c>
      <c r="D126" s="395" t="s">
        <v>603</v>
      </c>
      <c r="E126" s="222" t="s">
        <v>603</v>
      </c>
    </row>
    <row r="127" spans="1:5" ht="15.75">
      <c r="A127" s="378"/>
      <c r="B127" s="351" t="s">
        <v>1206</v>
      </c>
      <c r="C127" s="357">
        <f>III.6!J11</f>
        <v>0</v>
      </c>
      <c r="D127" s="394">
        <v>120</v>
      </c>
      <c r="E127" s="541" t="s">
        <v>1193</v>
      </c>
    </row>
    <row r="128" spans="1:5" ht="15.75">
      <c r="A128" s="378"/>
      <c r="B128" s="351" t="s">
        <v>1207</v>
      </c>
      <c r="C128" s="357">
        <f>III.6!K11</f>
        <v>0</v>
      </c>
      <c r="D128" s="394">
        <v>60</v>
      </c>
      <c r="E128" s="539"/>
    </row>
    <row r="129" spans="1:5" ht="15.75">
      <c r="A129" s="378"/>
      <c r="B129" s="351" t="s">
        <v>1208</v>
      </c>
      <c r="C129" s="357">
        <f>III.6!L11</f>
        <v>0</v>
      </c>
      <c r="D129" s="394">
        <v>40</v>
      </c>
      <c r="E129" s="539"/>
    </row>
    <row r="130" spans="1:5" ht="15.75">
      <c r="A130" s="378"/>
      <c r="B130" s="351" t="s">
        <v>1209</v>
      </c>
      <c r="C130" s="357">
        <f>III.6!M11</f>
        <v>0</v>
      </c>
      <c r="D130" s="394">
        <v>20</v>
      </c>
      <c r="E130" s="540"/>
    </row>
    <row r="131" spans="1:5" ht="15.75">
      <c r="A131" s="226">
        <v>7</v>
      </c>
      <c r="B131" s="221" t="s">
        <v>751</v>
      </c>
      <c r="C131" s="357">
        <f>III.7!E11</f>
        <v>0</v>
      </c>
      <c r="D131" s="395" t="s">
        <v>603</v>
      </c>
      <c r="E131" s="222" t="s">
        <v>603</v>
      </c>
    </row>
    <row r="132" spans="1:5" ht="15.75">
      <c r="A132" s="378"/>
      <c r="B132" s="351" t="s">
        <v>1206</v>
      </c>
      <c r="C132" s="357">
        <f>III.7!F11</f>
        <v>0</v>
      </c>
      <c r="D132" s="394">
        <v>200</v>
      </c>
      <c r="E132" s="351" t="s">
        <v>749</v>
      </c>
    </row>
    <row r="133" spans="1:5" ht="15.75">
      <c r="A133" s="378"/>
      <c r="B133" s="351" t="s">
        <v>1210</v>
      </c>
      <c r="C133" s="357">
        <f>III.7!G11</f>
        <v>0</v>
      </c>
      <c r="D133" s="394">
        <v>50</v>
      </c>
      <c r="E133" s="351" t="s">
        <v>1194</v>
      </c>
    </row>
    <row r="134" spans="1:5" ht="15.75">
      <c r="A134" s="226">
        <v>8</v>
      </c>
      <c r="B134" s="221" t="s">
        <v>833</v>
      </c>
      <c r="C134" s="357">
        <f>III.8!F11</f>
        <v>4</v>
      </c>
      <c r="D134" s="395" t="s">
        <v>603</v>
      </c>
      <c r="E134" s="222" t="s">
        <v>603</v>
      </c>
    </row>
    <row r="135" spans="1:5" ht="15.75">
      <c r="A135" s="378"/>
      <c r="B135" s="351" t="s">
        <v>752</v>
      </c>
      <c r="C135" s="357"/>
      <c r="D135" s="394"/>
      <c r="E135" s="351"/>
    </row>
    <row r="136" spans="1:5" ht="15.75">
      <c r="A136" s="378"/>
      <c r="B136" s="351" t="s">
        <v>1211</v>
      </c>
      <c r="C136" s="357">
        <f>III.8!J11</f>
        <v>0</v>
      </c>
      <c r="D136" s="394">
        <v>50</v>
      </c>
      <c r="E136" s="541" t="s">
        <v>1196</v>
      </c>
    </row>
    <row r="137" spans="1:5" ht="15.75">
      <c r="A137" s="378"/>
      <c r="B137" s="351" t="s">
        <v>1212</v>
      </c>
      <c r="C137" s="357">
        <f>III.8!M11</f>
        <v>0</v>
      </c>
      <c r="D137" s="394">
        <v>20</v>
      </c>
      <c r="E137" s="540"/>
    </row>
    <row r="138" spans="1:5" ht="15.75">
      <c r="A138" s="378"/>
      <c r="B138" s="351" t="s">
        <v>753</v>
      </c>
      <c r="C138" s="357"/>
      <c r="D138" s="394"/>
      <c r="E138" s="394"/>
    </row>
    <row r="139" spans="1:5" ht="15.75">
      <c r="A139" s="378"/>
      <c r="B139" s="351" t="s">
        <v>1211</v>
      </c>
      <c r="C139" s="357">
        <f>III.8!K11</f>
        <v>0</v>
      </c>
      <c r="D139" s="394">
        <v>5</v>
      </c>
      <c r="E139" s="541" t="s">
        <v>1196</v>
      </c>
    </row>
    <row r="140" spans="1:5" ht="15.75">
      <c r="A140" s="378"/>
      <c r="B140" s="351" t="s">
        <v>1212</v>
      </c>
      <c r="C140" s="357">
        <f>III.8!N11</f>
        <v>4</v>
      </c>
      <c r="D140" s="394">
        <v>2</v>
      </c>
      <c r="E140" s="540"/>
    </row>
    <row r="141" spans="1:5" ht="15.75">
      <c r="A141" s="378"/>
      <c r="B141" s="351" t="s">
        <v>1195</v>
      </c>
      <c r="C141" s="357">
        <f>III.8!L11+III.8!O11</f>
        <v>0</v>
      </c>
      <c r="D141" s="394">
        <v>3</v>
      </c>
      <c r="E141" s="351" t="s">
        <v>1197</v>
      </c>
    </row>
    <row r="142" spans="1:5" ht="15.75">
      <c r="A142" s="226">
        <v>9</v>
      </c>
      <c r="B142" s="221" t="s">
        <v>1079</v>
      </c>
      <c r="C142" s="357">
        <f>III.9!E11</f>
        <v>0</v>
      </c>
      <c r="D142" s="395" t="s">
        <v>603</v>
      </c>
      <c r="E142" s="222" t="s">
        <v>603</v>
      </c>
    </row>
    <row r="143" spans="1:5" ht="15.75">
      <c r="A143" s="378"/>
      <c r="B143" s="351" t="s">
        <v>1213</v>
      </c>
      <c r="C143" s="357">
        <f>III.9!I11</f>
        <v>0</v>
      </c>
      <c r="D143" s="394">
        <v>15</v>
      </c>
      <c r="E143" s="541" t="s">
        <v>1198</v>
      </c>
    </row>
    <row r="144" spans="1:5" ht="15.75">
      <c r="A144" s="378"/>
      <c r="B144" s="351" t="s">
        <v>1214</v>
      </c>
      <c r="C144" s="357">
        <f>III.9!J11</f>
        <v>0</v>
      </c>
      <c r="D144" s="394">
        <v>10</v>
      </c>
      <c r="E144" s="540"/>
    </row>
    <row r="145" spans="1:5" ht="15.75">
      <c r="A145" s="220">
        <v>10</v>
      </c>
      <c r="B145" s="221" t="s">
        <v>755</v>
      </c>
      <c r="C145" s="357">
        <f>III.10!D11</f>
        <v>0</v>
      </c>
      <c r="D145" s="395">
        <v>100</v>
      </c>
      <c r="E145" s="222" t="s">
        <v>756</v>
      </c>
    </row>
    <row r="146" spans="1:5" ht="15.75">
      <c r="A146" s="220">
        <v>11</v>
      </c>
      <c r="B146" s="221" t="s">
        <v>797</v>
      </c>
      <c r="C146" s="357">
        <f>III.11!D11</f>
        <v>0</v>
      </c>
      <c r="D146" s="395">
        <v>40</v>
      </c>
      <c r="E146" s="222" t="s">
        <v>756</v>
      </c>
    </row>
    <row r="147" spans="1:5" ht="90">
      <c r="A147" s="226">
        <v>12</v>
      </c>
      <c r="B147" s="227" t="s">
        <v>1204</v>
      </c>
      <c r="C147" s="357">
        <f>III.12!D11</f>
        <v>160</v>
      </c>
      <c r="D147" s="398" t="s">
        <v>1216</v>
      </c>
      <c r="E147" s="224" t="s">
        <v>749</v>
      </c>
    </row>
    <row r="148" spans="1:5" ht="60">
      <c r="A148" s="226">
        <v>13</v>
      </c>
      <c r="B148" s="227" t="s">
        <v>1205</v>
      </c>
      <c r="C148" s="357">
        <f>III.13!E11</f>
        <v>0</v>
      </c>
      <c r="D148" s="398" t="s">
        <v>1215</v>
      </c>
      <c r="E148" s="224" t="s">
        <v>749</v>
      </c>
    </row>
    <row r="149" spans="1:5" ht="30">
      <c r="A149" s="220">
        <v>14</v>
      </c>
      <c r="B149" s="221" t="s">
        <v>757</v>
      </c>
      <c r="C149" s="357">
        <f>III.14!D11</f>
        <v>0</v>
      </c>
      <c r="D149" s="395">
        <v>50</v>
      </c>
      <c r="E149" s="222" t="s">
        <v>758</v>
      </c>
    </row>
    <row r="150" spans="1:5" ht="30">
      <c r="A150" s="220">
        <v>15</v>
      </c>
      <c r="B150" s="221" t="s">
        <v>767</v>
      </c>
      <c r="C150" s="357">
        <f>III.15!E11</f>
        <v>0</v>
      </c>
      <c r="D150" s="395" t="s">
        <v>768</v>
      </c>
      <c r="E150" s="222" t="s">
        <v>769</v>
      </c>
    </row>
    <row r="151" spans="1:5" ht="30">
      <c r="A151" s="220">
        <v>16</v>
      </c>
      <c r="B151" s="221" t="s">
        <v>798</v>
      </c>
      <c r="C151" s="357">
        <f>III.16!D11</f>
        <v>0</v>
      </c>
      <c r="D151" s="395">
        <v>10</v>
      </c>
      <c r="E151" s="222" t="s">
        <v>758</v>
      </c>
    </row>
    <row r="152" spans="1:5">
      <c r="A152" s="229" t="s">
        <v>603</v>
      </c>
      <c r="B152" s="230" t="s">
        <v>759</v>
      </c>
      <c r="C152" s="369" t="s">
        <v>1064</v>
      </c>
      <c r="D152" s="399" t="s">
        <v>603</v>
      </c>
      <c r="E152" s="231" t="s">
        <v>603</v>
      </c>
    </row>
    <row r="153" spans="1:5">
      <c r="A153" s="232"/>
      <c r="B153" s="233" t="s">
        <v>603</v>
      </c>
      <c r="C153" s="369" t="s">
        <v>1065</v>
      </c>
      <c r="D153" s="400"/>
      <c r="E153" s="234"/>
    </row>
    <row r="154" spans="1:5">
      <c r="A154" s="232"/>
      <c r="B154" s="343" t="s">
        <v>1068</v>
      </c>
      <c r="C154" s="369" t="s">
        <v>1066</v>
      </c>
      <c r="D154" s="400"/>
      <c r="E154" s="234"/>
    </row>
    <row r="155" spans="1:5">
      <c r="A155" s="235"/>
      <c r="B155" s="236"/>
      <c r="C155" s="369" t="s">
        <v>1067</v>
      </c>
      <c r="D155" s="401"/>
      <c r="E155" s="236"/>
    </row>
    <row r="156" spans="1:5" ht="16.5">
      <c r="A156" s="237" t="s">
        <v>603</v>
      </c>
      <c r="B156" s="238" t="s">
        <v>748</v>
      </c>
      <c r="C156" s="363">
        <f>SUM(C151,C150,C149,C148,C147,C146,C145,C142,C134,C131,C126,C125,C124,C122,C123,C118)</f>
        <v>339</v>
      </c>
      <c r="D156" s="402" t="s">
        <v>603</v>
      </c>
      <c r="E156" s="239" t="s">
        <v>603</v>
      </c>
    </row>
    <row r="157" spans="1:5">
      <c r="A157" s="241" t="s">
        <v>603</v>
      </c>
      <c r="B157" s="242" t="s">
        <v>603</v>
      </c>
      <c r="C157" s="364" t="s">
        <v>603</v>
      </c>
      <c r="D157" s="404" t="s">
        <v>603</v>
      </c>
      <c r="E157" s="243" t="s">
        <v>603</v>
      </c>
    </row>
    <row r="158" spans="1:5">
      <c r="A158" s="244" t="s">
        <v>603</v>
      </c>
      <c r="B158" s="245" t="s">
        <v>760</v>
      </c>
      <c r="C158" s="374" t="s">
        <v>761</v>
      </c>
      <c r="D158" s="405" t="s">
        <v>603</v>
      </c>
      <c r="E158" s="246" t="s">
        <v>762</v>
      </c>
    </row>
    <row r="159" spans="1:5">
      <c r="A159" s="247"/>
      <c r="B159" s="248"/>
      <c r="C159" s="375" t="s">
        <v>763</v>
      </c>
      <c r="D159" s="406"/>
      <c r="E159" s="248"/>
    </row>
    <row r="160" spans="1:5">
      <c r="A160" s="247"/>
      <c r="B160" s="248"/>
      <c r="C160" s="375" t="s">
        <v>764</v>
      </c>
      <c r="D160" s="406"/>
      <c r="E160" s="248"/>
    </row>
    <row r="161" spans="1:5">
      <c r="A161" s="249"/>
      <c r="B161" s="250"/>
      <c r="C161" s="376" t="s">
        <v>765</v>
      </c>
      <c r="D161" s="407"/>
      <c r="E161" s="250"/>
    </row>
    <row r="162" spans="1:5" ht="16.5">
      <c r="A162" s="237" t="s">
        <v>603</v>
      </c>
      <c r="B162" s="238" t="s">
        <v>1010</v>
      </c>
      <c r="C162" s="363">
        <f>C156+C115+C35</f>
        <v>15815</v>
      </c>
      <c r="D162" s="402" t="s">
        <v>603</v>
      </c>
      <c r="E162" s="239" t="s">
        <v>603</v>
      </c>
    </row>
    <row r="164" spans="1:5">
      <c r="B164" s="199" t="s">
        <v>1072</v>
      </c>
      <c r="C164" s="365" t="s">
        <v>1072</v>
      </c>
    </row>
    <row r="165" spans="1:5">
      <c r="C165" s="366"/>
    </row>
    <row r="166" spans="1:5">
      <c r="C166" s="365" t="s">
        <v>1072</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13" manualBreakCount="13">
    <brk id="18" max="2" man="1"/>
    <brk id="26" max="2" man="1"/>
    <brk id="35" max="2" man="1"/>
    <brk id="44" max="2" man="1"/>
    <brk id="57" max="2" man="1"/>
    <brk id="66" max="2" man="1"/>
    <brk id="72" max="2" man="1"/>
    <brk id="78" max="2" man="1"/>
    <brk id="92" max="2" man="1"/>
    <brk id="104" max="2" man="1"/>
    <brk id="116" max="2" man="1"/>
    <brk id="125" max="2" man="1"/>
    <brk id="147"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16" customWidth="1"/>
    <col min="2" max="2" width="12.28515625" style="109" customWidth="1"/>
    <col min="3" max="3" width="36.5703125" style="38" bestFit="1" customWidth="1"/>
    <col min="4" max="4" width="9.140625" style="38"/>
    <col min="5" max="6" width="10.7109375" style="89" customWidth="1"/>
    <col min="7" max="16384" width="9.140625" style="38"/>
  </cols>
  <sheetData>
    <row r="1" spans="1:6" ht="15.75" thickBot="1">
      <c r="A1" s="84" t="s">
        <v>15</v>
      </c>
      <c r="B1" s="85" t="s">
        <v>13</v>
      </c>
      <c r="E1" s="86" t="s">
        <v>0</v>
      </c>
      <c r="F1" s="86" t="s">
        <v>102</v>
      </c>
    </row>
    <row r="2" spans="1:6">
      <c r="A2" s="87" t="s">
        <v>27</v>
      </c>
      <c r="B2" s="88">
        <v>120</v>
      </c>
      <c r="E2" s="89">
        <v>1</v>
      </c>
      <c r="F2" s="90">
        <v>1</v>
      </c>
    </row>
    <row r="3" spans="1:6">
      <c r="A3" s="91" t="s">
        <v>28</v>
      </c>
      <c r="B3" s="92">
        <v>100</v>
      </c>
      <c r="E3" s="89">
        <v>2</v>
      </c>
      <c r="F3" s="90">
        <v>0.9</v>
      </c>
    </row>
    <row r="4" spans="1:6">
      <c r="A4" s="91" t="s">
        <v>32</v>
      </c>
      <c r="B4" s="92">
        <v>80</v>
      </c>
      <c r="E4" s="89">
        <v>3</v>
      </c>
      <c r="F4" s="90">
        <v>0.8</v>
      </c>
    </row>
    <row r="5" spans="1:6">
      <c r="A5" s="91" t="s">
        <v>5</v>
      </c>
      <c r="B5" s="92">
        <v>80</v>
      </c>
      <c r="E5" s="89">
        <v>4</v>
      </c>
      <c r="F5" s="90">
        <v>0.7</v>
      </c>
    </row>
    <row r="6" spans="1:6">
      <c r="A6" s="91" t="s">
        <v>6</v>
      </c>
      <c r="B6" s="92">
        <v>70</v>
      </c>
      <c r="E6" s="89">
        <v>5</v>
      </c>
      <c r="F6" s="90">
        <v>0.6</v>
      </c>
    </row>
    <row r="7" spans="1:6">
      <c r="A7" s="91" t="s">
        <v>328</v>
      </c>
      <c r="B7" s="92">
        <v>80</v>
      </c>
      <c r="E7" s="89">
        <v>6</v>
      </c>
      <c r="F7" s="90">
        <v>0.5</v>
      </c>
    </row>
    <row r="8" spans="1:6">
      <c r="A8" s="91" t="s">
        <v>33</v>
      </c>
      <c r="B8" s="92">
        <v>40</v>
      </c>
      <c r="E8" s="89">
        <v>7</v>
      </c>
      <c r="F8" s="90">
        <v>0.5</v>
      </c>
    </row>
    <row r="9" spans="1:6">
      <c r="A9" s="91" t="s">
        <v>34</v>
      </c>
      <c r="B9" s="92">
        <v>30</v>
      </c>
      <c r="E9" s="89">
        <v>8</v>
      </c>
      <c r="F9" s="90">
        <v>0.5</v>
      </c>
    </row>
    <row r="10" spans="1:6">
      <c r="A10" s="91" t="s">
        <v>49</v>
      </c>
      <c r="B10" s="92">
        <v>30</v>
      </c>
      <c r="E10" s="89">
        <v>9</v>
      </c>
      <c r="F10" s="90">
        <v>0.5</v>
      </c>
    </row>
    <row r="11" spans="1:6">
      <c r="A11" s="91" t="s">
        <v>50</v>
      </c>
      <c r="B11" s="92">
        <v>20</v>
      </c>
      <c r="E11" s="89">
        <v>10</v>
      </c>
      <c r="F11" s="90">
        <v>0.5</v>
      </c>
    </row>
    <row r="12" spans="1:6">
      <c r="A12" s="545" t="s">
        <v>51</v>
      </c>
      <c r="B12" s="92">
        <v>20</v>
      </c>
      <c r="E12" s="89">
        <v>11</v>
      </c>
      <c r="F12" s="90">
        <v>0.5</v>
      </c>
    </row>
    <row r="13" spans="1:6">
      <c r="A13" s="546"/>
      <c r="B13" s="92">
        <v>10</v>
      </c>
      <c r="E13" s="89">
        <v>12</v>
      </c>
      <c r="F13" s="90">
        <v>0.5</v>
      </c>
    </row>
    <row r="14" spans="1:6">
      <c r="A14" s="91" t="s">
        <v>52</v>
      </c>
      <c r="B14" s="92">
        <v>10</v>
      </c>
      <c r="E14" s="89">
        <v>13</v>
      </c>
      <c r="F14" s="90">
        <v>0.5</v>
      </c>
    </row>
    <row r="15" spans="1:6">
      <c r="A15" s="545" t="s">
        <v>10</v>
      </c>
      <c r="B15" s="93">
        <v>100</v>
      </c>
      <c r="E15" s="89">
        <v>14</v>
      </c>
      <c r="F15" s="90">
        <v>0.5</v>
      </c>
    </row>
    <row r="16" spans="1:6">
      <c r="A16" s="547"/>
      <c r="B16" s="93">
        <v>200</v>
      </c>
      <c r="E16" s="89">
        <v>15</v>
      </c>
      <c r="F16" s="90">
        <v>0.5</v>
      </c>
    </row>
    <row r="17" spans="1:6" ht="15.75" thickBot="1">
      <c r="A17" s="548"/>
      <c r="B17" s="94">
        <v>100</v>
      </c>
      <c r="E17" s="89">
        <v>16</v>
      </c>
      <c r="F17" s="90">
        <v>0.5</v>
      </c>
    </row>
    <row r="18" spans="1:6" ht="28.5">
      <c r="A18" s="87" t="s">
        <v>324</v>
      </c>
      <c r="B18" s="95">
        <v>4</v>
      </c>
      <c r="C18" s="137" t="s">
        <v>786</v>
      </c>
      <c r="E18" s="38"/>
      <c r="F18" s="38"/>
    </row>
    <row r="19" spans="1:6" ht="29.25" thickBot="1">
      <c r="A19" s="96" t="s">
        <v>325</v>
      </c>
      <c r="B19" s="97">
        <v>2</v>
      </c>
      <c r="C19" s="137" t="s">
        <v>787</v>
      </c>
      <c r="E19" s="38"/>
      <c r="F19" s="38"/>
    </row>
    <row r="20" spans="1:6" ht="28.5">
      <c r="A20" s="87" t="s">
        <v>649</v>
      </c>
      <c r="B20" s="97">
        <v>1.5</v>
      </c>
      <c r="C20" s="137" t="s">
        <v>788</v>
      </c>
      <c r="E20" s="38"/>
      <c r="F20" s="38"/>
    </row>
    <row r="21" spans="1:6" ht="46.5">
      <c r="A21" s="96" t="s">
        <v>660</v>
      </c>
      <c r="B21" s="97">
        <v>1</v>
      </c>
      <c r="C21" s="137" t="s">
        <v>789</v>
      </c>
      <c r="E21" s="38"/>
      <c r="F21" s="38"/>
    </row>
    <row r="22" spans="1:6" ht="29.25" thickBot="1">
      <c r="A22" s="96" t="s">
        <v>661</v>
      </c>
      <c r="B22" s="97">
        <v>0.5</v>
      </c>
      <c r="C22" s="137" t="s">
        <v>801</v>
      </c>
      <c r="E22" s="38"/>
      <c r="F22" s="38"/>
    </row>
    <row r="23" spans="1:6" ht="19.5">
      <c r="A23" s="87" t="s">
        <v>668</v>
      </c>
      <c r="B23" s="95">
        <v>2</v>
      </c>
      <c r="C23" s="137" t="s">
        <v>674</v>
      </c>
    </row>
    <row r="24" spans="1:6" ht="20.25" thickBot="1">
      <c r="A24" s="96" t="s">
        <v>669</v>
      </c>
      <c r="B24" s="97">
        <v>1</v>
      </c>
      <c r="C24" s="138" t="s">
        <v>675</v>
      </c>
    </row>
    <row r="25" spans="1:6" ht="19.5">
      <c r="A25" s="87" t="s">
        <v>670</v>
      </c>
      <c r="B25" s="97">
        <f>1.5/2</f>
        <v>0.75</v>
      </c>
      <c r="C25" s="138" t="s">
        <v>676</v>
      </c>
    </row>
    <row r="26" spans="1:6" ht="37.5">
      <c r="A26" s="96" t="s">
        <v>671</v>
      </c>
      <c r="B26" s="97">
        <v>0.5</v>
      </c>
      <c r="C26" s="137" t="s">
        <v>677</v>
      </c>
    </row>
    <row r="27" spans="1:6" ht="19.5">
      <c r="A27" s="96" t="s">
        <v>672</v>
      </c>
      <c r="B27" s="97">
        <f>0.5/2</f>
        <v>0.25</v>
      </c>
      <c r="C27" s="137" t="s">
        <v>678</v>
      </c>
    </row>
    <row r="28" spans="1:6">
      <c r="A28" s="91" t="s">
        <v>7</v>
      </c>
      <c r="B28" s="98">
        <v>0.5</v>
      </c>
    </row>
    <row r="29" spans="1:6">
      <c r="A29" s="91" t="s">
        <v>29</v>
      </c>
      <c r="B29" s="98">
        <v>0.2</v>
      </c>
    </row>
    <row r="30" spans="1:6">
      <c r="A30" s="91" t="s">
        <v>692</v>
      </c>
      <c r="B30" s="98">
        <v>1</v>
      </c>
    </row>
    <row r="31" spans="1:6">
      <c r="A31" s="91" t="s">
        <v>694</v>
      </c>
      <c r="B31" s="98">
        <v>0.5</v>
      </c>
    </row>
    <row r="32" spans="1:6">
      <c r="A32" s="91" t="s">
        <v>8</v>
      </c>
      <c r="B32" s="92">
        <v>50</v>
      </c>
    </row>
    <row r="33" spans="1:2">
      <c r="A33" s="91" t="s">
        <v>9</v>
      </c>
      <c r="B33" s="92">
        <v>15</v>
      </c>
    </row>
    <row r="34" spans="1:2">
      <c r="A34" s="91" t="s">
        <v>30</v>
      </c>
      <c r="B34" s="98">
        <v>0.1</v>
      </c>
    </row>
    <row r="35" spans="1:2" ht="15.75" thickBot="1">
      <c r="A35" s="99" t="s">
        <v>31</v>
      </c>
      <c r="B35" s="93">
        <v>0.05</v>
      </c>
    </row>
    <row r="36" spans="1:2">
      <c r="A36" s="542" t="s">
        <v>326</v>
      </c>
      <c r="B36" s="100">
        <v>100</v>
      </c>
    </row>
    <row r="37" spans="1:2">
      <c r="A37" s="543"/>
      <c r="B37" s="101">
        <v>80</v>
      </c>
    </row>
    <row r="38" spans="1:2">
      <c r="A38" s="543"/>
      <c r="B38" s="101">
        <v>0</v>
      </c>
    </row>
    <row r="39" spans="1:2" ht="15.75" thickBot="1">
      <c r="A39" s="544"/>
      <c r="B39" s="102">
        <v>20</v>
      </c>
    </row>
    <row r="40" spans="1:2">
      <c r="A40" s="542" t="s">
        <v>327</v>
      </c>
      <c r="B40" s="103">
        <v>30</v>
      </c>
    </row>
    <row r="41" spans="1:2">
      <c r="A41" s="543"/>
      <c r="B41" s="101">
        <v>20</v>
      </c>
    </row>
    <row r="42" spans="1:2">
      <c r="A42" s="543"/>
      <c r="B42" s="101">
        <v>15</v>
      </c>
    </row>
    <row r="43" spans="1:2" ht="15.75" thickBot="1">
      <c r="A43" s="544"/>
      <c r="B43" s="104">
        <v>10</v>
      </c>
    </row>
    <row r="44" spans="1:2">
      <c r="A44" s="542" t="s">
        <v>11</v>
      </c>
      <c r="B44" s="100">
        <v>60</v>
      </c>
    </row>
    <row r="45" spans="1:2">
      <c r="A45" s="543"/>
      <c r="B45" s="101">
        <v>40</v>
      </c>
    </row>
    <row r="46" spans="1:2">
      <c r="A46" s="543"/>
      <c r="B46" s="101">
        <v>0</v>
      </c>
    </row>
    <row r="47" spans="1:2" ht="15.75" thickBot="1">
      <c r="A47" s="544"/>
      <c r="B47" s="102">
        <v>20</v>
      </c>
    </row>
    <row r="48" spans="1:2">
      <c r="A48" s="542" t="s">
        <v>12</v>
      </c>
      <c r="B48" s="100">
        <v>15</v>
      </c>
    </row>
    <row r="49" spans="1:2">
      <c r="A49" s="543"/>
      <c r="B49" s="101">
        <v>10</v>
      </c>
    </row>
    <row r="50" spans="1:2">
      <c r="A50" s="543"/>
      <c r="B50" s="101">
        <v>7.5</v>
      </c>
    </row>
    <row r="51" spans="1:2" ht="15.75" thickBot="1">
      <c r="A51" s="543"/>
      <c r="B51" s="102">
        <v>5</v>
      </c>
    </row>
    <row r="52" spans="1:2" ht="15.75" thickBot="1">
      <c r="A52" s="105" t="s">
        <v>317</v>
      </c>
      <c r="B52" s="106">
        <v>30</v>
      </c>
    </row>
    <row r="53" spans="1:2" ht="15.75" thickBot="1">
      <c r="A53" s="105" t="s">
        <v>318</v>
      </c>
      <c r="B53" s="107">
        <v>12</v>
      </c>
    </row>
    <row r="54" spans="1:2">
      <c r="A54" s="87" t="s">
        <v>320</v>
      </c>
      <c r="B54" s="88">
        <v>24</v>
      </c>
    </row>
    <row r="55" spans="1:2">
      <c r="A55" s="91" t="s">
        <v>321</v>
      </c>
      <c r="B55" s="92">
        <v>16</v>
      </c>
    </row>
    <row r="56" spans="1:2" ht="15.75" thickBot="1">
      <c r="A56" s="99" t="s">
        <v>322</v>
      </c>
      <c r="B56" s="94">
        <v>12</v>
      </c>
    </row>
    <row r="57" spans="1:2">
      <c r="A57" s="108" t="s">
        <v>420</v>
      </c>
      <c r="B57" s="109">
        <v>40</v>
      </c>
    </row>
    <row r="58" spans="1:2">
      <c r="A58" s="110" t="s">
        <v>421</v>
      </c>
      <c r="B58" s="111">
        <v>40</v>
      </c>
    </row>
    <row r="59" spans="1:2">
      <c r="A59" s="110" t="s">
        <v>446</v>
      </c>
      <c r="B59" s="111">
        <v>100</v>
      </c>
    </row>
    <row r="60" spans="1:2">
      <c r="A60" s="110" t="s">
        <v>447</v>
      </c>
      <c r="B60" s="111">
        <v>40</v>
      </c>
    </row>
    <row r="61" spans="1:2">
      <c r="A61" s="110" t="s">
        <v>647</v>
      </c>
      <c r="B61" s="111">
        <v>1</v>
      </c>
    </row>
    <row r="62" spans="1:2">
      <c r="A62" s="110" t="s">
        <v>648</v>
      </c>
      <c r="B62" s="111">
        <v>0.8</v>
      </c>
    </row>
    <row r="63" spans="1:2">
      <c r="A63" s="112"/>
      <c r="B63" s="113"/>
    </row>
    <row r="65" spans="1:6" ht="30">
      <c r="A65" s="114" t="s">
        <v>333</v>
      </c>
      <c r="B65" s="115">
        <v>207</v>
      </c>
      <c r="F65" s="90"/>
    </row>
    <row r="66" spans="1:6">
      <c r="F66" s="90"/>
    </row>
    <row r="67" spans="1:6">
      <c r="F67" s="90"/>
    </row>
    <row r="68" spans="1:6">
      <c r="F68" s="90"/>
    </row>
    <row r="69" spans="1:6">
      <c r="F69" s="90"/>
    </row>
    <row r="70" spans="1:6">
      <c r="F70" s="90"/>
    </row>
    <row r="71" spans="1:6">
      <c r="F71" s="90"/>
    </row>
    <row r="72" spans="1:6">
      <c r="F72" s="90"/>
    </row>
    <row r="73" spans="1:6">
      <c r="F73" s="90"/>
    </row>
    <row r="74" spans="1:6">
      <c r="F74" s="90"/>
    </row>
    <row r="75" spans="1:6">
      <c r="F75" s="90"/>
    </row>
    <row r="76" spans="1:6">
      <c r="F76" s="90"/>
    </row>
    <row r="77" spans="1:6">
      <c r="F77" s="90"/>
    </row>
    <row r="78" spans="1:6">
      <c r="F78" s="90"/>
    </row>
    <row r="79" spans="1:6">
      <c r="F79" s="90"/>
    </row>
    <row r="80" spans="1:6">
      <c r="F80" s="90"/>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pageSetUpPr fitToPage="1"/>
  </sheetPr>
  <dimension ref="A1:N14"/>
  <sheetViews>
    <sheetView zoomScaleNormal="100" workbookViewId="0">
      <selection activeCell="B10" sqref="B10:K10"/>
    </sheetView>
  </sheetViews>
  <sheetFormatPr defaultColWidth="9.140625" defaultRowHeight="15"/>
  <cols>
    <col min="1" max="1" width="9.140625" style="45"/>
    <col min="2" max="2" width="18.28515625" style="45" customWidth="1"/>
    <col min="3" max="3" width="16.710937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2" customFormat="1" ht="15.75">
      <c r="A1" s="51" t="s">
        <v>481</v>
      </c>
      <c r="B1" s="56"/>
      <c r="C1" s="56"/>
      <c r="D1" s="56"/>
      <c r="E1" s="62"/>
      <c r="F1" s="62"/>
      <c r="G1" s="56"/>
      <c r="H1" s="60"/>
      <c r="I1" s="61"/>
      <c r="J1" s="56"/>
      <c r="K1" s="60"/>
      <c r="L1" s="56"/>
    </row>
    <row r="2" spans="1:14" s="52" customFormat="1" ht="15.75">
      <c r="A2" s="302" t="str">
        <f>IF(ISBLANK(facultate), IF(ISBLANK(departament),"","Departament " &amp; departament), "Facultatea " &amp; facultate)</f>
        <v>Facultatea Inginerie din Hunedoara</v>
      </c>
      <c r="B2" s="56"/>
      <c r="C2" s="56"/>
      <c r="D2" s="56"/>
      <c r="E2" s="62"/>
      <c r="F2" s="62"/>
      <c r="G2" s="56"/>
      <c r="H2" s="60"/>
      <c r="I2" s="61"/>
      <c r="J2" s="56"/>
      <c r="K2" s="60"/>
      <c r="L2" s="56"/>
    </row>
    <row r="3" spans="1:14" s="52" customFormat="1" ht="15.75">
      <c r="A3" s="302" t="str">
        <f>IF(ISBLANK(departament),"","Departamentul " &amp; departament)</f>
        <v>Departamentul Inginerie Electrică și Informatică Industrială din Hunedoara</v>
      </c>
      <c r="B3" s="56"/>
      <c r="C3" s="56"/>
      <c r="D3" s="56"/>
      <c r="E3" s="62"/>
      <c r="F3" s="62"/>
      <c r="G3" s="56"/>
      <c r="H3" s="60"/>
      <c r="I3" s="61"/>
      <c r="J3" s="56"/>
      <c r="K3" s="60"/>
      <c r="L3" s="56"/>
    </row>
    <row r="4" spans="1:14" s="56" customFormat="1" ht="15.75">
      <c r="A4" s="552" t="s">
        <v>782</v>
      </c>
      <c r="B4" s="552"/>
      <c r="C4" s="552"/>
      <c r="D4" s="552"/>
      <c r="E4" s="552"/>
      <c r="F4" s="552"/>
      <c r="G4" s="552"/>
      <c r="H4" s="552"/>
      <c r="I4" s="552"/>
      <c r="J4" s="552"/>
      <c r="K4" s="552"/>
      <c r="L4" s="552"/>
      <c r="M4" s="62"/>
    </row>
    <row r="5" spans="1:14" s="56" customFormat="1" ht="15.75">
      <c r="A5" s="552" t="s">
        <v>1013</v>
      </c>
      <c r="B5" s="552"/>
      <c r="C5" s="552"/>
      <c r="D5" s="552"/>
      <c r="E5" s="552"/>
      <c r="F5" s="552"/>
      <c r="G5" s="552"/>
      <c r="H5" s="552"/>
      <c r="I5" s="552"/>
      <c r="J5" s="552"/>
      <c r="K5" s="552"/>
      <c r="L5" s="552"/>
      <c r="M5" s="62"/>
    </row>
    <row r="6" spans="1:14" s="52" customFormat="1" ht="13.5" customHeight="1">
      <c r="E6" s="53"/>
      <c r="F6" s="53"/>
      <c r="H6" s="54"/>
      <c r="I6" s="55"/>
      <c r="K6" s="54"/>
      <c r="L6" s="303" t="str">
        <f>CONCATENATE(functie," ",nume_candidat)</f>
        <v>Profesor Panoiu Caius</v>
      </c>
    </row>
    <row r="7" spans="1:14" s="56" customFormat="1" ht="18.75" customHeight="1">
      <c r="A7" s="549" t="s">
        <v>336</v>
      </c>
      <c r="B7" s="549" t="s">
        <v>41</v>
      </c>
      <c r="C7" s="550" t="s">
        <v>541</v>
      </c>
      <c r="D7" s="549" t="s">
        <v>42</v>
      </c>
      <c r="E7" s="553" t="s">
        <v>44</v>
      </c>
      <c r="F7" s="554"/>
      <c r="G7" s="549" t="s">
        <v>16</v>
      </c>
      <c r="H7" s="550" t="s">
        <v>17</v>
      </c>
      <c r="I7" s="555" t="s">
        <v>2</v>
      </c>
      <c r="J7" s="549" t="s">
        <v>47</v>
      </c>
      <c r="K7" s="550" t="s">
        <v>43</v>
      </c>
      <c r="L7" s="550" t="s">
        <v>542</v>
      </c>
      <c r="M7" s="550" t="s">
        <v>539</v>
      </c>
      <c r="N7" s="253"/>
    </row>
    <row r="8" spans="1:14" s="56" customFormat="1" ht="40.5" customHeight="1">
      <c r="A8" s="549"/>
      <c r="B8" s="549"/>
      <c r="C8" s="551"/>
      <c r="D8" s="549"/>
      <c r="E8" s="124" t="s">
        <v>45</v>
      </c>
      <c r="F8" s="124" t="s">
        <v>46</v>
      </c>
      <c r="G8" s="549"/>
      <c r="H8" s="551"/>
      <c r="I8" s="555"/>
      <c r="J8" s="549"/>
      <c r="K8" s="551"/>
      <c r="L8" s="551"/>
      <c r="M8" s="551"/>
      <c r="N8" s="254"/>
    </row>
    <row r="9" spans="1:14" s="56" customFormat="1" ht="15.75">
      <c r="A9" s="78"/>
      <c r="B9" s="57"/>
      <c r="C9" s="57"/>
      <c r="D9" s="57"/>
      <c r="E9" s="58"/>
      <c r="F9" s="58"/>
      <c r="G9" s="57"/>
      <c r="H9" s="58"/>
      <c r="I9" s="29"/>
      <c r="J9" s="58"/>
      <c r="K9" s="59"/>
      <c r="L9" s="329">
        <f>SUMIF(L10:L14,"&gt;0")</f>
        <v>0</v>
      </c>
      <c r="M9" s="255"/>
      <c r="N9" s="256"/>
    </row>
    <row r="10" spans="1:14" s="56" customFormat="1" ht="15.75">
      <c r="A10" s="36">
        <v>1</v>
      </c>
      <c r="B10" s="7"/>
      <c r="C10" s="7"/>
      <c r="D10" s="7"/>
      <c r="E10" s="5"/>
      <c r="F10" s="5"/>
      <c r="G10" s="7"/>
      <c r="H10" s="5"/>
      <c r="I10" s="187"/>
      <c r="J10" s="187"/>
      <c r="K10" s="5"/>
      <c r="L10" s="330" t="str">
        <f>IF(OR($B10="",$C10="",$D10="",$I10&lt;an_initial,$I10&gt;an_final,$K10="",$M10=FALSE),"",100)</f>
        <v/>
      </c>
      <c r="M10" s="50" t="b">
        <f>IF(nume_candidat="",FALSE,ISNUMBER(SEARCH(nume_candidat,$B10)))</f>
        <v>0</v>
      </c>
      <c r="N10" s="257"/>
    </row>
    <row r="11" spans="1:14" s="56" customFormat="1" ht="15.75">
      <c r="A11" s="124">
        <v>2</v>
      </c>
      <c r="B11" s="8"/>
      <c r="C11" s="8"/>
      <c r="D11" s="6"/>
      <c r="E11" s="124"/>
      <c r="F11" s="124"/>
      <c r="G11" s="6"/>
      <c r="H11" s="124"/>
      <c r="I11" s="186"/>
      <c r="J11" s="187"/>
      <c r="K11" s="5"/>
      <c r="L11" s="330" t="str">
        <f>IF(OR($B11="",$C11="",$D11="",$I11&lt;an_initial,$I11&gt;an_final,$K11="",$M11=FALSE),"",100)</f>
        <v/>
      </c>
      <c r="M11" s="50" t="b">
        <f>IF(nume_candidat="",FALSE,ISNUMBER(SEARCH(nume_candidat,$B11)))</f>
        <v>0</v>
      </c>
      <c r="N11" s="257"/>
    </row>
    <row r="12" spans="1:14" s="56" customFormat="1" ht="15.75">
      <c r="A12" s="124">
        <v>3</v>
      </c>
      <c r="B12" s="6"/>
      <c r="C12" s="6"/>
      <c r="D12" s="6"/>
      <c r="E12" s="124"/>
      <c r="F12" s="124"/>
      <c r="G12" s="6"/>
      <c r="H12" s="124"/>
      <c r="I12" s="186"/>
      <c r="J12" s="187"/>
      <c r="K12" s="5"/>
      <c r="L12" s="330" t="str">
        <f>IF(OR($B12="",$C12="",$D12="",$I12&lt;an_initial,$I12&gt;an_final,$K12="",$M12=FALSE),"",100)</f>
        <v/>
      </c>
      <c r="M12" s="50" t="b">
        <f>IF(nume_candidat="",FALSE,ISNUMBER(SEARCH(nume_candidat,$B12)))</f>
        <v>0</v>
      </c>
      <c r="N12" s="257"/>
    </row>
    <row r="13" spans="1:14" s="56" customFormat="1" ht="15.75">
      <c r="A13" s="124">
        <v>4</v>
      </c>
      <c r="B13" s="6"/>
      <c r="C13" s="6"/>
      <c r="D13" s="6"/>
      <c r="E13" s="124"/>
      <c r="F13" s="124"/>
      <c r="G13" s="6"/>
      <c r="H13" s="124"/>
      <c r="I13" s="186"/>
      <c r="J13" s="186"/>
      <c r="K13" s="10"/>
      <c r="L13" s="330" t="str">
        <f>IF(OR($B13="",$C13="",$D13="",$I13&lt;an_initial,$I13&gt;an_final,$K13="",$M13=FALSE),"",100)</f>
        <v/>
      </c>
      <c r="M13" s="50" t="b">
        <f>IF(nume_candidat="",FALSE,ISNUMBER(SEARCH(nume_candidat,$B13)))</f>
        <v>0</v>
      </c>
      <c r="N13" s="257"/>
    </row>
    <row r="14" spans="1:14" s="56" customFormat="1" ht="15.75">
      <c r="A14" s="124">
        <v>5</v>
      </c>
      <c r="B14" s="6"/>
      <c r="C14" s="6"/>
      <c r="D14" s="6"/>
      <c r="E14" s="124"/>
      <c r="F14" s="124"/>
      <c r="G14" s="6"/>
      <c r="H14" s="124"/>
      <c r="I14" s="186"/>
      <c r="J14" s="186"/>
      <c r="K14" s="10"/>
      <c r="L14" s="330" t="str">
        <f>IF(OR($B14="",$C14="",$D14="",$I14&lt;an_initial,$I14&gt;an_final,$K14="",$M14=FALSE),"",100)</f>
        <v/>
      </c>
      <c r="M14" s="50" t="b">
        <f>IF(nume_candidat="",FALSE,ISNUMBER(SEARCH(nume_candidat,$B14)))</f>
        <v>0</v>
      </c>
      <c r="N14" s="257"/>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0000"/>
    <pageSetUpPr fitToPage="1"/>
  </sheetPr>
  <dimension ref="A1:P259"/>
  <sheetViews>
    <sheetView topLeftCell="A7" zoomScaleNormal="100" workbookViewId="0">
      <selection activeCell="B10" sqref="B10:G12"/>
    </sheetView>
  </sheetViews>
  <sheetFormatPr defaultColWidth="9.140625" defaultRowHeight="15.75"/>
  <cols>
    <col min="1" max="1" width="5.7109375" style="52" customWidth="1"/>
    <col min="2" max="3" width="35.7109375" style="56" customWidth="1"/>
    <col min="4" max="4" width="23" style="56" customWidth="1"/>
    <col min="5" max="5" width="18.7109375" style="60" customWidth="1"/>
    <col min="6" max="6" width="10.7109375" style="61" customWidth="1"/>
    <col min="7" max="7" width="10.7109375" style="56" customWidth="1"/>
    <col min="8" max="8" width="14.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650</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6.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58"/>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 si="1">IF(OR($B10="",$C10="",$D10="",$E10="",$F10&lt;an_initial,$F10&gt;an_final,$O10=FALSE),"",IF($H10="",CS_STR_A*$G10/P10,CS_STR_A*$H10))</f>
        <v/>
      </c>
      <c r="J10" s="15" t="str">
        <f t="shared" ref="J10" si="2">IF(OR($B10="",$C10="",$D10="",$E10="",$F10="",$F10&gt;an_final,$O10=FALSE),"",IF($H10="",CS_STR_A*$G10/P10,CS_STR_A*$H10))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ref="I11:I74" si="9">IF(OR($B11="",$C11="",$D11="",$E11="",$F11&lt;an_initial,$F11&gt;an_final,$O11=FALSE),"",IF($H11="",CS_STR_A*$G11/P11,CS_STR_A*$H11))</f>
        <v/>
      </c>
      <c r="J11" s="15" t="str">
        <f t="shared" ref="J11:J74" si="10">IF(OR($B11="",$C11="",$D11="",$E11="",$F11="",$F11&gt;an_final,$O11=FALSE),"",IF($H11="",CS_STR_A*$G11/P11,CS_STR_A*$H11))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36">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36">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36">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36">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36">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36">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36">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36">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36">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36">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36">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36">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36">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36">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36">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36">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36">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36">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36">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36">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36">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36">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36">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36">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36">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36">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36">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36">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36">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36">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36">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36">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36">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36">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36">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36">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36">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36">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36">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36">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36">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36">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36">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36">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36">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36">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36">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36">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36">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36">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36">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36">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36">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36">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36">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36">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36">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36">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36">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36">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36">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36">
        <v>66</v>
      </c>
      <c r="B75" s="6"/>
      <c r="C75" s="6"/>
      <c r="D75" s="6"/>
      <c r="E75" s="124"/>
      <c r="F75" s="186"/>
      <c r="G75" s="186"/>
      <c r="H75" s="186"/>
      <c r="I75" s="15" t="str">
        <f t="shared" ref="I75:I138" si="17">IF(OR($B75="",$C75="",$D75="",$E75="",$F75&lt;an_initial,$F75&gt;an_final,$O75=FALSE),"",IF($H75="",CS_STR_A*$G75/P75,CS_STR_A*$H75))</f>
        <v/>
      </c>
      <c r="J75" s="15" t="str">
        <f t="shared" ref="J75:J138" si="18">IF(OR($B75="",$C75="",$D75="",$E75="",$F75="",$F75&gt;an_final,$O75=FALSE),"",IF($H75="",CS_STR_A*$G75/P75,CS_STR_A*$H75))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36">
        <v>67</v>
      </c>
      <c r="B76" s="6"/>
      <c r="C76" s="6"/>
      <c r="D76" s="6"/>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36">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36">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36">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36">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36">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36">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36">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36">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36">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36">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36">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36">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36">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36">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36">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36">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36">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36">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36">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36">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36">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36">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36">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36">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36">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36">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36">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36">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36">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36">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36">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125"/>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125"/>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651</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 si="1">IF(OR($B10="",$C10="",$D10="",$E10="",$F10&lt;an_initial,$F10&gt;an_final,$O10=FALSE),"",IF($H10="",CS_STR_B*$G10/P10,CS_STR_B*$H10))</f>
        <v/>
      </c>
      <c r="J10" s="15" t="str">
        <f t="shared" ref="J10" si="2">IF(OR($B10="",$C10="",$D10="",$E10="",$F10="",$F10&gt;an_final,$O10=FALSE),"",IF($H10="",CS_STR_B*$G10/P10,CS_STR_B*$H10))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ref="I11:I74" si="9">IF(OR($B11="",$C11="",$D11="",$E11="",$F11&lt;an_initial,$F11&gt;an_final,$O11=FALSE),"",IF($H11="",CS_STR_B*$G11/P11,CS_STR_B*$H11))</f>
        <v/>
      </c>
      <c r="J11" s="15" t="str">
        <f t="shared" ref="J11:J74" si="10">IF(OR($B11="",$C11="",$D11="",$E11="",$F11="",$F11&gt;an_final,$O11=FALSE),"",IF($H11="",CS_STR_B*$G11/P11,CS_STR_B*$H11))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124">
        <v>66</v>
      </c>
      <c r="B75" s="6"/>
      <c r="C75" s="6"/>
      <c r="D75" s="6"/>
      <c r="E75" s="124"/>
      <c r="F75" s="186"/>
      <c r="G75" s="186"/>
      <c r="H75" s="186"/>
      <c r="I75" s="15" t="str">
        <f t="shared" ref="I75:I138" si="17">IF(OR($B75="",$C75="",$D75="",$E75="",$F75&lt;an_initial,$F75&gt;an_final,$O75=FALSE),"",IF($H75="",CS_STR_B*$G75/P75,CS_STR_B*$H75))</f>
        <v/>
      </c>
      <c r="J75" s="15" t="str">
        <f t="shared" ref="J75:J138" si="18">IF(OR($B75="",$C75="",$D75="",$E75="",$F75="",$F75&gt;an_final,$O75=FALSE),"",IF($H75="",CS_STR_B*$G75/P75,CS_STR_B*$H75))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124">
        <v>67</v>
      </c>
      <c r="B76" s="6"/>
      <c r="C76" s="6"/>
      <c r="D76" s="6"/>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124">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124">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124">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124">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124">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124">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124">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124">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124">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124">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124">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124">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124">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124">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124">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124">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124">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124">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124">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124">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124">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124">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124">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124">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124">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124">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124">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124">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124">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124">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124">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125"/>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125"/>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rgb="FFFF0000"/>
    <pageSetUpPr fitToPage="1"/>
  </sheetPr>
  <dimension ref="A1:P214"/>
  <sheetViews>
    <sheetView zoomScaleNormal="100" workbookViewId="0">
      <selection activeCell="B22" sqref="B2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652</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SUMIF(J10:J214,"&gt;0")</f>
        <v>0</v>
      </c>
      <c r="K9" s="4">
        <f t="shared" si="0"/>
        <v>0</v>
      </c>
      <c r="L9" s="4">
        <f t="shared" si="0"/>
        <v>0</v>
      </c>
      <c r="M9" s="4">
        <f t="shared" si="0"/>
        <v>0</v>
      </c>
      <c r="N9" s="4">
        <f t="shared" si="0"/>
        <v>0</v>
      </c>
      <c r="O9" s="259"/>
    </row>
    <row r="10" spans="1:16">
      <c r="A10" s="36">
        <v>1</v>
      </c>
      <c r="B10" s="7"/>
      <c r="C10" s="7"/>
      <c r="D10" s="7"/>
      <c r="E10" s="5"/>
      <c r="F10" s="412"/>
      <c r="G10" s="412"/>
      <c r="H10" s="412"/>
      <c r="I10" s="15" t="str">
        <f t="shared" ref="I10" si="1">IF(OR($B10="",$C10="",$D10="",$E10="",$F10&lt;an_initial,$F10&gt;an_final,$O10=FALSE),"",IF($H10="",CS_STR_ALTE*$G10/P10,CS_STR_ALTE*$H10))</f>
        <v/>
      </c>
      <c r="J10" s="15" t="str">
        <f t="shared" ref="J10" si="2">IF(OR($B10="",$C10="",$D10="",$E10="",$F10="",$F10&gt;an_final,$O10=FALSE),"",IF($H10="",CS_STR_ALTE*$G10/P10,CS_STR_ALTE*$H10))</f>
        <v/>
      </c>
      <c r="K10" s="50" t="str">
        <f t="shared" ref="K10:K99" si="3">IF(OR($B10="",$C10="",$D10="",$E10="",$F10="",$F10&gt;an_final,$O10=FALSE),"",IF($F10&gt;=an_initial,1,""))</f>
        <v/>
      </c>
      <c r="L10" s="50" t="str">
        <f t="shared" ref="L10:L99"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99" si="7">IF(nume_candidat="",FALSE,ISNUMBER(SEARCH(nume_candidat,$B10)))</f>
        <v>0</v>
      </c>
      <c r="P10" s="306">
        <f t="shared" ref="P10" si="8">LEN(B10)-LEN(SUBSTITUTE(B10,",",""))+1</f>
        <v>1</v>
      </c>
    </row>
    <row r="11" spans="1:16">
      <c r="A11" s="36">
        <v>2</v>
      </c>
      <c r="B11" s="7"/>
      <c r="C11" s="7"/>
      <c r="D11" s="7"/>
      <c r="E11" s="5"/>
      <c r="F11" s="412"/>
      <c r="G11" s="412"/>
      <c r="H11" s="412"/>
      <c r="I11" s="15" t="str">
        <f t="shared" ref="I11:I74" si="9">IF(OR($B11="",$C11="",$D11="",$E11="",$F11&lt;an_initial,$F11&gt;an_final,$O11=FALSE),"",IF($H11="",CS_STR_ALTE*$G11/P11,CS_STR_ALTE*$H11))</f>
        <v/>
      </c>
      <c r="J11" s="15" t="str">
        <f t="shared" ref="J11:J74" si="10">IF(OR($B11="",$C11="",$D11="",$E11="",$F11="",$F11&gt;an_final,$O11=FALSE),"",IF($H11="",CS_STR_ALTE*$G11/P11,CS_STR_ALTE*$H11))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5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57"/>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57"/>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57"/>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57"/>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57"/>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57"/>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57"/>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57"/>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57"/>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57"/>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57"/>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57"/>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57"/>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57"/>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57"/>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57"/>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57"/>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57"/>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57"/>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57"/>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57"/>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57"/>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57"/>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57"/>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57"/>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57"/>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57"/>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57"/>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57"/>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57"/>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57"/>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57"/>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57"/>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57"/>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57"/>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57"/>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57"/>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57"/>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57"/>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57"/>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57"/>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57"/>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57"/>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57"/>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57"/>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57"/>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57"/>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57"/>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57"/>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57"/>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57"/>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57"/>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57"/>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57"/>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57"/>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57"/>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57"/>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57"/>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57"/>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57"/>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57"/>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57"/>
      <c r="E74" s="124"/>
      <c r="F74" s="186"/>
      <c r="G74" s="186"/>
      <c r="H74" s="186"/>
      <c r="I74" s="15" t="str">
        <f t="shared" si="9"/>
        <v/>
      </c>
      <c r="J74" s="15" t="str">
        <f t="shared" si="10"/>
        <v/>
      </c>
      <c r="K74" s="50" t="str">
        <f t="shared" si="3"/>
        <v/>
      </c>
      <c r="L74" s="50" t="str">
        <f t="shared" si="4"/>
        <v/>
      </c>
      <c r="M74" s="328" t="str">
        <f t="shared" si="11"/>
        <v/>
      </c>
      <c r="N74" s="50" t="str">
        <f t="shared" si="12"/>
        <v/>
      </c>
      <c r="O74" s="305" t="b">
        <f t="shared" si="7"/>
        <v>0</v>
      </c>
      <c r="P74" s="306">
        <f t="shared" si="13"/>
        <v>1</v>
      </c>
    </row>
    <row r="75" spans="1:16">
      <c r="A75" s="124">
        <v>66</v>
      </c>
      <c r="B75" s="6"/>
      <c r="C75" s="6"/>
      <c r="D75" s="57"/>
      <c r="E75" s="124"/>
      <c r="F75" s="186"/>
      <c r="G75" s="186"/>
      <c r="H75" s="186"/>
      <c r="I75" s="15" t="str">
        <f t="shared" ref="I75:I138" si="14">IF(OR($B75="",$C75="",$D75="",$E75="",$F75&lt;an_initial,$F75&gt;an_final,$O75=FALSE),"",IF($H75="",CS_STR_ALTE*$G75/P75,CS_STR_ALTE*$H75))</f>
        <v/>
      </c>
      <c r="J75" s="15" t="str">
        <f t="shared" ref="J75:J138" si="15">IF(OR($B75="",$C75="",$D75="",$E75="",$F75="",$F75&gt;an_final,$O75=FALSE),"",IF($H75="",CS_STR_ALTE*$G75/P75,CS_STR_ALTE*$H75))</f>
        <v/>
      </c>
      <c r="K75" s="50" t="str">
        <f t="shared" si="3"/>
        <v/>
      </c>
      <c r="L75" s="50" t="str">
        <f t="shared" si="4"/>
        <v/>
      </c>
      <c r="M75" s="328" t="str">
        <f t="shared" ref="M75:M138" si="16">IF(OR($B75="",$C75="",$D75="",$E75="",$F75="",$F75&gt;an_final,$O75=FALSE),"",IF($H75="",$G75/P75,$H75))</f>
        <v/>
      </c>
      <c r="N75" s="50" t="str">
        <f t="shared" ref="N75:N138" si="17">IF(OR($B75="",$C75="",$D75="",$E75="",$F75="",$F75&lt;an_initial,$F75&gt;an_final,$O75=FALSE),"",IF($H75="",$G75/P75,$H75))</f>
        <v/>
      </c>
      <c r="O75" s="305" t="b">
        <f t="shared" si="7"/>
        <v>0</v>
      </c>
      <c r="P75" s="306">
        <f t="shared" ref="P75:P138" si="18">LEN(B75)-LEN(SUBSTITUTE(B75,",",""))+1</f>
        <v>1</v>
      </c>
    </row>
    <row r="76" spans="1:16">
      <c r="A76" s="124">
        <v>67</v>
      </c>
      <c r="B76" s="6"/>
      <c r="C76" s="6"/>
      <c r="D76" s="57"/>
      <c r="E76" s="124"/>
      <c r="F76" s="186"/>
      <c r="G76" s="186"/>
      <c r="H76" s="186"/>
      <c r="I76" s="15" t="str">
        <f t="shared" si="14"/>
        <v/>
      </c>
      <c r="J76" s="15" t="str">
        <f t="shared" si="15"/>
        <v/>
      </c>
      <c r="K76" s="50" t="str">
        <f t="shared" si="3"/>
        <v/>
      </c>
      <c r="L76" s="50" t="str">
        <f t="shared" si="4"/>
        <v/>
      </c>
      <c r="M76" s="328" t="str">
        <f t="shared" si="16"/>
        <v/>
      </c>
      <c r="N76" s="50" t="str">
        <f t="shared" si="17"/>
        <v/>
      </c>
      <c r="O76" s="305" t="b">
        <f t="shared" si="7"/>
        <v>0</v>
      </c>
      <c r="P76" s="306">
        <f t="shared" si="18"/>
        <v>1</v>
      </c>
    </row>
    <row r="77" spans="1:16">
      <c r="A77" s="124">
        <v>68</v>
      </c>
      <c r="B77" s="6"/>
      <c r="C77" s="6"/>
      <c r="D77" s="57"/>
      <c r="E77" s="124"/>
      <c r="F77" s="186"/>
      <c r="G77" s="186"/>
      <c r="H77" s="186"/>
      <c r="I77" s="15" t="str">
        <f t="shared" si="14"/>
        <v/>
      </c>
      <c r="J77" s="15" t="str">
        <f t="shared" si="15"/>
        <v/>
      </c>
      <c r="K77" s="50" t="str">
        <f t="shared" si="3"/>
        <v/>
      </c>
      <c r="L77" s="50" t="str">
        <f t="shared" si="4"/>
        <v/>
      </c>
      <c r="M77" s="328" t="str">
        <f t="shared" si="16"/>
        <v/>
      </c>
      <c r="N77" s="50" t="str">
        <f t="shared" si="17"/>
        <v/>
      </c>
      <c r="O77" s="305" t="b">
        <f t="shared" si="7"/>
        <v>0</v>
      </c>
      <c r="P77" s="306">
        <f t="shared" si="18"/>
        <v>1</v>
      </c>
    </row>
    <row r="78" spans="1:16">
      <c r="A78" s="124">
        <v>69</v>
      </c>
      <c r="B78" s="6"/>
      <c r="C78" s="6"/>
      <c r="D78" s="57"/>
      <c r="E78" s="124"/>
      <c r="F78" s="186"/>
      <c r="G78" s="186"/>
      <c r="H78" s="186"/>
      <c r="I78" s="15" t="str">
        <f t="shared" si="14"/>
        <v/>
      </c>
      <c r="J78" s="15" t="str">
        <f t="shared" si="15"/>
        <v/>
      </c>
      <c r="K78" s="50" t="str">
        <f t="shared" si="3"/>
        <v/>
      </c>
      <c r="L78" s="50" t="str">
        <f t="shared" si="4"/>
        <v/>
      </c>
      <c r="M78" s="328" t="str">
        <f t="shared" si="16"/>
        <v/>
      </c>
      <c r="N78" s="50" t="str">
        <f t="shared" si="17"/>
        <v/>
      </c>
      <c r="O78" s="305" t="b">
        <f t="shared" si="7"/>
        <v>0</v>
      </c>
      <c r="P78" s="306">
        <f t="shared" si="18"/>
        <v>1</v>
      </c>
    </row>
    <row r="79" spans="1:16">
      <c r="A79" s="124">
        <v>70</v>
      </c>
      <c r="B79" s="6"/>
      <c r="C79" s="6"/>
      <c r="D79" s="57"/>
      <c r="E79" s="124"/>
      <c r="F79" s="186"/>
      <c r="G79" s="186"/>
      <c r="H79" s="186"/>
      <c r="I79" s="15" t="str">
        <f t="shared" si="14"/>
        <v/>
      </c>
      <c r="J79" s="15" t="str">
        <f t="shared" si="15"/>
        <v/>
      </c>
      <c r="K79" s="50" t="str">
        <f t="shared" si="3"/>
        <v/>
      </c>
      <c r="L79" s="50" t="str">
        <f t="shared" si="4"/>
        <v/>
      </c>
      <c r="M79" s="328" t="str">
        <f t="shared" si="16"/>
        <v/>
      </c>
      <c r="N79" s="50" t="str">
        <f t="shared" si="17"/>
        <v/>
      </c>
      <c r="O79" s="305" t="b">
        <f t="shared" si="7"/>
        <v>0</v>
      </c>
      <c r="P79" s="306">
        <f t="shared" si="18"/>
        <v>1</v>
      </c>
    </row>
    <row r="80" spans="1:16">
      <c r="A80" s="124">
        <v>71</v>
      </c>
      <c r="B80" s="6"/>
      <c r="C80" s="6"/>
      <c r="D80" s="57"/>
      <c r="E80" s="124"/>
      <c r="F80" s="186"/>
      <c r="G80" s="186"/>
      <c r="H80" s="186"/>
      <c r="I80" s="15" t="str">
        <f t="shared" si="14"/>
        <v/>
      </c>
      <c r="J80" s="15" t="str">
        <f t="shared" si="15"/>
        <v/>
      </c>
      <c r="K80" s="50" t="str">
        <f t="shared" si="3"/>
        <v/>
      </c>
      <c r="L80" s="50" t="str">
        <f t="shared" si="4"/>
        <v/>
      </c>
      <c r="M80" s="328" t="str">
        <f t="shared" si="16"/>
        <v/>
      </c>
      <c r="N80" s="50" t="str">
        <f t="shared" si="17"/>
        <v/>
      </c>
      <c r="O80" s="305" t="b">
        <f t="shared" si="7"/>
        <v>0</v>
      </c>
      <c r="P80" s="306">
        <f t="shared" si="18"/>
        <v>1</v>
      </c>
    </row>
    <row r="81" spans="1:16">
      <c r="A81" s="124">
        <v>72</v>
      </c>
      <c r="B81" s="6"/>
      <c r="C81" s="6"/>
      <c r="D81" s="57"/>
      <c r="E81" s="124"/>
      <c r="F81" s="186"/>
      <c r="G81" s="186"/>
      <c r="H81" s="186"/>
      <c r="I81" s="15" t="str">
        <f t="shared" si="14"/>
        <v/>
      </c>
      <c r="J81" s="15" t="str">
        <f t="shared" si="15"/>
        <v/>
      </c>
      <c r="K81" s="50" t="str">
        <f t="shared" si="3"/>
        <v/>
      </c>
      <c r="L81" s="50" t="str">
        <f t="shared" si="4"/>
        <v/>
      </c>
      <c r="M81" s="328" t="str">
        <f t="shared" si="16"/>
        <v/>
      </c>
      <c r="N81" s="50" t="str">
        <f t="shared" si="17"/>
        <v/>
      </c>
      <c r="O81" s="305" t="b">
        <f t="shared" si="7"/>
        <v>0</v>
      </c>
      <c r="P81" s="306">
        <f t="shared" si="18"/>
        <v>1</v>
      </c>
    </row>
    <row r="82" spans="1:16">
      <c r="A82" s="124">
        <v>73</v>
      </c>
      <c r="B82" s="6"/>
      <c r="C82" s="6"/>
      <c r="D82" s="57"/>
      <c r="E82" s="124"/>
      <c r="F82" s="186"/>
      <c r="G82" s="186"/>
      <c r="H82" s="186"/>
      <c r="I82" s="15" t="str">
        <f t="shared" si="14"/>
        <v/>
      </c>
      <c r="J82" s="15" t="str">
        <f t="shared" si="15"/>
        <v/>
      </c>
      <c r="K82" s="50" t="str">
        <f t="shared" si="3"/>
        <v/>
      </c>
      <c r="L82" s="50" t="str">
        <f t="shared" si="4"/>
        <v/>
      </c>
      <c r="M82" s="328" t="str">
        <f t="shared" si="16"/>
        <v/>
      </c>
      <c r="N82" s="50" t="str">
        <f t="shared" si="17"/>
        <v/>
      </c>
      <c r="O82" s="305" t="b">
        <f t="shared" si="7"/>
        <v>0</v>
      </c>
      <c r="P82" s="306">
        <f t="shared" si="18"/>
        <v>1</v>
      </c>
    </row>
    <row r="83" spans="1:16">
      <c r="A83" s="124">
        <v>74</v>
      </c>
      <c r="B83" s="6"/>
      <c r="C83" s="6"/>
      <c r="D83" s="57"/>
      <c r="E83" s="124"/>
      <c r="F83" s="186"/>
      <c r="G83" s="186"/>
      <c r="H83" s="186"/>
      <c r="I83" s="15" t="str">
        <f t="shared" si="14"/>
        <v/>
      </c>
      <c r="J83" s="15" t="str">
        <f t="shared" si="15"/>
        <v/>
      </c>
      <c r="K83" s="50" t="str">
        <f t="shared" si="3"/>
        <v/>
      </c>
      <c r="L83" s="50" t="str">
        <f t="shared" si="4"/>
        <v/>
      </c>
      <c r="M83" s="328" t="str">
        <f t="shared" si="16"/>
        <v/>
      </c>
      <c r="N83" s="50" t="str">
        <f t="shared" si="17"/>
        <v/>
      </c>
      <c r="O83" s="305" t="b">
        <f t="shared" si="7"/>
        <v>0</v>
      </c>
      <c r="P83" s="306">
        <f t="shared" si="18"/>
        <v>1</v>
      </c>
    </row>
    <row r="84" spans="1:16">
      <c r="A84" s="124">
        <v>75</v>
      </c>
      <c r="B84" s="6"/>
      <c r="C84" s="6"/>
      <c r="D84" s="57"/>
      <c r="E84" s="124"/>
      <c r="F84" s="186"/>
      <c r="G84" s="186"/>
      <c r="H84" s="186"/>
      <c r="I84" s="15" t="str">
        <f t="shared" si="14"/>
        <v/>
      </c>
      <c r="J84" s="15" t="str">
        <f t="shared" si="15"/>
        <v/>
      </c>
      <c r="K84" s="50" t="str">
        <f t="shared" si="3"/>
        <v/>
      </c>
      <c r="L84" s="50" t="str">
        <f t="shared" si="4"/>
        <v/>
      </c>
      <c r="M84" s="328" t="str">
        <f t="shared" si="16"/>
        <v/>
      </c>
      <c r="N84" s="50" t="str">
        <f t="shared" si="17"/>
        <v/>
      </c>
      <c r="O84" s="305" t="b">
        <f t="shared" si="7"/>
        <v>0</v>
      </c>
      <c r="P84" s="306">
        <f t="shared" si="18"/>
        <v>1</v>
      </c>
    </row>
    <row r="85" spans="1:16">
      <c r="A85" s="124">
        <v>76</v>
      </c>
      <c r="B85" s="6"/>
      <c r="C85" s="6"/>
      <c r="D85" s="57"/>
      <c r="E85" s="124"/>
      <c r="F85" s="186"/>
      <c r="G85" s="186"/>
      <c r="H85" s="186"/>
      <c r="I85" s="15" t="str">
        <f t="shared" si="14"/>
        <v/>
      </c>
      <c r="J85" s="15" t="str">
        <f t="shared" si="15"/>
        <v/>
      </c>
      <c r="K85" s="50" t="str">
        <f t="shared" si="3"/>
        <v/>
      </c>
      <c r="L85" s="50" t="str">
        <f t="shared" si="4"/>
        <v/>
      </c>
      <c r="M85" s="328" t="str">
        <f t="shared" si="16"/>
        <v/>
      </c>
      <c r="N85" s="50" t="str">
        <f t="shared" si="17"/>
        <v/>
      </c>
      <c r="O85" s="305" t="b">
        <f t="shared" si="7"/>
        <v>0</v>
      </c>
      <c r="P85" s="306">
        <f t="shared" si="18"/>
        <v>1</v>
      </c>
    </row>
    <row r="86" spans="1:16">
      <c r="A86" s="124">
        <v>77</v>
      </c>
      <c r="B86" s="6"/>
      <c r="C86" s="6"/>
      <c r="D86" s="57"/>
      <c r="E86" s="124"/>
      <c r="F86" s="186"/>
      <c r="G86" s="186"/>
      <c r="H86" s="186"/>
      <c r="I86" s="15" t="str">
        <f t="shared" si="14"/>
        <v/>
      </c>
      <c r="J86" s="15" t="str">
        <f t="shared" si="15"/>
        <v/>
      </c>
      <c r="K86" s="50" t="str">
        <f t="shared" si="3"/>
        <v/>
      </c>
      <c r="L86" s="50" t="str">
        <f t="shared" si="4"/>
        <v/>
      </c>
      <c r="M86" s="328" t="str">
        <f t="shared" si="16"/>
        <v/>
      </c>
      <c r="N86" s="50" t="str">
        <f t="shared" si="17"/>
        <v/>
      </c>
      <c r="O86" s="305" t="b">
        <f t="shared" si="7"/>
        <v>0</v>
      </c>
      <c r="P86" s="306">
        <f t="shared" si="18"/>
        <v>1</v>
      </c>
    </row>
    <row r="87" spans="1:16">
      <c r="A87" s="124">
        <v>78</v>
      </c>
      <c r="B87" s="6"/>
      <c r="C87" s="6"/>
      <c r="D87" s="57"/>
      <c r="E87" s="124"/>
      <c r="F87" s="186"/>
      <c r="G87" s="186"/>
      <c r="H87" s="186"/>
      <c r="I87" s="15" t="str">
        <f t="shared" si="14"/>
        <v/>
      </c>
      <c r="J87" s="15" t="str">
        <f t="shared" si="15"/>
        <v/>
      </c>
      <c r="K87" s="50" t="str">
        <f t="shared" si="3"/>
        <v/>
      </c>
      <c r="L87" s="50" t="str">
        <f t="shared" si="4"/>
        <v/>
      </c>
      <c r="M87" s="328" t="str">
        <f t="shared" si="16"/>
        <v/>
      </c>
      <c r="N87" s="50" t="str">
        <f t="shared" si="17"/>
        <v/>
      </c>
      <c r="O87" s="305" t="b">
        <f t="shared" si="7"/>
        <v>0</v>
      </c>
      <c r="P87" s="306">
        <f t="shared" si="18"/>
        <v>1</v>
      </c>
    </row>
    <row r="88" spans="1:16">
      <c r="A88" s="124">
        <v>79</v>
      </c>
      <c r="B88" s="6"/>
      <c r="C88" s="6"/>
      <c r="D88" s="57"/>
      <c r="E88" s="124"/>
      <c r="F88" s="186"/>
      <c r="G88" s="186"/>
      <c r="H88" s="186"/>
      <c r="I88" s="15" t="str">
        <f t="shared" si="14"/>
        <v/>
      </c>
      <c r="J88" s="15" t="str">
        <f t="shared" si="15"/>
        <v/>
      </c>
      <c r="K88" s="50" t="str">
        <f t="shared" si="3"/>
        <v/>
      </c>
      <c r="L88" s="50" t="str">
        <f t="shared" si="4"/>
        <v/>
      </c>
      <c r="M88" s="328" t="str">
        <f t="shared" si="16"/>
        <v/>
      </c>
      <c r="N88" s="50" t="str">
        <f t="shared" si="17"/>
        <v/>
      </c>
      <c r="O88" s="305" t="b">
        <f t="shared" si="7"/>
        <v>0</v>
      </c>
      <c r="P88" s="306">
        <f t="shared" si="18"/>
        <v>1</v>
      </c>
    </row>
    <row r="89" spans="1:16">
      <c r="A89" s="124">
        <v>80</v>
      </c>
      <c r="B89" s="6"/>
      <c r="C89" s="6"/>
      <c r="D89" s="57"/>
      <c r="E89" s="124"/>
      <c r="F89" s="186"/>
      <c r="G89" s="186"/>
      <c r="H89" s="186"/>
      <c r="I89" s="15" t="str">
        <f t="shared" si="14"/>
        <v/>
      </c>
      <c r="J89" s="15" t="str">
        <f t="shared" si="15"/>
        <v/>
      </c>
      <c r="K89" s="50" t="str">
        <f t="shared" si="3"/>
        <v/>
      </c>
      <c r="L89" s="50" t="str">
        <f t="shared" si="4"/>
        <v/>
      </c>
      <c r="M89" s="328" t="str">
        <f t="shared" si="16"/>
        <v/>
      </c>
      <c r="N89" s="50" t="str">
        <f t="shared" si="17"/>
        <v/>
      </c>
      <c r="O89" s="305" t="b">
        <f t="shared" si="7"/>
        <v>0</v>
      </c>
      <c r="P89" s="306">
        <f t="shared" si="18"/>
        <v>1</v>
      </c>
    </row>
    <row r="90" spans="1:16">
      <c r="A90" s="124">
        <v>81</v>
      </c>
      <c r="B90" s="6"/>
      <c r="C90" s="6"/>
      <c r="D90" s="57"/>
      <c r="E90" s="124"/>
      <c r="F90" s="186"/>
      <c r="G90" s="186"/>
      <c r="H90" s="186"/>
      <c r="I90" s="15" t="str">
        <f t="shared" si="14"/>
        <v/>
      </c>
      <c r="J90" s="15" t="str">
        <f t="shared" si="15"/>
        <v/>
      </c>
      <c r="K90" s="50" t="str">
        <f t="shared" si="3"/>
        <v/>
      </c>
      <c r="L90" s="50" t="str">
        <f t="shared" si="4"/>
        <v/>
      </c>
      <c r="M90" s="328" t="str">
        <f t="shared" si="16"/>
        <v/>
      </c>
      <c r="N90" s="50" t="str">
        <f t="shared" si="17"/>
        <v/>
      </c>
      <c r="O90" s="305" t="b">
        <f t="shared" si="7"/>
        <v>0</v>
      </c>
      <c r="P90" s="306">
        <f t="shared" si="18"/>
        <v>1</v>
      </c>
    </row>
    <row r="91" spans="1:16">
      <c r="A91" s="124">
        <v>82</v>
      </c>
      <c r="B91" s="6"/>
      <c r="C91" s="6"/>
      <c r="D91" s="57"/>
      <c r="E91" s="124"/>
      <c r="F91" s="186"/>
      <c r="G91" s="186"/>
      <c r="H91" s="186"/>
      <c r="I91" s="15" t="str">
        <f t="shared" si="14"/>
        <v/>
      </c>
      <c r="J91" s="15" t="str">
        <f t="shared" si="15"/>
        <v/>
      </c>
      <c r="K91" s="50" t="str">
        <f t="shared" si="3"/>
        <v/>
      </c>
      <c r="L91" s="50" t="str">
        <f t="shared" si="4"/>
        <v/>
      </c>
      <c r="M91" s="328" t="str">
        <f t="shared" si="16"/>
        <v/>
      </c>
      <c r="N91" s="50" t="str">
        <f t="shared" si="17"/>
        <v/>
      </c>
      <c r="O91" s="305" t="b">
        <f t="shared" si="7"/>
        <v>0</v>
      </c>
      <c r="P91" s="306">
        <f t="shared" si="18"/>
        <v>1</v>
      </c>
    </row>
    <row r="92" spans="1:16">
      <c r="A92" s="124">
        <v>83</v>
      </c>
      <c r="B92" s="6"/>
      <c r="C92" s="6"/>
      <c r="D92" s="57"/>
      <c r="E92" s="124"/>
      <c r="F92" s="186"/>
      <c r="G92" s="186"/>
      <c r="H92" s="186"/>
      <c r="I92" s="15" t="str">
        <f t="shared" si="14"/>
        <v/>
      </c>
      <c r="J92" s="15" t="str">
        <f t="shared" si="15"/>
        <v/>
      </c>
      <c r="K92" s="50" t="str">
        <f t="shared" si="3"/>
        <v/>
      </c>
      <c r="L92" s="50" t="str">
        <f t="shared" si="4"/>
        <v/>
      </c>
      <c r="M92" s="328" t="str">
        <f t="shared" si="16"/>
        <v/>
      </c>
      <c r="N92" s="50" t="str">
        <f t="shared" si="17"/>
        <v/>
      </c>
      <c r="O92" s="305" t="b">
        <f t="shared" si="7"/>
        <v>0</v>
      </c>
      <c r="P92" s="306">
        <f t="shared" si="18"/>
        <v>1</v>
      </c>
    </row>
    <row r="93" spans="1:16">
      <c r="A93" s="124">
        <v>84</v>
      </c>
      <c r="B93" s="6"/>
      <c r="C93" s="6"/>
      <c r="D93" s="57"/>
      <c r="E93" s="124"/>
      <c r="F93" s="186"/>
      <c r="G93" s="186"/>
      <c r="H93" s="186"/>
      <c r="I93" s="15" t="str">
        <f t="shared" si="14"/>
        <v/>
      </c>
      <c r="J93" s="15" t="str">
        <f t="shared" si="15"/>
        <v/>
      </c>
      <c r="K93" s="50" t="str">
        <f t="shared" si="3"/>
        <v/>
      </c>
      <c r="L93" s="50" t="str">
        <f t="shared" si="4"/>
        <v/>
      </c>
      <c r="M93" s="328" t="str">
        <f t="shared" si="16"/>
        <v/>
      </c>
      <c r="N93" s="50" t="str">
        <f t="shared" si="17"/>
        <v/>
      </c>
      <c r="O93" s="305" t="b">
        <f t="shared" si="7"/>
        <v>0</v>
      </c>
      <c r="P93" s="306">
        <f t="shared" si="18"/>
        <v>1</v>
      </c>
    </row>
    <row r="94" spans="1:16">
      <c r="A94" s="124">
        <v>85</v>
      </c>
      <c r="B94" s="6"/>
      <c r="C94" s="6"/>
      <c r="D94" s="57"/>
      <c r="E94" s="124"/>
      <c r="F94" s="186"/>
      <c r="G94" s="186"/>
      <c r="H94" s="186"/>
      <c r="I94" s="15" t="str">
        <f t="shared" si="14"/>
        <v/>
      </c>
      <c r="J94" s="15" t="str">
        <f t="shared" si="15"/>
        <v/>
      </c>
      <c r="K94" s="50" t="str">
        <f t="shared" si="3"/>
        <v/>
      </c>
      <c r="L94" s="50" t="str">
        <f t="shared" si="4"/>
        <v/>
      </c>
      <c r="M94" s="328" t="str">
        <f t="shared" si="16"/>
        <v/>
      </c>
      <c r="N94" s="50" t="str">
        <f t="shared" si="17"/>
        <v/>
      </c>
      <c r="O94" s="305" t="b">
        <f t="shared" si="7"/>
        <v>0</v>
      </c>
      <c r="P94" s="306">
        <f t="shared" si="18"/>
        <v>1</v>
      </c>
    </row>
    <row r="95" spans="1:16">
      <c r="A95" s="124">
        <v>86</v>
      </c>
      <c r="B95" s="6"/>
      <c r="C95" s="6"/>
      <c r="D95" s="57"/>
      <c r="E95" s="124"/>
      <c r="F95" s="186"/>
      <c r="G95" s="186"/>
      <c r="H95" s="186"/>
      <c r="I95" s="15" t="str">
        <f t="shared" si="14"/>
        <v/>
      </c>
      <c r="J95" s="15" t="str">
        <f t="shared" si="15"/>
        <v/>
      </c>
      <c r="K95" s="50" t="str">
        <f t="shared" si="3"/>
        <v/>
      </c>
      <c r="L95" s="50" t="str">
        <f t="shared" si="4"/>
        <v/>
      </c>
      <c r="M95" s="328" t="str">
        <f t="shared" si="16"/>
        <v/>
      </c>
      <c r="N95" s="50" t="str">
        <f t="shared" si="17"/>
        <v/>
      </c>
      <c r="O95" s="305" t="b">
        <f t="shared" si="7"/>
        <v>0</v>
      </c>
      <c r="P95" s="306">
        <f t="shared" si="18"/>
        <v>1</v>
      </c>
    </row>
    <row r="96" spans="1:16">
      <c r="A96" s="124">
        <v>87</v>
      </c>
      <c r="B96" s="6"/>
      <c r="C96" s="6"/>
      <c r="D96" s="57"/>
      <c r="E96" s="124"/>
      <c r="F96" s="186"/>
      <c r="G96" s="186"/>
      <c r="H96" s="186"/>
      <c r="I96" s="15" t="str">
        <f t="shared" si="14"/>
        <v/>
      </c>
      <c r="J96" s="15" t="str">
        <f t="shared" si="15"/>
        <v/>
      </c>
      <c r="K96" s="50" t="str">
        <f t="shared" si="3"/>
        <v/>
      </c>
      <c r="L96" s="50" t="str">
        <f t="shared" si="4"/>
        <v/>
      </c>
      <c r="M96" s="328" t="str">
        <f t="shared" si="16"/>
        <v/>
      </c>
      <c r="N96" s="50" t="str">
        <f t="shared" si="17"/>
        <v/>
      </c>
      <c r="O96" s="305" t="b">
        <f t="shared" si="7"/>
        <v>0</v>
      </c>
      <c r="P96" s="306">
        <f t="shared" si="18"/>
        <v>1</v>
      </c>
    </row>
    <row r="97" spans="1:16">
      <c r="A97" s="124">
        <v>88</v>
      </c>
      <c r="B97" s="6"/>
      <c r="C97" s="6"/>
      <c r="D97" s="57"/>
      <c r="E97" s="124"/>
      <c r="F97" s="186"/>
      <c r="G97" s="186"/>
      <c r="H97" s="186"/>
      <c r="I97" s="15" t="str">
        <f t="shared" si="14"/>
        <v/>
      </c>
      <c r="J97" s="15" t="str">
        <f t="shared" si="15"/>
        <v/>
      </c>
      <c r="K97" s="50" t="str">
        <f t="shared" si="3"/>
        <v/>
      </c>
      <c r="L97" s="50" t="str">
        <f t="shared" si="4"/>
        <v/>
      </c>
      <c r="M97" s="328" t="str">
        <f t="shared" si="16"/>
        <v/>
      </c>
      <c r="N97" s="50" t="str">
        <f t="shared" si="17"/>
        <v/>
      </c>
      <c r="O97" s="305" t="b">
        <f t="shared" si="7"/>
        <v>0</v>
      </c>
      <c r="P97" s="306">
        <f t="shared" si="18"/>
        <v>1</v>
      </c>
    </row>
    <row r="98" spans="1:16">
      <c r="A98" s="124">
        <v>89</v>
      </c>
      <c r="B98" s="6"/>
      <c r="C98" s="6"/>
      <c r="D98" s="57"/>
      <c r="E98" s="124"/>
      <c r="F98" s="186"/>
      <c r="G98" s="186"/>
      <c r="H98" s="186"/>
      <c r="I98" s="15" t="str">
        <f t="shared" si="14"/>
        <v/>
      </c>
      <c r="J98" s="15" t="str">
        <f t="shared" si="15"/>
        <v/>
      </c>
      <c r="K98" s="50" t="str">
        <f t="shared" si="3"/>
        <v/>
      </c>
      <c r="L98" s="50" t="str">
        <f t="shared" si="4"/>
        <v/>
      </c>
      <c r="M98" s="328" t="str">
        <f t="shared" si="16"/>
        <v/>
      </c>
      <c r="N98" s="50" t="str">
        <f t="shared" si="17"/>
        <v/>
      </c>
      <c r="O98" s="305" t="b">
        <f t="shared" si="7"/>
        <v>0</v>
      </c>
      <c r="P98" s="306">
        <f t="shared" si="18"/>
        <v>1</v>
      </c>
    </row>
    <row r="99" spans="1:16">
      <c r="A99" s="124">
        <v>90</v>
      </c>
      <c r="B99" s="6"/>
      <c r="C99" s="6"/>
      <c r="D99" s="57"/>
      <c r="E99" s="124"/>
      <c r="F99" s="186"/>
      <c r="G99" s="186"/>
      <c r="H99" s="186"/>
      <c r="I99" s="15" t="str">
        <f t="shared" si="14"/>
        <v/>
      </c>
      <c r="J99" s="15" t="str">
        <f t="shared" si="15"/>
        <v/>
      </c>
      <c r="K99" s="50" t="str">
        <f t="shared" si="3"/>
        <v/>
      </c>
      <c r="L99" s="50" t="str">
        <f t="shared" si="4"/>
        <v/>
      </c>
      <c r="M99" s="328" t="str">
        <f t="shared" si="16"/>
        <v/>
      </c>
      <c r="N99" s="50" t="str">
        <f t="shared" si="17"/>
        <v/>
      </c>
      <c r="O99" s="305" t="b">
        <f t="shared" si="7"/>
        <v>0</v>
      </c>
      <c r="P99" s="306">
        <f t="shared" si="18"/>
        <v>1</v>
      </c>
    </row>
    <row r="100" spans="1:16">
      <c r="A100" s="124">
        <v>91</v>
      </c>
      <c r="B100" s="6"/>
      <c r="C100" s="6"/>
      <c r="D100" s="57"/>
      <c r="E100" s="124"/>
      <c r="F100" s="186"/>
      <c r="G100" s="186"/>
      <c r="H100" s="186"/>
      <c r="I100" s="15" t="str">
        <f t="shared" si="14"/>
        <v/>
      </c>
      <c r="J100" s="15" t="str">
        <f t="shared" si="15"/>
        <v/>
      </c>
      <c r="K100" s="50" t="str">
        <f t="shared" ref="K100:K163" si="19">IF(OR($B100="",$C100="",$D100="",$E100="",$F100="",$F100&gt;an_final,$O100=FALSE),"",IF($F100&gt;=an_initial,1,""))</f>
        <v/>
      </c>
      <c r="L100" s="50" t="str">
        <f t="shared" ref="L100:L163" si="20">IF(OR($B100="",$C100="",$D100="",$E100="",$F100="",$F100&gt;an_final,$O100=FALSE),"",1)</f>
        <v/>
      </c>
      <c r="M100" s="328" t="str">
        <f t="shared" si="16"/>
        <v/>
      </c>
      <c r="N100" s="50" t="str">
        <f t="shared" si="17"/>
        <v/>
      </c>
      <c r="O100" s="305" t="b">
        <f t="shared" ref="O100:O163" si="21">IF(nume_candidat="",FALSE,ISNUMBER(SEARCH(nume_candidat,$B100)))</f>
        <v>0</v>
      </c>
      <c r="P100" s="306">
        <f t="shared" si="18"/>
        <v>1</v>
      </c>
    </row>
    <row r="101" spans="1:16">
      <c r="A101" s="124">
        <v>92</v>
      </c>
      <c r="B101" s="6"/>
      <c r="C101" s="6"/>
      <c r="D101" s="57"/>
      <c r="E101" s="124"/>
      <c r="F101" s="186"/>
      <c r="G101" s="186"/>
      <c r="H101" s="186"/>
      <c r="I101" s="15" t="str">
        <f t="shared" si="14"/>
        <v/>
      </c>
      <c r="J101" s="15" t="str">
        <f t="shared" si="15"/>
        <v/>
      </c>
      <c r="K101" s="50" t="str">
        <f t="shared" si="19"/>
        <v/>
      </c>
      <c r="L101" s="50" t="str">
        <f t="shared" si="20"/>
        <v/>
      </c>
      <c r="M101" s="328" t="str">
        <f t="shared" si="16"/>
        <v/>
      </c>
      <c r="N101" s="50" t="str">
        <f t="shared" si="17"/>
        <v/>
      </c>
      <c r="O101" s="305" t="b">
        <f t="shared" si="21"/>
        <v>0</v>
      </c>
      <c r="P101" s="306">
        <f t="shared" si="18"/>
        <v>1</v>
      </c>
    </row>
    <row r="102" spans="1:16">
      <c r="A102" s="124">
        <v>93</v>
      </c>
      <c r="B102" s="6"/>
      <c r="C102" s="6"/>
      <c r="D102" s="57"/>
      <c r="E102" s="124"/>
      <c r="F102" s="186"/>
      <c r="G102" s="186"/>
      <c r="H102" s="186"/>
      <c r="I102" s="15" t="str">
        <f t="shared" si="14"/>
        <v/>
      </c>
      <c r="J102" s="15" t="str">
        <f t="shared" si="15"/>
        <v/>
      </c>
      <c r="K102" s="50" t="str">
        <f t="shared" si="19"/>
        <v/>
      </c>
      <c r="L102" s="50" t="str">
        <f t="shared" si="20"/>
        <v/>
      </c>
      <c r="M102" s="328" t="str">
        <f t="shared" si="16"/>
        <v/>
      </c>
      <c r="N102" s="50" t="str">
        <f t="shared" si="17"/>
        <v/>
      </c>
      <c r="O102" s="305" t="b">
        <f t="shared" si="21"/>
        <v>0</v>
      </c>
      <c r="P102" s="306">
        <f t="shared" si="18"/>
        <v>1</v>
      </c>
    </row>
    <row r="103" spans="1:16">
      <c r="A103" s="124">
        <v>94</v>
      </c>
      <c r="B103" s="6"/>
      <c r="C103" s="6"/>
      <c r="D103" s="57"/>
      <c r="E103" s="124"/>
      <c r="F103" s="186"/>
      <c r="G103" s="186"/>
      <c r="H103" s="186"/>
      <c r="I103" s="15" t="str">
        <f t="shared" si="14"/>
        <v/>
      </c>
      <c r="J103" s="15" t="str">
        <f t="shared" si="15"/>
        <v/>
      </c>
      <c r="K103" s="50" t="str">
        <f t="shared" si="19"/>
        <v/>
      </c>
      <c r="L103" s="50" t="str">
        <f t="shared" si="20"/>
        <v/>
      </c>
      <c r="M103" s="328" t="str">
        <f t="shared" si="16"/>
        <v/>
      </c>
      <c r="N103" s="50" t="str">
        <f t="shared" si="17"/>
        <v/>
      </c>
      <c r="O103" s="305" t="b">
        <f t="shared" si="21"/>
        <v>0</v>
      </c>
      <c r="P103" s="306">
        <f t="shared" si="18"/>
        <v>1</v>
      </c>
    </row>
    <row r="104" spans="1:16">
      <c r="A104" s="124">
        <v>95</v>
      </c>
      <c r="B104" s="6"/>
      <c r="C104" s="6"/>
      <c r="D104" s="57"/>
      <c r="E104" s="124"/>
      <c r="F104" s="186"/>
      <c r="G104" s="186"/>
      <c r="H104" s="186"/>
      <c r="I104" s="15" t="str">
        <f t="shared" si="14"/>
        <v/>
      </c>
      <c r="J104" s="15" t="str">
        <f t="shared" si="15"/>
        <v/>
      </c>
      <c r="K104" s="50" t="str">
        <f t="shared" si="19"/>
        <v/>
      </c>
      <c r="L104" s="50" t="str">
        <f t="shared" si="20"/>
        <v/>
      </c>
      <c r="M104" s="328" t="str">
        <f t="shared" si="16"/>
        <v/>
      </c>
      <c r="N104" s="50" t="str">
        <f t="shared" si="17"/>
        <v/>
      </c>
      <c r="O104" s="305" t="b">
        <f t="shared" si="21"/>
        <v>0</v>
      </c>
      <c r="P104" s="306">
        <f t="shared" si="18"/>
        <v>1</v>
      </c>
    </row>
    <row r="105" spans="1:16">
      <c r="A105" s="124">
        <v>96</v>
      </c>
      <c r="B105" s="6"/>
      <c r="C105" s="6"/>
      <c r="D105" s="57"/>
      <c r="E105" s="124"/>
      <c r="F105" s="186"/>
      <c r="G105" s="186"/>
      <c r="H105" s="186"/>
      <c r="I105" s="15" t="str">
        <f t="shared" si="14"/>
        <v/>
      </c>
      <c r="J105" s="15" t="str">
        <f t="shared" si="15"/>
        <v/>
      </c>
      <c r="K105" s="50" t="str">
        <f t="shared" si="19"/>
        <v/>
      </c>
      <c r="L105" s="50" t="str">
        <f t="shared" si="20"/>
        <v/>
      </c>
      <c r="M105" s="328" t="str">
        <f t="shared" si="16"/>
        <v/>
      </c>
      <c r="N105" s="50" t="str">
        <f t="shared" si="17"/>
        <v/>
      </c>
      <c r="O105" s="305" t="b">
        <f t="shared" si="21"/>
        <v>0</v>
      </c>
      <c r="P105" s="306">
        <f t="shared" si="18"/>
        <v>1</v>
      </c>
    </row>
    <row r="106" spans="1:16">
      <c r="A106" s="124">
        <v>97</v>
      </c>
      <c r="B106" s="6"/>
      <c r="C106" s="6"/>
      <c r="D106" s="57"/>
      <c r="E106" s="124"/>
      <c r="F106" s="186"/>
      <c r="G106" s="186"/>
      <c r="H106" s="186"/>
      <c r="I106" s="15" t="str">
        <f t="shared" si="14"/>
        <v/>
      </c>
      <c r="J106" s="15" t="str">
        <f t="shared" si="15"/>
        <v/>
      </c>
      <c r="K106" s="50" t="str">
        <f t="shared" si="19"/>
        <v/>
      </c>
      <c r="L106" s="50" t="str">
        <f t="shared" si="20"/>
        <v/>
      </c>
      <c r="M106" s="328" t="str">
        <f t="shared" si="16"/>
        <v/>
      </c>
      <c r="N106" s="50" t="str">
        <f t="shared" si="17"/>
        <v/>
      </c>
      <c r="O106" s="305" t="b">
        <f t="shared" si="21"/>
        <v>0</v>
      </c>
      <c r="P106" s="306">
        <f t="shared" si="18"/>
        <v>1</v>
      </c>
    </row>
    <row r="107" spans="1:16">
      <c r="A107" s="124">
        <v>98</v>
      </c>
      <c r="B107" s="6"/>
      <c r="C107" s="6"/>
      <c r="D107" s="57"/>
      <c r="E107" s="124"/>
      <c r="F107" s="186"/>
      <c r="G107" s="186"/>
      <c r="H107" s="186"/>
      <c r="I107" s="15" t="str">
        <f t="shared" si="14"/>
        <v/>
      </c>
      <c r="J107" s="15" t="str">
        <f t="shared" si="15"/>
        <v/>
      </c>
      <c r="K107" s="50" t="str">
        <f t="shared" si="19"/>
        <v/>
      </c>
      <c r="L107" s="50" t="str">
        <f t="shared" si="20"/>
        <v/>
      </c>
      <c r="M107" s="328" t="str">
        <f t="shared" si="16"/>
        <v/>
      </c>
      <c r="N107" s="50" t="str">
        <f t="shared" si="17"/>
        <v/>
      </c>
      <c r="O107" s="305" t="b">
        <f t="shared" si="21"/>
        <v>0</v>
      </c>
      <c r="P107" s="306">
        <f t="shared" si="18"/>
        <v>1</v>
      </c>
    </row>
    <row r="108" spans="1:16">
      <c r="A108" s="124">
        <v>99</v>
      </c>
      <c r="B108" s="6"/>
      <c r="C108" s="6"/>
      <c r="D108" s="57"/>
      <c r="E108" s="124"/>
      <c r="F108" s="186"/>
      <c r="G108" s="186"/>
      <c r="H108" s="186"/>
      <c r="I108" s="15" t="str">
        <f t="shared" si="14"/>
        <v/>
      </c>
      <c r="J108" s="15" t="str">
        <f t="shared" si="15"/>
        <v/>
      </c>
      <c r="K108" s="50" t="str">
        <f t="shared" si="19"/>
        <v/>
      </c>
      <c r="L108" s="50" t="str">
        <f t="shared" si="20"/>
        <v/>
      </c>
      <c r="M108" s="328" t="str">
        <f t="shared" si="16"/>
        <v/>
      </c>
      <c r="N108" s="50" t="str">
        <f t="shared" si="17"/>
        <v/>
      </c>
      <c r="O108" s="305" t="b">
        <f t="shared" si="21"/>
        <v>0</v>
      </c>
      <c r="P108" s="306">
        <f t="shared" si="18"/>
        <v>1</v>
      </c>
    </row>
    <row r="109" spans="1:16">
      <c r="A109" s="124">
        <v>100</v>
      </c>
      <c r="B109" s="6"/>
      <c r="C109" s="6"/>
      <c r="D109" s="57"/>
      <c r="E109" s="124"/>
      <c r="F109" s="186"/>
      <c r="G109" s="186"/>
      <c r="H109" s="186"/>
      <c r="I109" s="15" t="str">
        <f t="shared" si="14"/>
        <v/>
      </c>
      <c r="J109" s="15" t="str">
        <f t="shared" si="15"/>
        <v/>
      </c>
      <c r="K109" s="50" t="str">
        <f t="shared" si="19"/>
        <v/>
      </c>
      <c r="L109" s="50" t="str">
        <f t="shared" si="20"/>
        <v/>
      </c>
      <c r="M109" s="328" t="str">
        <f t="shared" si="16"/>
        <v/>
      </c>
      <c r="N109" s="50" t="str">
        <f t="shared" si="17"/>
        <v/>
      </c>
      <c r="O109" s="305" t="b">
        <f t="shared" si="21"/>
        <v>0</v>
      </c>
      <c r="P109" s="306">
        <f t="shared" si="18"/>
        <v>1</v>
      </c>
    </row>
    <row r="110" spans="1:16">
      <c r="A110" s="124">
        <v>101</v>
      </c>
      <c r="B110" s="6"/>
      <c r="C110" s="6"/>
      <c r="D110" s="57"/>
      <c r="E110" s="124"/>
      <c r="F110" s="186"/>
      <c r="G110" s="186"/>
      <c r="H110" s="186"/>
      <c r="I110" s="15" t="str">
        <f t="shared" si="14"/>
        <v/>
      </c>
      <c r="J110" s="15" t="str">
        <f t="shared" si="15"/>
        <v/>
      </c>
      <c r="K110" s="50" t="str">
        <f t="shared" si="19"/>
        <v/>
      </c>
      <c r="L110" s="50" t="str">
        <f t="shared" si="20"/>
        <v/>
      </c>
      <c r="M110" s="328" t="str">
        <f t="shared" si="16"/>
        <v/>
      </c>
      <c r="N110" s="50" t="str">
        <f t="shared" si="17"/>
        <v/>
      </c>
      <c r="O110" s="305" t="b">
        <f t="shared" si="21"/>
        <v>0</v>
      </c>
      <c r="P110" s="306">
        <f t="shared" si="18"/>
        <v>1</v>
      </c>
    </row>
    <row r="111" spans="1:16">
      <c r="A111" s="124">
        <v>102</v>
      </c>
      <c r="B111" s="6"/>
      <c r="C111" s="6"/>
      <c r="D111" s="57"/>
      <c r="E111" s="124"/>
      <c r="F111" s="186"/>
      <c r="G111" s="186"/>
      <c r="H111" s="186"/>
      <c r="I111" s="15" t="str">
        <f t="shared" si="14"/>
        <v/>
      </c>
      <c r="J111" s="15" t="str">
        <f t="shared" si="15"/>
        <v/>
      </c>
      <c r="K111" s="50" t="str">
        <f t="shared" si="19"/>
        <v/>
      </c>
      <c r="L111" s="50" t="str">
        <f t="shared" si="20"/>
        <v/>
      </c>
      <c r="M111" s="328" t="str">
        <f t="shared" si="16"/>
        <v/>
      </c>
      <c r="N111" s="50" t="str">
        <f t="shared" si="17"/>
        <v/>
      </c>
      <c r="O111" s="305" t="b">
        <f t="shared" si="21"/>
        <v>0</v>
      </c>
      <c r="P111" s="306">
        <f t="shared" si="18"/>
        <v>1</v>
      </c>
    </row>
    <row r="112" spans="1:16">
      <c r="A112" s="124">
        <v>103</v>
      </c>
      <c r="B112" s="6"/>
      <c r="C112" s="6"/>
      <c r="D112" s="57"/>
      <c r="E112" s="124"/>
      <c r="F112" s="186"/>
      <c r="G112" s="186"/>
      <c r="H112" s="186"/>
      <c r="I112" s="15" t="str">
        <f t="shared" si="14"/>
        <v/>
      </c>
      <c r="J112" s="15" t="str">
        <f t="shared" si="15"/>
        <v/>
      </c>
      <c r="K112" s="50" t="str">
        <f t="shared" si="19"/>
        <v/>
      </c>
      <c r="L112" s="50" t="str">
        <f t="shared" si="20"/>
        <v/>
      </c>
      <c r="M112" s="328" t="str">
        <f t="shared" si="16"/>
        <v/>
      </c>
      <c r="N112" s="50" t="str">
        <f t="shared" si="17"/>
        <v/>
      </c>
      <c r="O112" s="305" t="b">
        <f t="shared" si="21"/>
        <v>0</v>
      </c>
      <c r="P112" s="306">
        <f t="shared" si="18"/>
        <v>1</v>
      </c>
    </row>
    <row r="113" spans="1:16">
      <c r="A113" s="124">
        <v>104</v>
      </c>
      <c r="B113" s="6"/>
      <c r="C113" s="6"/>
      <c r="D113" s="57"/>
      <c r="E113" s="124"/>
      <c r="F113" s="186"/>
      <c r="G113" s="186"/>
      <c r="H113" s="186"/>
      <c r="I113" s="15" t="str">
        <f t="shared" si="14"/>
        <v/>
      </c>
      <c r="J113" s="15" t="str">
        <f t="shared" si="15"/>
        <v/>
      </c>
      <c r="K113" s="50" t="str">
        <f t="shared" si="19"/>
        <v/>
      </c>
      <c r="L113" s="50" t="str">
        <f t="shared" si="20"/>
        <v/>
      </c>
      <c r="M113" s="328" t="str">
        <f t="shared" si="16"/>
        <v/>
      </c>
      <c r="N113" s="50" t="str">
        <f t="shared" si="17"/>
        <v/>
      </c>
      <c r="O113" s="305" t="b">
        <f t="shared" si="21"/>
        <v>0</v>
      </c>
      <c r="P113" s="306">
        <f t="shared" si="18"/>
        <v>1</v>
      </c>
    </row>
    <row r="114" spans="1:16">
      <c r="A114" s="124">
        <v>105</v>
      </c>
      <c r="B114" s="6"/>
      <c r="C114" s="6"/>
      <c r="D114" s="57"/>
      <c r="E114" s="124"/>
      <c r="F114" s="186"/>
      <c r="G114" s="186"/>
      <c r="H114" s="186"/>
      <c r="I114" s="15" t="str">
        <f t="shared" si="14"/>
        <v/>
      </c>
      <c r="J114" s="15" t="str">
        <f t="shared" si="15"/>
        <v/>
      </c>
      <c r="K114" s="50" t="str">
        <f t="shared" si="19"/>
        <v/>
      </c>
      <c r="L114" s="50" t="str">
        <f t="shared" si="20"/>
        <v/>
      </c>
      <c r="M114" s="328" t="str">
        <f t="shared" si="16"/>
        <v/>
      </c>
      <c r="N114" s="50" t="str">
        <f t="shared" si="17"/>
        <v/>
      </c>
      <c r="O114" s="305" t="b">
        <f t="shared" si="21"/>
        <v>0</v>
      </c>
      <c r="P114" s="306">
        <f t="shared" si="18"/>
        <v>1</v>
      </c>
    </row>
    <row r="115" spans="1:16">
      <c r="A115" s="124">
        <v>106</v>
      </c>
      <c r="B115" s="6"/>
      <c r="C115" s="6"/>
      <c r="D115" s="57"/>
      <c r="E115" s="124"/>
      <c r="F115" s="186"/>
      <c r="G115" s="186"/>
      <c r="H115" s="186"/>
      <c r="I115" s="15" t="str">
        <f t="shared" si="14"/>
        <v/>
      </c>
      <c r="J115" s="15" t="str">
        <f t="shared" si="15"/>
        <v/>
      </c>
      <c r="K115" s="50" t="str">
        <f t="shared" si="19"/>
        <v/>
      </c>
      <c r="L115" s="50" t="str">
        <f t="shared" si="20"/>
        <v/>
      </c>
      <c r="M115" s="328" t="str">
        <f t="shared" si="16"/>
        <v/>
      </c>
      <c r="N115" s="50" t="str">
        <f t="shared" si="17"/>
        <v/>
      </c>
      <c r="O115" s="305" t="b">
        <f t="shared" si="21"/>
        <v>0</v>
      </c>
      <c r="P115" s="306">
        <f t="shared" si="18"/>
        <v>1</v>
      </c>
    </row>
    <row r="116" spans="1:16">
      <c r="A116" s="124">
        <v>107</v>
      </c>
      <c r="B116" s="6"/>
      <c r="C116" s="6"/>
      <c r="D116" s="57"/>
      <c r="E116" s="124"/>
      <c r="F116" s="186"/>
      <c r="G116" s="186"/>
      <c r="H116" s="186"/>
      <c r="I116" s="15" t="str">
        <f t="shared" si="14"/>
        <v/>
      </c>
      <c r="J116" s="15" t="str">
        <f t="shared" si="15"/>
        <v/>
      </c>
      <c r="K116" s="50" t="str">
        <f t="shared" si="19"/>
        <v/>
      </c>
      <c r="L116" s="50" t="str">
        <f t="shared" si="20"/>
        <v/>
      </c>
      <c r="M116" s="328" t="str">
        <f t="shared" si="16"/>
        <v/>
      </c>
      <c r="N116" s="50" t="str">
        <f t="shared" si="17"/>
        <v/>
      </c>
      <c r="O116" s="305" t="b">
        <f t="shared" si="21"/>
        <v>0</v>
      </c>
      <c r="P116" s="306">
        <f t="shared" si="18"/>
        <v>1</v>
      </c>
    </row>
    <row r="117" spans="1:16">
      <c r="A117" s="124">
        <v>108</v>
      </c>
      <c r="B117" s="6"/>
      <c r="C117" s="6"/>
      <c r="D117" s="57"/>
      <c r="E117" s="124"/>
      <c r="F117" s="186"/>
      <c r="G117" s="186"/>
      <c r="H117" s="186"/>
      <c r="I117" s="15" t="str">
        <f t="shared" si="14"/>
        <v/>
      </c>
      <c r="J117" s="15" t="str">
        <f t="shared" si="15"/>
        <v/>
      </c>
      <c r="K117" s="50" t="str">
        <f t="shared" si="19"/>
        <v/>
      </c>
      <c r="L117" s="50" t="str">
        <f t="shared" si="20"/>
        <v/>
      </c>
      <c r="M117" s="328" t="str">
        <f t="shared" si="16"/>
        <v/>
      </c>
      <c r="N117" s="50" t="str">
        <f t="shared" si="17"/>
        <v/>
      </c>
      <c r="O117" s="305" t="b">
        <f t="shared" si="21"/>
        <v>0</v>
      </c>
      <c r="P117" s="306">
        <f t="shared" si="18"/>
        <v>1</v>
      </c>
    </row>
    <row r="118" spans="1:16">
      <c r="A118" s="124">
        <v>109</v>
      </c>
      <c r="B118" s="6"/>
      <c r="C118" s="6"/>
      <c r="D118" s="57"/>
      <c r="E118" s="124"/>
      <c r="F118" s="186"/>
      <c r="G118" s="186"/>
      <c r="H118" s="186"/>
      <c r="I118" s="15" t="str">
        <f t="shared" si="14"/>
        <v/>
      </c>
      <c r="J118" s="15" t="str">
        <f t="shared" si="15"/>
        <v/>
      </c>
      <c r="K118" s="50" t="str">
        <f t="shared" si="19"/>
        <v/>
      </c>
      <c r="L118" s="50" t="str">
        <f t="shared" si="20"/>
        <v/>
      </c>
      <c r="M118" s="328" t="str">
        <f t="shared" si="16"/>
        <v/>
      </c>
      <c r="N118" s="50" t="str">
        <f t="shared" si="17"/>
        <v/>
      </c>
      <c r="O118" s="305" t="b">
        <f t="shared" si="21"/>
        <v>0</v>
      </c>
      <c r="P118" s="306">
        <f t="shared" si="18"/>
        <v>1</v>
      </c>
    </row>
    <row r="119" spans="1:16">
      <c r="A119" s="124">
        <v>110</v>
      </c>
      <c r="B119" s="6"/>
      <c r="C119" s="6"/>
      <c r="D119" s="57"/>
      <c r="E119" s="124"/>
      <c r="F119" s="186"/>
      <c r="G119" s="186"/>
      <c r="H119" s="186"/>
      <c r="I119" s="15" t="str">
        <f t="shared" si="14"/>
        <v/>
      </c>
      <c r="J119" s="15" t="str">
        <f t="shared" si="15"/>
        <v/>
      </c>
      <c r="K119" s="50" t="str">
        <f t="shared" si="19"/>
        <v/>
      </c>
      <c r="L119" s="50" t="str">
        <f t="shared" si="20"/>
        <v/>
      </c>
      <c r="M119" s="328" t="str">
        <f t="shared" si="16"/>
        <v/>
      </c>
      <c r="N119" s="50" t="str">
        <f t="shared" si="17"/>
        <v/>
      </c>
      <c r="O119" s="305" t="b">
        <f t="shared" si="21"/>
        <v>0</v>
      </c>
      <c r="P119" s="306">
        <f t="shared" si="18"/>
        <v>1</v>
      </c>
    </row>
    <row r="120" spans="1:16">
      <c r="A120" s="124">
        <v>111</v>
      </c>
      <c r="B120" s="6"/>
      <c r="C120" s="6"/>
      <c r="D120" s="57"/>
      <c r="E120" s="124"/>
      <c r="F120" s="186"/>
      <c r="G120" s="186"/>
      <c r="H120" s="186"/>
      <c r="I120" s="15" t="str">
        <f t="shared" si="14"/>
        <v/>
      </c>
      <c r="J120" s="15" t="str">
        <f t="shared" si="15"/>
        <v/>
      </c>
      <c r="K120" s="50" t="str">
        <f t="shared" si="19"/>
        <v/>
      </c>
      <c r="L120" s="50" t="str">
        <f t="shared" si="20"/>
        <v/>
      </c>
      <c r="M120" s="328" t="str">
        <f t="shared" si="16"/>
        <v/>
      </c>
      <c r="N120" s="50" t="str">
        <f t="shared" si="17"/>
        <v/>
      </c>
      <c r="O120" s="305" t="b">
        <f t="shared" si="21"/>
        <v>0</v>
      </c>
      <c r="P120" s="306">
        <f t="shared" si="18"/>
        <v>1</v>
      </c>
    </row>
    <row r="121" spans="1:16">
      <c r="A121" s="124">
        <v>112</v>
      </c>
      <c r="B121" s="6"/>
      <c r="C121" s="6"/>
      <c r="D121" s="57"/>
      <c r="E121" s="124"/>
      <c r="F121" s="186"/>
      <c r="G121" s="186"/>
      <c r="H121" s="186"/>
      <c r="I121" s="15" t="str">
        <f t="shared" si="14"/>
        <v/>
      </c>
      <c r="J121" s="15" t="str">
        <f t="shared" si="15"/>
        <v/>
      </c>
      <c r="K121" s="50" t="str">
        <f t="shared" si="19"/>
        <v/>
      </c>
      <c r="L121" s="50" t="str">
        <f t="shared" si="20"/>
        <v/>
      </c>
      <c r="M121" s="328" t="str">
        <f t="shared" si="16"/>
        <v/>
      </c>
      <c r="N121" s="50" t="str">
        <f t="shared" si="17"/>
        <v/>
      </c>
      <c r="O121" s="305" t="b">
        <f t="shared" si="21"/>
        <v>0</v>
      </c>
      <c r="P121" s="306">
        <f t="shared" si="18"/>
        <v>1</v>
      </c>
    </row>
    <row r="122" spans="1:16">
      <c r="A122" s="124">
        <v>113</v>
      </c>
      <c r="B122" s="6"/>
      <c r="C122" s="6"/>
      <c r="D122" s="57"/>
      <c r="E122" s="124"/>
      <c r="F122" s="186"/>
      <c r="G122" s="186"/>
      <c r="H122" s="186"/>
      <c r="I122" s="15" t="str">
        <f t="shared" si="14"/>
        <v/>
      </c>
      <c r="J122" s="15" t="str">
        <f t="shared" si="15"/>
        <v/>
      </c>
      <c r="K122" s="50" t="str">
        <f t="shared" si="19"/>
        <v/>
      </c>
      <c r="L122" s="50" t="str">
        <f t="shared" si="20"/>
        <v/>
      </c>
      <c r="M122" s="328" t="str">
        <f t="shared" si="16"/>
        <v/>
      </c>
      <c r="N122" s="50" t="str">
        <f t="shared" si="17"/>
        <v/>
      </c>
      <c r="O122" s="305" t="b">
        <f t="shared" si="21"/>
        <v>0</v>
      </c>
      <c r="P122" s="306">
        <f t="shared" si="18"/>
        <v>1</v>
      </c>
    </row>
    <row r="123" spans="1:16">
      <c r="A123" s="124">
        <v>114</v>
      </c>
      <c r="B123" s="6"/>
      <c r="C123" s="6"/>
      <c r="D123" s="57"/>
      <c r="E123" s="124"/>
      <c r="F123" s="186"/>
      <c r="G123" s="186"/>
      <c r="H123" s="186"/>
      <c r="I123" s="15" t="str">
        <f t="shared" si="14"/>
        <v/>
      </c>
      <c r="J123" s="15" t="str">
        <f t="shared" si="15"/>
        <v/>
      </c>
      <c r="K123" s="50" t="str">
        <f t="shared" si="19"/>
        <v/>
      </c>
      <c r="L123" s="50" t="str">
        <f t="shared" si="20"/>
        <v/>
      </c>
      <c r="M123" s="328" t="str">
        <f t="shared" si="16"/>
        <v/>
      </c>
      <c r="N123" s="50" t="str">
        <f t="shared" si="17"/>
        <v/>
      </c>
      <c r="O123" s="305" t="b">
        <f t="shared" si="21"/>
        <v>0</v>
      </c>
      <c r="P123" s="306">
        <f t="shared" si="18"/>
        <v>1</v>
      </c>
    </row>
    <row r="124" spans="1:16">
      <c r="A124" s="124">
        <v>115</v>
      </c>
      <c r="B124" s="6"/>
      <c r="C124" s="6"/>
      <c r="D124" s="57"/>
      <c r="E124" s="124"/>
      <c r="F124" s="186"/>
      <c r="G124" s="186"/>
      <c r="H124" s="186"/>
      <c r="I124" s="15" t="str">
        <f t="shared" si="14"/>
        <v/>
      </c>
      <c r="J124" s="15" t="str">
        <f t="shared" si="15"/>
        <v/>
      </c>
      <c r="K124" s="50" t="str">
        <f t="shared" si="19"/>
        <v/>
      </c>
      <c r="L124" s="50" t="str">
        <f t="shared" si="20"/>
        <v/>
      </c>
      <c r="M124" s="328" t="str">
        <f t="shared" si="16"/>
        <v/>
      </c>
      <c r="N124" s="50" t="str">
        <f t="shared" si="17"/>
        <v/>
      </c>
      <c r="O124" s="305" t="b">
        <f t="shared" si="21"/>
        <v>0</v>
      </c>
      <c r="P124" s="306">
        <f t="shared" si="18"/>
        <v>1</v>
      </c>
    </row>
    <row r="125" spans="1:16">
      <c r="A125" s="124">
        <v>116</v>
      </c>
      <c r="B125" s="6"/>
      <c r="C125" s="6"/>
      <c r="D125" s="57"/>
      <c r="E125" s="124"/>
      <c r="F125" s="186"/>
      <c r="G125" s="186"/>
      <c r="H125" s="186"/>
      <c r="I125" s="15" t="str">
        <f t="shared" si="14"/>
        <v/>
      </c>
      <c r="J125" s="15" t="str">
        <f t="shared" si="15"/>
        <v/>
      </c>
      <c r="K125" s="50" t="str">
        <f t="shared" si="19"/>
        <v/>
      </c>
      <c r="L125" s="50" t="str">
        <f t="shared" si="20"/>
        <v/>
      </c>
      <c r="M125" s="328" t="str">
        <f t="shared" si="16"/>
        <v/>
      </c>
      <c r="N125" s="50" t="str">
        <f t="shared" si="17"/>
        <v/>
      </c>
      <c r="O125" s="305" t="b">
        <f t="shared" si="21"/>
        <v>0</v>
      </c>
      <c r="P125" s="306">
        <f t="shared" si="18"/>
        <v>1</v>
      </c>
    </row>
    <row r="126" spans="1:16">
      <c r="A126" s="124">
        <v>117</v>
      </c>
      <c r="B126" s="6"/>
      <c r="C126" s="6"/>
      <c r="D126" s="57"/>
      <c r="E126" s="124"/>
      <c r="F126" s="186"/>
      <c r="G126" s="186"/>
      <c r="H126" s="186"/>
      <c r="I126" s="15" t="str">
        <f t="shared" si="14"/>
        <v/>
      </c>
      <c r="J126" s="15" t="str">
        <f t="shared" si="15"/>
        <v/>
      </c>
      <c r="K126" s="50" t="str">
        <f t="shared" si="19"/>
        <v/>
      </c>
      <c r="L126" s="50" t="str">
        <f t="shared" si="20"/>
        <v/>
      </c>
      <c r="M126" s="328" t="str">
        <f t="shared" si="16"/>
        <v/>
      </c>
      <c r="N126" s="50" t="str">
        <f t="shared" si="17"/>
        <v/>
      </c>
      <c r="O126" s="305" t="b">
        <f t="shared" si="21"/>
        <v>0</v>
      </c>
      <c r="P126" s="306">
        <f t="shared" si="18"/>
        <v>1</v>
      </c>
    </row>
    <row r="127" spans="1:16">
      <c r="A127" s="124">
        <v>118</v>
      </c>
      <c r="B127" s="6"/>
      <c r="C127" s="6"/>
      <c r="D127" s="57"/>
      <c r="E127" s="124"/>
      <c r="F127" s="186"/>
      <c r="G127" s="186"/>
      <c r="H127" s="186"/>
      <c r="I127" s="15" t="str">
        <f t="shared" si="14"/>
        <v/>
      </c>
      <c r="J127" s="15" t="str">
        <f t="shared" si="15"/>
        <v/>
      </c>
      <c r="K127" s="50" t="str">
        <f t="shared" si="19"/>
        <v/>
      </c>
      <c r="L127" s="50" t="str">
        <f t="shared" si="20"/>
        <v/>
      </c>
      <c r="M127" s="328" t="str">
        <f t="shared" si="16"/>
        <v/>
      </c>
      <c r="N127" s="50" t="str">
        <f t="shared" si="17"/>
        <v/>
      </c>
      <c r="O127" s="305" t="b">
        <f t="shared" si="21"/>
        <v>0</v>
      </c>
      <c r="P127" s="306">
        <f t="shared" si="18"/>
        <v>1</v>
      </c>
    </row>
    <row r="128" spans="1:16">
      <c r="A128" s="124">
        <v>119</v>
      </c>
      <c r="B128" s="6"/>
      <c r="C128" s="6"/>
      <c r="D128" s="57"/>
      <c r="E128" s="124"/>
      <c r="F128" s="186"/>
      <c r="G128" s="186"/>
      <c r="H128" s="186"/>
      <c r="I128" s="15" t="str">
        <f t="shared" si="14"/>
        <v/>
      </c>
      <c r="J128" s="15" t="str">
        <f t="shared" si="15"/>
        <v/>
      </c>
      <c r="K128" s="50" t="str">
        <f t="shared" si="19"/>
        <v/>
      </c>
      <c r="L128" s="50" t="str">
        <f t="shared" si="20"/>
        <v/>
      </c>
      <c r="M128" s="328" t="str">
        <f t="shared" si="16"/>
        <v/>
      </c>
      <c r="N128" s="50" t="str">
        <f t="shared" si="17"/>
        <v/>
      </c>
      <c r="O128" s="305" t="b">
        <f t="shared" si="21"/>
        <v>0</v>
      </c>
      <c r="P128" s="306">
        <f t="shared" si="18"/>
        <v>1</v>
      </c>
    </row>
    <row r="129" spans="1:16">
      <c r="A129" s="124">
        <v>120</v>
      </c>
      <c r="B129" s="6"/>
      <c r="C129" s="6"/>
      <c r="D129" s="57"/>
      <c r="E129" s="124"/>
      <c r="F129" s="186"/>
      <c r="G129" s="186"/>
      <c r="H129" s="186"/>
      <c r="I129" s="15" t="str">
        <f t="shared" si="14"/>
        <v/>
      </c>
      <c r="J129" s="15" t="str">
        <f t="shared" si="15"/>
        <v/>
      </c>
      <c r="K129" s="50" t="str">
        <f t="shared" si="19"/>
        <v/>
      </c>
      <c r="L129" s="50" t="str">
        <f t="shared" si="20"/>
        <v/>
      </c>
      <c r="M129" s="328" t="str">
        <f t="shared" si="16"/>
        <v/>
      </c>
      <c r="N129" s="50" t="str">
        <f t="shared" si="17"/>
        <v/>
      </c>
      <c r="O129" s="305" t="b">
        <f t="shared" si="21"/>
        <v>0</v>
      </c>
      <c r="P129" s="306">
        <f t="shared" si="18"/>
        <v>1</v>
      </c>
    </row>
    <row r="130" spans="1:16">
      <c r="A130" s="124">
        <v>121</v>
      </c>
      <c r="B130" s="6"/>
      <c r="C130" s="6"/>
      <c r="D130" s="57"/>
      <c r="E130" s="124"/>
      <c r="F130" s="186"/>
      <c r="G130" s="186"/>
      <c r="H130" s="186"/>
      <c r="I130" s="15" t="str">
        <f t="shared" si="14"/>
        <v/>
      </c>
      <c r="J130" s="15" t="str">
        <f t="shared" si="15"/>
        <v/>
      </c>
      <c r="K130" s="50" t="str">
        <f t="shared" si="19"/>
        <v/>
      </c>
      <c r="L130" s="50" t="str">
        <f t="shared" si="20"/>
        <v/>
      </c>
      <c r="M130" s="328" t="str">
        <f t="shared" si="16"/>
        <v/>
      </c>
      <c r="N130" s="50" t="str">
        <f t="shared" si="17"/>
        <v/>
      </c>
      <c r="O130" s="305" t="b">
        <f t="shared" si="21"/>
        <v>0</v>
      </c>
      <c r="P130" s="306">
        <f t="shared" si="18"/>
        <v>1</v>
      </c>
    </row>
    <row r="131" spans="1:16">
      <c r="A131" s="124">
        <v>122</v>
      </c>
      <c r="B131" s="6"/>
      <c r="C131" s="6"/>
      <c r="D131" s="57"/>
      <c r="E131" s="124"/>
      <c r="F131" s="186"/>
      <c r="G131" s="186"/>
      <c r="H131" s="186"/>
      <c r="I131" s="15" t="str">
        <f t="shared" si="14"/>
        <v/>
      </c>
      <c r="J131" s="15" t="str">
        <f t="shared" si="15"/>
        <v/>
      </c>
      <c r="K131" s="50" t="str">
        <f t="shared" si="19"/>
        <v/>
      </c>
      <c r="L131" s="50" t="str">
        <f t="shared" si="20"/>
        <v/>
      </c>
      <c r="M131" s="328" t="str">
        <f t="shared" si="16"/>
        <v/>
      </c>
      <c r="N131" s="50" t="str">
        <f t="shared" si="17"/>
        <v/>
      </c>
      <c r="O131" s="305" t="b">
        <f t="shared" si="21"/>
        <v>0</v>
      </c>
      <c r="P131" s="306">
        <f t="shared" si="18"/>
        <v>1</v>
      </c>
    </row>
    <row r="132" spans="1:16">
      <c r="A132" s="124">
        <v>123</v>
      </c>
      <c r="B132" s="6"/>
      <c r="C132" s="6"/>
      <c r="D132" s="57"/>
      <c r="E132" s="124"/>
      <c r="F132" s="186"/>
      <c r="G132" s="186"/>
      <c r="H132" s="186"/>
      <c r="I132" s="15" t="str">
        <f t="shared" si="14"/>
        <v/>
      </c>
      <c r="J132" s="15" t="str">
        <f t="shared" si="15"/>
        <v/>
      </c>
      <c r="K132" s="50" t="str">
        <f t="shared" si="19"/>
        <v/>
      </c>
      <c r="L132" s="50" t="str">
        <f t="shared" si="20"/>
        <v/>
      </c>
      <c r="M132" s="328" t="str">
        <f t="shared" si="16"/>
        <v/>
      </c>
      <c r="N132" s="50" t="str">
        <f t="shared" si="17"/>
        <v/>
      </c>
      <c r="O132" s="305" t="b">
        <f t="shared" si="21"/>
        <v>0</v>
      </c>
      <c r="P132" s="306">
        <f t="shared" si="18"/>
        <v>1</v>
      </c>
    </row>
    <row r="133" spans="1:16">
      <c r="A133" s="124">
        <v>124</v>
      </c>
      <c r="B133" s="6"/>
      <c r="C133" s="6"/>
      <c r="D133" s="57"/>
      <c r="E133" s="124"/>
      <c r="F133" s="186"/>
      <c r="G133" s="186"/>
      <c r="H133" s="186"/>
      <c r="I133" s="15" t="str">
        <f t="shared" si="14"/>
        <v/>
      </c>
      <c r="J133" s="15" t="str">
        <f t="shared" si="15"/>
        <v/>
      </c>
      <c r="K133" s="50" t="str">
        <f t="shared" si="19"/>
        <v/>
      </c>
      <c r="L133" s="50" t="str">
        <f t="shared" si="20"/>
        <v/>
      </c>
      <c r="M133" s="328" t="str">
        <f t="shared" si="16"/>
        <v/>
      </c>
      <c r="N133" s="50" t="str">
        <f t="shared" si="17"/>
        <v/>
      </c>
      <c r="O133" s="305" t="b">
        <f t="shared" si="21"/>
        <v>0</v>
      </c>
      <c r="P133" s="306">
        <f t="shared" si="18"/>
        <v>1</v>
      </c>
    </row>
    <row r="134" spans="1:16">
      <c r="A134" s="124">
        <v>125</v>
      </c>
      <c r="B134" s="6"/>
      <c r="C134" s="6"/>
      <c r="D134" s="57"/>
      <c r="E134" s="124"/>
      <c r="F134" s="186"/>
      <c r="G134" s="186"/>
      <c r="H134" s="186"/>
      <c r="I134" s="15" t="str">
        <f t="shared" si="14"/>
        <v/>
      </c>
      <c r="J134" s="15" t="str">
        <f t="shared" si="15"/>
        <v/>
      </c>
      <c r="K134" s="50" t="str">
        <f t="shared" si="19"/>
        <v/>
      </c>
      <c r="L134" s="50" t="str">
        <f t="shared" si="20"/>
        <v/>
      </c>
      <c r="M134" s="328" t="str">
        <f t="shared" si="16"/>
        <v/>
      </c>
      <c r="N134" s="50" t="str">
        <f t="shared" si="17"/>
        <v/>
      </c>
      <c r="O134" s="305" t="b">
        <f t="shared" si="21"/>
        <v>0</v>
      </c>
      <c r="P134" s="306">
        <f t="shared" si="18"/>
        <v>1</v>
      </c>
    </row>
    <row r="135" spans="1:16">
      <c r="A135" s="124">
        <v>126</v>
      </c>
      <c r="B135" s="6"/>
      <c r="C135" s="6"/>
      <c r="D135" s="57"/>
      <c r="E135" s="124"/>
      <c r="F135" s="186"/>
      <c r="G135" s="186"/>
      <c r="H135" s="186"/>
      <c r="I135" s="15" t="str">
        <f t="shared" si="14"/>
        <v/>
      </c>
      <c r="J135" s="15" t="str">
        <f t="shared" si="15"/>
        <v/>
      </c>
      <c r="K135" s="50" t="str">
        <f t="shared" si="19"/>
        <v/>
      </c>
      <c r="L135" s="50" t="str">
        <f t="shared" si="20"/>
        <v/>
      </c>
      <c r="M135" s="328" t="str">
        <f t="shared" si="16"/>
        <v/>
      </c>
      <c r="N135" s="50" t="str">
        <f t="shared" si="17"/>
        <v/>
      </c>
      <c r="O135" s="305" t="b">
        <f t="shared" si="21"/>
        <v>0</v>
      </c>
      <c r="P135" s="306">
        <f t="shared" si="18"/>
        <v>1</v>
      </c>
    </row>
    <row r="136" spans="1:16">
      <c r="A136" s="124">
        <v>127</v>
      </c>
      <c r="B136" s="6"/>
      <c r="C136" s="6"/>
      <c r="D136" s="57"/>
      <c r="E136" s="124"/>
      <c r="F136" s="186"/>
      <c r="G136" s="186"/>
      <c r="H136" s="186"/>
      <c r="I136" s="15" t="str">
        <f t="shared" si="14"/>
        <v/>
      </c>
      <c r="J136" s="15" t="str">
        <f t="shared" si="15"/>
        <v/>
      </c>
      <c r="K136" s="50" t="str">
        <f t="shared" si="19"/>
        <v/>
      </c>
      <c r="L136" s="50" t="str">
        <f t="shared" si="20"/>
        <v/>
      </c>
      <c r="M136" s="328" t="str">
        <f t="shared" si="16"/>
        <v/>
      </c>
      <c r="N136" s="50" t="str">
        <f t="shared" si="17"/>
        <v/>
      </c>
      <c r="O136" s="305" t="b">
        <f t="shared" si="21"/>
        <v>0</v>
      </c>
      <c r="P136" s="306">
        <f t="shared" si="18"/>
        <v>1</v>
      </c>
    </row>
    <row r="137" spans="1:16">
      <c r="A137" s="124">
        <v>128</v>
      </c>
      <c r="B137" s="6"/>
      <c r="C137" s="6"/>
      <c r="D137" s="57"/>
      <c r="E137" s="124"/>
      <c r="F137" s="186"/>
      <c r="G137" s="186"/>
      <c r="H137" s="186"/>
      <c r="I137" s="15" t="str">
        <f t="shared" si="14"/>
        <v/>
      </c>
      <c r="J137" s="15" t="str">
        <f t="shared" si="15"/>
        <v/>
      </c>
      <c r="K137" s="50" t="str">
        <f t="shared" si="19"/>
        <v/>
      </c>
      <c r="L137" s="50" t="str">
        <f t="shared" si="20"/>
        <v/>
      </c>
      <c r="M137" s="328" t="str">
        <f t="shared" si="16"/>
        <v/>
      </c>
      <c r="N137" s="50" t="str">
        <f t="shared" si="17"/>
        <v/>
      </c>
      <c r="O137" s="305" t="b">
        <f t="shared" si="21"/>
        <v>0</v>
      </c>
      <c r="P137" s="306">
        <f t="shared" si="18"/>
        <v>1</v>
      </c>
    </row>
    <row r="138" spans="1:16">
      <c r="A138" s="124">
        <v>129</v>
      </c>
      <c r="B138" s="6"/>
      <c r="C138" s="6"/>
      <c r="D138" s="57"/>
      <c r="E138" s="124"/>
      <c r="F138" s="186"/>
      <c r="G138" s="186"/>
      <c r="H138" s="186"/>
      <c r="I138" s="15" t="str">
        <f t="shared" si="14"/>
        <v/>
      </c>
      <c r="J138" s="15" t="str">
        <f t="shared" si="15"/>
        <v/>
      </c>
      <c r="K138" s="50" t="str">
        <f t="shared" si="19"/>
        <v/>
      </c>
      <c r="L138" s="50" t="str">
        <f t="shared" si="20"/>
        <v/>
      </c>
      <c r="M138" s="328" t="str">
        <f t="shared" si="16"/>
        <v/>
      </c>
      <c r="N138" s="50" t="str">
        <f t="shared" si="17"/>
        <v/>
      </c>
      <c r="O138" s="305" t="b">
        <f t="shared" si="21"/>
        <v>0</v>
      </c>
      <c r="P138" s="306">
        <f t="shared" si="18"/>
        <v>1</v>
      </c>
    </row>
    <row r="139" spans="1:16">
      <c r="A139" s="124">
        <v>130</v>
      </c>
      <c r="B139" s="6"/>
      <c r="C139" s="6"/>
      <c r="D139" s="57"/>
      <c r="E139" s="124"/>
      <c r="F139" s="186"/>
      <c r="G139" s="186"/>
      <c r="H139" s="186"/>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0" t="str">
        <f t="shared" si="19"/>
        <v/>
      </c>
      <c r="L139" s="50" t="str">
        <f t="shared" si="20"/>
        <v/>
      </c>
      <c r="M139" s="328" t="str">
        <f t="shared" ref="M139:M202" si="24">IF(OR($B139="",$C139="",$D139="",$E139="",$F139="",$F139&gt;an_final,$O139=FALSE),"",IF($H139="",$G139/P139,$H139))</f>
        <v/>
      </c>
      <c r="N139" s="50" t="str">
        <f t="shared" ref="N139:N202" si="25">IF(OR($B139="",$C139="",$D139="",$E139="",$F139="",$F139&lt;an_initial,$F139&gt;an_final,$O139=FALSE),"",IF($H139="",$G139/P139,$H139))</f>
        <v/>
      </c>
      <c r="O139" s="305" t="b">
        <f t="shared" si="21"/>
        <v>0</v>
      </c>
      <c r="P139" s="306">
        <f t="shared" ref="P139:P202" si="26">LEN(B139)-LEN(SUBSTITUTE(B139,",",""))+1</f>
        <v>1</v>
      </c>
    </row>
    <row r="140" spans="1:16">
      <c r="A140" s="124">
        <v>131</v>
      </c>
      <c r="B140" s="6"/>
      <c r="C140" s="6"/>
      <c r="D140" s="57"/>
      <c r="E140" s="124"/>
      <c r="F140" s="186"/>
      <c r="G140" s="186"/>
      <c r="H140" s="186"/>
      <c r="I140" s="15" t="str">
        <f t="shared" si="22"/>
        <v/>
      </c>
      <c r="J140" s="15" t="str">
        <f t="shared" si="23"/>
        <v/>
      </c>
      <c r="K140" s="50" t="str">
        <f t="shared" si="19"/>
        <v/>
      </c>
      <c r="L140" s="50" t="str">
        <f t="shared" si="20"/>
        <v/>
      </c>
      <c r="M140" s="328" t="str">
        <f t="shared" si="24"/>
        <v/>
      </c>
      <c r="N140" s="50" t="str">
        <f t="shared" si="25"/>
        <v/>
      </c>
      <c r="O140" s="305" t="b">
        <f t="shared" si="21"/>
        <v>0</v>
      </c>
      <c r="P140" s="306">
        <f t="shared" si="26"/>
        <v>1</v>
      </c>
    </row>
    <row r="141" spans="1:16">
      <c r="A141" s="124">
        <v>132</v>
      </c>
      <c r="B141" s="6"/>
      <c r="C141" s="6"/>
      <c r="D141" s="57"/>
      <c r="E141" s="124"/>
      <c r="F141" s="186"/>
      <c r="G141" s="186"/>
      <c r="H141" s="186"/>
      <c r="I141" s="15" t="str">
        <f t="shared" si="22"/>
        <v/>
      </c>
      <c r="J141" s="15" t="str">
        <f t="shared" si="23"/>
        <v/>
      </c>
      <c r="K141" s="50" t="str">
        <f t="shared" si="19"/>
        <v/>
      </c>
      <c r="L141" s="50" t="str">
        <f t="shared" si="20"/>
        <v/>
      </c>
      <c r="M141" s="328" t="str">
        <f t="shared" si="24"/>
        <v/>
      </c>
      <c r="N141" s="50" t="str">
        <f t="shared" si="25"/>
        <v/>
      </c>
      <c r="O141" s="305" t="b">
        <f t="shared" si="21"/>
        <v>0</v>
      </c>
      <c r="P141" s="306">
        <f t="shared" si="26"/>
        <v>1</v>
      </c>
    </row>
    <row r="142" spans="1:16">
      <c r="A142" s="124">
        <v>133</v>
      </c>
      <c r="B142" s="6"/>
      <c r="C142" s="6"/>
      <c r="D142" s="57"/>
      <c r="E142" s="124"/>
      <c r="F142" s="186"/>
      <c r="G142" s="186"/>
      <c r="H142" s="186"/>
      <c r="I142" s="15" t="str">
        <f t="shared" si="22"/>
        <v/>
      </c>
      <c r="J142" s="15" t="str">
        <f t="shared" si="23"/>
        <v/>
      </c>
      <c r="K142" s="50" t="str">
        <f t="shared" si="19"/>
        <v/>
      </c>
      <c r="L142" s="50" t="str">
        <f t="shared" si="20"/>
        <v/>
      </c>
      <c r="M142" s="328" t="str">
        <f t="shared" si="24"/>
        <v/>
      </c>
      <c r="N142" s="50" t="str">
        <f t="shared" si="25"/>
        <v/>
      </c>
      <c r="O142" s="305" t="b">
        <f t="shared" si="21"/>
        <v>0</v>
      </c>
      <c r="P142" s="306">
        <f t="shared" si="26"/>
        <v>1</v>
      </c>
    </row>
    <row r="143" spans="1:16">
      <c r="A143" s="124">
        <v>134</v>
      </c>
      <c r="B143" s="6"/>
      <c r="C143" s="6"/>
      <c r="D143" s="57"/>
      <c r="E143" s="124"/>
      <c r="F143" s="186"/>
      <c r="G143" s="186"/>
      <c r="H143" s="186"/>
      <c r="I143" s="15" t="str">
        <f t="shared" si="22"/>
        <v/>
      </c>
      <c r="J143" s="15" t="str">
        <f t="shared" si="23"/>
        <v/>
      </c>
      <c r="K143" s="50" t="str">
        <f t="shared" si="19"/>
        <v/>
      </c>
      <c r="L143" s="50" t="str">
        <f t="shared" si="20"/>
        <v/>
      </c>
      <c r="M143" s="328" t="str">
        <f t="shared" si="24"/>
        <v/>
      </c>
      <c r="N143" s="50" t="str">
        <f t="shared" si="25"/>
        <v/>
      </c>
      <c r="O143" s="305" t="b">
        <f t="shared" si="21"/>
        <v>0</v>
      </c>
      <c r="P143" s="306">
        <f t="shared" si="26"/>
        <v>1</v>
      </c>
    </row>
    <row r="144" spans="1:16">
      <c r="A144" s="124">
        <v>135</v>
      </c>
      <c r="B144" s="6"/>
      <c r="C144" s="6"/>
      <c r="D144" s="57"/>
      <c r="E144" s="124"/>
      <c r="F144" s="186"/>
      <c r="G144" s="186"/>
      <c r="H144" s="186"/>
      <c r="I144" s="15" t="str">
        <f t="shared" si="22"/>
        <v/>
      </c>
      <c r="J144" s="15" t="str">
        <f t="shared" si="23"/>
        <v/>
      </c>
      <c r="K144" s="50" t="str">
        <f t="shared" si="19"/>
        <v/>
      </c>
      <c r="L144" s="50" t="str">
        <f t="shared" si="20"/>
        <v/>
      </c>
      <c r="M144" s="328" t="str">
        <f t="shared" si="24"/>
        <v/>
      </c>
      <c r="N144" s="50" t="str">
        <f t="shared" si="25"/>
        <v/>
      </c>
      <c r="O144" s="305" t="b">
        <f t="shared" si="21"/>
        <v>0</v>
      </c>
      <c r="P144" s="306">
        <f t="shared" si="26"/>
        <v>1</v>
      </c>
    </row>
    <row r="145" spans="1:16">
      <c r="A145" s="124">
        <v>136</v>
      </c>
      <c r="B145" s="6"/>
      <c r="C145" s="6"/>
      <c r="D145" s="57"/>
      <c r="E145" s="124"/>
      <c r="F145" s="186"/>
      <c r="G145" s="186"/>
      <c r="H145" s="186"/>
      <c r="I145" s="15" t="str">
        <f t="shared" si="22"/>
        <v/>
      </c>
      <c r="J145" s="15" t="str">
        <f t="shared" si="23"/>
        <v/>
      </c>
      <c r="K145" s="50" t="str">
        <f t="shared" si="19"/>
        <v/>
      </c>
      <c r="L145" s="50" t="str">
        <f t="shared" si="20"/>
        <v/>
      </c>
      <c r="M145" s="328" t="str">
        <f t="shared" si="24"/>
        <v/>
      </c>
      <c r="N145" s="50" t="str">
        <f t="shared" si="25"/>
        <v/>
      </c>
      <c r="O145" s="305" t="b">
        <f t="shared" si="21"/>
        <v>0</v>
      </c>
      <c r="P145" s="306">
        <f t="shared" si="26"/>
        <v>1</v>
      </c>
    </row>
    <row r="146" spans="1:16">
      <c r="A146" s="124">
        <v>137</v>
      </c>
      <c r="B146" s="6"/>
      <c r="C146" s="6"/>
      <c r="D146" s="57"/>
      <c r="E146" s="124"/>
      <c r="F146" s="186"/>
      <c r="G146" s="186"/>
      <c r="H146" s="186"/>
      <c r="I146" s="15" t="str">
        <f t="shared" si="22"/>
        <v/>
      </c>
      <c r="J146" s="15" t="str">
        <f t="shared" si="23"/>
        <v/>
      </c>
      <c r="K146" s="50" t="str">
        <f t="shared" si="19"/>
        <v/>
      </c>
      <c r="L146" s="50" t="str">
        <f t="shared" si="20"/>
        <v/>
      </c>
      <c r="M146" s="328" t="str">
        <f t="shared" si="24"/>
        <v/>
      </c>
      <c r="N146" s="50" t="str">
        <f t="shared" si="25"/>
        <v/>
      </c>
      <c r="O146" s="305" t="b">
        <f t="shared" si="21"/>
        <v>0</v>
      </c>
      <c r="P146" s="306">
        <f t="shared" si="26"/>
        <v>1</v>
      </c>
    </row>
    <row r="147" spans="1:16">
      <c r="A147" s="124">
        <v>138</v>
      </c>
      <c r="B147" s="6"/>
      <c r="C147" s="6"/>
      <c r="D147" s="57"/>
      <c r="E147" s="124"/>
      <c r="F147" s="186"/>
      <c r="G147" s="186"/>
      <c r="H147" s="186"/>
      <c r="I147" s="15" t="str">
        <f t="shared" si="22"/>
        <v/>
      </c>
      <c r="J147" s="15" t="str">
        <f t="shared" si="23"/>
        <v/>
      </c>
      <c r="K147" s="50" t="str">
        <f t="shared" si="19"/>
        <v/>
      </c>
      <c r="L147" s="50" t="str">
        <f t="shared" si="20"/>
        <v/>
      </c>
      <c r="M147" s="328" t="str">
        <f t="shared" si="24"/>
        <v/>
      </c>
      <c r="N147" s="50" t="str">
        <f t="shared" si="25"/>
        <v/>
      </c>
      <c r="O147" s="305" t="b">
        <f t="shared" si="21"/>
        <v>0</v>
      </c>
      <c r="P147" s="306">
        <f t="shared" si="26"/>
        <v>1</v>
      </c>
    </row>
    <row r="148" spans="1:16">
      <c r="A148" s="124">
        <v>139</v>
      </c>
      <c r="B148" s="6"/>
      <c r="C148" s="6"/>
      <c r="D148" s="57"/>
      <c r="E148" s="124"/>
      <c r="F148" s="186"/>
      <c r="G148" s="186"/>
      <c r="H148" s="186"/>
      <c r="I148" s="15" t="str">
        <f t="shared" si="22"/>
        <v/>
      </c>
      <c r="J148" s="15" t="str">
        <f t="shared" si="23"/>
        <v/>
      </c>
      <c r="K148" s="50" t="str">
        <f t="shared" si="19"/>
        <v/>
      </c>
      <c r="L148" s="50" t="str">
        <f t="shared" si="20"/>
        <v/>
      </c>
      <c r="M148" s="328" t="str">
        <f t="shared" si="24"/>
        <v/>
      </c>
      <c r="N148" s="50" t="str">
        <f t="shared" si="25"/>
        <v/>
      </c>
      <c r="O148" s="305" t="b">
        <f t="shared" si="21"/>
        <v>0</v>
      </c>
      <c r="P148" s="306">
        <f t="shared" si="26"/>
        <v>1</v>
      </c>
    </row>
    <row r="149" spans="1:16">
      <c r="A149" s="124">
        <v>140</v>
      </c>
      <c r="B149" s="6"/>
      <c r="C149" s="6"/>
      <c r="D149" s="57"/>
      <c r="E149" s="124"/>
      <c r="F149" s="186"/>
      <c r="G149" s="186"/>
      <c r="H149" s="186"/>
      <c r="I149" s="15" t="str">
        <f t="shared" si="22"/>
        <v/>
      </c>
      <c r="J149" s="15" t="str">
        <f t="shared" si="23"/>
        <v/>
      </c>
      <c r="K149" s="50" t="str">
        <f t="shared" si="19"/>
        <v/>
      </c>
      <c r="L149" s="50" t="str">
        <f t="shared" si="20"/>
        <v/>
      </c>
      <c r="M149" s="328" t="str">
        <f t="shared" si="24"/>
        <v/>
      </c>
      <c r="N149" s="50" t="str">
        <f t="shared" si="25"/>
        <v/>
      </c>
      <c r="O149" s="305" t="b">
        <f t="shared" si="21"/>
        <v>0</v>
      </c>
      <c r="P149" s="306">
        <f t="shared" si="26"/>
        <v>1</v>
      </c>
    </row>
    <row r="150" spans="1:16">
      <c r="A150" s="124">
        <v>141</v>
      </c>
      <c r="B150" s="6"/>
      <c r="C150" s="6"/>
      <c r="D150" s="57"/>
      <c r="E150" s="124"/>
      <c r="F150" s="186"/>
      <c r="G150" s="186"/>
      <c r="H150" s="186"/>
      <c r="I150" s="15" t="str">
        <f t="shared" si="22"/>
        <v/>
      </c>
      <c r="J150" s="15" t="str">
        <f t="shared" si="23"/>
        <v/>
      </c>
      <c r="K150" s="50" t="str">
        <f t="shared" si="19"/>
        <v/>
      </c>
      <c r="L150" s="50" t="str">
        <f t="shared" si="20"/>
        <v/>
      </c>
      <c r="M150" s="328" t="str">
        <f t="shared" si="24"/>
        <v/>
      </c>
      <c r="N150" s="50" t="str">
        <f t="shared" si="25"/>
        <v/>
      </c>
      <c r="O150" s="305" t="b">
        <f t="shared" si="21"/>
        <v>0</v>
      </c>
      <c r="P150" s="306">
        <f t="shared" si="26"/>
        <v>1</v>
      </c>
    </row>
    <row r="151" spans="1:16">
      <c r="A151" s="124">
        <v>142</v>
      </c>
      <c r="B151" s="6"/>
      <c r="C151" s="6"/>
      <c r="D151" s="57"/>
      <c r="E151" s="124"/>
      <c r="F151" s="186"/>
      <c r="G151" s="186"/>
      <c r="H151" s="186"/>
      <c r="I151" s="15" t="str">
        <f t="shared" si="22"/>
        <v/>
      </c>
      <c r="J151" s="15" t="str">
        <f t="shared" si="23"/>
        <v/>
      </c>
      <c r="K151" s="50" t="str">
        <f t="shared" si="19"/>
        <v/>
      </c>
      <c r="L151" s="50" t="str">
        <f t="shared" si="20"/>
        <v/>
      </c>
      <c r="M151" s="328" t="str">
        <f t="shared" si="24"/>
        <v/>
      </c>
      <c r="N151" s="50" t="str">
        <f t="shared" si="25"/>
        <v/>
      </c>
      <c r="O151" s="305" t="b">
        <f t="shared" si="21"/>
        <v>0</v>
      </c>
      <c r="P151" s="306">
        <f t="shared" si="26"/>
        <v>1</v>
      </c>
    </row>
    <row r="152" spans="1:16">
      <c r="A152" s="124">
        <v>143</v>
      </c>
      <c r="B152" s="6"/>
      <c r="C152" s="6"/>
      <c r="D152" s="57"/>
      <c r="E152" s="124"/>
      <c r="F152" s="186"/>
      <c r="G152" s="186"/>
      <c r="H152" s="186"/>
      <c r="I152" s="15" t="str">
        <f t="shared" si="22"/>
        <v/>
      </c>
      <c r="J152" s="15" t="str">
        <f t="shared" si="23"/>
        <v/>
      </c>
      <c r="K152" s="50" t="str">
        <f t="shared" si="19"/>
        <v/>
      </c>
      <c r="L152" s="50" t="str">
        <f t="shared" si="20"/>
        <v/>
      </c>
      <c r="M152" s="328" t="str">
        <f t="shared" si="24"/>
        <v/>
      </c>
      <c r="N152" s="50" t="str">
        <f t="shared" si="25"/>
        <v/>
      </c>
      <c r="O152" s="305" t="b">
        <f t="shared" si="21"/>
        <v>0</v>
      </c>
      <c r="P152" s="306">
        <f t="shared" si="26"/>
        <v>1</v>
      </c>
    </row>
    <row r="153" spans="1:16">
      <c r="A153" s="124">
        <v>144</v>
      </c>
      <c r="B153" s="6"/>
      <c r="C153" s="6"/>
      <c r="D153" s="57"/>
      <c r="E153" s="124"/>
      <c r="F153" s="186"/>
      <c r="G153" s="186"/>
      <c r="H153" s="186"/>
      <c r="I153" s="15" t="str">
        <f t="shared" si="22"/>
        <v/>
      </c>
      <c r="J153" s="15" t="str">
        <f t="shared" si="23"/>
        <v/>
      </c>
      <c r="K153" s="50" t="str">
        <f t="shared" si="19"/>
        <v/>
      </c>
      <c r="L153" s="50" t="str">
        <f t="shared" si="20"/>
        <v/>
      </c>
      <c r="M153" s="328" t="str">
        <f t="shared" si="24"/>
        <v/>
      </c>
      <c r="N153" s="50" t="str">
        <f t="shared" si="25"/>
        <v/>
      </c>
      <c r="O153" s="305" t="b">
        <f t="shared" si="21"/>
        <v>0</v>
      </c>
      <c r="P153" s="306">
        <f t="shared" si="26"/>
        <v>1</v>
      </c>
    </row>
    <row r="154" spans="1:16">
      <c r="A154" s="124">
        <v>145</v>
      </c>
      <c r="B154" s="6"/>
      <c r="C154" s="6"/>
      <c r="D154" s="57"/>
      <c r="E154" s="124"/>
      <c r="F154" s="186"/>
      <c r="G154" s="186"/>
      <c r="H154" s="186"/>
      <c r="I154" s="15" t="str">
        <f t="shared" si="22"/>
        <v/>
      </c>
      <c r="J154" s="15" t="str">
        <f t="shared" si="23"/>
        <v/>
      </c>
      <c r="K154" s="50" t="str">
        <f t="shared" si="19"/>
        <v/>
      </c>
      <c r="L154" s="50" t="str">
        <f t="shared" si="20"/>
        <v/>
      </c>
      <c r="M154" s="328" t="str">
        <f t="shared" si="24"/>
        <v/>
      </c>
      <c r="N154" s="50" t="str">
        <f t="shared" si="25"/>
        <v/>
      </c>
      <c r="O154" s="305" t="b">
        <f t="shared" si="21"/>
        <v>0</v>
      </c>
      <c r="P154" s="306">
        <f t="shared" si="26"/>
        <v>1</v>
      </c>
    </row>
    <row r="155" spans="1:16">
      <c r="A155" s="124">
        <v>146</v>
      </c>
      <c r="B155" s="6"/>
      <c r="C155" s="6"/>
      <c r="D155" s="57"/>
      <c r="E155" s="124"/>
      <c r="F155" s="186"/>
      <c r="G155" s="186"/>
      <c r="H155" s="186"/>
      <c r="I155" s="15" t="str">
        <f t="shared" si="22"/>
        <v/>
      </c>
      <c r="J155" s="15" t="str">
        <f t="shared" si="23"/>
        <v/>
      </c>
      <c r="K155" s="50" t="str">
        <f t="shared" si="19"/>
        <v/>
      </c>
      <c r="L155" s="50" t="str">
        <f t="shared" si="20"/>
        <v/>
      </c>
      <c r="M155" s="328" t="str">
        <f t="shared" si="24"/>
        <v/>
      </c>
      <c r="N155" s="50" t="str">
        <f t="shared" si="25"/>
        <v/>
      </c>
      <c r="O155" s="305" t="b">
        <f t="shared" si="21"/>
        <v>0</v>
      </c>
      <c r="P155" s="306">
        <f t="shared" si="26"/>
        <v>1</v>
      </c>
    </row>
    <row r="156" spans="1:16">
      <c r="A156" s="124">
        <v>147</v>
      </c>
      <c r="B156" s="6"/>
      <c r="C156" s="6"/>
      <c r="D156" s="57"/>
      <c r="E156" s="124"/>
      <c r="F156" s="186"/>
      <c r="G156" s="186"/>
      <c r="H156" s="186"/>
      <c r="I156" s="15" t="str">
        <f t="shared" si="22"/>
        <v/>
      </c>
      <c r="J156" s="15" t="str">
        <f t="shared" si="23"/>
        <v/>
      </c>
      <c r="K156" s="50" t="str">
        <f t="shared" si="19"/>
        <v/>
      </c>
      <c r="L156" s="50" t="str">
        <f t="shared" si="20"/>
        <v/>
      </c>
      <c r="M156" s="328" t="str">
        <f t="shared" si="24"/>
        <v/>
      </c>
      <c r="N156" s="50" t="str">
        <f t="shared" si="25"/>
        <v/>
      </c>
      <c r="O156" s="305" t="b">
        <f t="shared" si="21"/>
        <v>0</v>
      </c>
      <c r="P156" s="306">
        <f t="shared" si="26"/>
        <v>1</v>
      </c>
    </row>
    <row r="157" spans="1:16">
      <c r="A157" s="124">
        <v>148</v>
      </c>
      <c r="B157" s="6"/>
      <c r="C157" s="6"/>
      <c r="D157" s="57"/>
      <c r="E157" s="124"/>
      <c r="F157" s="186"/>
      <c r="G157" s="186"/>
      <c r="H157" s="186"/>
      <c r="I157" s="15" t="str">
        <f t="shared" si="22"/>
        <v/>
      </c>
      <c r="J157" s="15" t="str">
        <f t="shared" si="23"/>
        <v/>
      </c>
      <c r="K157" s="50" t="str">
        <f t="shared" si="19"/>
        <v/>
      </c>
      <c r="L157" s="50" t="str">
        <f t="shared" si="20"/>
        <v/>
      </c>
      <c r="M157" s="328" t="str">
        <f t="shared" si="24"/>
        <v/>
      </c>
      <c r="N157" s="50" t="str">
        <f t="shared" si="25"/>
        <v/>
      </c>
      <c r="O157" s="305" t="b">
        <f t="shared" si="21"/>
        <v>0</v>
      </c>
      <c r="P157" s="306">
        <f t="shared" si="26"/>
        <v>1</v>
      </c>
    </row>
    <row r="158" spans="1:16">
      <c r="A158" s="124">
        <v>149</v>
      </c>
      <c r="B158" s="6"/>
      <c r="C158" s="6"/>
      <c r="D158" s="57"/>
      <c r="E158" s="124"/>
      <c r="F158" s="186"/>
      <c r="G158" s="186"/>
      <c r="H158" s="186"/>
      <c r="I158" s="15" t="str">
        <f t="shared" si="22"/>
        <v/>
      </c>
      <c r="J158" s="15" t="str">
        <f t="shared" si="23"/>
        <v/>
      </c>
      <c r="K158" s="50" t="str">
        <f t="shared" si="19"/>
        <v/>
      </c>
      <c r="L158" s="50" t="str">
        <f t="shared" si="20"/>
        <v/>
      </c>
      <c r="M158" s="328" t="str">
        <f t="shared" si="24"/>
        <v/>
      </c>
      <c r="N158" s="50" t="str">
        <f t="shared" si="25"/>
        <v/>
      </c>
      <c r="O158" s="305" t="b">
        <f t="shared" si="21"/>
        <v>0</v>
      </c>
      <c r="P158" s="306">
        <f t="shared" si="26"/>
        <v>1</v>
      </c>
    </row>
    <row r="159" spans="1:16">
      <c r="A159" s="124">
        <v>150</v>
      </c>
      <c r="B159" s="6"/>
      <c r="C159" s="6"/>
      <c r="D159" s="57"/>
      <c r="E159" s="124"/>
      <c r="F159" s="186"/>
      <c r="G159" s="186"/>
      <c r="H159" s="186"/>
      <c r="I159" s="15" t="str">
        <f t="shared" si="22"/>
        <v/>
      </c>
      <c r="J159" s="15" t="str">
        <f t="shared" si="23"/>
        <v/>
      </c>
      <c r="K159" s="50" t="str">
        <f t="shared" si="19"/>
        <v/>
      </c>
      <c r="L159" s="50" t="str">
        <f t="shared" si="20"/>
        <v/>
      </c>
      <c r="M159" s="328" t="str">
        <f t="shared" si="24"/>
        <v/>
      </c>
      <c r="N159" s="50" t="str">
        <f t="shared" si="25"/>
        <v/>
      </c>
      <c r="O159" s="305" t="b">
        <f t="shared" si="21"/>
        <v>0</v>
      </c>
      <c r="P159" s="306">
        <f t="shared" si="26"/>
        <v>1</v>
      </c>
    </row>
    <row r="160" spans="1:16">
      <c r="A160" s="124">
        <v>151</v>
      </c>
      <c r="B160" s="6"/>
      <c r="C160" s="6"/>
      <c r="D160" s="57"/>
      <c r="E160" s="124"/>
      <c r="F160" s="186"/>
      <c r="G160" s="186"/>
      <c r="H160" s="186"/>
      <c r="I160" s="15" t="str">
        <f t="shared" si="22"/>
        <v/>
      </c>
      <c r="J160" s="15" t="str">
        <f t="shared" si="23"/>
        <v/>
      </c>
      <c r="K160" s="50" t="str">
        <f t="shared" si="19"/>
        <v/>
      </c>
      <c r="L160" s="50" t="str">
        <f t="shared" si="20"/>
        <v/>
      </c>
      <c r="M160" s="328" t="str">
        <f t="shared" si="24"/>
        <v/>
      </c>
      <c r="N160" s="50" t="str">
        <f t="shared" si="25"/>
        <v/>
      </c>
      <c r="O160" s="305" t="b">
        <f t="shared" si="21"/>
        <v>0</v>
      </c>
      <c r="P160" s="306">
        <f t="shared" si="26"/>
        <v>1</v>
      </c>
    </row>
    <row r="161" spans="1:16">
      <c r="A161" s="124">
        <v>152</v>
      </c>
      <c r="B161" s="6"/>
      <c r="C161" s="6"/>
      <c r="D161" s="57"/>
      <c r="E161" s="124"/>
      <c r="F161" s="186"/>
      <c r="G161" s="186"/>
      <c r="H161" s="186"/>
      <c r="I161" s="15" t="str">
        <f t="shared" si="22"/>
        <v/>
      </c>
      <c r="J161" s="15" t="str">
        <f t="shared" si="23"/>
        <v/>
      </c>
      <c r="K161" s="50" t="str">
        <f t="shared" si="19"/>
        <v/>
      </c>
      <c r="L161" s="50" t="str">
        <f t="shared" si="20"/>
        <v/>
      </c>
      <c r="M161" s="328" t="str">
        <f t="shared" si="24"/>
        <v/>
      </c>
      <c r="N161" s="50" t="str">
        <f t="shared" si="25"/>
        <v/>
      </c>
      <c r="O161" s="305" t="b">
        <f t="shared" si="21"/>
        <v>0</v>
      </c>
      <c r="P161" s="306">
        <f t="shared" si="26"/>
        <v>1</v>
      </c>
    </row>
    <row r="162" spans="1:16">
      <c r="A162" s="124">
        <v>153</v>
      </c>
      <c r="B162" s="6"/>
      <c r="C162" s="6"/>
      <c r="D162" s="57"/>
      <c r="E162" s="124"/>
      <c r="F162" s="186"/>
      <c r="G162" s="186"/>
      <c r="H162" s="186"/>
      <c r="I162" s="15" t="str">
        <f t="shared" si="22"/>
        <v/>
      </c>
      <c r="J162" s="15" t="str">
        <f t="shared" si="23"/>
        <v/>
      </c>
      <c r="K162" s="50" t="str">
        <f t="shared" si="19"/>
        <v/>
      </c>
      <c r="L162" s="50" t="str">
        <f t="shared" si="20"/>
        <v/>
      </c>
      <c r="M162" s="328" t="str">
        <f t="shared" si="24"/>
        <v/>
      </c>
      <c r="N162" s="50" t="str">
        <f t="shared" si="25"/>
        <v/>
      </c>
      <c r="O162" s="305" t="b">
        <f t="shared" si="21"/>
        <v>0</v>
      </c>
      <c r="P162" s="306">
        <f t="shared" si="26"/>
        <v>1</v>
      </c>
    </row>
    <row r="163" spans="1:16">
      <c r="A163" s="124">
        <v>154</v>
      </c>
      <c r="B163" s="6"/>
      <c r="C163" s="6"/>
      <c r="D163" s="57"/>
      <c r="E163" s="124"/>
      <c r="F163" s="186"/>
      <c r="G163" s="186"/>
      <c r="H163" s="186"/>
      <c r="I163" s="15" t="str">
        <f t="shared" si="22"/>
        <v/>
      </c>
      <c r="J163" s="15" t="str">
        <f t="shared" si="23"/>
        <v/>
      </c>
      <c r="K163" s="50" t="str">
        <f t="shared" si="19"/>
        <v/>
      </c>
      <c r="L163" s="50" t="str">
        <f t="shared" si="20"/>
        <v/>
      </c>
      <c r="M163" s="328" t="str">
        <f t="shared" si="24"/>
        <v/>
      </c>
      <c r="N163" s="50" t="str">
        <f t="shared" si="25"/>
        <v/>
      </c>
      <c r="O163" s="305" t="b">
        <f t="shared" si="21"/>
        <v>0</v>
      </c>
      <c r="P163" s="306">
        <f t="shared" si="26"/>
        <v>1</v>
      </c>
    </row>
    <row r="164" spans="1:16">
      <c r="A164" s="124">
        <v>155</v>
      </c>
      <c r="B164" s="6"/>
      <c r="C164" s="6"/>
      <c r="D164" s="57"/>
      <c r="E164" s="124"/>
      <c r="F164" s="186"/>
      <c r="G164" s="186"/>
      <c r="H164" s="186"/>
      <c r="I164" s="15" t="str">
        <f t="shared" si="22"/>
        <v/>
      </c>
      <c r="J164" s="15" t="str">
        <f t="shared" si="23"/>
        <v/>
      </c>
      <c r="K164" s="50" t="str">
        <f t="shared" ref="K164:K214" si="27">IF(OR($B164="",$C164="",$D164="",$E164="",$F164="",$F164&gt;an_final,$O164=FALSE),"",IF($F164&gt;=an_initial,1,""))</f>
        <v/>
      </c>
      <c r="L164" s="50" t="str">
        <f t="shared" ref="L164:L214" si="28">IF(OR($B164="",$C164="",$D164="",$E164="",$F164="",$F164&gt;an_final,$O164=FALSE),"",1)</f>
        <v/>
      </c>
      <c r="M164" s="328" t="str">
        <f t="shared" si="24"/>
        <v/>
      </c>
      <c r="N164" s="50" t="str">
        <f t="shared" si="25"/>
        <v/>
      </c>
      <c r="O164" s="305" t="b">
        <f t="shared" ref="O164:O214" si="29">IF(nume_candidat="",FALSE,ISNUMBER(SEARCH(nume_candidat,$B164)))</f>
        <v>0</v>
      </c>
      <c r="P164" s="306">
        <f t="shared" si="26"/>
        <v>1</v>
      </c>
    </row>
    <row r="165" spans="1:16">
      <c r="A165" s="124">
        <v>156</v>
      </c>
      <c r="B165" s="6"/>
      <c r="C165" s="6"/>
      <c r="D165" s="57"/>
      <c r="E165" s="124"/>
      <c r="F165" s="186"/>
      <c r="G165" s="186"/>
      <c r="H165" s="186"/>
      <c r="I165" s="15" t="str">
        <f t="shared" si="22"/>
        <v/>
      </c>
      <c r="J165" s="15" t="str">
        <f t="shared" si="23"/>
        <v/>
      </c>
      <c r="K165" s="50" t="str">
        <f t="shared" si="27"/>
        <v/>
      </c>
      <c r="L165" s="50" t="str">
        <f t="shared" si="28"/>
        <v/>
      </c>
      <c r="M165" s="328" t="str">
        <f t="shared" si="24"/>
        <v/>
      </c>
      <c r="N165" s="50" t="str">
        <f t="shared" si="25"/>
        <v/>
      </c>
      <c r="O165" s="305" t="b">
        <f t="shared" si="29"/>
        <v>0</v>
      </c>
      <c r="P165" s="306">
        <f t="shared" si="26"/>
        <v>1</v>
      </c>
    </row>
    <row r="166" spans="1:16">
      <c r="A166" s="124">
        <v>157</v>
      </c>
      <c r="B166" s="6"/>
      <c r="C166" s="6"/>
      <c r="D166" s="57"/>
      <c r="E166" s="124"/>
      <c r="F166" s="186"/>
      <c r="G166" s="186"/>
      <c r="H166" s="186"/>
      <c r="I166" s="15" t="str">
        <f t="shared" si="22"/>
        <v/>
      </c>
      <c r="J166" s="15" t="str">
        <f t="shared" si="23"/>
        <v/>
      </c>
      <c r="K166" s="50" t="str">
        <f t="shared" si="27"/>
        <v/>
      </c>
      <c r="L166" s="50" t="str">
        <f t="shared" si="28"/>
        <v/>
      </c>
      <c r="M166" s="328" t="str">
        <f t="shared" si="24"/>
        <v/>
      </c>
      <c r="N166" s="50" t="str">
        <f t="shared" si="25"/>
        <v/>
      </c>
      <c r="O166" s="305" t="b">
        <f t="shared" si="29"/>
        <v>0</v>
      </c>
      <c r="P166" s="306">
        <f t="shared" si="26"/>
        <v>1</v>
      </c>
    </row>
    <row r="167" spans="1:16">
      <c r="A167" s="124">
        <v>158</v>
      </c>
      <c r="B167" s="6"/>
      <c r="C167" s="6"/>
      <c r="D167" s="57"/>
      <c r="E167" s="124"/>
      <c r="F167" s="186"/>
      <c r="G167" s="186"/>
      <c r="H167" s="186"/>
      <c r="I167" s="15" t="str">
        <f t="shared" si="22"/>
        <v/>
      </c>
      <c r="J167" s="15" t="str">
        <f t="shared" si="23"/>
        <v/>
      </c>
      <c r="K167" s="50" t="str">
        <f t="shared" si="27"/>
        <v/>
      </c>
      <c r="L167" s="50" t="str">
        <f t="shared" si="28"/>
        <v/>
      </c>
      <c r="M167" s="328" t="str">
        <f t="shared" si="24"/>
        <v/>
      </c>
      <c r="N167" s="50" t="str">
        <f t="shared" si="25"/>
        <v/>
      </c>
      <c r="O167" s="305" t="b">
        <f t="shared" si="29"/>
        <v>0</v>
      </c>
      <c r="P167" s="306">
        <f t="shared" si="26"/>
        <v>1</v>
      </c>
    </row>
    <row r="168" spans="1:16">
      <c r="A168" s="124">
        <v>159</v>
      </c>
      <c r="B168" s="6"/>
      <c r="C168" s="6"/>
      <c r="D168" s="57"/>
      <c r="E168" s="124"/>
      <c r="F168" s="186"/>
      <c r="G168" s="186"/>
      <c r="H168" s="186"/>
      <c r="I168" s="15" t="str">
        <f t="shared" si="22"/>
        <v/>
      </c>
      <c r="J168" s="15" t="str">
        <f t="shared" si="23"/>
        <v/>
      </c>
      <c r="K168" s="50" t="str">
        <f t="shared" si="27"/>
        <v/>
      </c>
      <c r="L168" s="50" t="str">
        <f t="shared" si="28"/>
        <v/>
      </c>
      <c r="M168" s="328" t="str">
        <f t="shared" si="24"/>
        <v/>
      </c>
      <c r="N168" s="50" t="str">
        <f t="shared" si="25"/>
        <v/>
      </c>
      <c r="O168" s="305" t="b">
        <f t="shared" si="29"/>
        <v>0</v>
      </c>
      <c r="P168" s="306">
        <f t="shared" si="26"/>
        <v>1</v>
      </c>
    </row>
    <row r="169" spans="1:16">
      <c r="A169" s="124">
        <v>160</v>
      </c>
      <c r="B169" s="6"/>
      <c r="C169" s="6"/>
      <c r="D169" s="57"/>
      <c r="E169" s="124"/>
      <c r="F169" s="186"/>
      <c r="G169" s="186"/>
      <c r="H169" s="186"/>
      <c r="I169" s="15" t="str">
        <f t="shared" si="22"/>
        <v/>
      </c>
      <c r="J169" s="15" t="str">
        <f t="shared" si="23"/>
        <v/>
      </c>
      <c r="K169" s="50" t="str">
        <f t="shared" si="27"/>
        <v/>
      </c>
      <c r="L169" s="50" t="str">
        <f t="shared" si="28"/>
        <v/>
      </c>
      <c r="M169" s="328" t="str">
        <f t="shared" si="24"/>
        <v/>
      </c>
      <c r="N169" s="50" t="str">
        <f t="shared" si="25"/>
        <v/>
      </c>
      <c r="O169" s="305" t="b">
        <f t="shared" si="29"/>
        <v>0</v>
      </c>
      <c r="P169" s="306">
        <f t="shared" si="26"/>
        <v>1</v>
      </c>
    </row>
    <row r="170" spans="1:16">
      <c r="A170" s="124">
        <v>161</v>
      </c>
      <c r="B170" s="6"/>
      <c r="C170" s="6"/>
      <c r="D170" s="57"/>
      <c r="E170" s="124"/>
      <c r="F170" s="186"/>
      <c r="G170" s="186"/>
      <c r="H170" s="186"/>
      <c r="I170" s="15" t="str">
        <f t="shared" si="22"/>
        <v/>
      </c>
      <c r="J170" s="15" t="str">
        <f t="shared" si="23"/>
        <v/>
      </c>
      <c r="K170" s="50" t="str">
        <f t="shared" si="27"/>
        <v/>
      </c>
      <c r="L170" s="50" t="str">
        <f t="shared" si="28"/>
        <v/>
      </c>
      <c r="M170" s="328" t="str">
        <f t="shared" si="24"/>
        <v/>
      </c>
      <c r="N170" s="50" t="str">
        <f t="shared" si="25"/>
        <v/>
      </c>
      <c r="O170" s="305" t="b">
        <f t="shared" si="29"/>
        <v>0</v>
      </c>
      <c r="P170" s="306">
        <f t="shared" si="26"/>
        <v>1</v>
      </c>
    </row>
    <row r="171" spans="1:16">
      <c r="A171" s="124">
        <v>162</v>
      </c>
      <c r="B171" s="6"/>
      <c r="C171" s="6"/>
      <c r="D171" s="57"/>
      <c r="E171" s="124"/>
      <c r="F171" s="186"/>
      <c r="G171" s="186"/>
      <c r="H171" s="186"/>
      <c r="I171" s="15" t="str">
        <f t="shared" si="22"/>
        <v/>
      </c>
      <c r="J171" s="15" t="str">
        <f t="shared" si="23"/>
        <v/>
      </c>
      <c r="K171" s="50" t="str">
        <f t="shared" si="27"/>
        <v/>
      </c>
      <c r="L171" s="50" t="str">
        <f t="shared" si="28"/>
        <v/>
      </c>
      <c r="M171" s="328" t="str">
        <f t="shared" si="24"/>
        <v/>
      </c>
      <c r="N171" s="50" t="str">
        <f t="shared" si="25"/>
        <v/>
      </c>
      <c r="O171" s="305" t="b">
        <f t="shared" si="29"/>
        <v>0</v>
      </c>
      <c r="P171" s="306">
        <f t="shared" si="26"/>
        <v>1</v>
      </c>
    </row>
    <row r="172" spans="1:16">
      <c r="A172" s="124">
        <v>163</v>
      </c>
      <c r="B172" s="6"/>
      <c r="C172" s="6"/>
      <c r="D172" s="57"/>
      <c r="E172" s="124"/>
      <c r="F172" s="186"/>
      <c r="G172" s="186"/>
      <c r="H172" s="186"/>
      <c r="I172" s="15" t="str">
        <f t="shared" si="22"/>
        <v/>
      </c>
      <c r="J172" s="15" t="str">
        <f t="shared" si="23"/>
        <v/>
      </c>
      <c r="K172" s="50" t="str">
        <f t="shared" si="27"/>
        <v/>
      </c>
      <c r="L172" s="50" t="str">
        <f t="shared" si="28"/>
        <v/>
      </c>
      <c r="M172" s="328" t="str">
        <f t="shared" si="24"/>
        <v/>
      </c>
      <c r="N172" s="50" t="str">
        <f t="shared" si="25"/>
        <v/>
      </c>
      <c r="O172" s="305" t="b">
        <f t="shared" si="29"/>
        <v>0</v>
      </c>
      <c r="P172" s="306">
        <f t="shared" si="26"/>
        <v>1</v>
      </c>
    </row>
    <row r="173" spans="1:16">
      <c r="A173" s="124">
        <v>164</v>
      </c>
      <c r="B173" s="6"/>
      <c r="C173" s="6"/>
      <c r="D173" s="57"/>
      <c r="E173" s="124"/>
      <c r="F173" s="186"/>
      <c r="G173" s="186"/>
      <c r="H173" s="186"/>
      <c r="I173" s="15" t="str">
        <f t="shared" si="22"/>
        <v/>
      </c>
      <c r="J173" s="15" t="str">
        <f t="shared" si="23"/>
        <v/>
      </c>
      <c r="K173" s="50" t="str">
        <f t="shared" si="27"/>
        <v/>
      </c>
      <c r="L173" s="50" t="str">
        <f t="shared" si="28"/>
        <v/>
      </c>
      <c r="M173" s="328" t="str">
        <f t="shared" si="24"/>
        <v/>
      </c>
      <c r="N173" s="50" t="str">
        <f t="shared" si="25"/>
        <v/>
      </c>
      <c r="O173" s="305" t="b">
        <f t="shared" si="29"/>
        <v>0</v>
      </c>
      <c r="P173" s="306">
        <f t="shared" si="26"/>
        <v>1</v>
      </c>
    </row>
    <row r="174" spans="1:16">
      <c r="A174" s="124">
        <v>165</v>
      </c>
      <c r="B174" s="6"/>
      <c r="C174" s="6"/>
      <c r="D174" s="57"/>
      <c r="E174" s="124"/>
      <c r="F174" s="186"/>
      <c r="G174" s="186"/>
      <c r="H174" s="186"/>
      <c r="I174" s="15" t="str">
        <f t="shared" si="22"/>
        <v/>
      </c>
      <c r="J174" s="15" t="str">
        <f t="shared" si="23"/>
        <v/>
      </c>
      <c r="K174" s="50" t="str">
        <f t="shared" si="27"/>
        <v/>
      </c>
      <c r="L174" s="50" t="str">
        <f t="shared" si="28"/>
        <v/>
      </c>
      <c r="M174" s="328" t="str">
        <f t="shared" si="24"/>
        <v/>
      </c>
      <c r="N174" s="50" t="str">
        <f t="shared" si="25"/>
        <v/>
      </c>
      <c r="O174" s="305" t="b">
        <f t="shared" si="29"/>
        <v>0</v>
      </c>
      <c r="P174" s="306">
        <f t="shared" si="26"/>
        <v>1</v>
      </c>
    </row>
    <row r="175" spans="1:16">
      <c r="A175" s="124">
        <v>166</v>
      </c>
      <c r="B175" s="6"/>
      <c r="C175" s="6"/>
      <c r="D175" s="57"/>
      <c r="E175" s="124"/>
      <c r="F175" s="186"/>
      <c r="G175" s="186"/>
      <c r="H175" s="186"/>
      <c r="I175" s="15" t="str">
        <f t="shared" si="22"/>
        <v/>
      </c>
      <c r="J175" s="15" t="str">
        <f t="shared" si="23"/>
        <v/>
      </c>
      <c r="K175" s="50" t="str">
        <f t="shared" si="27"/>
        <v/>
      </c>
      <c r="L175" s="50" t="str">
        <f t="shared" si="28"/>
        <v/>
      </c>
      <c r="M175" s="328" t="str">
        <f t="shared" si="24"/>
        <v/>
      </c>
      <c r="N175" s="50" t="str">
        <f t="shared" si="25"/>
        <v/>
      </c>
      <c r="O175" s="305" t="b">
        <f t="shared" si="29"/>
        <v>0</v>
      </c>
      <c r="P175" s="306">
        <f t="shared" si="26"/>
        <v>1</v>
      </c>
    </row>
    <row r="176" spans="1:16">
      <c r="A176" s="124">
        <v>167</v>
      </c>
      <c r="B176" s="6"/>
      <c r="C176" s="6"/>
      <c r="D176" s="57"/>
      <c r="E176" s="124"/>
      <c r="F176" s="186"/>
      <c r="G176" s="186"/>
      <c r="H176" s="186"/>
      <c r="I176" s="15" t="str">
        <f t="shared" si="22"/>
        <v/>
      </c>
      <c r="J176" s="15" t="str">
        <f t="shared" si="23"/>
        <v/>
      </c>
      <c r="K176" s="50" t="str">
        <f t="shared" si="27"/>
        <v/>
      </c>
      <c r="L176" s="50" t="str">
        <f t="shared" si="28"/>
        <v/>
      </c>
      <c r="M176" s="328" t="str">
        <f t="shared" si="24"/>
        <v/>
      </c>
      <c r="N176" s="50" t="str">
        <f t="shared" si="25"/>
        <v/>
      </c>
      <c r="O176" s="305" t="b">
        <f t="shared" si="29"/>
        <v>0</v>
      </c>
      <c r="P176" s="306">
        <f t="shared" si="26"/>
        <v>1</v>
      </c>
    </row>
    <row r="177" spans="1:16">
      <c r="A177" s="124">
        <v>168</v>
      </c>
      <c r="B177" s="6"/>
      <c r="C177" s="6"/>
      <c r="D177" s="57"/>
      <c r="E177" s="124"/>
      <c r="F177" s="186"/>
      <c r="G177" s="186"/>
      <c r="H177" s="186"/>
      <c r="I177" s="15" t="str">
        <f t="shared" si="22"/>
        <v/>
      </c>
      <c r="J177" s="15" t="str">
        <f t="shared" si="23"/>
        <v/>
      </c>
      <c r="K177" s="50" t="str">
        <f t="shared" si="27"/>
        <v/>
      </c>
      <c r="L177" s="50" t="str">
        <f t="shared" si="28"/>
        <v/>
      </c>
      <c r="M177" s="328" t="str">
        <f t="shared" si="24"/>
        <v/>
      </c>
      <c r="N177" s="50" t="str">
        <f t="shared" si="25"/>
        <v/>
      </c>
      <c r="O177" s="305" t="b">
        <f t="shared" si="29"/>
        <v>0</v>
      </c>
      <c r="P177" s="306">
        <f t="shared" si="26"/>
        <v>1</v>
      </c>
    </row>
    <row r="178" spans="1:16">
      <c r="A178" s="124">
        <v>169</v>
      </c>
      <c r="B178" s="6"/>
      <c r="C178" s="6"/>
      <c r="D178" s="57"/>
      <c r="E178" s="124"/>
      <c r="F178" s="186"/>
      <c r="G178" s="186"/>
      <c r="H178" s="186"/>
      <c r="I178" s="15" t="str">
        <f t="shared" si="22"/>
        <v/>
      </c>
      <c r="J178" s="15" t="str">
        <f t="shared" si="23"/>
        <v/>
      </c>
      <c r="K178" s="50" t="str">
        <f t="shared" si="27"/>
        <v/>
      </c>
      <c r="L178" s="50" t="str">
        <f t="shared" si="28"/>
        <v/>
      </c>
      <c r="M178" s="328" t="str">
        <f t="shared" si="24"/>
        <v/>
      </c>
      <c r="N178" s="50" t="str">
        <f t="shared" si="25"/>
        <v/>
      </c>
      <c r="O178" s="305" t="b">
        <f t="shared" si="29"/>
        <v>0</v>
      </c>
      <c r="P178" s="306">
        <f t="shared" si="26"/>
        <v>1</v>
      </c>
    </row>
    <row r="179" spans="1:16">
      <c r="A179" s="124">
        <v>170</v>
      </c>
      <c r="B179" s="6"/>
      <c r="C179" s="6"/>
      <c r="D179" s="57"/>
      <c r="E179" s="124"/>
      <c r="F179" s="186"/>
      <c r="G179" s="186"/>
      <c r="H179" s="186"/>
      <c r="I179" s="15" t="str">
        <f t="shared" si="22"/>
        <v/>
      </c>
      <c r="J179" s="15" t="str">
        <f t="shared" si="23"/>
        <v/>
      </c>
      <c r="K179" s="50" t="str">
        <f t="shared" si="27"/>
        <v/>
      </c>
      <c r="L179" s="50" t="str">
        <f t="shared" si="28"/>
        <v/>
      </c>
      <c r="M179" s="328" t="str">
        <f t="shared" si="24"/>
        <v/>
      </c>
      <c r="N179" s="50" t="str">
        <f t="shared" si="25"/>
        <v/>
      </c>
      <c r="O179" s="305" t="b">
        <f t="shared" si="29"/>
        <v>0</v>
      </c>
      <c r="P179" s="306">
        <f t="shared" si="26"/>
        <v>1</v>
      </c>
    </row>
    <row r="180" spans="1:16">
      <c r="A180" s="124">
        <v>171</v>
      </c>
      <c r="B180" s="6"/>
      <c r="C180" s="6"/>
      <c r="D180" s="57"/>
      <c r="E180" s="124"/>
      <c r="F180" s="186"/>
      <c r="G180" s="186"/>
      <c r="H180" s="186"/>
      <c r="I180" s="15" t="str">
        <f t="shared" si="22"/>
        <v/>
      </c>
      <c r="J180" s="15" t="str">
        <f t="shared" si="23"/>
        <v/>
      </c>
      <c r="K180" s="50" t="str">
        <f t="shared" si="27"/>
        <v/>
      </c>
      <c r="L180" s="50" t="str">
        <f t="shared" si="28"/>
        <v/>
      </c>
      <c r="M180" s="328" t="str">
        <f t="shared" si="24"/>
        <v/>
      </c>
      <c r="N180" s="50" t="str">
        <f t="shared" si="25"/>
        <v/>
      </c>
      <c r="O180" s="305" t="b">
        <f t="shared" si="29"/>
        <v>0</v>
      </c>
      <c r="P180" s="306">
        <f t="shared" si="26"/>
        <v>1</v>
      </c>
    </row>
    <row r="181" spans="1:16">
      <c r="A181" s="124">
        <v>172</v>
      </c>
      <c r="B181" s="6"/>
      <c r="C181" s="6"/>
      <c r="D181" s="57"/>
      <c r="E181" s="124"/>
      <c r="F181" s="186"/>
      <c r="G181" s="186"/>
      <c r="H181" s="186"/>
      <c r="I181" s="15" t="str">
        <f t="shared" si="22"/>
        <v/>
      </c>
      <c r="J181" s="15" t="str">
        <f t="shared" si="23"/>
        <v/>
      </c>
      <c r="K181" s="50" t="str">
        <f t="shared" si="27"/>
        <v/>
      </c>
      <c r="L181" s="50" t="str">
        <f t="shared" si="28"/>
        <v/>
      </c>
      <c r="M181" s="328" t="str">
        <f t="shared" si="24"/>
        <v/>
      </c>
      <c r="N181" s="50" t="str">
        <f t="shared" si="25"/>
        <v/>
      </c>
      <c r="O181" s="305" t="b">
        <f t="shared" si="29"/>
        <v>0</v>
      </c>
      <c r="P181" s="306">
        <f t="shared" si="26"/>
        <v>1</v>
      </c>
    </row>
    <row r="182" spans="1:16">
      <c r="A182" s="124">
        <v>173</v>
      </c>
      <c r="B182" s="6"/>
      <c r="C182" s="6"/>
      <c r="D182" s="57"/>
      <c r="E182" s="124"/>
      <c r="F182" s="186"/>
      <c r="G182" s="186"/>
      <c r="H182" s="186"/>
      <c r="I182" s="15" t="str">
        <f t="shared" si="22"/>
        <v/>
      </c>
      <c r="J182" s="15" t="str">
        <f t="shared" si="23"/>
        <v/>
      </c>
      <c r="K182" s="50" t="str">
        <f t="shared" si="27"/>
        <v/>
      </c>
      <c r="L182" s="50" t="str">
        <f t="shared" si="28"/>
        <v/>
      </c>
      <c r="M182" s="328" t="str">
        <f t="shared" si="24"/>
        <v/>
      </c>
      <c r="N182" s="50" t="str">
        <f t="shared" si="25"/>
        <v/>
      </c>
      <c r="O182" s="305" t="b">
        <f t="shared" si="29"/>
        <v>0</v>
      </c>
      <c r="P182" s="306">
        <f t="shared" si="26"/>
        <v>1</v>
      </c>
    </row>
    <row r="183" spans="1:16">
      <c r="A183" s="124">
        <v>174</v>
      </c>
      <c r="B183" s="6"/>
      <c r="C183" s="6"/>
      <c r="D183" s="57"/>
      <c r="E183" s="124"/>
      <c r="F183" s="186"/>
      <c r="G183" s="186"/>
      <c r="H183" s="186"/>
      <c r="I183" s="15" t="str">
        <f t="shared" si="22"/>
        <v/>
      </c>
      <c r="J183" s="15" t="str">
        <f t="shared" si="23"/>
        <v/>
      </c>
      <c r="K183" s="50" t="str">
        <f t="shared" si="27"/>
        <v/>
      </c>
      <c r="L183" s="50" t="str">
        <f t="shared" si="28"/>
        <v/>
      </c>
      <c r="M183" s="328" t="str">
        <f t="shared" si="24"/>
        <v/>
      </c>
      <c r="N183" s="50" t="str">
        <f t="shared" si="25"/>
        <v/>
      </c>
      <c r="O183" s="305" t="b">
        <f t="shared" si="29"/>
        <v>0</v>
      </c>
      <c r="P183" s="306">
        <f t="shared" si="26"/>
        <v>1</v>
      </c>
    </row>
    <row r="184" spans="1:16">
      <c r="A184" s="124">
        <v>175</v>
      </c>
      <c r="B184" s="6"/>
      <c r="C184" s="6"/>
      <c r="D184" s="57"/>
      <c r="E184" s="124"/>
      <c r="F184" s="186"/>
      <c r="G184" s="186"/>
      <c r="H184" s="186"/>
      <c r="I184" s="15" t="str">
        <f t="shared" si="22"/>
        <v/>
      </c>
      <c r="J184" s="15" t="str">
        <f t="shared" si="23"/>
        <v/>
      </c>
      <c r="K184" s="50" t="str">
        <f t="shared" si="27"/>
        <v/>
      </c>
      <c r="L184" s="50" t="str">
        <f t="shared" si="28"/>
        <v/>
      </c>
      <c r="M184" s="328" t="str">
        <f t="shared" si="24"/>
        <v/>
      </c>
      <c r="N184" s="50" t="str">
        <f t="shared" si="25"/>
        <v/>
      </c>
      <c r="O184" s="305" t="b">
        <f t="shared" si="29"/>
        <v>0</v>
      </c>
      <c r="P184" s="306">
        <f t="shared" si="26"/>
        <v>1</v>
      </c>
    </row>
    <row r="185" spans="1:16">
      <c r="A185" s="124">
        <v>176</v>
      </c>
      <c r="B185" s="6"/>
      <c r="C185" s="6"/>
      <c r="D185" s="57"/>
      <c r="E185" s="124"/>
      <c r="F185" s="186"/>
      <c r="G185" s="186"/>
      <c r="H185" s="186"/>
      <c r="I185" s="15" t="str">
        <f t="shared" si="22"/>
        <v/>
      </c>
      <c r="J185" s="15" t="str">
        <f t="shared" si="23"/>
        <v/>
      </c>
      <c r="K185" s="50" t="str">
        <f t="shared" si="27"/>
        <v/>
      </c>
      <c r="L185" s="50" t="str">
        <f t="shared" si="28"/>
        <v/>
      </c>
      <c r="M185" s="328" t="str">
        <f t="shared" si="24"/>
        <v/>
      </c>
      <c r="N185" s="50" t="str">
        <f t="shared" si="25"/>
        <v/>
      </c>
      <c r="O185" s="305" t="b">
        <f t="shared" si="29"/>
        <v>0</v>
      </c>
      <c r="P185" s="306">
        <f t="shared" si="26"/>
        <v>1</v>
      </c>
    </row>
    <row r="186" spans="1:16">
      <c r="A186" s="124">
        <v>177</v>
      </c>
      <c r="B186" s="6"/>
      <c r="C186" s="6"/>
      <c r="D186" s="57"/>
      <c r="E186" s="124"/>
      <c r="F186" s="186"/>
      <c r="G186" s="186"/>
      <c r="H186" s="186"/>
      <c r="I186" s="15" t="str">
        <f t="shared" si="22"/>
        <v/>
      </c>
      <c r="J186" s="15" t="str">
        <f t="shared" si="23"/>
        <v/>
      </c>
      <c r="K186" s="50" t="str">
        <f t="shared" si="27"/>
        <v/>
      </c>
      <c r="L186" s="50" t="str">
        <f t="shared" si="28"/>
        <v/>
      </c>
      <c r="M186" s="328" t="str">
        <f t="shared" si="24"/>
        <v/>
      </c>
      <c r="N186" s="50" t="str">
        <f t="shared" si="25"/>
        <v/>
      </c>
      <c r="O186" s="305" t="b">
        <f t="shared" si="29"/>
        <v>0</v>
      </c>
      <c r="P186" s="306">
        <f t="shared" si="26"/>
        <v>1</v>
      </c>
    </row>
    <row r="187" spans="1:16">
      <c r="A187" s="124">
        <v>178</v>
      </c>
      <c r="B187" s="6"/>
      <c r="C187" s="6"/>
      <c r="D187" s="57"/>
      <c r="E187" s="124"/>
      <c r="F187" s="186"/>
      <c r="G187" s="186"/>
      <c r="H187" s="186"/>
      <c r="I187" s="15" t="str">
        <f t="shared" si="22"/>
        <v/>
      </c>
      <c r="J187" s="15" t="str">
        <f t="shared" si="23"/>
        <v/>
      </c>
      <c r="K187" s="50" t="str">
        <f t="shared" si="27"/>
        <v/>
      </c>
      <c r="L187" s="50" t="str">
        <f t="shared" si="28"/>
        <v/>
      </c>
      <c r="M187" s="328" t="str">
        <f t="shared" si="24"/>
        <v/>
      </c>
      <c r="N187" s="50" t="str">
        <f t="shared" si="25"/>
        <v/>
      </c>
      <c r="O187" s="305" t="b">
        <f t="shared" si="29"/>
        <v>0</v>
      </c>
      <c r="P187" s="306">
        <f t="shared" si="26"/>
        <v>1</v>
      </c>
    </row>
    <row r="188" spans="1:16">
      <c r="A188" s="124">
        <v>179</v>
      </c>
      <c r="B188" s="6"/>
      <c r="C188" s="6"/>
      <c r="D188" s="57"/>
      <c r="E188" s="124"/>
      <c r="F188" s="186"/>
      <c r="G188" s="186"/>
      <c r="H188" s="186"/>
      <c r="I188" s="15" t="str">
        <f t="shared" si="22"/>
        <v/>
      </c>
      <c r="J188" s="15" t="str">
        <f t="shared" si="23"/>
        <v/>
      </c>
      <c r="K188" s="50" t="str">
        <f t="shared" si="27"/>
        <v/>
      </c>
      <c r="L188" s="50" t="str">
        <f t="shared" si="28"/>
        <v/>
      </c>
      <c r="M188" s="328" t="str">
        <f t="shared" si="24"/>
        <v/>
      </c>
      <c r="N188" s="50" t="str">
        <f t="shared" si="25"/>
        <v/>
      </c>
      <c r="O188" s="305" t="b">
        <f t="shared" si="29"/>
        <v>0</v>
      </c>
      <c r="P188" s="306">
        <f t="shared" si="26"/>
        <v>1</v>
      </c>
    </row>
    <row r="189" spans="1:16">
      <c r="A189" s="124">
        <v>180</v>
      </c>
      <c r="B189" s="6"/>
      <c r="C189" s="6"/>
      <c r="D189" s="57"/>
      <c r="E189" s="124"/>
      <c r="F189" s="186"/>
      <c r="G189" s="186"/>
      <c r="H189" s="186"/>
      <c r="I189" s="15" t="str">
        <f t="shared" si="22"/>
        <v/>
      </c>
      <c r="J189" s="15" t="str">
        <f t="shared" si="23"/>
        <v/>
      </c>
      <c r="K189" s="50" t="str">
        <f t="shared" si="27"/>
        <v/>
      </c>
      <c r="L189" s="50" t="str">
        <f t="shared" si="28"/>
        <v/>
      </c>
      <c r="M189" s="328" t="str">
        <f t="shared" si="24"/>
        <v/>
      </c>
      <c r="N189" s="50" t="str">
        <f t="shared" si="25"/>
        <v/>
      </c>
      <c r="O189" s="305" t="b">
        <f t="shared" si="29"/>
        <v>0</v>
      </c>
      <c r="P189" s="306">
        <f t="shared" si="26"/>
        <v>1</v>
      </c>
    </row>
    <row r="190" spans="1:16">
      <c r="A190" s="124">
        <v>181</v>
      </c>
      <c r="B190" s="6"/>
      <c r="C190" s="6"/>
      <c r="D190" s="57"/>
      <c r="E190" s="124"/>
      <c r="F190" s="186"/>
      <c r="G190" s="186"/>
      <c r="H190" s="186"/>
      <c r="I190" s="15" t="str">
        <f t="shared" si="22"/>
        <v/>
      </c>
      <c r="J190" s="15" t="str">
        <f t="shared" si="23"/>
        <v/>
      </c>
      <c r="K190" s="50" t="str">
        <f t="shared" si="27"/>
        <v/>
      </c>
      <c r="L190" s="50" t="str">
        <f t="shared" si="28"/>
        <v/>
      </c>
      <c r="M190" s="328" t="str">
        <f t="shared" si="24"/>
        <v/>
      </c>
      <c r="N190" s="50" t="str">
        <f t="shared" si="25"/>
        <v/>
      </c>
      <c r="O190" s="305" t="b">
        <f t="shared" si="29"/>
        <v>0</v>
      </c>
      <c r="P190" s="306">
        <f t="shared" si="26"/>
        <v>1</v>
      </c>
    </row>
    <row r="191" spans="1:16">
      <c r="A191" s="124">
        <v>182</v>
      </c>
      <c r="B191" s="6"/>
      <c r="C191" s="6"/>
      <c r="D191" s="57"/>
      <c r="E191" s="124"/>
      <c r="F191" s="186"/>
      <c r="G191" s="186"/>
      <c r="H191" s="186"/>
      <c r="I191" s="15" t="str">
        <f t="shared" si="22"/>
        <v/>
      </c>
      <c r="J191" s="15" t="str">
        <f t="shared" si="23"/>
        <v/>
      </c>
      <c r="K191" s="50" t="str">
        <f t="shared" si="27"/>
        <v/>
      </c>
      <c r="L191" s="50" t="str">
        <f t="shared" si="28"/>
        <v/>
      </c>
      <c r="M191" s="328" t="str">
        <f t="shared" si="24"/>
        <v/>
      </c>
      <c r="N191" s="50" t="str">
        <f t="shared" si="25"/>
        <v/>
      </c>
      <c r="O191" s="305" t="b">
        <f t="shared" si="29"/>
        <v>0</v>
      </c>
      <c r="P191" s="306">
        <f t="shared" si="26"/>
        <v>1</v>
      </c>
    </row>
    <row r="192" spans="1:16">
      <c r="A192" s="124">
        <v>183</v>
      </c>
      <c r="B192" s="6"/>
      <c r="C192" s="6"/>
      <c r="D192" s="57"/>
      <c r="E192" s="124"/>
      <c r="F192" s="186"/>
      <c r="G192" s="186"/>
      <c r="H192" s="186"/>
      <c r="I192" s="15" t="str">
        <f t="shared" si="22"/>
        <v/>
      </c>
      <c r="J192" s="15" t="str">
        <f t="shared" si="23"/>
        <v/>
      </c>
      <c r="K192" s="50" t="str">
        <f t="shared" si="27"/>
        <v/>
      </c>
      <c r="L192" s="50" t="str">
        <f t="shared" si="28"/>
        <v/>
      </c>
      <c r="M192" s="328" t="str">
        <f t="shared" si="24"/>
        <v/>
      </c>
      <c r="N192" s="50" t="str">
        <f t="shared" si="25"/>
        <v/>
      </c>
      <c r="O192" s="305" t="b">
        <f t="shared" si="29"/>
        <v>0</v>
      </c>
      <c r="P192" s="306">
        <f t="shared" si="26"/>
        <v>1</v>
      </c>
    </row>
    <row r="193" spans="1:16">
      <c r="A193" s="124">
        <v>184</v>
      </c>
      <c r="B193" s="6"/>
      <c r="C193" s="6"/>
      <c r="D193" s="57"/>
      <c r="E193" s="124"/>
      <c r="F193" s="186"/>
      <c r="G193" s="186"/>
      <c r="H193" s="186"/>
      <c r="I193" s="15" t="str">
        <f t="shared" si="22"/>
        <v/>
      </c>
      <c r="J193" s="15" t="str">
        <f t="shared" si="23"/>
        <v/>
      </c>
      <c r="K193" s="50" t="str">
        <f t="shared" si="27"/>
        <v/>
      </c>
      <c r="L193" s="50" t="str">
        <f t="shared" si="28"/>
        <v/>
      </c>
      <c r="M193" s="328" t="str">
        <f t="shared" si="24"/>
        <v/>
      </c>
      <c r="N193" s="50" t="str">
        <f t="shared" si="25"/>
        <v/>
      </c>
      <c r="O193" s="305" t="b">
        <f t="shared" si="29"/>
        <v>0</v>
      </c>
      <c r="P193" s="306">
        <f t="shared" si="26"/>
        <v>1</v>
      </c>
    </row>
    <row r="194" spans="1:16">
      <c r="A194" s="124">
        <v>185</v>
      </c>
      <c r="B194" s="6"/>
      <c r="C194" s="6"/>
      <c r="D194" s="57"/>
      <c r="E194" s="124"/>
      <c r="F194" s="186"/>
      <c r="G194" s="186"/>
      <c r="H194" s="186"/>
      <c r="I194" s="15" t="str">
        <f t="shared" si="22"/>
        <v/>
      </c>
      <c r="J194" s="15" t="str">
        <f t="shared" si="23"/>
        <v/>
      </c>
      <c r="K194" s="50" t="str">
        <f t="shared" si="27"/>
        <v/>
      </c>
      <c r="L194" s="50" t="str">
        <f t="shared" si="28"/>
        <v/>
      </c>
      <c r="M194" s="328" t="str">
        <f t="shared" si="24"/>
        <v/>
      </c>
      <c r="N194" s="50" t="str">
        <f t="shared" si="25"/>
        <v/>
      </c>
      <c r="O194" s="305" t="b">
        <f t="shared" si="29"/>
        <v>0</v>
      </c>
      <c r="P194" s="306">
        <f t="shared" si="26"/>
        <v>1</v>
      </c>
    </row>
    <row r="195" spans="1:16">
      <c r="A195" s="124">
        <v>186</v>
      </c>
      <c r="B195" s="6"/>
      <c r="C195" s="6"/>
      <c r="D195" s="57"/>
      <c r="E195" s="124"/>
      <c r="F195" s="186"/>
      <c r="G195" s="186"/>
      <c r="H195" s="186"/>
      <c r="I195" s="15" t="str">
        <f t="shared" si="22"/>
        <v/>
      </c>
      <c r="J195" s="15" t="str">
        <f t="shared" si="23"/>
        <v/>
      </c>
      <c r="K195" s="50" t="str">
        <f t="shared" si="27"/>
        <v/>
      </c>
      <c r="L195" s="50" t="str">
        <f t="shared" si="28"/>
        <v/>
      </c>
      <c r="M195" s="328" t="str">
        <f t="shared" si="24"/>
        <v/>
      </c>
      <c r="N195" s="50" t="str">
        <f t="shared" si="25"/>
        <v/>
      </c>
      <c r="O195" s="305" t="b">
        <f t="shared" si="29"/>
        <v>0</v>
      </c>
      <c r="P195" s="306">
        <f t="shared" si="26"/>
        <v>1</v>
      </c>
    </row>
    <row r="196" spans="1:16">
      <c r="A196" s="124">
        <v>187</v>
      </c>
      <c r="B196" s="6"/>
      <c r="C196" s="6"/>
      <c r="D196" s="57"/>
      <c r="E196" s="124"/>
      <c r="F196" s="186"/>
      <c r="G196" s="186"/>
      <c r="H196" s="186"/>
      <c r="I196" s="15" t="str">
        <f t="shared" si="22"/>
        <v/>
      </c>
      <c r="J196" s="15" t="str">
        <f t="shared" si="23"/>
        <v/>
      </c>
      <c r="K196" s="50" t="str">
        <f t="shared" si="27"/>
        <v/>
      </c>
      <c r="L196" s="50" t="str">
        <f t="shared" si="28"/>
        <v/>
      </c>
      <c r="M196" s="328" t="str">
        <f t="shared" si="24"/>
        <v/>
      </c>
      <c r="N196" s="50" t="str">
        <f t="shared" si="25"/>
        <v/>
      </c>
      <c r="O196" s="305" t="b">
        <f t="shared" si="29"/>
        <v>0</v>
      </c>
      <c r="P196" s="306">
        <f t="shared" si="26"/>
        <v>1</v>
      </c>
    </row>
    <row r="197" spans="1:16">
      <c r="A197" s="124">
        <v>188</v>
      </c>
      <c r="B197" s="6"/>
      <c r="C197" s="6"/>
      <c r="D197" s="57"/>
      <c r="E197" s="124"/>
      <c r="F197" s="186"/>
      <c r="G197" s="186"/>
      <c r="H197" s="186"/>
      <c r="I197" s="15" t="str">
        <f t="shared" si="22"/>
        <v/>
      </c>
      <c r="J197" s="15" t="str">
        <f t="shared" si="23"/>
        <v/>
      </c>
      <c r="K197" s="50" t="str">
        <f t="shared" si="27"/>
        <v/>
      </c>
      <c r="L197" s="50" t="str">
        <f t="shared" si="28"/>
        <v/>
      </c>
      <c r="M197" s="328" t="str">
        <f t="shared" si="24"/>
        <v/>
      </c>
      <c r="N197" s="50" t="str">
        <f t="shared" si="25"/>
        <v/>
      </c>
      <c r="O197" s="305" t="b">
        <f t="shared" si="29"/>
        <v>0</v>
      </c>
      <c r="P197" s="306">
        <f t="shared" si="26"/>
        <v>1</v>
      </c>
    </row>
    <row r="198" spans="1:16">
      <c r="A198" s="124">
        <v>189</v>
      </c>
      <c r="B198" s="6"/>
      <c r="C198" s="6"/>
      <c r="D198" s="57"/>
      <c r="E198" s="124"/>
      <c r="F198" s="186"/>
      <c r="G198" s="186"/>
      <c r="H198" s="186"/>
      <c r="I198" s="15" t="str">
        <f t="shared" si="22"/>
        <v/>
      </c>
      <c r="J198" s="15" t="str">
        <f t="shared" si="23"/>
        <v/>
      </c>
      <c r="K198" s="50" t="str">
        <f t="shared" si="27"/>
        <v/>
      </c>
      <c r="L198" s="50" t="str">
        <f t="shared" si="28"/>
        <v/>
      </c>
      <c r="M198" s="328" t="str">
        <f t="shared" si="24"/>
        <v/>
      </c>
      <c r="N198" s="50" t="str">
        <f t="shared" si="25"/>
        <v/>
      </c>
      <c r="O198" s="305" t="b">
        <f t="shared" si="29"/>
        <v>0</v>
      </c>
      <c r="P198" s="306">
        <f t="shared" si="26"/>
        <v>1</v>
      </c>
    </row>
    <row r="199" spans="1:16">
      <c r="A199" s="124">
        <v>190</v>
      </c>
      <c r="B199" s="6"/>
      <c r="C199" s="6"/>
      <c r="D199" s="57"/>
      <c r="E199" s="124"/>
      <c r="F199" s="186"/>
      <c r="G199" s="186"/>
      <c r="H199" s="186"/>
      <c r="I199" s="15" t="str">
        <f t="shared" si="22"/>
        <v/>
      </c>
      <c r="J199" s="15" t="str">
        <f t="shared" si="23"/>
        <v/>
      </c>
      <c r="K199" s="50" t="str">
        <f t="shared" si="27"/>
        <v/>
      </c>
      <c r="L199" s="50" t="str">
        <f t="shared" si="28"/>
        <v/>
      </c>
      <c r="M199" s="328" t="str">
        <f t="shared" si="24"/>
        <v/>
      </c>
      <c r="N199" s="50" t="str">
        <f t="shared" si="25"/>
        <v/>
      </c>
      <c r="O199" s="305" t="b">
        <f t="shared" si="29"/>
        <v>0</v>
      </c>
      <c r="P199" s="306">
        <f t="shared" si="26"/>
        <v>1</v>
      </c>
    </row>
    <row r="200" spans="1:16">
      <c r="A200" s="124">
        <v>191</v>
      </c>
      <c r="B200" s="6"/>
      <c r="C200" s="6"/>
      <c r="D200" s="57"/>
      <c r="E200" s="124"/>
      <c r="F200" s="186"/>
      <c r="G200" s="186"/>
      <c r="H200" s="186"/>
      <c r="I200" s="15" t="str">
        <f t="shared" si="22"/>
        <v/>
      </c>
      <c r="J200" s="15" t="str">
        <f t="shared" si="23"/>
        <v/>
      </c>
      <c r="K200" s="50" t="str">
        <f t="shared" si="27"/>
        <v/>
      </c>
      <c r="L200" s="50" t="str">
        <f t="shared" si="28"/>
        <v/>
      </c>
      <c r="M200" s="328" t="str">
        <f t="shared" si="24"/>
        <v/>
      </c>
      <c r="N200" s="50" t="str">
        <f t="shared" si="25"/>
        <v/>
      </c>
      <c r="O200" s="305" t="b">
        <f t="shared" si="29"/>
        <v>0</v>
      </c>
      <c r="P200" s="306">
        <f t="shared" si="26"/>
        <v>1</v>
      </c>
    </row>
    <row r="201" spans="1:16">
      <c r="A201" s="124">
        <v>192</v>
      </c>
      <c r="B201" s="6"/>
      <c r="C201" s="6"/>
      <c r="D201" s="57"/>
      <c r="E201" s="124"/>
      <c r="F201" s="186"/>
      <c r="G201" s="186"/>
      <c r="H201" s="186"/>
      <c r="I201" s="15" t="str">
        <f t="shared" si="22"/>
        <v/>
      </c>
      <c r="J201" s="15" t="str">
        <f t="shared" si="23"/>
        <v/>
      </c>
      <c r="K201" s="50" t="str">
        <f t="shared" si="27"/>
        <v/>
      </c>
      <c r="L201" s="50" t="str">
        <f t="shared" si="28"/>
        <v/>
      </c>
      <c r="M201" s="328" t="str">
        <f t="shared" si="24"/>
        <v/>
      </c>
      <c r="N201" s="50" t="str">
        <f t="shared" si="25"/>
        <v/>
      </c>
      <c r="O201" s="305" t="b">
        <f t="shared" si="29"/>
        <v>0</v>
      </c>
      <c r="P201" s="306">
        <f t="shared" si="26"/>
        <v>1</v>
      </c>
    </row>
    <row r="202" spans="1:16">
      <c r="A202" s="124">
        <v>193</v>
      </c>
      <c r="B202" s="6"/>
      <c r="C202" s="6"/>
      <c r="D202" s="57"/>
      <c r="E202" s="124"/>
      <c r="F202" s="186"/>
      <c r="G202" s="186"/>
      <c r="H202" s="186"/>
      <c r="I202" s="15" t="str">
        <f t="shared" si="22"/>
        <v/>
      </c>
      <c r="J202" s="15" t="str">
        <f t="shared" si="23"/>
        <v/>
      </c>
      <c r="K202" s="50" t="str">
        <f t="shared" si="27"/>
        <v/>
      </c>
      <c r="L202" s="50" t="str">
        <f t="shared" si="28"/>
        <v/>
      </c>
      <c r="M202" s="328" t="str">
        <f t="shared" si="24"/>
        <v/>
      </c>
      <c r="N202" s="50" t="str">
        <f t="shared" si="25"/>
        <v/>
      </c>
      <c r="O202" s="305" t="b">
        <f t="shared" si="29"/>
        <v>0</v>
      </c>
      <c r="P202" s="306">
        <f t="shared" si="26"/>
        <v>1</v>
      </c>
    </row>
    <row r="203" spans="1:16">
      <c r="A203" s="124">
        <v>194</v>
      </c>
      <c r="B203" s="6"/>
      <c r="C203" s="6"/>
      <c r="D203" s="57"/>
      <c r="E203" s="124"/>
      <c r="F203" s="186"/>
      <c r="G203" s="186"/>
      <c r="H203" s="186"/>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0" t="str">
        <f t="shared" si="27"/>
        <v/>
      </c>
      <c r="L203" s="50" t="str">
        <f t="shared" si="28"/>
        <v/>
      </c>
      <c r="M203" s="328" t="str">
        <f t="shared" ref="M203:M214" si="32">IF(OR($B203="",$C203="",$D203="",$E203="",$F203="",$F203&gt;an_final,$O203=FALSE),"",IF($H203="",$G203/P203,$H203))</f>
        <v/>
      </c>
      <c r="N203" s="50" t="str">
        <f t="shared" ref="N203:N214" si="33">IF(OR($B203="",$C203="",$D203="",$E203="",$F203="",$F203&lt;an_initial,$F203&gt;an_final,$O203=FALSE),"",IF($H203="",$G203/P203,$H203))</f>
        <v/>
      </c>
      <c r="O203" s="305" t="b">
        <f t="shared" si="29"/>
        <v>0</v>
      </c>
      <c r="P203" s="306">
        <f t="shared" ref="P203:P214" si="34">LEN(B203)-LEN(SUBSTITUTE(B203,",",""))+1</f>
        <v>1</v>
      </c>
    </row>
    <row r="204" spans="1:16">
      <c r="A204" s="124">
        <v>195</v>
      </c>
      <c r="B204" s="6"/>
      <c r="C204" s="6"/>
      <c r="D204" s="57"/>
      <c r="E204" s="124"/>
      <c r="F204" s="186"/>
      <c r="G204" s="186"/>
      <c r="H204" s="186"/>
      <c r="I204" s="15" t="str">
        <f t="shared" si="30"/>
        <v/>
      </c>
      <c r="J204" s="15" t="str">
        <f t="shared" si="31"/>
        <v/>
      </c>
      <c r="K204" s="50" t="str">
        <f t="shared" si="27"/>
        <v/>
      </c>
      <c r="L204" s="50" t="str">
        <f t="shared" si="28"/>
        <v/>
      </c>
      <c r="M204" s="328" t="str">
        <f t="shared" si="32"/>
        <v/>
      </c>
      <c r="N204" s="50" t="str">
        <f t="shared" si="33"/>
        <v/>
      </c>
      <c r="O204" s="305" t="b">
        <f t="shared" si="29"/>
        <v>0</v>
      </c>
      <c r="P204" s="306">
        <f t="shared" si="34"/>
        <v>1</v>
      </c>
    </row>
    <row r="205" spans="1:16">
      <c r="A205" s="124">
        <v>196</v>
      </c>
      <c r="B205" s="6"/>
      <c r="C205" s="6"/>
      <c r="D205" s="57"/>
      <c r="E205" s="124"/>
      <c r="F205" s="186"/>
      <c r="G205" s="186"/>
      <c r="H205" s="186"/>
      <c r="I205" s="15" t="str">
        <f t="shared" si="30"/>
        <v/>
      </c>
      <c r="J205" s="15" t="str">
        <f t="shared" si="31"/>
        <v/>
      </c>
      <c r="K205" s="50" t="str">
        <f t="shared" si="27"/>
        <v/>
      </c>
      <c r="L205" s="50" t="str">
        <f t="shared" si="28"/>
        <v/>
      </c>
      <c r="M205" s="328" t="str">
        <f t="shared" si="32"/>
        <v/>
      </c>
      <c r="N205" s="50" t="str">
        <f t="shared" si="33"/>
        <v/>
      </c>
      <c r="O205" s="305" t="b">
        <f t="shared" si="29"/>
        <v>0</v>
      </c>
      <c r="P205" s="306">
        <f t="shared" si="34"/>
        <v>1</v>
      </c>
    </row>
    <row r="206" spans="1:16">
      <c r="A206" s="124">
        <v>197</v>
      </c>
      <c r="B206" s="6"/>
      <c r="C206" s="6"/>
      <c r="D206" s="57"/>
      <c r="E206" s="124"/>
      <c r="F206" s="186"/>
      <c r="G206" s="186"/>
      <c r="H206" s="186"/>
      <c r="I206" s="15" t="str">
        <f t="shared" si="30"/>
        <v/>
      </c>
      <c r="J206" s="15" t="str">
        <f t="shared" si="31"/>
        <v/>
      </c>
      <c r="K206" s="50" t="str">
        <f t="shared" si="27"/>
        <v/>
      </c>
      <c r="L206" s="50" t="str">
        <f t="shared" si="28"/>
        <v/>
      </c>
      <c r="M206" s="328" t="str">
        <f t="shared" si="32"/>
        <v/>
      </c>
      <c r="N206" s="50" t="str">
        <f t="shared" si="33"/>
        <v/>
      </c>
      <c r="O206" s="305" t="b">
        <f t="shared" si="29"/>
        <v>0</v>
      </c>
      <c r="P206" s="306">
        <f t="shared" si="34"/>
        <v>1</v>
      </c>
    </row>
    <row r="207" spans="1:16">
      <c r="A207" s="124">
        <v>198</v>
      </c>
      <c r="B207" s="6"/>
      <c r="C207" s="6"/>
      <c r="D207" s="57"/>
      <c r="E207" s="124"/>
      <c r="F207" s="186"/>
      <c r="G207" s="186"/>
      <c r="H207" s="186"/>
      <c r="I207" s="15" t="str">
        <f t="shared" si="30"/>
        <v/>
      </c>
      <c r="J207" s="15" t="str">
        <f t="shared" si="31"/>
        <v/>
      </c>
      <c r="K207" s="50" t="str">
        <f t="shared" si="27"/>
        <v/>
      </c>
      <c r="L207" s="50" t="str">
        <f t="shared" si="28"/>
        <v/>
      </c>
      <c r="M207" s="328" t="str">
        <f t="shared" si="32"/>
        <v/>
      </c>
      <c r="N207" s="50" t="str">
        <f t="shared" si="33"/>
        <v/>
      </c>
      <c r="O207" s="305" t="b">
        <f t="shared" si="29"/>
        <v>0</v>
      </c>
      <c r="P207" s="306">
        <f t="shared" si="34"/>
        <v>1</v>
      </c>
    </row>
    <row r="208" spans="1:16">
      <c r="A208" s="124">
        <v>199</v>
      </c>
      <c r="B208" s="6"/>
      <c r="C208" s="6"/>
      <c r="D208" s="57"/>
      <c r="E208" s="124"/>
      <c r="F208" s="186"/>
      <c r="G208" s="186"/>
      <c r="H208" s="186"/>
      <c r="I208" s="15" t="str">
        <f t="shared" si="30"/>
        <v/>
      </c>
      <c r="J208" s="15" t="str">
        <f t="shared" si="31"/>
        <v/>
      </c>
      <c r="K208" s="50" t="str">
        <f t="shared" si="27"/>
        <v/>
      </c>
      <c r="L208" s="50" t="str">
        <f t="shared" si="28"/>
        <v/>
      </c>
      <c r="M208" s="328" t="str">
        <f t="shared" si="32"/>
        <v/>
      </c>
      <c r="N208" s="50" t="str">
        <f t="shared" si="33"/>
        <v/>
      </c>
      <c r="O208" s="305" t="b">
        <f t="shared" si="29"/>
        <v>0</v>
      </c>
      <c r="P208" s="306">
        <f t="shared" si="34"/>
        <v>1</v>
      </c>
    </row>
    <row r="209" spans="1:16">
      <c r="A209" s="124">
        <v>200</v>
      </c>
      <c r="B209" s="6"/>
      <c r="C209" s="6"/>
      <c r="D209" s="57"/>
      <c r="E209" s="124"/>
      <c r="F209" s="186"/>
      <c r="G209" s="186"/>
      <c r="H209" s="186"/>
      <c r="I209" s="15" t="str">
        <f t="shared" si="30"/>
        <v/>
      </c>
      <c r="J209" s="15" t="str">
        <f t="shared" si="31"/>
        <v/>
      </c>
      <c r="K209" s="50" t="str">
        <f t="shared" si="27"/>
        <v/>
      </c>
      <c r="L209" s="50" t="str">
        <f t="shared" si="28"/>
        <v/>
      </c>
      <c r="M209" s="328" t="str">
        <f t="shared" si="32"/>
        <v/>
      </c>
      <c r="N209" s="50" t="str">
        <f t="shared" si="33"/>
        <v/>
      </c>
      <c r="O209" s="305" t="b">
        <f t="shared" si="29"/>
        <v>0</v>
      </c>
      <c r="P209" s="306">
        <f t="shared" si="34"/>
        <v>1</v>
      </c>
    </row>
    <row r="210" spans="1:16">
      <c r="A210" s="124">
        <v>201</v>
      </c>
      <c r="B210" s="6"/>
      <c r="C210" s="6"/>
      <c r="D210" s="57"/>
      <c r="E210" s="124"/>
      <c r="F210" s="186"/>
      <c r="G210" s="186"/>
      <c r="H210" s="186"/>
      <c r="I210" s="15" t="str">
        <f t="shared" si="30"/>
        <v/>
      </c>
      <c r="J210" s="15" t="str">
        <f t="shared" si="31"/>
        <v/>
      </c>
      <c r="K210" s="50" t="str">
        <f t="shared" si="27"/>
        <v/>
      </c>
      <c r="L210" s="50" t="str">
        <f t="shared" si="28"/>
        <v/>
      </c>
      <c r="M210" s="328" t="str">
        <f t="shared" si="32"/>
        <v/>
      </c>
      <c r="N210" s="50" t="str">
        <f t="shared" si="33"/>
        <v/>
      </c>
      <c r="O210" s="305" t="b">
        <f t="shared" si="29"/>
        <v>0</v>
      </c>
      <c r="P210" s="306">
        <f t="shared" si="34"/>
        <v>1</v>
      </c>
    </row>
    <row r="211" spans="1:16">
      <c r="A211" s="124">
        <v>202</v>
      </c>
      <c r="B211" s="6"/>
      <c r="C211" s="6"/>
      <c r="D211" s="57"/>
      <c r="E211" s="124"/>
      <c r="F211" s="186"/>
      <c r="G211" s="186"/>
      <c r="H211" s="186"/>
      <c r="I211" s="15" t="str">
        <f t="shared" si="30"/>
        <v/>
      </c>
      <c r="J211" s="15" t="str">
        <f t="shared" si="31"/>
        <v/>
      </c>
      <c r="K211" s="50" t="str">
        <f t="shared" si="27"/>
        <v/>
      </c>
      <c r="L211" s="50" t="str">
        <f t="shared" si="28"/>
        <v/>
      </c>
      <c r="M211" s="328" t="str">
        <f t="shared" si="32"/>
        <v/>
      </c>
      <c r="N211" s="50" t="str">
        <f t="shared" si="33"/>
        <v/>
      </c>
      <c r="O211" s="305" t="b">
        <f t="shared" si="29"/>
        <v>0</v>
      </c>
      <c r="P211" s="306">
        <f t="shared" si="34"/>
        <v>1</v>
      </c>
    </row>
    <row r="212" spans="1:16">
      <c r="A212" s="124">
        <v>203</v>
      </c>
      <c r="B212" s="6"/>
      <c r="C212" s="6"/>
      <c r="D212" s="57"/>
      <c r="E212" s="124"/>
      <c r="F212" s="186"/>
      <c r="G212" s="186"/>
      <c r="H212" s="186"/>
      <c r="I212" s="15" t="str">
        <f t="shared" si="30"/>
        <v/>
      </c>
      <c r="J212" s="15" t="str">
        <f t="shared" si="31"/>
        <v/>
      </c>
      <c r="K212" s="50" t="str">
        <f t="shared" si="27"/>
        <v/>
      </c>
      <c r="L212" s="50" t="str">
        <f t="shared" si="28"/>
        <v/>
      </c>
      <c r="M212" s="328" t="str">
        <f t="shared" si="32"/>
        <v/>
      </c>
      <c r="N212" s="50" t="str">
        <f t="shared" si="33"/>
        <v/>
      </c>
      <c r="O212" s="305" t="b">
        <f t="shared" si="29"/>
        <v>0</v>
      </c>
      <c r="P212" s="306">
        <f t="shared" si="34"/>
        <v>1</v>
      </c>
    </row>
    <row r="213" spans="1:16">
      <c r="A213" s="124">
        <v>204</v>
      </c>
      <c r="B213" s="6"/>
      <c r="C213" s="6"/>
      <c r="D213" s="57"/>
      <c r="E213" s="124"/>
      <c r="F213" s="186"/>
      <c r="G213" s="186"/>
      <c r="H213" s="186"/>
      <c r="I213" s="15" t="str">
        <f t="shared" si="30"/>
        <v/>
      </c>
      <c r="J213" s="15" t="str">
        <f t="shared" si="31"/>
        <v/>
      </c>
      <c r="K213" s="50" t="str">
        <f t="shared" si="27"/>
        <v/>
      </c>
      <c r="L213" s="50" t="str">
        <f t="shared" si="28"/>
        <v/>
      </c>
      <c r="M213" s="328" t="str">
        <f t="shared" si="32"/>
        <v/>
      </c>
      <c r="N213" s="50" t="str">
        <f t="shared" si="33"/>
        <v/>
      </c>
      <c r="O213" s="305" t="b">
        <f t="shared" si="29"/>
        <v>0</v>
      </c>
      <c r="P213" s="306">
        <f t="shared" si="34"/>
        <v>1</v>
      </c>
    </row>
    <row r="214" spans="1:16">
      <c r="A214" s="124">
        <v>205</v>
      </c>
      <c r="B214" s="6"/>
      <c r="C214" s="6"/>
      <c r="D214" s="57"/>
      <c r="E214" s="124"/>
      <c r="F214" s="186"/>
      <c r="G214" s="186"/>
      <c r="H214" s="186"/>
      <c r="I214" s="15" t="str">
        <f t="shared" si="30"/>
        <v/>
      </c>
      <c r="J214" s="15" t="str">
        <f t="shared" si="31"/>
        <v/>
      </c>
      <c r="K214" s="50" t="str">
        <f t="shared" si="27"/>
        <v/>
      </c>
      <c r="L214" s="50" t="str">
        <f t="shared" si="28"/>
        <v/>
      </c>
      <c r="M214" s="328" t="str">
        <f t="shared" si="32"/>
        <v/>
      </c>
      <c r="N214" s="50" t="str">
        <f t="shared" si="33"/>
        <v/>
      </c>
      <c r="O214" s="305" t="b">
        <f t="shared" si="29"/>
        <v>0</v>
      </c>
      <c r="P214" s="306">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rgb="FF00CC00"/>
    <pageSetUpPr fitToPage="1"/>
  </sheetPr>
  <dimension ref="A1:T491"/>
  <sheetViews>
    <sheetView view="pageBreakPreview" zoomScaleNormal="100" zoomScaleSheetLayoutView="100" workbookViewId="0">
      <selection activeCell="I17" sqref="I17"/>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20" s="52" customFormat="1">
      <c r="A1" s="51" t="s">
        <v>481</v>
      </c>
      <c r="E1" s="53"/>
      <c r="F1" s="53"/>
      <c r="H1" s="54"/>
      <c r="I1" s="55"/>
      <c r="K1" s="54"/>
    </row>
    <row r="2" spans="1:20" s="52" customFormat="1">
      <c r="A2" s="302" t="str">
        <f>IF(ISBLANK(facultate), IF(ISBLANK(departament),"","Departament " &amp; departament), "Facultatea " &amp; facultate)</f>
        <v>Facultatea Inginerie din Hunedoara</v>
      </c>
      <c r="E2" s="53"/>
      <c r="F2" s="53"/>
      <c r="H2" s="54"/>
      <c r="I2" s="55"/>
      <c r="K2" s="54"/>
    </row>
    <row r="3" spans="1:20" s="52" customFormat="1">
      <c r="A3" s="302" t="str">
        <f>IF(ISBLANK(departament),"","Departamentul " &amp; departament)</f>
        <v>Departamentul Inginerie Electrică și Informatică Industrială din Hunedoara</v>
      </c>
      <c r="E3" s="53"/>
      <c r="F3" s="53"/>
      <c r="H3" s="54"/>
      <c r="I3" s="55"/>
      <c r="K3" s="54"/>
    </row>
    <row r="4" spans="1:20">
      <c r="A4" s="552" t="s">
        <v>782</v>
      </c>
      <c r="B4" s="552"/>
      <c r="C4" s="552"/>
      <c r="D4" s="552"/>
      <c r="E4" s="552"/>
      <c r="F4" s="552"/>
      <c r="G4" s="552"/>
      <c r="H4" s="552"/>
      <c r="I4" s="552"/>
      <c r="J4" s="194"/>
      <c r="K4" s="194"/>
      <c r="L4" s="194"/>
      <c r="M4" s="194"/>
    </row>
    <row r="5" spans="1:20" ht="36.75" customHeight="1">
      <c r="A5" s="558" t="s">
        <v>654</v>
      </c>
      <c r="B5" s="558"/>
      <c r="C5" s="558"/>
      <c r="D5" s="558"/>
      <c r="E5" s="558"/>
      <c r="F5" s="558"/>
      <c r="G5" s="558"/>
      <c r="H5" s="558"/>
      <c r="I5" s="558"/>
      <c r="J5" s="194"/>
      <c r="K5" s="194"/>
      <c r="L5" s="194"/>
      <c r="M5" s="194"/>
    </row>
    <row r="6" spans="1:20" ht="13.5" customHeight="1" thickBot="1">
      <c r="E6" s="56"/>
      <c r="F6" s="56"/>
      <c r="H6" s="56"/>
      <c r="I6" s="303" t="str">
        <f>CONCATENATE(functie," ",nume_candidat)</f>
        <v>Profesor Panoiu Caius</v>
      </c>
      <c r="J6" s="303" t="str">
        <f>CONCATENATE(functie," ",nume_candidat)</f>
        <v>Profesor Panoiu Caius</v>
      </c>
    </row>
    <row r="7" spans="1:20" ht="18.75" customHeight="1">
      <c r="A7" s="559" t="s">
        <v>336</v>
      </c>
      <c r="B7" s="561" t="s">
        <v>0</v>
      </c>
      <c r="C7" s="561" t="s">
        <v>543</v>
      </c>
      <c r="D7" s="561" t="s">
        <v>16</v>
      </c>
      <c r="E7" s="562" t="s">
        <v>17</v>
      </c>
      <c r="F7" s="563" t="s">
        <v>2</v>
      </c>
      <c r="G7" s="561" t="s">
        <v>18</v>
      </c>
      <c r="H7" s="562" t="s">
        <v>544</v>
      </c>
      <c r="I7" s="561" t="s">
        <v>542</v>
      </c>
      <c r="J7" s="564"/>
      <c r="K7" s="554" t="s">
        <v>4</v>
      </c>
      <c r="L7" s="549"/>
      <c r="M7" s="553" t="s">
        <v>48</v>
      </c>
      <c r="N7" s="554"/>
      <c r="O7" s="556" t="s">
        <v>539</v>
      </c>
      <c r="P7" s="557" t="s">
        <v>549</v>
      </c>
    </row>
    <row r="8" spans="1:20" ht="45.75" customHeight="1">
      <c r="A8" s="560"/>
      <c r="B8" s="549"/>
      <c r="C8" s="549"/>
      <c r="D8" s="549"/>
      <c r="E8" s="551"/>
      <c r="F8" s="555"/>
      <c r="G8" s="549"/>
      <c r="H8" s="551"/>
      <c r="I8" s="416" t="str">
        <f>CONCATENATE("ultimii ",durata_evaluare," ani")</f>
        <v>ultimii 5 ani</v>
      </c>
      <c r="J8" s="465" t="s">
        <v>3</v>
      </c>
      <c r="K8" s="462" t="str">
        <f>CONCATENATE("ultimii                                  ",durata_evaluare," ani")</f>
        <v>ultimii                                  5 ani</v>
      </c>
      <c r="L8" s="10" t="s">
        <v>3</v>
      </c>
      <c r="M8" s="10" t="s">
        <v>3</v>
      </c>
      <c r="N8" s="304" t="str">
        <f>CONCATENATE("ultimii                                  ",durata_evaluare," ani")</f>
        <v>ultimii                                  5 ani</v>
      </c>
      <c r="O8" s="556"/>
      <c r="P8" s="557"/>
    </row>
    <row r="9" spans="1:20">
      <c r="A9" s="466"/>
      <c r="B9" s="57"/>
      <c r="C9" s="57"/>
      <c r="D9" s="57"/>
      <c r="E9" s="58"/>
      <c r="F9" s="29"/>
      <c r="G9" s="65"/>
      <c r="H9" s="59"/>
      <c r="I9" s="128">
        <f>SUMIF(I10:I1010,"&gt;0")</f>
        <v>294</v>
      </c>
      <c r="J9" s="467">
        <f t="shared" ref="J9:N9" si="0">SUMIF(J10:J108,"&gt;0")</f>
        <v>294</v>
      </c>
      <c r="K9" s="463">
        <f t="shared" si="0"/>
        <v>2</v>
      </c>
      <c r="L9" s="4">
        <f t="shared" si="0"/>
        <v>2</v>
      </c>
      <c r="M9" s="4">
        <f t="shared" si="0"/>
        <v>294</v>
      </c>
      <c r="N9" s="4">
        <f t="shared" si="0"/>
        <v>294</v>
      </c>
      <c r="O9" s="259"/>
    </row>
    <row r="10" spans="1:20" ht="31.5">
      <c r="A10" s="468">
        <v>1</v>
      </c>
      <c r="B10" s="7" t="s">
        <v>1234</v>
      </c>
      <c r="C10" s="7" t="s">
        <v>1237</v>
      </c>
      <c r="D10" s="7" t="s">
        <v>655</v>
      </c>
      <c r="E10" s="5" t="s">
        <v>1238</v>
      </c>
      <c r="F10" s="415">
        <v>2024</v>
      </c>
      <c r="G10" s="415">
        <v>191</v>
      </c>
      <c r="H10" s="415">
        <v>191</v>
      </c>
      <c r="I10" s="15">
        <f t="shared" ref="I10" si="1">IF(OR($B10="",$C10="",$D10="",$E10="",$F10&lt;an_initial,$F10&gt;an_final,$O10=FALSE),"",IF($H10="",CS_STR_RO*$G10/P10,CS_STR_RO*$H10))</f>
        <v>191</v>
      </c>
      <c r="J10" s="469">
        <f t="shared" ref="J10" si="2">IF(OR($B10="",$C10="",$D10="",$E10="",$F10="",$F10&gt;an_final,$O10=FALSE),"",IF($H10="",CS_STR_RO*$G10/P10,CS_STR_RO*$H10))</f>
        <v>191</v>
      </c>
      <c r="K10" s="327">
        <f t="shared" ref="K10:K73" si="3">IF(OR($B10="",$C10="",$D10="",$E10="",$F10="",$F10&gt;an_final,$O10=FALSE),"",IF($F10&gt;=an_initial,1,""))</f>
        <v>1</v>
      </c>
      <c r="L10" s="50">
        <f t="shared" ref="L10:L73" si="4">IF(OR($B10="",$C10="",$D10="",$E10="",$F10="",$F10&gt;an_final,$O10=FALSE),"",1)</f>
        <v>1</v>
      </c>
      <c r="M10" s="328">
        <f t="shared" ref="M10" si="5">IF(OR($B10="",$C10="",$D10="",$E10="",$F10="",$F10&gt;an_final,$O10=FALSE),"",IF($H10="",$G10/P10,$H10))</f>
        <v>191</v>
      </c>
      <c r="N10" s="50">
        <f t="shared" ref="N10" si="6">IF(OR($B10="",$C10="",$D10="",$E10="",$F10="",$F10&lt;an_initial,$F10&gt;an_final,$O10=FALSE),"",IF($H10="",$G10/P10,$H10))</f>
        <v>191</v>
      </c>
      <c r="O10" s="305" t="b">
        <f t="shared" ref="O10:O73" si="7">IF(nume_candidat="",FALSE,ISNUMBER(SEARCH(nume_candidat,$B10)))</f>
        <v>1</v>
      </c>
      <c r="P10" s="306">
        <f t="shared" ref="P10" si="8">LEN(B10)-LEN(SUBSTITUTE(B10,",",""))+1</f>
        <v>1</v>
      </c>
    </row>
    <row r="11" spans="1:20" ht="32.25" thickBot="1">
      <c r="A11" s="470">
        <v>2</v>
      </c>
      <c r="B11" s="471" t="s">
        <v>1239</v>
      </c>
      <c r="C11" s="471" t="s">
        <v>1240</v>
      </c>
      <c r="D11" s="471" t="s">
        <v>655</v>
      </c>
      <c r="E11" s="472" t="s">
        <v>1241</v>
      </c>
      <c r="F11" s="473">
        <v>2024</v>
      </c>
      <c r="G11" s="473">
        <v>206</v>
      </c>
      <c r="H11" s="473">
        <v>103</v>
      </c>
      <c r="I11" s="474">
        <f t="shared" ref="I11:I74" si="9">IF(OR($B11="",$C11="",$D11="",$E11="",$F11&lt;an_initial,$F11&gt;an_final,$O11=FALSE),"",IF($H11="",CS_STR_RO*$G11/P11,CS_STR_RO*$H11))</f>
        <v>103</v>
      </c>
      <c r="J11" s="475">
        <f t="shared" ref="J11:J74" si="10">IF(OR($B11="",$C11="",$D11="",$E11="",$F11="",$F11&gt;an_final,$O11=FALSE),"",IF($H11="",CS_STR_RO*$G11/P11,CS_STR_RO*$H11))</f>
        <v>103</v>
      </c>
      <c r="K11" s="327">
        <f t="shared" si="3"/>
        <v>1</v>
      </c>
      <c r="L11" s="50">
        <f t="shared" si="4"/>
        <v>1</v>
      </c>
      <c r="M11" s="328">
        <f t="shared" ref="M11:M74" si="11">IF(OR($B11="",$C11="",$D11="",$E11="",$F11="",$F11&gt;an_final,$O11=FALSE),"",IF($H11="",$G11/P11,$H11))</f>
        <v>103</v>
      </c>
      <c r="N11" s="50">
        <f t="shared" ref="N11:N74" si="12">IF(OR($B11="",$C11="",$D11="",$E11="",$F11="",$F11&lt;an_initial,$F11&gt;an_final,$O11=FALSE),"",IF($H11="",$G11/P11,$H11))</f>
        <v>103</v>
      </c>
      <c r="O11" s="305" t="b">
        <f t="shared" si="7"/>
        <v>1</v>
      </c>
      <c r="P11" s="306">
        <f t="shared" ref="P11:P74" si="13">LEN(B11)-LEN(SUBSTITUTE(B11,",",""))+1</f>
        <v>2</v>
      </c>
    </row>
    <row r="12" spans="1:20">
      <c r="A12" s="447"/>
      <c r="B12" s="446"/>
      <c r="C12" s="459"/>
      <c r="D12" s="459"/>
      <c r="E12" s="460"/>
      <c r="F12" s="448"/>
      <c r="G12" s="448"/>
      <c r="H12" s="448"/>
      <c r="I12" s="449" t="str">
        <f t="shared" si="9"/>
        <v/>
      </c>
      <c r="J12" s="464" t="str">
        <f t="shared" si="10"/>
        <v/>
      </c>
      <c r="K12" s="50" t="str">
        <f t="shared" si="3"/>
        <v/>
      </c>
      <c r="L12" s="50" t="str">
        <f t="shared" si="4"/>
        <v/>
      </c>
      <c r="M12" s="328" t="str">
        <f t="shared" si="11"/>
        <v/>
      </c>
      <c r="N12" s="50" t="str">
        <f t="shared" si="12"/>
        <v/>
      </c>
      <c r="O12" s="305" t="b">
        <f t="shared" si="7"/>
        <v>0</v>
      </c>
      <c r="P12" s="306">
        <f t="shared" si="13"/>
        <v>1</v>
      </c>
    </row>
    <row r="13" spans="1:20">
      <c r="A13" s="447"/>
      <c r="B13" s="446"/>
      <c r="C13" s="446"/>
      <c r="D13" s="446"/>
      <c r="E13" s="447"/>
      <c r="F13" s="448"/>
      <c r="G13" s="448"/>
      <c r="H13" s="448"/>
      <c r="I13" s="449" t="str">
        <f t="shared" si="9"/>
        <v/>
      </c>
      <c r="J13" s="330" t="str">
        <f t="shared" si="10"/>
        <v/>
      </c>
      <c r="K13" s="50" t="str">
        <f t="shared" si="3"/>
        <v/>
      </c>
      <c r="L13" s="50" t="str">
        <f t="shared" si="4"/>
        <v/>
      </c>
      <c r="M13" s="328" t="str">
        <f t="shared" si="11"/>
        <v/>
      </c>
      <c r="N13" s="50" t="str">
        <f t="shared" si="12"/>
        <v/>
      </c>
      <c r="O13" s="305" t="b">
        <f t="shared" si="7"/>
        <v>0</v>
      </c>
      <c r="P13" s="306">
        <f t="shared" si="13"/>
        <v>1</v>
      </c>
    </row>
    <row r="14" spans="1:20">
      <c r="A14" s="447"/>
      <c r="B14" s="446"/>
      <c r="C14" s="446"/>
      <c r="D14" s="446"/>
      <c r="E14" s="447"/>
      <c r="F14" s="448"/>
      <c r="G14" s="448"/>
      <c r="H14" s="448"/>
      <c r="I14" s="449" t="str">
        <f t="shared" si="9"/>
        <v/>
      </c>
      <c r="J14" s="330" t="str">
        <f t="shared" si="10"/>
        <v/>
      </c>
      <c r="K14" s="50" t="str">
        <f t="shared" si="3"/>
        <v/>
      </c>
      <c r="L14" s="50" t="str">
        <f t="shared" si="4"/>
        <v/>
      </c>
      <c r="M14" s="328" t="str">
        <f t="shared" si="11"/>
        <v/>
      </c>
      <c r="N14" s="50" t="str">
        <f t="shared" si="12"/>
        <v/>
      </c>
      <c r="O14" s="305" t="b">
        <f t="shared" si="7"/>
        <v>0</v>
      </c>
      <c r="P14" s="306">
        <f t="shared" si="13"/>
        <v>1</v>
      </c>
    </row>
    <row r="15" spans="1:20">
      <c r="A15" s="447"/>
      <c r="B15" s="446"/>
      <c r="C15" s="446"/>
      <c r="D15" s="446"/>
      <c r="E15" s="447"/>
      <c r="F15" s="448"/>
      <c r="G15" s="448"/>
      <c r="H15" s="448"/>
      <c r="I15" s="449" t="str">
        <f t="shared" si="9"/>
        <v/>
      </c>
      <c r="J15" s="458" t="str">
        <f t="shared" si="10"/>
        <v/>
      </c>
      <c r="K15" s="443" t="str">
        <f t="shared" si="3"/>
        <v/>
      </c>
      <c r="L15" s="443" t="str">
        <f t="shared" si="4"/>
        <v/>
      </c>
      <c r="M15" s="444" t="str">
        <f t="shared" si="11"/>
        <v/>
      </c>
      <c r="N15" s="443" t="str">
        <f t="shared" si="12"/>
        <v/>
      </c>
      <c r="O15" s="445" t="b">
        <f t="shared" si="7"/>
        <v>0</v>
      </c>
      <c r="P15" s="306">
        <f t="shared" si="13"/>
        <v>1</v>
      </c>
    </row>
    <row r="16" spans="1:20">
      <c r="A16" s="447"/>
      <c r="B16" s="446"/>
      <c r="C16" s="446"/>
      <c r="D16" s="446"/>
      <c r="E16" s="447"/>
      <c r="F16" s="448"/>
      <c r="G16" s="448"/>
      <c r="H16" s="448"/>
      <c r="I16" s="449" t="str">
        <f t="shared" si="9"/>
        <v/>
      </c>
      <c r="J16" s="449" t="str">
        <f t="shared" si="10"/>
        <v/>
      </c>
      <c r="K16" s="450" t="str">
        <f t="shared" si="3"/>
        <v/>
      </c>
      <c r="L16" s="450" t="str">
        <f t="shared" si="4"/>
        <v/>
      </c>
      <c r="M16" s="451" t="str">
        <f t="shared" si="11"/>
        <v/>
      </c>
      <c r="N16" s="450" t="str">
        <f t="shared" si="12"/>
        <v/>
      </c>
      <c r="O16" s="452" t="b">
        <f t="shared" si="7"/>
        <v>0</v>
      </c>
      <c r="P16" s="453">
        <f t="shared" si="13"/>
        <v>1</v>
      </c>
      <c r="Q16" s="454"/>
      <c r="R16" s="454"/>
      <c r="S16" s="454"/>
      <c r="T16" s="454"/>
    </row>
    <row r="17" spans="1:20">
      <c r="A17" s="447"/>
      <c r="B17" s="446"/>
      <c r="C17" s="446"/>
      <c r="D17" s="446"/>
      <c r="E17" s="447"/>
      <c r="F17" s="448"/>
      <c r="G17" s="448"/>
      <c r="H17" s="448"/>
      <c r="I17" s="449" t="str">
        <f t="shared" si="9"/>
        <v/>
      </c>
      <c r="J17" s="449" t="str">
        <f t="shared" si="10"/>
        <v/>
      </c>
      <c r="K17" s="450" t="str">
        <f t="shared" si="3"/>
        <v/>
      </c>
      <c r="L17" s="450" t="str">
        <f t="shared" si="4"/>
        <v/>
      </c>
      <c r="M17" s="451" t="str">
        <f t="shared" si="11"/>
        <v/>
      </c>
      <c r="N17" s="450" t="str">
        <f t="shared" si="12"/>
        <v/>
      </c>
      <c r="O17" s="452" t="b">
        <f t="shared" si="7"/>
        <v>0</v>
      </c>
      <c r="P17" s="453">
        <f t="shared" si="13"/>
        <v>1</v>
      </c>
      <c r="Q17" s="454"/>
      <c r="R17" s="454"/>
      <c r="S17" s="454"/>
      <c r="T17" s="454"/>
    </row>
    <row r="18" spans="1:20">
      <c r="A18" s="447"/>
      <c r="B18" s="446"/>
      <c r="C18" s="446"/>
      <c r="D18" s="446"/>
      <c r="E18" s="447"/>
      <c r="F18" s="448"/>
      <c r="G18" s="448"/>
      <c r="H18" s="448"/>
      <c r="I18" s="449" t="str">
        <f t="shared" si="9"/>
        <v/>
      </c>
      <c r="J18" s="449" t="str">
        <f t="shared" si="10"/>
        <v/>
      </c>
      <c r="K18" s="450" t="str">
        <f t="shared" si="3"/>
        <v/>
      </c>
      <c r="L18" s="450" t="str">
        <f t="shared" si="4"/>
        <v/>
      </c>
      <c r="M18" s="451" t="str">
        <f t="shared" si="11"/>
        <v/>
      </c>
      <c r="N18" s="450" t="str">
        <f t="shared" si="12"/>
        <v/>
      </c>
      <c r="O18" s="452" t="b">
        <f t="shared" si="7"/>
        <v>0</v>
      </c>
      <c r="P18" s="453">
        <f t="shared" si="13"/>
        <v>1</v>
      </c>
      <c r="Q18" s="454"/>
      <c r="R18" s="454"/>
      <c r="S18" s="454"/>
      <c r="T18" s="454"/>
    </row>
    <row r="19" spans="1:20">
      <c r="A19" s="447"/>
      <c r="B19" s="446"/>
      <c r="C19" s="446"/>
      <c r="D19" s="446"/>
      <c r="E19" s="447"/>
      <c r="F19" s="448"/>
      <c r="G19" s="448"/>
      <c r="H19" s="448"/>
      <c r="I19" s="449" t="str">
        <f t="shared" si="9"/>
        <v/>
      </c>
      <c r="J19" s="449" t="str">
        <f t="shared" si="10"/>
        <v/>
      </c>
      <c r="K19" s="450" t="str">
        <f t="shared" si="3"/>
        <v/>
      </c>
      <c r="L19" s="450" t="str">
        <f t="shared" si="4"/>
        <v/>
      </c>
      <c r="M19" s="451" t="str">
        <f t="shared" si="11"/>
        <v/>
      </c>
      <c r="N19" s="450" t="str">
        <f t="shared" si="12"/>
        <v/>
      </c>
      <c r="O19" s="452" t="b">
        <f t="shared" si="7"/>
        <v>0</v>
      </c>
      <c r="P19" s="453">
        <f t="shared" si="13"/>
        <v>1</v>
      </c>
      <c r="Q19" s="454"/>
      <c r="R19" s="454"/>
      <c r="S19" s="454"/>
      <c r="T19" s="454"/>
    </row>
    <row r="20" spans="1:20">
      <c r="A20" s="447"/>
      <c r="B20" s="446"/>
      <c r="C20" s="446"/>
      <c r="D20" s="446"/>
      <c r="E20" s="447"/>
      <c r="F20" s="448"/>
      <c r="G20" s="448"/>
      <c r="H20" s="448"/>
      <c r="I20" s="449" t="str">
        <f t="shared" si="9"/>
        <v/>
      </c>
      <c r="J20" s="449" t="str">
        <f t="shared" si="10"/>
        <v/>
      </c>
      <c r="K20" s="450" t="str">
        <f t="shared" si="3"/>
        <v/>
      </c>
      <c r="L20" s="450" t="str">
        <f t="shared" si="4"/>
        <v/>
      </c>
      <c r="M20" s="451" t="str">
        <f t="shared" si="11"/>
        <v/>
      </c>
      <c r="N20" s="450" t="str">
        <f t="shared" si="12"/>
        <v/>
      </c>
      <c r="O20" s="452" t="b">
        <f t="shared" si="7"/>
        <v>0</v>
      </c>
      <c r="P20" s="453">
        <f t="shared" si="13"/>
        <v>1</v>
      </c>
      <c r="Q20" s="454"/>
      <c r="R20" s="454"/>
      <c r="S20" s="454"/>
      <c r="T20" s="454"/>
    </row>
    <row r="21" spans="1:20">
      <c r="A21" s="447"/>
      <c r="B21" s="446"/>
      <c r="C21" s="446"/>
      <c r="D21" s="446"/>
      <c r="E21" s="447"/>
      <c r="F21" s="448"/>
      <c r="G21" s="448"/>
      <c r="H21" s="448"/>
      <c r="I21" s="449" t="str">
        <f t="shared" si="9"/>
        <v/>
      </c>
      <c r="J21" s="449" t="str">
        <f t="shared" si="10"/>
        <v/>
      </c>
      <c r="K21" s="450" t="str">
        <f t="shared" si="3"/>
        <v/>
      </c>
      <c r="L21" s="450" t="str">
        <f t="shared" si="4"/>
        <v/>
      </c>
      <c r="M21" s="451" t="str">
        <f t="shared" si="11"/>
        <v/>
      </c>
      <c r="N21" s="450" t="str">
        <f t="shared" si="12"/>
        <v/>
      </c>
      <c r="O21" s="452" t="b">
        <f t="shared" si="7"/>
        <v>0</v>
      </c>
      <c r="P21" s="453">
        <f t="shared" si="13"/>
        <v>1</v>
      </c>
      <c r="Q21" s="454"/>
      <c r="R21" s="454"/>
      <c r="S21" s="454"/>
      <c r="T21" s="454"/>
    </row>
    <row r="22" spans="1:20">
      <c r="A22" s="447"/>
      <c r="B22" s="446"/>
      <c r="C22" s="446"/>
      <c r="D22" s="446"/>
      <c r="E22" s="447"/>
      <c r="F22" s="448"/>
      <c r="G22" s="448"/>
      <c r="H22" s="448"/>
      <c r="I22" s="449" t="str">
        <f t="shared" si="9"/>
        <v/>
      </c>
      <c r="J22" s="449" t="str">
        <f t="shared" si="10"/>
        <v/>
      </c>
      <c r="K22" s="450" t="str">
        <f t="shared" si="3"/>
        <v/>
      </c>
      <c r="L22" s="450" t="str">
        <f t="shared" si="4"/>
        <v/>
      </c>
      <c r="M22" s="451" t="str">
        <f t="shared" si="11"/>
        <v/>
      </c>
      <c r="N22" s="450" t="str">
        <f t="shared" si="12"/>
        <v/>
      </c>
      <c r="O22" s="452" t="b">
        <f t="shared" si="7"/>
        <v>0</v>
      </c>
      <c r="P22" s="453">
        <f t="shared" si="13"/>
        <v>1</v>
      </c>
      <c r="Q22" s="454"/>
      <c r="R22" s="454"/>
      <c r="S22" s="454"/>
      <c r="T22" s="454"/>
    </row>
    <row r="23" spans="1:20">
      <c r="A23" s="447"/>
      <c r="B23" s="446"/>
      <c r="C23" s="446"/>
      <c r="D23" s="446"/>
      <c r="E23" s="447"/>
      <c r="F23" s="448"/>
      <c r="G23" s="448"/>
      <c r="H23" s="448"/>
      <c r="I23" s="449" t="str">
        <f t="shared" si="9"/>
        <v/>
      </c>
      <c r="J23" s="449" t="str">
        <f t="shared" si="10"/>
        <v/>
      </c>
      <c r="K23" s="450" t="str">
        <f t="shared" si="3"/>
        <v/>
      </c>
      <c r="L23" s="450" t="str">
        <f t="shared" si="4"/>
        <v/>
      </c>
      <c r="M23" s="451" t="str">
        <f t="shared" si="11"/>
        <v/>
      </c>
      <c r="N23" s="450" t="str">
        <f t="shared" si="12"/>
        <v/>
      </c>
      <c r="O23" s="452" t="b">
        <f t="shared" si="7"/>
        <v>0</v>
      </c>
      <c r="P23" s="453">
        <f t="shared" si="13"/>
        <v>1</v>
      </c>
      <c r="Q23" s="454"/>
      <c r="R23" s="454"/>
      <c r="S23" s="454"/>
      <c r="T23" s="454"/>
    </row>
    <row r="24" spans="1:20">
      <c r="A24" s="447"/>
      <c r="B24" s="446"/>
      <c r="C24" s="446"/>
      <c r="D24" s="446"/>
      <c r="E24" s="447"/>
      <c r="F24" s="448"/>
      <c r="G24" s="448"/>
      <c r="H24" s="448"/>
      <c r="I24" s="449" t="str">
        <f t="shared" si="9"/>
        <v/>
      </c>
      <c r="J24" s="449" t="str">
        <f t="shared" si="10"/>
        <v/>
      </c>
      <c r="K24" s="450" t="str">
        <f t="shared" si="3"/>
        <v/>
      </c>
      <c r="L24" s="450" t="str">
        <f t="shared" si="4"/>
        <v/>
      </c>
      <c r="M24" s="451" t="str">
        <f t="shared" si="11"/>
        <v/>
      </c>
      <c r="N24" s="450" t="str">
        <f t="shared" si="12"/>
        <v/>
      </c>
      <c r="O24" s="452" t="b">
        <f t="shared" si="7"/>
        <v>0</v>
      </c>
      <c r="P24" s="453">
        <f t="shared" si="13"/>
        <v>1</v>
      </c>
      <c r="Q24" s="454"/>
      <c r="R24" s="454"/>
      <c r="S24" s="454"/>
      <c r="T24" s="454"/>
    </row>
    <row r="25" spans="1:20">
      <c r="A25" s="447"/>
      <c r="B25" s="446"/>
      <c r="C25" s="446"/>
      <c r="D25" s="446"/>
      <c r="E25" s="447"/>
      <c r="F25" s="448"/>
      <c r="G25" s="448"/>
      <c r="H25" s="448"/>
      <c r="I25" s="449" t="str">
        <f t="shared" si="9"/>
        <v/>
      </c>
      <c r="J25" s="449" t="str">
        <f t="shared" si="10"/>
        <v/>
      </c>
      <c r="K25" s="450" t="str">
        <f t="shared" si="3"/>
        <v/>
      </c>
      <c r="L25" s="450" t="str">
        <f t="shared" si="4"/>
        <v/>
      </c>
      <c r="M25" s="451" t="str">
        <f t="shared" si="11"/>
        <v/>
      </c>
      <c r="N25" s="450" t="str">
        <f t="shared" si="12"/>
        <v/>
      </c>
      <c r="O25" s="452" t="b">
        <f t="shared" si="7"/>
        <v>0</v>
      </c>
      <c r="P25" s="453">
        <f t="shared" si="13"/>
        <v>1</v>
      </c>
      <c r="Q25" s="454"/>
      <c r="R25" s="454"/>
      <c r="S25" s="454"/>
      <c r="T25" s="454"/>
    </row>
    <row r="26" spans="1:20">
      <c r="A26" s="447"/>
      <c r="B26" s="446"/>
      <c r="C26" s="446"/>
      <c r="D26" s="446"/>
      <c r="E26" s="447"/>
      <c r="F26" s="448"/>
      <c r="G26" s="448"/>
      <c r="H26" s="448"/>
      <c r="I26" s="449" t="str">
        <f t="shared" si="9"/>
        <v/>
      </c>
      <c r="J26" s="449" t="str">
        <f t="shared" si="10"/>
        <v/>
      </c>
      <c r="K26" s="450" t="str">
        <f t="shared" si="3"/>
        <v/>
      </c>
      <c r="L26" s="450" t="str">
        <f t="shared" si="4"/>
        <v/>
      </c>
      <c r="M26" s="451" t="str">
        <f t="shared" si="11"/>
        <v/>
      </c>
      <c r="N26" s="450" t="str">
        <f t="shared" si="12"/>
        <v/>
      </c>
      <c r="O26" s="452" t="b">
        <f t="shared" si="7"/>
        <v>0</v>
      </c>
      <c r="P26" s="453">
        <f t="shared" si="13"/>
        <v>1</v>
      </c>
      <c r="Q26" s="454"/>
      <c r="R26" s="454"/>
      <c r="S26" s="454"/>
      <c r="T26" s="454"/>
    </row>
    <row r="27" spans="1:20">
      <c r="A27" s="447"/>
      <c r="B27" s="446"/>
      <c r="C27" s="446"/>
      <c r="D27" s="446"/>
      <c r="E27" s="447"/>
      <c r="F27" s="448"/>
      <c r="G27" s="448"/>
      <c r="H27" s="448"/>
      <c r="I27" s="449" t="str">
        <f t="shared" si="9"/>
        <v/>
      </c>
      <c r="J27" s="449" t="str">
        <f t="shared" si="10"/>
        <v/>
      </c>
      <c r="K27" s="450" t="str">
        <f t="shared" si="3"/>
        <v/>
      </c>
      <c r="L27" s="450" t="str">
        <f t="shared" si="4"/>
        <v/>
      </c>
      <c r="M27" s="451" t="str">
        <f t="shared" si="11"/>
        <v/>
      </c>
      <c r="N27" s="450" t="str">
        <f t="shared" si="12"/>
        <v/>
      </c>
      <c r="O27" s="452" t="b">
        <f t="shared" si="7"/>
        <v>0</v>
      </c>
      <c r="P27" s="453">
        <f t="shared" si="13"/>
        <v>1</v>
      </c>
      <c r="Q27" s="454"/>
      <c r="R27" s="454"/>
      <c r="S27" s="454"/>
      <c r="T27" s="454"/>
    </row>
    <row r="28" spans="1:20">
      <c r="A28" s="447"/>
      <c r="B28" s="446"/>
      <c r="C28" s="446"/>
      <c r="D28" s="446"/>
      <c r="E28" s="447"/>
      <c r="F28" s="448"/>
      <c r="G28" s="448"/>
      <c r="H28" s="448"/>
      <c r="I28" s="449" t="str">
        <f t="shared" si="9"/>
        <v/>
      </c>
      <c r="J28" s="449" t="str">
        <f t="shared" si="10"/>
        <v/>
      </c>
      <c r="K28" s="450" t="str">
        <f t="shared" si="3"/>
        <v/>
      </c>
      <c r="L28" s="450" t="str">
        <f t="shared" si="4"/>
        <v/>
      </c>
      <c r="M28" s="451" t="str">
        <f t="shared" si="11"/>
        <v/>
      </c>
      <c r="N28" s="450" t="str">
        <f t="shared" si="12"/>
        <v/>
      </c>
      <c r="O28" s="452" t="b">
        <f t="shared" si="7"/>
        <v>0</v>
      </c>
      <c r="P28" s="453">
        <f t="shared" si="13"/>
        <v>1</v>
      </c>
      <c r="Q28" s="454"/>
      <c r="R28" s="454"/>
      <c r="S28" s="454"/>
      <c r="T28" s="454"/>
    </row>
    <row r="29" spans="1:20">
      <c r="A29" s="447"/>
      <c r="B29" s="446"/>
      <c r="C29" s="446"/>
      <c r="D29" s="446"/>
      <c r="E29" s="447"/>
      <c r="F29" s="448"/>
      <c r="G29" s="448"/>
      <c r="H29" s="448"/>
      <c r="I29" s="449" t="str">
        <f t="shared" si="9"/>
        <v/>
      </c>
      <c r="J29" s="449" t="str">
        <f t="shared" si="10"/>
        <v/>
      </c>
      <c r="K29" s="450" t="str">
        <f t="shared" si="3"/>
        <v/>
      </c>
      <c r="L29" s="450" t="str">
        <f t="shared" si="4"/>
        <v/>
      </c>
      <c r="M29" s="451" t="str">
        <f t="shared" si="11"/>
        <v/>
      </c>
      <c r="N29" s="450" t="str">
        <f t="shared" si="12"/>
        <v/>
      </c>
      <c r="O29" s="452" t="b">
        <f t="shared" si="7"/>
        <v>0</v>
      </c>
      <c r="P29" s="453">
        <f t="shared" si="13"/>
        <v>1</v>
      </c>
      <c r="Q29" s="454"/>
      <c r="R29" s="454"/>
      <c r="S29" s="454"/>
      <c r="T29" s="454"/>
    </row>
    <row r="30" spans="1:20">
      <c r="A30" s="447"/>
      <c r="B30" s="446"/>
      <c r="C30" s="446"/>
      <c r="D30" s="446"/>
      <c r="E30" s="447"/>
      <c r="F30" s="448"/>
      <c r="G30" s="448"/>
      <c r="H30" s="448"/>
      <c r="I30" s="449" t="str">
        <f t="shared" si="9"/>
        <v/>
      </c>
      <c r="J30" s="449" t="str">
        <f t="shared" si="10"/>
        <v/>
      </c>
      <c r="K30" s="450" t="str">
        <f t="shared" si="3"/>
        <v/>
      </c>
      <c r="L30" s="450" t="str">
        <f t="shared" si="4"/>
        <v/>
      </c>
      <c r="M30" s="451" t="str">
        <f t="shared" si="11"/>
        <v/>
      </c>
      <c r="N30" s="450" t="str">
        <f t="shared" si="12"/>
        <v/>
      </c>
      <c r="O30" s="452" t="b">
        <f t="shared" si="7"/>
        <v>0</v>
      </c>
      <c r="P30" s="453">
        <f t="shared" si="13"/>
        <v>1</v>
      </c>
      <c r="Q30" s="454"/>
      <c r="R30" s="454"/>
      <c r="S30" s="454"/>
      <c r="T30" s="454"/>
    </row>
    <row r="31" spans="1:20">
      <c r="A31" s="447"/>
      <c r="B31" s="446"/>
      <c r="C31" s="446"/>
      <c r="D31" s="446"/>
      <c r="E31" s="447"/>
      <c r="F31" s="448"/>
      <c r="G31" s="448"/>
      <c r="H31" s="448"/>
      <c r="I31" s="449" t="str">
        <f t="shared" si="9"/>
        <v/>
      </c>
      <c r="J31" s="449" t="str">
        <f t="shared" si="10"/>
        <v/>
      </c>
      <c r="K31" s="450" t="str">
        <f t="shared" si="3"/>
        <v/>
      </c>
      <c r="L31" s="450" t="str">
        <f t="shared" si="4"/>
        <v/>
      </c>
      <c r="M31" s="451" t="str">
        <f t="shared" si="11"/>
        <v/>
      </c>
      <c r="N31" s="450" t="str">
        <f t="shared" si="12"/>
        <v/>
      </c>
      <c r="O31" s="452" t="b">
        <f t="shared" si="7"/>
        <v>0</v>
      </c>
      <c r="P31" s="453">
        <f t="shared" si="13"/>
        <v>1</v>
      </c>
      <c r="Q31" s="454"/>
      <c r="R31" s="454"/>
      <c r="S31" s="454"/>
      <c r="T31" s="454"/>
    </row>
    <row r="32" spans="1:20">
      <c r="A32" s="447"/>
      <c r="B32" s="446"/>
      <c r="C32" s="446"/>
      <c r="D32" s="446"/>
      <c r="E32" s="447"/>
      <c r="F32" s="448"/>
      <c r="G32" s="448"/>
      <c r="H32" s="448"/>
      <c r="I32" s="449" t="str">
        <f t="shared" si="9"/>
        <v/>
      </c>
      <c r="J32" s="449" t="str">
        <f t="shared" si="10"/>
        <v/>
      </c>
      <c r="K32" s="450" t="str">
        <f t="shared" si="3"/>
        <v/>
      </c>
      <c r="L32" s="450" t="str">
        <f t="shared" si="4"/>
        <v/>
      </c>
      <c r="M32" s="451" t="str">
        <f t="shared" si="11"/>
        <v/>
      </c>
      <c r="N32" s="450" t="str">
        <f t="shared" si="12"/>
        <v/>
      </c>
      <c r="O32" s="452" t="b">
        <f t="shared" si="7"/>
        <v>0</v>
      </c>
      <c r="P32" s="453">
        <f t="shared" si="13"/>
        <v>1</v>
      </c>
      <c r="Q32" s="454"/>
      <c r="R32" s="454"/>
      <c r="S32" s="454"/>
      <c r="T32" s="454"/>
    </row>
    <row r="33" spans="1:20">
      <c r="A33" s="447"/>
      <c r="B33" s="446"/>
      <c r="C33" s="446"/>
      <c r="D33" s="446"/>
      <c r="E33" s="447"/>
      <c r="F33" s="448"/>
      <c r="G33" s="448"/>
      <c r="H33" s="448"/>
      <c r="I33" s="449" t="str">
        <f t="shared" si="9"/>
        <v/>
      </c>
      <c r="J33" s="449" t="str">
        <f t="shared" si="10"/>
        <v/>
      </c>
      <c r="K33" s="450" t="str">
        <f t="shared" si="3"/>
        <v/>
      </c>
      <c r="L33" s="450" t="str">
        <f t="shared" si="4"/>
        <v/>
      </c>
      <c r="M33" s="451" t="str">
        <f t="shared" si="11"/>
        <v/>
      </c>
      <c r="N33" s="450" t="str">
        <f t="shared" si="12"/>
        <v/>
      </c>
      <c r="O33" s="452" t="b">
        <f t="shared" si="7"/>
        <v>0</v>
      </c>
      <c r="P33" s="453">
        <f t="shared" si="13"/>
        <v>1</v>
      </c>
      <c r="Q33" s="454"/>
      <c r="R33" s="454"/>
      <c r="S33" s="454"/>
      <c r="T33" s="454"/>
    </row>
    <row r="34" spans="1:20">
      <c r="A34" s="447"/>
      <c r="B34" s="446"/>
      <c r="C34" s="446"/>
      <c r="D34" s="446"/>
      <c r="E34" s="447"/>
      <c r="F34" s="448"/>
      <c r="G34" s="448"/>
      <c r="H34" s="448"/>
      <c r="I34" s="449" t="str">
        <f t="shared" si="9"/>
        <v/>
      </c>
      <c r="J34" s="449" t="str">
        <f t="shared" si="10"/>
        <v/>
      </c>
      <c r="K34" s="450" t="str">
        <f t="shared" si="3"/>
        <v/>
      </c>
      <c r="L34" s="450" t="str">
        <f t="shared" si="4"/>
        <v/>
      </c>
      <c r="M34" s="451" t="str">
        <f t="shared" si="11"/>
        <v/>
      </c>
      <c r="N34" s="450" t="str">
        <f t="shared" si="12"/>
        <v/>
      </c>
      <c r="O34" s="452" t="b">
        <f t="shared" si="7"/>
        <v>0</v>
      </c>
      <c r="P34" s="453">
        <f t="shared" si="13"/>
        <v>1</v>
      </c>
      <c r="Q34" s="454"/>
      <c r="R34" s="454"/>
      <c r="S34" s="454"/>
      <c r="T34" s="454"/>
    </row>
    <row r="35" spans="1:20">
      <c r="A35" s="447"/>
      <c r="B35" s="446"/>
      <c r="C35" s="446"/>
      <c r="D35" s="446"/>
      <c r="E35" s="447"/>
      <c r="F35" s="448"/>
      <c r="G35" s="448"/>
      <c r="H35" s="448"/>
      <c r="I35" s="449" t="str">
        <f t="shared" si="9"/>
        <v/>
      </c>
      <c r="J35" s="449" t="str">
        <f t="shared" si="10"/>
        <v/>
      </c>
      <c r="K35" s="450" t="str">
        <f t="shared" si="3"/>
        <v/>
      </c>
      <c r="L35" s="450" t="str">
        <f t="shared" si="4"/>
        <v/>
      </c>
      <c r="M35" s="451" t="str">
        <f t="shared" si="11"/>
        <v/>
      </c>
      <c r="N35" s="450" t="str">
        <f t="shared" si="12"/>
        <v/>
      </c>
      <c r="O35" s="452" t="b">
        <f t="shared" si="7"/>
        <v>0</v>
      </c>
      <c r="P35" s="453">
        <f t="shared" si="13"/>
        <v>1</v>
      </c>
      <c r="Q35" s="454"/>
      <c r="R35" s="454"/>
      <c r="S35" s="454"/>
      <c r="T35" s="454"/>
    </row>
    <row r="36" spans="1:20">
      <c r="A36" s="447"/>
      <c r="B36" s="446"/>
      <c r="C36" s="446"/>
      <c r="D36" s="446"/>
      <c r="E36" s="447"/>
      <c r="F36" s="448"/>
      <c r="G36" s="448"/>
      <c r="H36" s="448"/>
      <c r="I36" s="449" t="str">
        <f t="shared" si="9"/>
        <v/>
      </c>
      <c r="J36" s="449" t="str">
        <f t="shared" si="10"/>
        <v/>
      </c>
      <c r="K36" s="450" t="str">
        <f t="shared" si="3"/>
        <v/>
      </c>
      <c r="L36" s="450" t="str">
        <f t="shared" si="4"/>
        <v/>
      </c>
      <c r="M36" s="451" t="str">
        <f t="shared" si="11"/>
        <v/>
      </c>
      <c r="N36" s="450" t="str">
        <f t="shared" si="12"/>
        <v/>
      </c>
      <c r="O36" s="452" t="b">
        <f t="shared" si="7"/>
        <v>0</v>
      </c>
      <c r="P36" s="453">
        <f t="shared" si="13"/>
        <v>1</v>
      </c>
      <c r="Q36" s="454"/>
      <c r="R36" s="454"/>
      <c r="S36" s="454"/>
      <c r="T36" s="454"/>
    </row>
    <row r="37" spans="1:20">
      <c r="A37" s="447"/>
      <c r="B37" s="446"/>
      <c r="C37" s="446"/>
      <c r="D37" s="446"/>
      <c r="E37" s="447"/>
      <c r="F37" s="448"/>
      <c r="G37" s="448"/>
      <c r="H37" s="448"/>
      <c r="I37" s="449" t="str">
        <f t="shared" si="9"/>
        <v/>
      </c>
      <c r="J37" s="449" t="str">
        <f t="shared" si="10"/>
        <v/>
      </c>
      <c r="K37" s="450" t="str">
        <f t="shared" si="3"/>
        <v/>
      </c>
      <c r="L37" s="450" t="str">
        <f t="shared" si="4"/>
        <v/>
      </c>
      <c r="M37" s="451" t="str">
        <f t="shared" si="11"/>
        <v/>
      </c>
      <c r="N37" s="450" t="str">
        <f t="shared" si="12"/>
        <v/>
      </c>
      <c r="O37" s="452" t="b">
        <f t="shared" si="7"/>
        <v>0</v>
      </c>
      <c r="P37" s="453">
        <f t="shared" si="13"/>
        <v>1</v>
      </c>
      <c r="Q37" s="454"/>
      <c r="R37" s="454"/>
      <c r="S37" s="454"/>
      <c r="T37" s="454"/>
    </row>
    <row r="38" spans="1:20">
      <c r="A38" s="447"/>
      <c r="B38" s="446"/>
      <c r="C38" s="446"/>
      <c r="D38" s="446"/>
      <c r="E38" s="447"/>
      <c r="F38" s="448"/>
      <c r="G38" s="448"/>
      <c r="H38" s="448"/>
      <c r="I38" s="449" t="str">
        <f t="shared" si="9"/>
        <v/>
      </c>
      <c r="J38" s="449" t="str">
        <f t="shared" si="10"/>
        <v/>
      </c>
      <c r="K38" s="450" t="str">
        <f t="shared" si="3"/>
        <v/>
      </c>
      <c r="L38" s="450" t="str">
        <f t="shared" si="4"/>
        <v/>
      </c>
      <c r="M38" s="451" t="str">
        <f t="shared" si="11"/>
        <v/>
      </c>
      <c r="N38" s="450" t="str">
        <f t="shared" si="12"/>
        <v/>
      </c>
      <c r="O38" s="452" t="b">
        <f t="shared" si="7"/>
        <v>0</v>
      </c>
      <c r="P38" s="453">
        <f t="shared" si="13"/>
        <v>1</v>
      </c>
      <c r="Q38" s="454"/>
      <c r="R38" s="454"/>
      <c r="S38" s="454"/>
      <c r="T38" s="454"/>
    </row>
    <row r="39" spans="1:20">
      <c r="A39" s="447"/>
      <c r="B39" s="446"/>
      <c r="C39" s="446"/>
      <c r="D39" s="446"/>
      <c r="E39" s="447"/>
      <c r="F39" s="448"/>
      <c r="G39" s="448"/>
      <c r="H39" s="448"/>
      <c r="I39" s="449" t="str">
        <f t="shared" si="9"/>
        <v/>
      </c>
      <c r="J39" s="449" t="str">
        <f t="shared" si="10"/>
        <v/>
      </c>
      <c r="K39" s="450" t="str">
        <f t="shared" si="3"/>
        <v/>
      </c>
      <c r="L39" s="450" t="str">
        <f t="shared" si="4"/>
        <v/>
      </c>
      <c r="M39" s="451" t="str">
        <f t="shared" si="11"/>
        <v/>
      </c>
      <c r="N39" s="450" t="str">
        <f t="shared" si="12"/>
        <v/>
      </c>
      <c r="O39" s="452" t="b">
        <f t="shared" si="7"/>
        <v>0</v>
      </c>
      <c r="P39" s="453">
        <f t="shared" si="13"/>
        <v>1</v>
      </c>
      <c r="Q39" s="454"/>
      <c r="R39" s="454"/>
      <c r="S39" s="454"/>
      <c r="T39" s="454"/>
    </row>
    <row r="40" spans="1:20">
      <c r="A40" s="447"/>
      <c r="B40" s="446"/>
      <c r="C40" s="446"/>
      <c r="D40" s="446"/>
      <c r="E40" s="447"/>
      <c r="F40" s="448"/>
      <c r="G40" s="448"/>
      <c r="H40" s="448"/>
      <c r="I40" s="449" t="str">
        <f t="shared" si="9"/>
        <v/>
      </c>
      <c r="J40" s="449" t="str">
        <f t="shared" si="10"/>
        <v/>
      </c>
      <c r="K40" s="450" t="str">
        <f t="shared" si="3"/>
        <v/>
      </c>
      <c r="L40" s="450" t="str">
        <f t="shared" si="4"/>
        <v/>
      </c>
      <c r="M40" s="451" t="str">
        <f t="shared" si="11"/>
        <v/>
      </c>
      <c r="N40" s="450" t="str">
        <f t="shared" si="12"/>
        <v/>
      </c>
      <c r="O40" s="452" t="b">
        <f t="shared" si="7"/>
        <v>0</v>
      </c>
      <c r="P40" s="453">
        <f t="shared" si="13"/>
        <v>1</v>
      </c>
      <c r="Q40" s="454"/>
      <c r="R40" s="454"/>
      <c r="S40" s="454"/>
      <c r="T40" s="454"/>
    </row>
    <row r="41" spans="1:20">
      <c r="A41" s="447"/>
      <c r="B41" s="446"/>
      <c r="C41" s="446"/>
      <c r="D41" s="446"/>
      <c r="E41" s="447"/>
      <c r="F41" s="448"/>
      <c r="G41" s="448"/>
      <c r="H41" s="448"/>
      <c r="I41" s="449" t="str">
        <f t="shared" si="9"/>
        <v/>
      </c>
      <c r="J41" s="449" t="str">
        <f t="shared" si="10"/>
        <v/>
      </c>
      <c r="K41" s="450" t="str">
        <f t="shared" si="3"/>
        <v/>
      </c>
      <c r="L41" s="450" t="str">
        <f t="shared" si="4"/>
        <v/>
      </c>
      <c r="M41" s="451" t="str">
        <f t="shared" si="11"/>
        <v/>
      </c>
      <c r="N41" s="450" t="str">
        <f t="shared" si="12"/>
        <v/>
      </c>
      <c r="O41" s="452" t="b">
        <f t="shared" si="7"/>
        <v>0</v>
      </c>
      <c r="P41" s="453">
        <f t="shared" si="13"/>
        <v>1</v>
      </c>
      <c r="Q41" s="454"/>
      <c r="R41" s="454"/>
      <c r="S41" s="454"/>
      <c r="T41" s="454"/>
    </row>
    <row r="42" spans="1:20">
      <c r="A42" s="447"/>
      <c r="B42" s="446"/>
      <c r="C42" s="446"/>
      <c r="D42" s="446"/>
      <c r="E42" s="447"/>
      <c r="F42" s="448"/>
      <c r="G42" s="448"/>
      <c r="H42" s="448"/>
      <c r="I42" s="449" t="str">
        <f t="shared" si="9"/>
        <v/>
      </c>
      <c r="J42" s="449" t="str">
        <f t="shared" si="10"/>
        <v/>
      </c>
      <c r="K42" s="450" t="str">
        <f t="shared" si="3"/>
        <v/>
      </c>
      <c r="L42" s="450" t="str">
        <f t="shared" si="4"/>
        <v/>
      </c>
      <c r="M42" s="451" t="str">
        <f t="shared" si="11"/>
        <v/>
      </c>
      <c r="N42" s="450" t="str">
        <f t="shared" si="12"/>
        <v/>
      </c>
      <c r="O42" s="452" t="b">
        <f t="shared" si="7"/>
        <v>0</v>
      </c>
      <c r="P42" s="453">
        <f t="shared" si="13"/>
        <v>1</v>
      </c>
      <c r="Q42" s="454"/>
      <c r="R42" s="454"/>
      <c r="S42" s="454"/>
      <c r="T42" s="454"/>
    </row>
    <row r="43" spans="1:20">
      <c r="A43" s="447"/>
      <c r="B43" s="446"/>
      <c r="C43" s="446"/>
      <c r="D43" s="446"/>
      <c r="E43" s="447"/>
      <c r="F43" s="448"/>
      <c r="G43" s="448"/>
      <c r="H43" s="448"/>
      <c r="I43" s="449" t="str">
        <f t="shared" si="9"/>
        <v/>
      </c>
      <c r="J43" s="449" t="str">
        <f t="shared" si="10"/>
        <v/>
      </c>
      <c r="K43" s="450" t="str">
        <f t="shared" si="3"/>
        <v/>
      </c>
      <c r="L43" s="450" t="str">
        <f t="shared" si="4"/>
        <v/>
      </c>
      <c r="M43" s="451" t="str">
        <f t="shared" si="11"/>
        <v/>
      </c>
      <c r="N43" s="450" t="str">
        <f t="shared" si="12"/>
        <v/>
      </c>
      <c r="O43" s="452" t="b">
        <f t="shared" si="7"/>
        <v>0</v>
      </c>
      <c r="P43" s="453">
        <f t="shared" si="13"/>
        <v>1</v>
      </c>
      <c r="Q43" s="454"/>
      <c r="R43" s="454"/>
      <c r="S43" s="454"/>
      <c r="T43" s="454"/>
    </row>
    <row r="44" spans="1:20">
      <c r="A44" s="447"/>
      <c r="B44" s="446"/>
      <c r="C44" s="446"/>
      <c r="D44" s="446"/>
      <c r="E44" s="447"/>
      <c r="F44" s="448"/>
      <c r="G44" s="448"/>
      <c r="H44" s="448"/>
      <c r="I44" s="449" t="str">
        <f t="shared" si="9"/>
        <v/>
      </c>
      <c r="J44" s="449" t="str">
        <f t="shared" si="10"/>
        <v/>
      </c>
      <c r="K44" s="450" t="str">
        <f t="shared" si="3"/>
        <v/>
      </c>
      <c r="L44" s="450" t="str">
        <f t="shared" si="4"/>
        <v/>
      </c>
      <c r="M44" s="451" t="str">
        <f t="shared" si="11"/>
        <v/>
      </c>
      <c r="N44" s="450" t="str">
        <f t="shared" si="12"/>
        <v/>
      </c>
      <c r="O44" s="452" t="b">
        <f t="shared" si="7"/>
        <v>0</v>
      </c>
      <c r="P44" s="453">
        <f t="shared" si="13"/>
        <v>1</v>
      </c>
      <c r="Q44" s="454"/>
      <c r="R44" s="454"/>
      <c r="S44" s="454"/>
      <c r="T44" s="454"/>
    </row>
    <row r="45" spans="1:20">
      <c r="A45" s="447"/>
      <c r="B45" s="446"/>
      <c r="C45" s="446"/>
      <c r="D45" s="446"/>
      <c r="E45" s="447"/>
      <c r="F45" s="448"/>
      <c r="G45" s="448"/>
      <c r="H45" s="448"/>
      <c r="I45" s="449" t="str">
        <f t="shared" si="9"/>
        <v/>
      </c>
      <c r="J45" s="449" t="str">
        <f t="shared" si="10"/>
        <v/>
      </c>
      <c r="K45" s="450" t="str">
        <f t="shared" si="3"/>
        <v/>
      </c>
      <c r="L45" s="450" t="str">
        <f t="shared" si="4"/>
        <v/>
      </c>
      <c r="M45" s="451" t="str">
        <f t="shared" si="11"/>
        <v/>
      </c>
      <c r="N45" s="450" t="str">
        <f t="shared" si="12"/>
        <v/>
      </c>
      <c r="O45" s="452" t="b">
        <f t="shared" si="7"/>
        <v>0</v>
      </c>
      <c r="P45" s="453">
        <f t="shared" si="13"/>
        <v>1</v>
      </c>
      <c r="Q45" s="454"/>
      <c r="R45" s="454"/>
      <c r="S45" s="454"/>
      <c r="T45" s="454"/>
    </row>
    <row r="46" spans="1:20">
      <c r="A46" s="447"/>
      <c r="B46" s="446"/>
      <c r="C46" s="446"/>
      <c r="D46" s="446"/>
      <c r="E46" s="447"/>
      <c r="F46" s="448"/>
      <c r="G46" s="448"/>
      <c r="H46" s="448"/>
      <c r="I46" s="449" t="str">
        <f t="shared" si="9"/>
        <v/>
      </c>
      <c r="J46" s="449" t="str">
        <f t="shared" si="10"/>
        <v/>
      </c>
      <c r="K46" s="450" t="str">
        <f t="shared" si="3"/>
        <v/>
      </c>
      <c r="L46" s="450" t="str">
        <f t="shared" si="4"/>
        <v/>
      </c>
      <c r="M46" s="451" t="str">
        <f t="shared" si="11"/>
        <v/>
      </c>
      <c r="N46" s="450" t="str">
        <f t="shared" si="12"/>
        <v/>
      </c>
      <c r="O46" s="452" t="b">
        <f t="shared" si="7"/>
        <v>0</v>
      </c>
      <c r="P46" s="453">
        <f t="shared" si="13"/>
        <v>1</v>
      </c>
      <c r="Q46" s="454"/>
      <c r="R46" s="454"/>
      <c r="S46" s="454"/>
      <c r="T46" s="454"/>
    </row>
    <row r="47" spans="1:20">
      <c r="A47" s="447"/>
      <c r="B47" s="446"/>
      <c r="C47" s="446"/>
      <c r="D47" s="446"/>
      <c r="E47" s="447"/>
      <c r="F47" s="448"/>
      <c r="G47" s="448"/>
      <c r="H47" s="448"/>
      <c r="I47" s="449" t="str">
        <f t="shared" si="9"/>
        <v/>
      </c>
      <c r="J47" s="449" t="str">
        <f t="shared" si="10"/>
        <v/>
      </c>
      <c r="K47" s="450" t="str">
        <f t="shared" si="3"/>
        <v/>
      </c>
      <c r="L47" s="450" t="str">
        <f t="shared" si="4"/>
        <v/>
      </c>
      <c r="M47" s="451" t="str">
        <f t="shared" si="11"/>
        <v/>
      </c>
      <c r="N47" s="450" t="str">
        <f t="shared" si="12"/>
        <v/>
      </c>
      <c r="O47" s="452" t="b">
        <f t="shared" si="7"/>
        <v>0</v>
      </c>
      <c r="P47" s="453">
        <f t="shared" si="13"/>
        <v>1</v>
      </c>
      <c r="Q47" s="454"/>
      <c r="R47" s="454"/>
      <c r="S47" s="454"/>
      <c r="T47" s="454"/>
    </row>
    <row r="48" spans="1:20">
      <c r="A48" s="447"/>
      <c r="B48" s="446"/>
      <c r="C48" s="446"/>
      <c r="D48" s="446"/>
      <c r="E48" s="447"/>
      <c r="F48" s="448"/>
      <c r="G48" s="448"/>
      <c r="H48" s="448"/>
      <c r="I48" s="449" t="str">
        <f t="shared" si="9"/>
        <v/>
      </c>
      <c r="J48" s="449" t="str">
        <f t="shared" si="10"/>
        <v/>
      </c>
      <c r="K48" s="450" t="str">
        <f t="shared" si="3"/>
        <v/>
      </c>
      <c r="L48" s="450" t="str">
        <f t="shared" si="4"/>
        <v/>
      </c>
      <c r="M48" s="451" t="str">
        <f t="shared" si="11"/>
        <v/>
      </c>
      <c r="N48" s="450" t="str">
        <f t="shared" si="12"/>
        <v/>
      </c>
      <c r="O48" s="452" t="b">
        <f t="shared" si="7"/>
        <v>0</v>
      </c>
      <c r="P48" s="453">
        <f t="shared" si="13"/>
        <v>1</v>
      </c>
      <c r="Q48" s="454"/>
      <c r="R48" s="454"/>
      <c r="S48" s="454"/>
      <c r="T48" s="454"/>
    </row>
    <row r="49" spans="1:20">
      <c r="A49" s="447"/>
      <c r="B49" s="446"/>
      <c r="C49" s="446"/>
      <c r="D49" s="446"/>
      <c r="E49" s="447"/>
      <c r="F49" s="448"/>
      <c r="G49" s="448"/>
      <c r="H49" s="448"/>
      <c r="I49" s="449" t="str">
        <f t="shared" si="9"/>
        <v/>
      </c>
      <c r="J49" s="449" t="str">
        <f t="shared" si="10"/>
        <v/>
      </c>
      <c r="K49" s="450" t="str">
        <f t="shared" si="3"/>
        <v/>
      </c>
      <c r="L49" s="450" t="str">
        <f t="shared" si="4"/>
        <v/>
      </c>
      <c r="M49" s="451" t="str">
        <f t="shared" si="11"/>
        <v/>
      </c>
      <c r="N49" s="450" t="str">
        <f t="shared" si="12"/>
        <v/>
      </c>
      <c r="O49" s="452" t="b">
        <f t="shared" si="7"/>
        <v>0</v>
      </c>
      <c r="P49" s="453">
        <f t="shared" si="13"/>
        <v>1</v>
      </c>
      <c r="Q49" s="454"/>
      <c r="R49" s="454"/>
      <c r="S49" s="454"/>
      <c r="T49" s="454"/>
    </row>
    <row r="50" spans="1:20">
      <c r="A50" s="447"/>
      <c r="B50" s="446"/>
      <c r="C50" s="446"/>
      <c r="D50" s="446"/>
      <c r="E50" s="447"/>
      <c r="F50" s="448"/>
      <c r="G50" s="448"/>
      <c r="H50" s="448"/>
      <c r="I50" s="449" t="str">
        <f t="shared" si="9"/>
        <v/>
      </c>
      <c r="J50" s="449" t="str">
        <f t="shared" si="10"/>
        <v/>
      </c>
      <c r="K50" s="450" t="str">
        <f t="shared" si="3"/>
        <v/>
      </c>
      <c r="L50" s="450" t="str">
        <f t="shared" si="4"/>
        <v/>
      </c>
      <c r="M50" s="451" t="str">
        <f t="shared" si="11"/>
        <v/>
      </c>
      <c r="N50" s="450" t="str">
        <f t="shared" si="12"/>
        <v/>
      </c>
      <c r="O50" s="452" t="b">
        <f t="shared" si="7"/>
        <v>0</v>
      </c>
      <c r="P50" s="453">
        <f t="shared" si="13"/>
        <v>1</v>
      </c>
      <c r="Q50" s="454"/>
      <c r="R50" s="454"/>
      <c r="S50" s="454"/>
      <c r="T50" s="454"/>
    </row>
    <row r="51" spans="1:20">
      <c r="A51" s="447"/>
      <c r="B51" s="446"/>
      <c r="C51" s="446"/>
      <c r="D51" s="446"/>
      <c r="E51" s="447"/>
      <c r="F51" s="448"/>
      <c r="G51" s="448"/>
      <c r="H51" s="448"/>
      <c r="I51" s="449" t="str">
        <f t="shared" si="9"/>
        <v/>
      </c>
      <c r="J51" s="449" t="str">
        <f t="shared" si="10"/>
        <v/>
      </c>
      <c r="K51" s="450" t="str">
        <f t="shared" si="3"/>
        <v/>
      </c>
      <c r="L51" s="450" t="str">
        <f t="shared" si="4"/>
        <v/>
      </c>
      <c r="M51" s="451" t="str">
        <f t="shared" si="11"/>
        <v/>
      </c>
      <c r="N51" s="450" t="str">
        <f t="shared" si="12"/>
        <v/>
      </c>
      <c r="O51" s="452" t="b">
        <f t="shared" si="7"/>
        <v>0</v>
      </c>
      <c r="P51" s="453">
        <f t="shared" si="13"/>
        <v>1</v>
      </c>
      <c r="Q51" s="454"/>
      <c r="R51" s="454"/>
      <c r="S51" s="454"/>
      <c r="T51" s="454"/>
    </row>
    <row r="52" spans="1:20">
      <c r="A52" s="447"/>
      <c r="B52" s="446"/>
      <c r="C52" s="446"/>
      <c r="D52" s="446"/>
      <c r="E52" s="447"/>
      <c r="F52" s="448"/>
      <c r="G52" s="448"/>
      <c r="H52" s="448"/>
      <c r="I52" s="449" t="str">
        <f t="shared" si="9"/>
        <v/>
      </c>
      <c r="J52" s="449" t="str">
        <f t="shared" si="10"/>
        <v/>
      </c>
      <c r="K52" s="450" t="str">
        <f t="shared" si="3"/>
        <v/>
      </c>
      <c r="L52" s="450" t="str">
        <f t="shared" si="4"/>
        <v/>
      </c>
      <c r="M52" s="451" t="str">
        <f t="shared" si="11"/>
        <v/>
      </c>
      <c r="N52" s="450" t="str">
        <f t="shared" si="12"/>
        <v/>
      </c>
      <c r="O52" s="452" t="b">
        <f t="shared" si="7"/>
        <v>0</v>
      </c>
      <c r="P52" s="453">
        <f t="shared" si="13"/>
        <v>1</v>
      </c>
      <c r="Q52" s="454"/>
      <c r="R52" s="454"/>
      <c r="S52" s="454"/>
      <c r="T52" s="454"/>
    </row>
    <row r="53" spans="1:20">
      <c r="A53" s="447"/>
      <c r="B53" s="446"/>
      <c r="C53" s="446"/>
      <c r="D53" s="446"/>
      <c r="E53" s="447"/>
      <c r="F53" s="448"/>
      <c r="G53" s="448"/>
      <c r="H53" s="448"/>
      <c r="I53" s="449" t="str">
        <f t="shared" si="9"/>
        <v/>
      </c>
      <c r="J53" s="449" t="str">
        <f t="shared" si="10"/>
        <v/>
      </c>
      <c r="K53" s="450" t="str">
        <f t="shared" si="3"/>
        <v/>
      </c>
      <c r="L53" s="450" t="str">
        <f t="shared" si="4"/>
        <v/>
      </c>
      <c r="M53" s="451" t="str">
        <f t="shared" si="11"/>
        <v/>
      </c>
      <c r="N53" s="450" t="str">
        <f t="shared" si="12"/>
        <v/>
      </c>
      <c r="O53" s="452" t="b">
        <f t="shared" si="7"/>
        <v>0</v>
      </c>
      <c r="P53" s="453">
        <f t="shared" si="13"/>
        <v>1</v>
      </c>
      <c r="Q53" s="454"/>
      <c r="R53" s="454"/>
      <c r="S53" s="454"/>
      <c r="T53" s="454"/>
    </row>
    <row r="54" spans="1:20">
      <c r="A54" s="447"/>
      <c r="B54" s="446"/>
      <c r="C54" s="446"/>
      <c r="D54" s="446"/>
      <c r="E54" s="447"/>
      <c r="F54" s="448"/>
      <c r="G54" s="448"/>
      <c r="H54" s="448"/>
      <c r="I54" s="449" t="str">
        <f t="shared" si="9"/>
        <v/>
      </c>
      <c r="J54" s="449" t="str">
        <f t="shared" si="10"/>
        <v/>
      </c>
      <c r="K54" s="450" t="str">
        <f t="shared" si="3"/>
        <v/>
      </c>
      <c r="L54" s="450" t="str">
        <f t="shared" si="4"/>
        <v/>
      </c>
      <c r="M54" s="451" t="str">
        <f t="shared" si="11"/>
        <v/>
      </c>
      <c r="N54" s="450" t="str">
        <f t="shared" si="12"/>
        <v/>
      </c>
      <c r="O54" s="452" t="b">
        <f t="shared" si="7"/>
        <v>0</v>
      </c>
      <c r="P54" s="453">
        <f t="shared" si="13"/>
        <v>1</v>
      </c>
      <c r="Q54" s="454"/>
      <c r="R54" s="454"/>
      <c r="S54" s="454"/>
      <c r="T54" s="454"/>
    </row>
    <row r="55" spans="1:20">
      <c r="A55" s="447"/>
      <c r="B55" s="446"/>
      <c r="C55" s="446"/>
      <c r="D55" s="446"/>
      <c r="E55" s="447"/>
      <c r="F55" s="448"/>
      <c r="G55" s="448"/>
      <c r="H55" s="448"/>
      <c r="I55" s="449" t="str">
        <f t="shared" si="9"/>
        <v/>
      </c>
      <c r="J55" s="449" t="str">
        <f t="shared" si="10"/>
        <v/>
      </c>
      <c r="K55" s="450" t="str">
        <f t="shared" si="3"/>
        <v/>
      </c>
      <c r="L55" s="450" t="str">
        <f t="shared" si="4"/>
        <v/>
      </c>
      <c r="M55" s="451" t="str">
        <f t="shared" si="11"/>
        <v/>
      </c>
      <c r="N55" s="450" t="str">
        <f t="shared" si="12"/>
        <v/>
      </c>
      <c r="O55" s="452" t="b">
        <f t="shared" si="7"/>
        <v>0</v>
      </c>
      <c r="P55" s="453">
        <f t="shared" si="13"/>
        <v>1</v>
      </c>
      <c r="Q55" s="454"/>
      <c r="R55" s="454"/>
      <c r="S55" s="454"/>
      <c r="T55" s="454"/>
    </row>
    <row r="56" spans="1:20">
      <c r="A56" s="447"/>
      <c r="B56" s="446"/>
      <c r="C56" s="446"/>
      <c r="D56" s="446"/>
      <c r="E56" s="447"/>
      <c r="F56" s="448"/>
      <c r="G56" s="448"/>
      <c r="H56" s="448"/>
      <c r="I56" s="449" t="str">
        <f t="shared" si="9"/>
        <v/>
      </c>
      <c r="J56" s="449" t="str">
        <f t="shared" si="10"/>
        <v/>
      </c>
      <c r="K56" s="450" t="str">
        <f t="shared" si="3"/>
        <v/>
      </c>
      <c r="L56" s="450" t="str">
        <f t="shared" si="4"/>
        <v/>
      </c>
      <c r="M56" s="451" t="str">
        <f t="shared" si="11"/>
        <v/>
      </c>
      <c r="N56" s="450" t="str">
        <f t="shared" si="12"/>
        <v/>
      </c>
      <c r="O56" s="452" t="b">
        <f t="shared" si="7"/>
        <v>0</v>
      </c>
      <c r="P56" s="453">
        <f t="shared" si="13"/>
        <v>1</v>
      </c>
      <c r="Q56" s="454"/>
      <c r="R56" s="454"/>
      <c r="S56" s="454"/>
      <c r="T56" s="454"/>
    </row>
    <row r="57" spans="1:20">
      <c r="A57" s="447"/>
      <c r="B57" s="446"/>
      <c r="C57" s="446"/>
      <c r="D57" s="446"/>
      <c r="E57" s="447"/>
      <c r="F57" s="448"/>
      <c r="G57" s="448"/>
      <c r="H57" s="448"/>
      <c r="I57" s="449" t="str">
        <f t="shared" si="9"/>
        <v/>
      </c>
      <c r="J57" s="449" t="str">
        <f t="shared" si="10"/>
        <v/>
      </c>
      <c r="K57" s="450" t="str">
        <f t="shared" si="3"/>
        <v/>
      </c>
      <c r="L57" s="450" t="str">
        <f t="shared" si="4"/>
        <v/>
      </c>
      <c r="M57" s="451" t="str">
        <f t="shared" si="11"/>
        <v/>
      </c>
      <c r="N57" s="450" t="str">
        <f t="shared" si="12"/>
        <v/>
      </c>
      <c r="O57" s="452" t="b">
        <f t="shared" si="7"/>
        <v>0</v>
      </c>
      <c r="P57" s="453">
        <f t="shared" si="13"/>
        <v>1</v>
      </c>
      <c r="Q57" s="454"/>
      <c r="R57" s="454"/>
      <c r="S57" s="454"/>
      <c r="T57" s="454"/>
    </row>
    <row r="58" spans="1:20">
      <c r="A58" s="447"/>
      <c r="B58" s="446"/>
      <c r="C58" s="446"/>
      <c r="D58" s="446"/>
      <c r="E58" s="447"/>
      <c r="F58" s="448"/>
      <c r="G58" s="448"/>
      <c r="H58" s="448"/>
      <c r="I58" s="449" t="str">
        <f t="shared" si="9"/>
        <v/>
      </c>
      <c r="J58" s="449" t="str">
        <f t="shared" si="10"/>
        <v/>
      </c>
      <c r="K58" s="450" t="str">
        <f t="shared" si="3"/>
        <v/>
      </c>
      <c r="L58" s="450" t="str">
        <f t="shared" si="4"/>
        <v/>
      </c>
      <c r="M58" s="451" t="str">
        <f t="shared" si="11"/>
        <v/>
      </c>
      <c r="N58" s="450" t="str">
        <f t="shared" si="12"/>
        <v/>
      </c>
      <c r="O58" s="452" t="b">
        <f t="shared" si="7"/>
        <v>0</v>
      </c>
      <c r="P58" s="453">
        <f t="shared" si="13"/>
        <v>1</v>
      </c>
      <c r="Q58" s="454"/>
      <c r="R58" s="454"/>
      <c r="S58" s="454"/>
      <c r="T58" s="454"/>
    </row>
    <row r="59" spans="1:20">
      <c r="A59" s="447"/>
      <c r="B59" s="446"/>
      <c r="C59" s="446"/>
      <c r="D59" s="446"/>
      <c r="E59" s="447"/>
      <c r="F59" s="448"/>
      <c r="G59" s="448"/>
      <c r="H59" s="448"/>
      <c r="I59" s="449" t="str">
        <f t="shared" si="9"/>
        <v/>
      </c>
      <c r="J59" s="449" t="str">
        <f t="shared" si="10"/>
        <v/>
      </c>
      <c r="K59" s="450" t="str">
        <f t="shared" si="3"/>
        <v/>
      </c>
      <c r="L59" s="450" t="str">
        <f t="shared" si="4"/>
        <v/>
      </c>
      <c r="M59" s="451" t="str">
        <f t="shared" si="11"/>
        <v/>
      </c>
      <c r="N59" s="450" t="str">
        <f t="shared" si="12"/>
        <v/>
      </c>
      <c r="O59" s="452" t="b">
        <f t="shared" si="7"/>
        <v>0</v>
      </c>
      <c r="P59" s="453">
        <f t="shared" si="13"/>
        <v>1</v>
      </c>
      <c r="Q59" s="454"/>
      <c r="R59" s="454"/>
      <c r="S59" s="454"/>
      <c r="T59" s="454"/>
    </row>
    <row r="60" spans="1:20">
      <c r="A60" s="447"/>
      <c r="B60" s="446"/>
      <c r="C60" s="446"/>
      <c r="D60" s="446"/>
      <c r="E60" s="447"/>
      <c r="F60" s="448"/>
      <c r="G60" s="448"/>
      <c r="H60" s="448"/>
      <c r="I60" s="449" t="str">
        <f t="shared" si="9"/>
        <v/>
      </c>
      <c r="J60" s="449" t="str">
        <f t="shared" si="10"/>
        <v/>
      </c>
      <c r="K60" s="450" t="str">
        <f t="shared" si="3"/>
        <v/>
      </c>
      <c r="L60" s="450" t="str">
        <f t="shared" si="4"/>
        <v/>
      </c>
      <c r="M60" s="451" t="str">
        <f t="shared" si="11"/>
        <v/>
      </c>
      <c r="N60" s="450" t="str">
        <f t="shared" si="12"/>
        <v/>
      </c>
      <c r="O60" s="452" t="b">
        <f t="shared" si="7"/>
        <v>0</v>
      </c>
      <c r="P60" s="453">
        <f t="shared" si="13"/>
        <v>1</v>
      </c>
      <c r="Q60" s="454"/>
      <c r="R60" s="454"/>
      <c r="S60" s="454"/>
      <c r="T60" s="454"/>
    </row>
    <row r="61" spans="1:20">
      <c r="A61" s="447"/>
      <c r="B61" s="446"/>
      <c r="C61" s="446"/>
      <c r="D61" s="446"/>
      <c r="E61" s="447"/>
      <c r="F61" s="448"/>
      <c r="G61" s="448"/>
      <c r="H61" s="448"/>
      <c r="I61" s="449" t="str">
        <f t="shared" si="9"/>
        <v/>
      </c>
      <c r="J61" s="449" t="str">
        <f t="shared" si="10"/>
        <v/>
      </c>
      <c r="K61" s="450" t="str">
        <f t="shared" si="3"/>
        <v/>
      </c>
      <c r="L61" s="450" t="str">
        <f t="shared" si="4"/>
        <v/>
      </c>
      <c r="M61" s="451" t="str">
        <f t="shared" si="11"/>
        <v/>
      </c>
      <c r="N61" s="450" t="str">
        <f t="shared" si="12"/>
        <v/>
      </c>
      <c r="O61" s="452" t="b">
        <f t="shared" si="7"/>
        <v>0</v>
      </c>
      <c r="P61" s="453">
        <f t="shared" si="13"/>
        <v>1</v>
      </c>
      <c r="Q61" s="454"/>
      <c r="R61" s="454"/>
      <c r="S61" s="454"/>
      <c r="T61" s="454"/>
    </row>
    <row r="62" spans="1:20">
      <c r="A62" s="447"/>
      <c r="B62" s="446"/>
      <c r="C62" s="446"/>
      <c r="D62" s="446"/>
      <c r="E62" s="447"/>
      <c r="F62" s="448"/>
      <c r="G62" s="448"/>
      <c r="H62" s="448"/>
      <c r="I62" s="449" t="str">
        <f t="shared" si="9"/>
        <v/>
      </c>
      <c r="J62" s="449" t="str">
        <f t="shared" si="10"/>
        <v/>
      </c>
      <c r="K62" s="450" t="str">
        <f t="shared" si="3"/>
        <v/>
      </c>
      <c r="L62" s="450" t="str">
        <f t="shared" si="4"/>
        <v/>
      </c>
      <c r="M62" s="451" t="str">
        <f t="shared" si="11"/>
        <v/>
      </c>
      <c r="N62" s="450" t="str">
        <f t="shared" si="12"/>
        <v/>
      </c>
      <c r="O62" s="452" t="b">
        <f t="shared" si="7"/>
        <v>0</v>
      </c>
      <c r="P62" s="453">
        <f t="shared" si="13"/>
        <v>1</v>
      </c>
      <c r="Q62" s="454"/>
      <c r="R62" s="454"/>
      <c r="S62" s="454"/>
      <c r="T62" s="454"/>
    </row>
    <row r="63" spans="1:20">
      <c r="A63" s="447"/>
      <c r="B63" s="446"/>
      <c r="C63" s="446"/>
      <c r="D63" s="446"/>
      <c r="E63" s="447"/>
      <c r="F63" s="448"/>
      <c r="G63" s="448"/>
      <c r="H63" s="448"/>
      <c r="I63" s="449" t="str">
        <f t="shared" si="9"/>
        <v/>
      </c>
      <c r="J63" s="449" t="str">
        <f t="shared" si="10"/>
        <v/>
      </c>
      <c r="K63" s="450" t="str">
        <f t="shared" si="3"/>
        <v/>
      </c>
      <c r="L63" s="450" t="str">
        <f t="shared" si="4"/>
        <v/>
      </c>
      <c r="M63" s="451" t="str">
        <f t="shared" si="11"/>
        <v/>
      </c>
      <c r="N63" s="450" t="str">
        <f t="shared" si="12"/>
        <v/>
      </c>
      <c r="O63" s="452" t="b">
        <f t="shared" si="7"/>
        <v>0</v>
      </c>
      <c r="P63" s="453">
        <f t="shared" si="13"/>
        <v>1</v>
      </c>
      <c r="Q63" s="454"/>
      <c r="R63" s="454"/>
      <c r="S63" s="454"/>
      <c r="T63" s="454"/>
    </row>
    <row r="64" spans="1:20">
      <c r="A64" s="447"/>
      <c r="B64" s="446"/>
      <c r="C64" s="446"/>
      <c r="D64" s="446"/>
      <c r="E64" s="447"/>
      <c r="F64" s="448"/>
      <c r="G64" s="448"/>
      <c r="H64" s="448"/>
      <c r="I64" s="449" t="str">
        <f t="shared" si="9"/>
        <v/>
      </c>
      <c r="J64" s="449" t="str">
        <f t="shared" si="10"/>
        <v/>
      </c>
      <c r="K64" s="450" t="str">
        <f t="shared" si="3"/>
        <v/>
      </c>
      <c r="L64" s="450" t="str">
        <f t="shared" si="4"/>
        <v/>
      </c>
      <c r="M64" s="451" t="str">
        <f t="shared" si="11"/>
        <v/>
      </c>
      <c r="N64" s="450" t="str">
        <f t="shared" si="12"/>
        <v/>
      </c>
      <c r="O64" s="452" t="b">
        <f t="shared" si="7"/>
        <v>0</v>
      </c>
      <c r="P64" s="453">
        <f t="shared" si="13"/>
        <v>1</v>
      </c>
      <c r="Q64" s="454"/>
      <c r="R64" s="454"/>
      <c r="S64" s="454"/>
      <c r="T64" s="454"/>
    </row>
    <row r="65" spans="1:20">
      <c r="A65" s="447"/>
      <c r="B65" s="446"/>
      <c r="C65" s="446"/>
      <c r="D65" s="446"/>
      <c r="E65" s="447"/>
      <c r="F65" s="448"/>
      <c r="G65" s="448"/>
      <c r="H65" s="448"/>
      <c r="I65" s="449" t="str">
        <f t="shared" si="9"/>
        <v/>
      </c>
      <c r="J65" s="449" t="str">
        <f t="shared" si="10"/>
        <v/>
      </c>
      <c r="K65" s="450" t="str">
        <f t="shared" si="3"/>
        <v/>
      </c>
      <c r="L65" s="450" t="str">
        <f t="shared" si="4"/>
        <v/>
      </c>
      <c r="M65" s="451" t="str">
        <f t="shared" si="11"/>
        <v/>
      </c>
      <c r="N65" s="450" t="str">
        <f t="shared" si="12"/>
        <v/>
      </c>
      <c r="O65" s="452" t="b">
        <f t="shared" si="7"/>
        <v>0</v>
      </c>
      <c r="P65" s="453">
        <f t="shared" si="13"/>
        <v>1</v>
      </c>
      <c r="Q65" s="454"/>
      <c r="R65" s="454"/>
      <c r="S65" s="454"/>
      <c r="T65" s="454"/>
    </row>
    <row r="66" spans="1:20">
      <c r="A66" s="447"/>
      <c r="B66" s="446"/>
      <c r="C66" s="446"/>
      <c r="D66" s="446"/>
      <c r="E66" s="447"/>
      <c r="F66" s="448"/>
      <c r="G66" s="448"/>
      <c r="H66" s="448"/>
      <c r="I66" s="449" t="str">
        <f t="shared" si="9"/>
        <v/>
      </c>
      <c r="J66" s="449" t="str">
        <f t="shared" si="10"/>
        <v/>
      </c>
      <c r="K66" s="450" t="str">
        <f t="shared" si="3"/>
        <v/>
      </c>
      <c r="L66" s="450" t="str">
        <f t="shared" si="4"/>
        <v/>
      </c>
      <c r="M66" s="451" t="str">
        <f t="shared" si="11"/>
        <v/>
      </c>
      <c r="N66" s="450" t="str">
        <f t="shared" si="12"/>
        <v/>
      </c>
      <c r="O66" s="452" t="b">
        <f t="shared" si="7"/>
        <v>0</v>
      </c>
      <c r="P66" s="453">
        <f t="shared" si="13"/>
        <v>1</v>
      </c>
      <c r="Q66" s="454"/>
      <c r="R66" s="454"/>
      <c r="S66" s="454"/>
      <c r="T66" s="454"/>
    </row>
    <row r="67" spans="1:20">
      <c r="A67" s="447"/>
      <c r="B67" s="446"/>
      <c r="C67" s="446"/>
      <c r="D67" s="446"/>
      <c r="E67" s="447"/>
      <c r="F67" s="448"/>
      <c r="G67" s="448"/>
      <c r="H67" s="448"/>
      <c r="I67" s="449" t="str">
        <f t="shared" si="9"/>
        <v/>
      </c>
      <c r="J67" s="449" t="str">
        <f t="shared" si="10"/>
        <v/>
      </c>
      <c r="K67" s="450" t="str">
        <f t="shared" si="3"/>
        <v/>
      </c>
      <c r="L67" s="450" t="str">
        <f t="shared" si="4"/>
        <v/>
      </c>
      <c r="M67" s="451" t="str">
        <f t="shared" si="11"/>
        <v/>
      </c>
      <c r="N67" s="450" t="str">
        <f t="shared" si="12"/>
        <v/>
      </c>
      <c r="O67" s="452" t="b">
        <f t="shared" si="7"/>
        <v>0</v>
      </c>
      <c r="P67" s="453">
        <f t="shared" si="13"/>
        <v>1</v>
      </c>
      <c r="Q67" s="454"/>
      <c r="R67" s="454"/>
      <c r="S67" s="454"/>
      <c r="T67" s="454"/>
    </row>
    <row r="68" spans="1:20">
      <c r="A68" s="447"/>
      <c r="B68" s="446"/>
      <c r="C68" s="446"/>
      <c r="D68" s="446"/>
      <c r="E68" s="447"/>
      <c r="F68" s="448"/>
      <c r="G68" s="448"/>
      <c r="H68" s="448"/>
      <c r="I68" s="449" t="str">
        <f t="shared" si="9"/>
        <v/>
      </c>
      <c r="J68" s="449" t="str">
        <f t="shared" si="10"/>
        <v/>
      </c>
      <c r="K68" s="450" t="str">
        <f t="shared" si="3"/>
        <v/>
      </c>
      <c r="L68" s="450" t="str">
        <f t="shared" si="4"/>
        <v/>
      </c>
      <c r="M68" s="451" t="str">
        <f t="shared" si="11"/>
        <v/>
      </c>
      <c r="N68" s="450" t="str">
        <f t="shared" si="12"/>
        <v/>
      </c>
      <c r="O68" s="452" t="b">
        <f t="shared" si="7"/>
        <v>0</v>
      </c>
      <c r="P68" s="453">
        <f t="shared" si="13"/>
        <v>1</v>
      </c>
      <c r="Q68" s="454"/>
      <c r="R68" s="454"/>
      <c r="S68" s="454"/>
      <c r="T68" s="454"/>
    </row>
    <row r="69" spans="1:20">
      <c r="A69" s="447"/>
      <c r="B69" s="446"/>
      <c r="C69" s="446"/>
      <c r="D69" s="446"/>
      <c r="E69" s="447"/>
      <c r="F69" s="448"/>
      <c r="G69" s="448"/>
      <c r="H69" s="448"/>
      <c r="I69" s="449" t="str">
        <f t="shared" si="9"/>
        <v/>
      </c>
      <c r="J69" s="449" t="str">
        <f t="shared" si="10"/>
        <v/>
      </c>
      <c r="K69" s="450" t="str">
        <f t="shared" si="3"/>
        <v/>
      </c>
      <c r="L69" s="450" t="str">
        <f t="shared" si="4"/>
        <v/>
      </c>
      <c r="M69" s="451" t="str">
        <f t="shared" si="11"/>
        <v/>
      </c>
      <c r="N69" s="450" t="str">
        <f t="shared" si="12"/>
        <v/>
      </c>
      <c r="O69" s="452" t="b">
        <f t="shared" si="7"/>
        <v>0</v>
      </c>
      <c r="P69" s="453">
        <f t="shared" si="13"/>
        <v>1</v>
      </c>
      <c r="Q69" s="454"/>
      <c r="R69" s="454"/>
      <c r="S69" s="454"/>
      <c r="T69" s="454"/>
    </row>
    <row r="70" spans="1:20">
      <c r="A70" s="447"/>
      <c r="B70" s="446"/>
      <c r="C70" s="446"/>
      <c r="D70" s="446"/>
      <c r="E70" s="447"/>
      <c r="F70" s="448"/>
      <c r="G70" s="448"/>
      <c r="H70" s="448"/>
      <c r="I70" s="449" t="str">
        <f t="shared" si="9"/>
        <v/>
      </c>
      <c r="J70" s="449" t="str">
        <f t="shared" si="10"/>
        <v/>
      </c>
      <c r="K70" s="450" t="str">
        <f t="shared" si="3"/>
        <v/>
      </c>
      <c r="L70" s="450" t="str">
        <f t="shared" si="4"/>
        <v/>
      </c>
      <c r="M70" s="451" t="str">
        <f t="shared" si="11"/>
        <v/>
      </c>
      <c r="N70" s="450" t="str">
        <f t="shared" si="12"/>
        <v/>
      </c>
      <c r="O70" s="452" t="b">
        <f t="shared" si="7"/>
        <v>0</v>
      </c>
      <c r="P70" s="453">
        <f t="shared" si="13"/>
        <v>1</v>
      </c>
      <c r="Q70" s="454"/>
      <c r="R70" s="454"/>
      <c r="S70" s="454"/>
      <c r="T70" s="454"/>
    </row>
    <row r="71" spans="1:20">
      <c r="A71" s="447"/>
      <c r="B71" s="446"/>
      <c r="C71" s="446"/>
      <c r="D71" s="446"/>
      <c r="E71" s="447"/>
      <c r="F71" s="448"/>
      <c r="G71" s="448"/>
      <c r="H71" s="448"/>
      <c r="I71" s="449" t="str">
        <f t="shared" si="9"/>
        <v/>
      </c>
      <c r="J71" s="449" t="str">
        <f t="shared" si="10"/>
        <v/>
      </c>
      <c r="K71" s="450" t="str">
        <f t="shared" si="3"/>
        <v/>
      </c>
      <c r="L71" s="450" t="str">
        <f t="shared" si="4"/>
        <v/>
      </c>
      <c r="M71" s="451" t="str">
        <f t="shared" si="11"/>
        <v/>
      </c>
      <c r="N71" s="450" t="str">
        <f t="shared" si="12"/>
        <v/>
      </c>
      <c r="O71" s="452" t="b">
        <f t="shared" si="7"/>
        <v>0</v>
      </c>
      <c r="P71" s="453">
        <f t="shared" si="13"/>
        <v>1</v>
      </c>
      <c r="Q71" s="454"/>
      <c r="R71" s="454"/>
      <c r="S71" s="454"/>
      <c r="T71" s="454"/>
    </row>
    <row r="72" spans="1:20">
      <c r="A72" s="447"/>
      <c r="B72" s="446"/>
      <c r="C72" s="446"/>
      <c r="D72" s="446"/>
      <c r="E72" s="447"/>
      <c r="F72" s="448"/>
      <c r="G72" s="448"/>
      <c r="H72" s="448"/>
      <c r="I72" s="449" t="str">
        <f t="shared" si="9"/>
        <v/>
      </c>
      <c r="J72" s="449" t="str">
        <f t="shared" si="10"/>
        <v/>
      </c>
      <c r="K72" s="450" t="str">
        <f t="shared" si="3"/>
        <v/>
      </c>
      <c r="L72" s="450" t="str">
        <f t="shared" si="4"/>
        <v/>
      </c>
      <c r="M72" s="451" t="str">
        <f t="shared" si="11"/>
        <v/>
      </c>
      <c r="N72" s="450" t="str">
        <f t="shared" si="12"/>
        <v/>
      </c>
      <c r="O72" s="452" t="b">
        <f t="shared" si="7"/>
        <v>0</v>
      </c>
      <c r="P72" s="453">
        <f t="shared" si="13"/>
        <v>1</v>
      </c>
      <c r="Q72" s="454"/>
      <c r="R72" s="454"/>
      <c r="S72" s="454"/>
      <c r="T72" s="454"/>
    </row>
    <row r="73" spans="1:20">
      <c r="A73" s="447"/>
      <c r="B73" s="446"/>
      <c r="C73" s="446"/>
      <c r="D73" s="446"/>
      <c r="E73" s="447"/>
      <c r="F73" s="448"/>
      <c r="G73" s="448"/>
      <c r="H73" s="448"/>
      <c r="I73" s="449" t="str">
        <f t="shared" si="9"/>
        <v/>
      </c>
      <c r="J73" s="449" t="str">
        <f t="shared" si="10"/>
        <v/>
      </c>
      <c r="K73" s="450" t="str">
        <f t="shared" si="3"/>
        <v/>
      </c>
      <c r="L73" s="450" t="str">
        <f t="shared" si="4"/>
        <v/>
      </c>
      <c r="M73" s="451" t="str">
        <f t="shared" si="11"/>
        <v/>
      </c>
      <c r="N73" s="450" t="str">
        <f t="shared" si="12"/>
        <v/>
      </c>
      <c r="O73" s="452" t="b">
        <f t="shared" si="7"/>
        <v>0</v>
      </c>
      <c r="P73" s="453">
        <f t="shared" si="13"/>
        <v>1</v>
      </c>
      <c r="Q73" s="454"/>
      <c r="R73" s="454"/>
      <c r="S73" s="454"/>
      <c r="T73" s="454"/>
    </row>
    <row r="74" spans="1:20">
      <c r="A74" s="447"/>
      <c r="B74" s="446"/>
      <c r="C74" s="446"/>
      <c r="D74" s="446"/>
      <c r="E74" s="447"/>
      <c r="F74" s="448"/>
      <c r="G74" s="448"/>
      <c r="H74" s="448"/>
      <c r="I74" s="449" t="str">
        <f t="shared" si="9"/>
        <v/>
      </c>
      <c r="J74" s="449" t="str">
        <f t="shared" si="10"/>
        <v/>
      </c>
      <c r="K74" s="450" t="str">
        <f t="shared" ref="K74:K137" si="14">IF(OR($B74="",$C74="",$D74="",$E74="",$F74="",$F74&gt;an_final,$O74=FALSE),"",IF($F74&gt;=an_initial,1,""))</f>
        <v/>
      </c>
      <c r="L74" s="450" t="str">
        <f t="shared" ref="L74:L137" si="15">IF(OR($B74="",$C74="",$D74="",$E74="",$F74="",$F74&gt;an_final,$O74=FALSE),"",1)</f>
        <v/>
      </c>
      <c r="M74" s="451" t="str">
        <f t="shared" si="11"/>
        <v/>
      </c>
      <c r="N74" s="450" t="str">
        <f t="shared" si="12"/>
        <v/>
      </c>
      <c r="O74" s="452" t="b">
        <f t="shared" ref="O74:O137" si="16">IF(nume_candidat="",FALSE,ISNUMBER(SEARCH(nume_candidat,$B74)))</f>
        <v>0</v>
      </c>
      <c r="P74" s="453">
        <f t="shared" si="13"/>
        <v>1</v>
      </c>
      <c r="Q74" s="454"/>
      <c r="R74" s="454"/>
      <c r="S74" s="454"/>
      <c r="T74" s="454"/>
    </row>
    <row r="75" spans="1:20">
      <c r="A75" s="447"/>
      <c r="B75" s="446"/>
      <c r="C75" s="446"/>
      <c r="D75" s="446"/>
      <c r="E75" s="447"/>
      <c r="F75" s="448"/>
      <c r="G75" s="448"/>
      <c r="H75" s="448"/>
      <c r="I75" s="449" t="str">
        <f t="shared" ref="I75:I138" si="17">IF(OR($B75="",$C75="",$D75="",$E75="",$F75&lt;an_initial,$F75&gt;an_final,$O75=FALSE),"",IF($H75="",CS_STR_RO*$G75/P75,CS_STR_RO*$H75))</f>
        <v/>
      </c>
      <c r="J75" s="449" t="str">
        <f t="shared" ref="J75:J138" si="18">IF(OR($B75="",$C75="",$D75="",$E75="",$F75="",$F75&gt;an_final,$O75=FALSE),"",IF($H75="",CS_STR_RO*$G75/P75,CS_STR_RO*$H75))</f>
        <v/>
      </c>
      <c r="K75" s="450" t="str">
        <f t="shared" si="14"/>
        <v/>
      </c>
      <c r="L75" s="450" t="str">
        <f t="shared" si="15"/>
        <v/>
      </c>
      <c r="M75" s="451" t="str">
        <f t="shared" ref="M75:M138" si="19">IF(OR($B75="",$C75="",$D75="",$E75="",$F75="",$F75&gt;an_final,$O75=FALSE),"",IF($H75="",$G75/P75,$H75))</f>
        <v/>
      </c>
      <c r="N75" s="450" t="str">
        <f t="shared" ref="N75:N138" si="20">IF(OR($B75="",$C75="",$D75="",$E75="",$F75="",$F75&lt;an_initial,$F75&gt;an_final,$O75=FALSE),"",IF($H75="",$G75/P75,$H75))</f>
        <v/>
      </c>
      <c r="O75" s="452" t="b">
        <f t="shared" si="16"/>
        <v>0</v>
      </c>
      <c r="P75" s="453">
        <f t="shared" ref="P75:P138" si="21">LEN(B75)-LEN(SUBSTITUTE(B75,",",""))+1</f>
        <v>1</v>
      </c>
      <c r="Q75" s="454"/>
      <c r="R75" s="454"/>
      <c r="S75" s="454"/>
      <c r="T75" s="454"/>
    </row>
    <row r="76" spans="1:20">
      <c r="A76" s="447"/>
      <c r="B76" s="446"/>
      <c r="C76" s="446"/>
      <c r="D76" s="446"/>
      <c r="E76" s="447"/>
      <c r="F76" s="448"/>
      <c r="G76" s="448"/>
      <c r="H76" s="448"/>
      <c r="I76" s="449" t="str">
        <f t="shared" si="17"/>
        <v/>
      </c>
      <c r="J76" s="449" t="str">
        <f t="shared" si="18"/>
        <v/>
      </c>
      <c r="K76" s="450" t="str">
        <f t="shared" si="14"/>
        <v/>
      </c>
      <c r="L76" s="450" t="str">
        <f t="shared" si="15"/>
        <v/>
      </c>
      <c r="M76" s="451" t="str">
        <f t="shared" si="19"/>
        <v/>
      </c>
      <c r="N76" s="450" t="str">
        <f t="shared" si="20"/>
        <v/>
      </c>
      <c r="O76" s="452" t="b">
        <f t="shared" si="16"/>
        <v>0</v>
      </c>
      <c r="P76" s="453">
        <f t="shared" si="21"/>
        <v>1</v>
      </c>
      <c r="Q76" s="454"/>
      <c r="R76" s="454"/>
      <c r="S76" s="454"/>
      <c r="T76" s="454"/>
    </row>
    <row r="77" spans="1:20">
      <c r="A77" s="447"/>
      <c r="B77" s="446"/>
      <c r="C77" s="446"/>
      <c r="D77" s="446"/>
      <c r="E77" s="447"/>
      <c r="F77" s="448"/>
      <c r="G77" s="448"/>
      <c r="H77" s="448"/>
      <c r="I77" s="449" t="str">
        <f t="shared" si="17"/>
        <v/>
      </c>
      <c r="J77" s="449" t="str">
        <f t="shared" si="18"/>
        <v/>
      </c>
      <c r="K77" s="450" t="str">
        <f t="shared" si="14"/>
        <v/>
      </c>
      <c r="L77" s="450" t="str">
        <f t="shared" si="15"/>
        <v/>
      </c>
      <c r="M77" s="451" t="str">
        <f t="shared" si="19"/>
        <v/>
      </c>
      <c r="N77" s="450" t="str">
        <f t="shared" si="20"/>
        <v/>
      </c>
      <c r="O77" s="452" t="b">
        <f t="shared" si="16"/>
        <v>0</v>
      </c>
      <c r="P77" s="453">
        <f t="shared" si="21"/>
        <v>1</v>
      </c>
      <c r="Q77" s="454"/>
      <c r="R77" s="454"/>
      <c r="S77" s="454"/>
      <c r="T77" s="454"/>
    </row>
    <row r="78" spans="1:20">
      <c r="A78" s="447"/>
      <c r="B78" s="446"/>
      <c r="C78" s="446"/>
      <c r="D78" s="446"/>
      <c r="E78" s="447"/>
      <c r="F78" s="448"/>
      <c r="G78" s="448"/>
      <c r="H78" s="448"/>
      <c r="I78" s="449" t="str">
        <f t="shared" si="17"/>
        <v/>
      </c>
      <c r="J78" s="449" t="str">
        <f t="shared" si="18"/>
        <v/>
      </c>
      <c r="K78" s="450" t="str">
        <f t="shared" si="14"/>
        <v/>
      </c>
      <c r="L78" s="450" t="str">
        <f t="shared" si="15"/>
        <v/>
      </c>
      <c r="M78" s="451" t="str">
        <f t="shared" si="19"/>
        <v/>
      </c>
      <c r="N78" s="450" t="str">
        <f t="shared" si="20"/>
        <v/>
      </c>
      <c r="O78" s="452" t="b">
        <f t="shared" si="16"/>
        <v>0</v>
      </c>
      <c r="P78" s="453">
        <f t="shared" si="21"/>
        <v>1</v>
      </c>
      <c r="Q78" s="454"/>
      <c r="R78" s="454"/>
      <c r="S78" s="454"/>
      <c r="T78" s="454"/>
    </row>
    <row r="79" spans="1:20">
      <c r="A79" s="447"/>
      <c r="B79" s="446"/>
      <c r="C79" s="446"/>
      <c r="D79" s="446"/>
      <c r="E79" s="447"/>
      <c r="F79" s="448"/>
      <c r="G79" s="448"/>
      <c r="H79" s="448"/>
      <c r="I79" s="449" t="str">
        <f t="shared" si="17"/>
        <v/>
      </c>
      <c r="J79" s="449" t="str">
        <f t="shared" si="18"/>
        <v/>
      </c>
      <c r="K79" s="450" t="str">
        <f t="shared" si="14"/>
        <v/>
      </c>
      <c r="L79" s="450" t="str">
        <f t="shared" si="15"/>
        <v/>
      </c>
      <c r="M79" s="451" t="str">
        <f t="shared" si="19"/>
        <v/>
      </c>
      <c r="N79" s="450" t="str">
        <f t="shared" si="20"/>
        <v/>
      </c>
      <c r="O79" s="452" t="b">
        <f t="shared" si="16"/>
        <v>0</v>
      </c>
      <c r="P79" s="453">
        <f t="shared" si="21"/>
        <v>1</v>
      </c>
      <c r="Q79" s="454"/>
      <c r="R79" s="454"/>
      <c r="S79" s="454"/>
      <c r="T79" s="454"/>
    </row>
    <row r="80" spans="1:20">
      <c r="A80" s="447"/>
      <c r="B80" s="446"/>
      <c r="C80" s="446"/>
      <c r="D80" s="446"/>
      <c r="E80" s="447"/>
      <c r="F80" s="448"/>
      <c r="G80" s="448"/>
      <c r="H80" s="448"/>
      <c r="I80" s="449" t="str">
        <f t="shared" si="17"/>
        <v/>
      </c>
      <c r="J80" s="449" t="str">
        <f t="shared" si="18"/>
        <v/>
      </c>
      <c r="K80" s="450" t="str">
        <f t="shared" si="14"/>
        <v/>
      </c>
      <c r="L80" s="450" t="str">
        <f t="shared" si="15"/>
        <v/>
      </c>
      <c r="M80" s="451" t="str">
        <f t="shared" si="19"/>
        <v/>
      </c>
      <c r="N80" s="450" t="str">
        <f t="shared" si="20"/>
        <v/>
      </c>
      <c r="O80" s="452" t="b">
        <f t="shared" si="16"/>
        <v>0</v>
      </c>
      <c r="P80" s="453">
        <f t="shared" si="21"/>
        <v>1</v>
      </c>
      <c r="Q80" s="454"/>
      <c r="R80" s="454"/>
      <c r="S80" s="454"/>
      <c r="T80" s="454"/>
    </row>
    <row r="81" spans="1:20">
      <c r="A81" s="447"/>
      <c r="B81" s="446"/>
      <c r="C81" s="446"/>
      <c r="D81" s="446"/>
      <c r="E81" s="447"/>
      <c r="F81" s="448"/>
      <c r="G81" s="448"/>
      <c r="H81" s="448"/>
      <c r="I81" s="449" t="str">
        <f t="shared" si="17"/>
        <v/>
      </c>
      <c r="J81" s="449" t="str">
        <f t="shared" si="18"/>
        <v/>
      </c>
      <c r="K81" s="450" t="str">
        <f t="shared" si="14"/>
        <v/>
      </c>
      <c r="L81" s="450" t="str">
        <f t="shared" si="15"/>
        <v/>
      </c>
      <c r="M81" s="451" t="str">
        <f t="shared" si="19"/>
        <v/>
      </c>
      <c r="N81" s="450" t="str">
        <f t="shared" si="20"/>
        <v/>
      </c>
      <c r="O81" s="452" t="b">
        <f t="shared" si="16"/>
        <v>0</v>
      </c>
      <c r="P81" s="453">
        <f t="shared" si="21"/>
        <v>1</v>
      </c>
      <c r="Q81" s="454"/>
      <c r="R81" s="454"/>
      <c r="S81" s="454"/>
      <c r="T81" s="454"/>
    </row>
    <row r="82" spans="1:20">
      <c r="A82" s="447"/>
      <c r="B82" s="446"/>
      <c r="C82" s="446"/>
      <c r="D82" s="446"/>
      <c r="E82" s="447"/>
      <c r="F82" s="448"/>
      <c r="G82" s="448"/>
      <c r="H82" s="448"/>
      <c r="I82" s="449" t="str">
        <f t="shared" si="17"/>
        <v/>
      </c>
      <c r="J82" s="449" t="str">
        <f t="shared" si="18"/>
        <v/>
      </c>
      <c r="K82" s="450" t="str">
        <f t="shared" si="14"/>
        <v/>
      </c>
      <c r="L82" s="450" t="str">
        <f t="shared" si="15"/>
        <v/>
      </c>
      <c r="M82" s="451" t="str">
        <f t="shared" si="19"/>
        <v/>
      </c>
      <c r="N82" s="450" t="str">
        <f t="shared" si="20"/>
        <v/>
      </c>
      <c r="O82" s="452" t="b">
        <f t="shared" si="16"/>
        <v>0</v>
      </c>
      <c r="P82" s="453">
        <f t="shared" si="21"/>
        <v>1</v>
      </c>
      <c r="Q82" s="454"/>
      <c r="R82" s="454"/>
      <c r="S82" s="454"/>
      <c r="T82" s="454"/>
    </row>
    <row r="83" spans="1:20">
      <c r="A83" s="447"/>
      <c r="B83" s="446"/>
      <c r="C83" s="446"/>
      <c r="D83" s="446"/>
      <c r="E83" s="447"/>
      <c r="F83" s="448"/>
      <c r="G83" s="448"/>
      <c r="H83" s="448"/>
      <c r="I83" s="449" t="str">
        <f t="shared" si="17"/>
        <v/>
      </c>
      <c r="J83" s="449" t="str">
        <f t="shared" si="18"/>
        <v/>
      </c>
      <c r="K83" s="450" t="str">
        <f t="shared" si="14"/>
        <v/>
      </c>
      <c r="L83" s="450" t="str">
        <f t="shared" si="15"/>
        <v/>
      </c>
      <c r="M83" s="451" t="str">
        <f t="shared" si="19"/>
        <v/>
      </c>
      <c r="N83" s="450" t="str">
        <f t="shared" si="20"/>
        <v/>
      </c>
      <c r="O83" s="452" t="b">
        <f t="shared" si="16"/>
        <v>0</v>
      </c>
      <c r="P83" s="453">
        <f t="shared" si="21"/>
        <v>1</v>
      </c>
      <c r="Q83" s="454"/>
      <c r="R83" s="454"/>
      <c r="S83" s="454"/>
      <c r="T83" s="454"/>
    </row>
    <row r="84" spans="1:20">
      <c r="A84" s="447"/>
      <c r="B84" s="446"/>
      <c r="C84" s="446"/>
      <c r="D84" s="446"/>
      <c r="E84" s="447"/>
      <c r="F84" s="448"/>
      <c r="G84" s="448"/>
      <c r="H84" s="448"/>
      <c r="I84" s="449" t="str">
        <f t="shared" si="17"/>
        <v/>
      </c>
      <c r="J84" s="449" t="str">
        <f t="shared" si="18"/>
        <v/>
      </c>
      <c r="K84" s="450" t="str">
        <f t="shared" si="14"/>
        <v/>
      </c>
      <c r="L84" s="450" t="str">
        <f t="shared" si="15"/>
        <v/>
      </c>
      <c r="M84" s="451" t="str">
        <f t="shared" si="19"/>
        <v/>
      </c>
      <c r="N84" s="450" t="str">
        <f t="shared" si="20"/>
        <v/>
      </c>
      <c r="O84" s="452" t="b">
        <f t="shared" si="16"/>
        <v>0</v>
      </c>
      <c r="P84" s="453">
        <f t="shared" si="21"/>
        <v>1</v>
      </c>
      <c r="Q84" s="454"/>
      <c r="R84" s="454"/>
      <c r="S84" s="454"/>
      <c r="T84" s="454"/>
    </row>
    <row r="85" spans="1:20">
      <c r="A85" s="447"/>
      <c r="B85" s="446"/>
      <c r="C85" s="446"/>
      <c r="D85" s="446"/>
      <c r="E85" s="447"/>
      <c r="F85" s="448"/>
      <c r="G85" s="448"/>
      <c r="H85" s="448"/>
      <c r="I85" s="449" t="str">
        <f t="shared" si="17"/>
        <v/>
      </c>
      <c r="J85" s="449" t="str">
        <f t="shared" si="18"/>
        <v/>
      </c>
      <c r="K85" s="450" t="str">
        <f t="shared" si="14"/>
        <v/>
      </c>
      <c r="L85" s="450" t="str">
        <f t="shared" si="15"/>
        <v/>
      </c>
      <c r="M85" s="451" t="str">
        <f t="shared" si="19"/>
        <v/>
      </c>
      <c r="N85" s="450" t="str">
        <f t="shared" si="20"/>
        <v/>
      </c>
      <c r="O85" s="452" t="b">
        <f t="shared" si="16"/>
        <v>0</v>
      </c>
      <c r="P85" s="453">
        <f t="shared" si="21"/>
        <v>1</v>
      </c>
      <c r="Q85" s="454"/>
      <c r="R85" s="454"/>
      <c r="S85" s="454"/>
      <c r="T85" s="454"/>
    </row>
    <row r="86" spans="1:20">
      <c r="A86" s="447"/>
      <c r="B86" s="446"/>
      <c r="C86" s="446"/>
      <c r="D86" s="446"/>
      <c r="E86" s="447"/>
      <c r="F86" s="448"/>
      <c r="G86" s="448"/>
      <c r="H86" s="448"/>
      <c r="I86" s="449" t="str">
        <f t="shared" si="17"/>
        <v/>
      </c>
      <c r="J86" s="449" t="str">
        <f t="shared" si="18"/>
        <v/>
      </c>
      <c r="K86" s="450" t="str">
        <f t="shared" si="14"/>
        <v/>
      </c>
      <c r="L86" s="450" t="str">
        <f t="shared" si="15"/>
        <v/>
      </c>
      <c r="M86" s="451" t="str">
        <f t="shared" si="19"/>
        <v/>
      </c>
      <c r="N86" s="450" t="str">
        <f t="shared" si="20"/>
        <v/>
      </c>
      <c r="O86" s="452" t="b">
        <f t="shared" si="16"/>
        <v>0</v>
      </c>
      <c r="P86" s="453">
        <f t="shared" si="21"/>
        <v>1</v>
      </c>
      <c r="Q86" s="454"/>
      <c r="R86" s="454"/>
      <c r="S86" s="454"/>
      <c r="T86" s="454"/>
    </row>
    <row r="87" spans="1:20">
      <c r="A87" s="447"/>
      <c r="B87" s="446"/>
      <c r="C87" s="446"/>
      <c r="D87" s="446"/>
      <c r="E87" s="447"/>
      <c r="F87" s="448"/>
      <c r="G87" s="448"/>
      <c r="H87" s="448"/>
      <c r="I87" s="449" t="str">
        <f t="shared" si="17"/>
        <v/>
      </c>
      <c r="J87" s="449" t="str">
        <f t="shared" si="18"/>
        <v/>
      </c>
      <c r="K87" s="450" t="str">
        <f t="shared" si="14"/>
        <v/>
      </c>
      <c r="L87" s="450" t="str">
        <f t="shared" si="15"/>
        <v/>
      </c>
      <c r="M87" s="451" t="str">
        <f t="shared" si="19"/>
        <v/>
      </c>
      <c r="N87" s="450" t="str">
        <f t="shared" si="20"/>
        <v/>
      </c>
      <c r="O87" s="452" t="b">
        <f t="shared" si="16"/>
        <v>0</v>
      </c>
      <c r="P87" s="453">
        <f t="shared" si="21"/>
        <v>1</v>
      </c>
      <c r="Q87" s="454"/>
      <c r="R87" s="454"/>
      <c r="S87" s="454"/>
      <c r="T87" s="454"/>
    </row>
    <row r="88" spans="1:20">
      <c r="A88" s="447"/>
      <c r="B88" s="446"/>
      <c r="C88" s="446"/>
      <c r="D88" s="446"/>
      <c r="E88" s="447"/>
      <c r="F88" s="448"/>
      <c r="G88" s="448"/>
      <c r="H88" s="448"/>
      <c r="I88" s="449" t="str">
        <f t="shared" si="17"/>
        <v/>
      </c>
      <c r="J88" s="449" t="str">
        <f t="shared" si="18"/>
        <v/>
      </c>
      <c r="K88" s="450" t="str">
        <f t="shared" si="14"/>
        <v/>
      </c>
      <c r="L88" s="450" t="str">
        <f t="shared" si="15"/>
        <v/>
      </c>
      <c r="M88" s="451" t="str">
        <f t="shared" si="19"/>
        <v/>
      </c>
      <c r="N88" s="450" t="str">
        <f t="shared" si="20"/>
        <v/>
      </c>
      <c r="O88" s="452" t="b">
        <f t="shared" si="16"/>
        <v>0</v>
      </c>
      <c r="P88" s="453">
        <f t="shared" si="21"/>
        <v>1</v>
      </c>
      <c r="Q88" s="454"/>
      <c r="R88" s="454"/>
      <c r="S88" s="454"/>
      <c r="T88" s="454"/>
    </row>
    <row r="89" spans="1:20">
      <c r="A89" s="447"/>
      <c r="B89" s="446"/>
      <c r="C89" s="446"/>
      <c r="D89" s="446"/>
      <c r="E89" s="447"/>
      <c r="F89" s="448"/>
      <c r="G89" s="448"/>
      <c r="H89" s="448"/>
      <c r="I89" s="449" t="str">
        <f t="shared" si="17"/>
        <v/>
      </c>
      <c r="J89" s="449" t="str">
        <f t="shared" si="18"/>
        <v/>
      </c>
      <c r="K89" s="450" t="str">
        <f t="shared" si="14"/>
        <v/>
      </c>
      <c r="L89" s="450" t="str">
        <f t="shared" si="15"/>
        <v/>
      </c>
      <c r="M89" s="451" t="str">
        <f t="shared" si="19"/>
        <v/>
      </c>
      <c r="N89" s="450" t="str">
        <f t="shared" si="20"/>
        <v/>
      </c>
      <c r="O89" s="452" t="b">
        <f t="shared" si="16"/>
        <v>0</v>
      </c>
      <c r="P89" s="453">
        <f t="shared" si="21"/>
        <v>1</v>
      </c>
      <c r="Q89" s="454"/>
      <c r="R89" s="454"/>
      <c r="S89" s="454"/>
      <c r="T89" s="454"/>
    </row>
    <row r="90" spans="1:20">
      <c r="A90" s="447"/>
      <c r="B90" s="446"/>
      <c r="C90" s="446"/>
      <c r="D90" s="446"/>
      <c r="E90" s="447"/>
      <c r="F90" s="448"/>
      <c r="G90" s="448"/>
      <c r="H90" s="448"/>
      <c r="I90" s="449" t="str">
        <f t="shared" si="17"/>
        <v/>
      </c>
      <c r="J90" s="449" t="str">
        <f t="shared" si="18"/>
        <v/>
      </c>
      <c r="K90" s="450" t="str">
        <f t="shared" si="14"/>
        <v/>
      </c>
      <c r="L90" s="450" t="str">
        <f t="shared" si="15"/>
        <v/>
      </c>
      <c r="M90" s="451" t="str">
        <f t="shared" si="19"/>
        <v/>
      </c>
      <c r="N90" s="450" t="str">
        <f t="shared" si="20"/>
        <v/>
      </c>
      <c r="O90" s="452" t="b">
        <f t="shared" si="16"/>
        <v>0</v>
      </c>
      <c r="P90" s="453">
        <f t="shared" si="21"/>
        <v>1</v>
      </c>
      <c r="Q90" s="454"/>
      <c r="R90" s="454"/>
      <c r="S90" s="454"/>
      <c r="T90" s="454"/>
    </row>
    <row r="91" spans="1:20">
      <c r="A91" s="447"/>
      <c r="B91" s="446"/>
      <c r="C91" s="446"/>
      <c r="D91" s="446"/>
      <c r="E91" s="447"/>
      <c r="F91" s="448"/>
      <c r="G91" s="448"/>
      <c r="H91" s="448"/>
      <c r="I91" s="449" t="str">
        <f t="shared" si="17"/>
        <v/>
      </c>
      <c r="J91" s="449" t="str">
        <f t="shared" si="18"/>
        <v/>
      </c>
      <c r="K91" s="450" t="str">
        <f t="shared" si="14"/>
        <v/>
      </c>
      <c r="L91" s="450" t="str">
        <f t="shared" si="15"/>
        <v/>
      </c>
      <c r="M91" s="451" t="str">
        <f t="shared" si="19"/>
        <v/>
      </c>
      <c r="N91" s="450" t="str">
        <f t="shared" si="20"/>
        <v/>
      </c>
      <c r="O91" s="452" t="b">
        <f t="shared" si="16"/>
        <v>0</v>
      </c>
      <c r="P91" s="453">
        <f t="shared" si="21"/>
        <v>1</v>
      </c>
      <c r="Q91" s="454"/>
      <c r="R91" s="454"/>
      <c r="S91" s="454"/>
      <c r="T91" s="454"/>
    </row>
    <row r="92" spans="1:20">
      <c r="A92" s="447"/>
      <c r="B92" s="446"/>
      <c r="C92" s="446"/>
      <c r="D92" s="446"/>
      <c r="E92" s="447"/>
      <c r="F92" s="448"/>
      <c r="G92" s="448"/>
      <c r="H92" s="448"/>
      <c r="I92" s="449" t="str">
        <f t="shared" si="17"/>
        <v/>
      </c>
      <c r="J92" s="449" t="str">
        <f t="shared" si="18"/>
        <v/>
      </c>
      <c r="K92" s="450" t="str">
        <f t="shared" si="14"/>
        <v/>
      </c>
      <c r="L92" s="450" t="str">
        <f t="shared" si="15"/>
        <v/>
      </c>
      <c r="M92" s="451" t="str">
        <f t="shared" si="19"/>
        <v/>
      </c>
      <c r="N92" s="450" t="str">
        <f t="shared" si="20"/>
        <v/>
      </c>
      <c r="O92" s="452" t="b">
        <f t="shared" si="16"/>
        <v>0</v>
      </c>
      <c r="P92" s="453">
        <f t="shared" si="21"/>
        <v>1</v>
      </c>
      <c r="Q92" s="454"/>
      <c r="R92" s="454"/>
      <c r="S92" s="454"/>
      <c r="T92" s="454"/>
    </row>
    <row r="93" spans="1:20">
      <c r="A93" s="447"/>
      <c r="B93" s="446"/>
      <c r="C93" s="446"/>
      <c r="D93" s="446"/>
      <c r="E93" s="447"/>
      <c r="F93" s="448"/>
      <c r="G93" s="448"/>
      <c r="H93" s="448"/>
      <c r="I93" s="449" t="str">
        <f t="shared" si="17"/>
        <v/>
      </c>
      <c r="J93" s="449" t="str">
        <f t="shared" si="18"/>
        <v/>
      </c>
      <c r="K93" s="450" t="str">
        <f t="shared" si="14"/>
        <v/>
      </c>
      <c r="L93" s="450" t="str">
        <f t="shared" si="15"/>
        <v/>
      </c>
      <c r="M93" s="451" t="str">
        <f t="shared" si="19"/>
        <v/>
      </c>
      <c r="N93" s="450" t="str">
        <f t="shared" si="20"/>
        <v/>
      </c>
      <c r="O93" s="452" t="b">
        <f t="shared" si="16"/>
        <v>0</v>
      </c>
      <c r="P93" s="453">
        <f t="shared" si="21"/>
        <v>1</v>
      </c>
      <c r="Q93" s="454"/>
      <c r="R93" s="454"/>
      <c r="S93" s="454"/>
      <c r="T93" s="454"/>
    </row>
    <row r="94" spans="1:20">
      <c r="A94" s="447"/>
      <c r="B94" s="446"/>
      <c r="C94" s="446"/>
      <c r="D94" s="446"/>
      <c r="E94" s="447"/>
      <c r="F94" s="448"/>
      <c r="G94" s="448"/>
      <c r="H94" s="448"/>
      <c r="I94" s="449" t="str">
        <f t="shared" si="17"/>
        <v/>
      </c>
      <c r="J94" s="449" t="str">
        <f t="shared" si="18"/>
        <v/>
      </c>
      <c r="K94" s="450" t="str">
        <f t="shared" si="14"/>
        <v/>
      </c>
      <c r="L94" s="450" t="str">
        <f t="shared" si="15"/>
        <v/>
      </c>
      <c r="M94" s="451" t="str">
        <f t="shared" si="19"/>
        <v/>
      </c>
      <c r="N94" s="450" t="str">
        <f t="shared" si="20"/>
        <v/>
      </c>
      <c r="O94" s="452" t="b">
        <f t="shared" si="16"/>
        <v>0</v>
      </c>
      <c r="P94" s="453">
        <f t="shared" si="21"/>
        <v>1</v>
      </c>
      <c r="Q94" s="454"/>
      <c r="R94" s="454"/>
      <c r="S94" s="454"/>
      <c r="T94" s="454"/>
    </row>
    <row r="95" spans="1:20">
      <c r="A95" s="447"/>
      <c r="B95" s="446"/>
      <c r="C95" s="446"/>
      <c r="D95" s="446"/>
      <c r="E95" s="447"/>
      <c r="F95" s="448"/>
      <c r="G95" s="448"/>
      <c r="H95" s="448"/>
      <c r="I95" s="449" t="str">
        <f t="shared" si="17"/>
        <v/>
      </c>
      <c r="J95" s="449" t="str">
        <f t="shared" si="18"/>
        <v/>
      </c>
      <c r="K95" s="450" t="str">
        <f t="shared" si="14"/>
        <v/>
      </c>
      <c r="L95" s="450" t="str">
        <f t="shared" si="15"/>
        <v/>
      </c>
      <c r="M95" s="451" t="str">
        <f t="shared" si="19"/>
        <v/>
      </c>
      <c r="N95" s="450" t="str">
        <f t="shared" si="20"/>
        <v/>
      </c>
      <c r="O95" s="452" t="b">
        <f t="shared" si="16"/>
        <v>0</v>
      </c>
      <c r="P95" s="453">
        <f t="shared" si="21"/>
        <v>1</v>
      </c>
      <c r="Q95" s="454"/>
      <c r="R95" s="454"/>
      <c r="S95" s="454"/>
      <c r="T95" s="454"/>
    </row>
    <row r="96" spans="1:20">
      <c r="A96" s="447"/>
      <c r="B96" s="446"/>
      <c r="C96" s="446"/>
      <c r="D96" s="446"/>
      <c r="E96" s="447"/>
      <c r="F96" s="448"/>
      <c r="G96" s="448"/>
      <c r="H96" s="448"/>
      <c r="I96" s="449" t="str">
        <f t="shared" si="17"/>
        <v/>
      </c>
      <c r="J96" s="449" t="str">
        <f t="shared" si="18"/>
        <v/>
      </c>
      <c r="K96" s="450" t="str">
        <f t="shared" si="14"/>
        <v/>
      </c>
      <c r="L96" s="450" t="str">
        <f t="shared" si="15"/>
        <v/>
      </c>
      <c r="M96" s="451" t="str">
        <f t="shared" si="19"/>
        <v/>
      </c>
      <c r="N96" s="450" t="str">
        <f t="shared" si="20"/>
        <v/>
      </c>
      <c r="O96" s="452" t="b">
        <f t="shared" si="16"/>
        <v>0</v>
      </c>
      <c r="P96" s="453">
        <f t="shared" si="21"/>
        <v>1</v>
      </c>
      <c r="Q96" s="454"/>
      <c r="R96" s="454"/>
      <c r="S96" s="454"/>
      <c r="T96" s="454"/>
    </row>
    <row r="97" spans="1:20">
      <c r="A97" s="447"/>
      <c r="B97" s="446"/>
      <c r="C97" s="446"/>
      <c r="D97" s="446"/>
      <c r="E97" s="447"/>
      <c r="F97" s="448"/>
      <c r="G97" s="448"/>
      <c r="H97" s="448"/>
      <c r="I97" s="449" t="str">
        <f t="shared" si="17"/>
        <v/>
      </c>
      <c r="J97" s="449" t="str">
        <f t="shared" si="18"/>
        <v/>
      </c>
      <c r="K97" s="450" t="str">
        <f t="shared" si="14"/>
        <v/>
      </c>
      <c r="L97" s="450" t="str">
        <f t="shared" si="15"/>
        <v/>
      </c>
      <c r="M97" s="451" t="str">
        <f t="shared" si="19"/>
        <v/>
      </c>
      <c r="N97" s="450" t="str">
        <f t="shared" si="20"/>
        <v/>
      </c>
      <c r="O97" s="452" t="b">
        <f t="shared" si="16"/>
        <v>0</v>
      </c>
      <c r="P97" s="453">
        <f t="shared" si="21"/>
        <v>1</v>
      </c>
      <c r="Q97" s="454"/>
      <c r="R97" s="454"/>
      <c r="S97" s="454"/>
      <c r="T97" s="454"/>
    </row>
    <row r="98" spans="1:20">
      <c r="A98" s="447"/>
      <c r="B98" s="446"/>
      <c r="C98" s="446"/>
      <c r="D98" s="446"/>
      <c r="E98" s="447"/>
      <c r="F98" s="448"/>
      <c r="G98" s="448"/>
      <c r="H98" s="448"/>
      <c r="I98" s="449" t="str">
        <f t="shared" si="17"/>
        <v/>
      </c>
      <c r="J98" s="449" t="str">
        <f t="shared" si="18"/>
        <v/>
      </c>
      <c r="K98" s="450" t="str">
        <f t="shared" si="14"/>
        <v/>
      </c>
      <c r="L98" s="450" t="str">
        <f t="shared" si="15"/>
        <v/>
      </c>
      <c r="M98" s="451" t="str">
        <f t="shared" si="19"/>
        <v/>
      </c>
      <c r="N98" s="450" t="str">
        <f t="shared" si="20"/>
        <v/>
      </c>
      <c r="O98" s="452" t="b">
        <f t="shared" si="16"/>
        <v>0</v>
      </c>
      <c r="P98" s="453">
        <f t="shared" si="21"/>
        <v>1</v>
      </c>
      <c r="Q98" s="454"/>
      <c r="R98" s="454"/>
      <c r="S98" s="454"/>
      <c r="T98" s="454"/>
    </row>
    <row r="99" spans="1:20">
      <c r="A99" s="447"/>
      <c r="B99" s="446"/>
      <c r="C99" s="446"/>
      <c r="D99" s="446"/>
      <c r="E99" s="447"/>
      <c r="F99" s="448"/>
      <c r="G99" s="448"/>
      <c r="H99" s="448"/>
      <c r="I99" s="449" t="str">
        <f t="shared" si="17"/>
        <v/>
      </c>
      <c r="J99" s="449" t="str">
        <f t="shared" si="18"/>
        <v/>
      </c>
      <c r="K99" s="450" t="str">
        <f t="shared" si="14"/>
        <v/>
      </c>
      <c r="L99" s="450" t="str">
        <f t="shared" si="15"/>
        <v/>
      </c>
      <c r="M99" s="451" t="str">
        <f t="shared" si="19"/>
        <v/>
      </c>
      <c r="N99" s="450" t="str">
        <f t="shared" si="20"/>
        <v/>
      </c>
      <c r="O99" s="452" t="b">
        <f t="shared" si="16"/>
        <v>0</v>
      </c>
      <c r="P99" s="453">
        <f t="shared" si="21"/>
        <v>1</v>
      </c>
      <c r="Q99" s="454"/>
      <c r="R99" s="454"/>
      <c r="S99" s="454"/>
      <c r="T99" s="454"/>
    </row>
    <row r="100" spans="1:20">
      <c r="A100" s="447"/>
      <c r="B100" s="446"/>
      <c r="C100" s="446"/>
      <c r="D100" s="446"/>
      <c r="E100" s="447"/>
      <c r="F100" s="448"/>
      <c r="G100" s="448"/>
      <c r="H100" s="448"/>
      <c r="I100" s="449" t="str">
        <f t="shared" si="17"/>
        <v/>
      </c>
      <c r="J100" s="449" t="str">
        <f t="shared" si="18"/>
        <v/>
      </c>
      <c r="K100" s="450" t="str">
        <f t="shared" si="14"/>
        <v/>
      </c>
      <c r="L100" s="450" t="str">
        <f t="shared" si="15"/>
        <v/>
      </c>
      <c r="M100" s="451" t="str">
        <f t="shared" si="19"/>
        <v/>
      </c>
      <c r="N100" s="450" t="str">
        <f t="shared" si="20"/>
        <v/>
      </c>
      <c r="O100" s="452" t="b">
        <f t="shared" si="16"/>
        <v>0</v>
      </c>
      <c r="P100" s="453">
        <f t="shared" si="21"/>
        <v>1</v>
      </c>
      <c r="Q100" s="454"/>
      <c r="R100" s="454"/>
      <c r="S100" s="454"/>
      <c r="T100" s="454"/>
    </row>
    <row r="101" spans="1:20">
      <c r="A101" s="447"/>
      <c r="B101" s="446"/>
      <c r="C101" s="446"/>
      <c r="D101" s="446"/>
      <c r="E101" s="447"/>
      <c r="F101" s="448"/>
      <c r="G101" s="448"/>
      <c r="H101" s="448"/>
      <c r="I101" s="449" t="str">
        <f t="shared" si="17"/>
        <v/>
      </c>
      <c r="J101" s="449" t="str">
        <f t="shared" si="18"/>
        <v/>
      </c>
      <c r="K101" s="450" t="str">
        <f t="shared" si="14"/>
        <v/>
      </c>
      <c r="L101" s="450" t="str">
        <f t="shared" si="15"/>
        <v/>
      </c>
      <c r="M101" s="451" t="str">
        <f t="shared" si="19"/>
        <v/>
      </c>
      <c r="N101" s="450" t="str">
        <f t="shared" si="20"/>
        <v/>
      </c>
      <c r="O101" s="452" t="b">
        <f t="shared" si="16"/>
        <v>0</v>
      </c>
      <c r="P101" s="453">
        <f t="shared" si="21"/>
        <v>1</v>
      </c>
      <c r="Q101" s="454"/>
      <c r="R101" s="454"/>
      <c r="S101" s="454"/>
      <c r="T101" s="454"/>
    </row>
    <row r="102" spans="1:20">
      <c r="A102" s="447"/>
      <c r="B102" s="446"/>
      <c r="C102" s="446"/>
      <c r="D102" s="446"/>
      <c r="E102" s="447"/>
      <c r="F102" s="448"/>
      <c r="G102" s="448"/>
      <c r="H102" s="448"/>
      <c r="I102" s="449" t="str">
        <f t="shared" si="17"/>
        <v/>
      </c>
      <c r="J102" s="449" t="str">
        <f t="shared" si="18"/>
        <v/>
      </c>
      <c r="K102" s="450" t="str">
        <f t="shared" si="14"/>
        <v/>
      </c>
      <c r="L102" s="450" t="str">
        <f t="shared" si="15"/>
        <v/>
      </c>
      <c r="M102" s="451" t="str">
        <f t="shared" si="19"/>
        <v/>
      </c>
      <c r="N102" s="450" t="str">
        <f t="shared" si="20"/>
        <v/>
      </c>
      <c r="O102" s="452" t="b">
        <f t="shared" si="16"/>
        <v>0</v>
      </c>
      <c r="P102" s="453">
        <f t="shared" si="21"/>
        <v>1</v>
      </c>
      <c r="Q102" s="454"/>
      <c r="R102" s="454"/>
      <c r="S102" s="454"/>
      <c r="T102" s="454"/>
    </row>
    <row r="103" spans="1:20">
      <c r="A103" s="447"/>
      <c r="B103" s="446"/>
      <c r="C103" s="446"/>
      <c r="D103" s="446"/>
      <c r="E103" s="447"/>
      <c r="F103" s="448"/>
      <c r="G103" s="448"/>
      <c r="H103" s="448"/>
      <c r="I103" s="449" t="str">
        <f t="shared" si="17"/>
        <v/>
      </c>
      <c r="J103" s="449" t="str">
        <f t="shared" si="18"/>
        <v/>
      </c>
      <c r="K103" s="450" t="str">
        <f t="shared" si="14"/>
        <v/>
      </c>
      <c r="L103" s="450" t="str">
        <f t="shared" si="15"/>
        <v/>
      </c>
      <c r="M103" s="451" t="str">
        <f t="shared" si="19"/>
        <v/>
      </c>
      <c r="N103" s="450" t="str">
        <f t="shared" si="20"/>
        <v/>
      </c>
      <c r="O103" s="452" t="b">
        <f t="shared" si="16"/>
        <v>0</v>
      </c>
      <c r="P103" s="453">
        <f t="shared" si="21"/>
        <v>1</v>
      </c>
      <c r="Q103" s="454"/>
      <c r="R103" s="454"/>
      <c r="S103" s="454"/>
      <c r="T103" s="454"/>
    </row>
    <row r="104" spans="1:20">
      <c r="A104" s="447"/>
      <c r="B104" s="446"/>
      <c r="C104" s="446"/>
      <c r="D104" s="446"/>
      <c r="E104" s="447"/>
      <c r="F104" s="448"/>
      <c r="G104" s="448"/>
      <c r="H104" s="448"/>
      <c r="I104" s="449" t="str">
        <f t="shared" si="17"/>
        <v/>
      </c>
      <c r="J104" s="449" t="str">
        <f t="shared" si="18"/>
        <v/>
      </c>
      <c r="K104" s="450" t="str">
        <f t="shared" si="14"/>
        <v/>
      </c>
      <c r="L104" s="450" t="str">
        <f t="shared" si="15"/>
        <v/>
      </c>
      <c r="M104" s="451" t="str">
        <f t="shared" si="19"/>
        <v/>
      </c>
      <c r="N104" s="450" t="str">
        <f t="shared" si="20"/>
        <v/>
      </c>
      <c r="O104" s="452" t="b">
        <f t="shared" si="16"/>
        <v>0</v>
      </c>
      <c r="P104" s="453">
        <f t="shared" si="21"/>
        <v>1</v>
      </c>
      <c r="Q104" s="454"/>
      <c r="R104" s="454"/>
      <c r="S104" s="454"/>
      <c r="T104" s="454"/>
    </row>
    <row r="105" spans="1:20">
      <c r="A105" s="447"/>
      <c r="B105" s="446"/>
      <c r="C105" s="446"/>
      <c r="D105" s="446"/>
      <c r="E105" s="447"/>
      <c r="F105" s="448"/>
      <c r="G105" s="448"/>
      <c r="H105" s="448"/>
      <c r="I105" s="449" t="str">
        <f t="shared" si="17"/>
        <v/>
      </c>
      <c r="J105" s="449" t="str">
        <f t="shared" si="18"/>
        <v/>
      </c>
      <c r="K105" s="450" t="str">
        <f t="shared" si="14"/>
        <v/>
      </c>
      <c r="L105" s="450" t="str">
        <f t="shared" si="15"/>
        <v/>
      </c>
      <c r="M105" s="451" t="str">
        <f t="shared" si="19"/>
        <v/>
      </c>
      <c r="N105" s="450" t="str">
        <f t="shared" si="20"/>
        <v/>
      </c>
      <c r="O105" s="452" t="b">
        <f t="shared" si="16"/>
        <v>0</v>
      </c>
      <c r="P105" s="453">
        <f t="shared" si="21"/>
        <v>1</v>
      </c>
      <c r="Q105" s="454"/>
      <c r="R105" s="454"/>
      <c r="S105" s="454"/>
      <c r="T105" s="454"/>
    </row>
    <row r="106" spans="1:20">
      <c r="A106" s="447"/>
      <c r="B106" s="446"/>
      <c r="C106" s="446"/>
      <c r="D106" s="446"/>
      <c r="E106" s="447"/>
      <c r="F106" s="448"/>
      <c r="G106" s="448"/>
      <c r="H106" s="448"/>
      <c r="I106" s="449" t="str">
        <f t="shared" si="17"/>
        <v/>
      </c>
      <c r="J106" s="449" t="str">
        <f t="shared" si="18"/>
        <v/>
      </c>
      <c r="K106" s="450" t="str">
        <f t="shared" si="14"/>
        <v/>
      </c>
      <c r="L106" s="450" t="str">
        <f t="shared" si="15"/>
        <v/>
      </c>
      <c r="M106" s="451" t="str">
        <f t="shared" si="19"/>
        <v/>
      </c>
      <c r="N106" s="450" t="str">
        <f t="shared" si="20"/>
        <v/>
      </c>
      <c r="O106" s="452" t="b">
        <f t="shared" si="16"/>
        <v>0</v>
      </c>
      <c r="P106" s="453">
        <f t="shared" si="21"/>
        <v>1</v>
      </c>
      <c r="Q106" s="454"/>
      <c r="R106" s="454"/>
      <c r="S106" s="454"/>
      <c r="T106" s="454"/>
    </row>
    <row r="107" spans="1:20">
      <c r="A107" s="447"/>
      <c r="B107" s="446"/>
      <c r="C107" s="446"/>
      <c r="D107" s="446"/>
      <c r="E107" s="447"/>
      <c r="F107" s="448"/>
      <c r="G107" s="448"/>
      <c r="H107" s="448"/>
      <c r="I107" s="449" t="str">
        <f t="shared" si="17"/>
        <v/>
      </c>
      <c r="J107" s="449" t="str">
        <f t="shared" si="18"/>
        <v/>
      </c>
      <c r="K107" s="450" t="str">
        <f t="shared" si="14"/>
        <v/>
      </c>
      <c r="L107" s="450" t="str">
        <f t="shared" si="15"/>
        <v/>
      </c>
      <c r="M107" s="451" t="str">
        <f t="shared" si="19"/>
        <v/>
      </c>
      <c r="N107" s="450" t="str">
        <f t="shared" si="20"/>
        <v/>
      </c>
      <c r="O107" s="452" t="b">
        <f t="shared" si="16"/>
        <v>0</v>
      </c>
      <c r="P107" s="453">
        <f t="shared" si="21"/>
        <v>1</v>
      </c>
      <c r="Q107" s="454"/>
      <c r="R107" s="454"/>
      <c r="S107" s="454"/>
      <c r="T107" s="454"/>
    </row>
    <row r="108" spans="1:20">
      <c r="A108" s="447"/>
      <c r="B108" s="446"/>
      <c r="C108" s="446"/>
      <c r="D108" s="446"/>
      <c r="E108" s="447"/>
      <c r="F108" s="448"/>
      <c r="G108" s="448"/>
      <c r="H108" s="448"/>
      <c r="I108" s="449" t="str">
        <f t="shared" si="17"/>
        <v/>
      </c>
      <c r="J108" s="449" t="str">
        <f t="shared" si="18"/>
        <v/>
      </c>
      <c r="K108" s="450" t="str">
        <f t="shared" si="14"/>
        <v/>
      </c>
      <c r="L108" s="450" t="str">
        <f t="shared" si="15"/>
        <v/>
      </c>
      <c r="M108" s="451" t="str">
        <f t="shared" si="19"/>
        <v/>
      </c>
      <c r="N108" s="450" t="str">
        <f t="shared" si="20"/>
        <v/>
      </c>
      <c r="O108" s="452" t="b">
        <f t="shared" si="16"/>
        <v>0</v>
      </c>
      <c r="P108" s="453">
        <f t="shared" si="21"/>
        <v>1</v>
      </c>
      <c r="Q108" s="454"/>
      <c r="R108" s="454"/>
      <c r="S108" s="454"/>
      <c r="T108" s="454"/>
    </row>
    <row r="109" spans="1:20">
      <c r="A109" s="447"/>
      <c r="B109" s="454"/>
      <c r="C109" s="454"/>
      <c r="D109" s="454"/>
      <c r="E109" s="455"/>
      <c r="F109" s="456"/>
      <c r="G109" s="454"/>
      <c r="H109" s="455"/>
      <c r="I109" s="449" t="str">
        <f t="shared" si="17"/>
        <v/>
      </c>
      <c r="J109" s="449" t="str">
        <f t="shared" si="18"/>
        <v/>
      </c>
      <c r="K109" s="450" t="str">
        <f t="shared" si="14"/>
        <v/>
      </c>
      <c r="L109" s="450" t="str">
        <f t="shared" si="15"/>
        <v/>
      </c>
      <c r="M109" s="451" t="str">
        <f t="shared" si="19"/>
        <v/>
      </c>
      <c r="N109" s="450" t="str">
        <f t="shared" si="20"/>
        <v/>
      </c>
      <c r="O109" s="452" t="b">
        <f t="shared" si="16"/>
        <v>0</v>
      </c>
      <c r="P109" s="453">
        <f t="shared" si="21"/>
        <v>1</v>
      </c>
      <c r="Q109" s="454"/>
      <c r="R109" s="454"/>
      <c r="S109" s="454"/>
      <c r="T109" s="454"/>
    </row>
    <row r="110" spans="1:20">
      <c r="A110" s="447"/>
      <c r="B110" s="454"/>
      <c r="C110" s="454"/>
      <c r="D110" s="454"/>
      <c r="E110" s="455"/>
      <c r="F110" s="456"/>
      <c r="G110" s="454"/>
      <c r="H110" s="455"/>
      <c r="I110" s="449" t="str">
        <f t="shared" si="17"/>
        <v/>
      </c>
      <c r="J110" s="449" t="str">
        <f t="shared" si="18"/>
        <v/>
      </c>
      <c r="K110" s="450" t="str">
        <f t="shared" si="14"/>
        <v/>
      </c>
      <c r="L110" s="450" t="str">
        <f t="shared" si="15"/>
        <v/>
      </c>
      <c r="M110" s="451" t="str">
        <f t="shared" si="19"/>
        <v/>
      </c>
      <c r="N110" s="450" t="str">
        <f t="shared" si="20"/>
        <v/>
      </c>
      <c r="O110" s="452" t="b">
        <f t="shared" si="16"/>
        <v>0</v>
      </c>
      <c r="P110" s="453">
        <f t="shared" si="21"/>
        <v>1</v>
      </c>
      <c r="Q110" s="454"/>
      <c r="R110" s="454"/>
      <c r="S110" s="454"/>
      <c r="T110" s="454"/>
    </row>
    <row r="111" spans="1:20">
      <c r="A111" s="447"/>
      <c r="B111" s="454"/>
      <c r="C111" s="454"/>
      <c r="D111" s="454"/>
      <c r="E111" s="455"/>
      <c r="F111" s="456"/>
      <c r="G111" s="454"/>
      <c r="H111" s="455"/>
      <c r="I111" s="449" t="str">
        <f t="shared" si="17"/>
        <v/>
      </c>
      <c r="J111" s="449" t="str">
        <f t="shared" si="18"/>
        <v/>
      </c>
      <c r="K111" s="450" t="str">
        <f t="shared" si="14"/>
        <v/>
      </c>
      <c r="L111" s="450" t="str">
        <f t="shared" si="15"/>
        <v/>
      </c>
      <c r="M111" s="451" t="str">
        <f t="shared" si="19"/>
        <v/>
      </c>
      <c r="N111" s="450" t="str">
        <f t="shared" si="20"/>
        <v/>
      </c>
      <c r="O111" s="452" t="b">
        <f t="shared" si="16"/>
        <v>0</v>
      </c>
      <c r="P111" s="453">
        <f t="shared" si="21"/>
        <v>1</v>
      </c>
      <c r="Q111" s="454"/>
      <c r="R111" s="454"/>
      <c r="S111" s="454"/>
      <c r="T111" s="454"/>
    </row>
    <row r="112" spans="1:20">
      <c r="A112" s="447"/>
      <c r="B112" s="454"/>
      <c r="C112" s="454"/>
      <c r="D112" s="454"/>
      <c r="E112" s="455"/>
      <c r="F112" s="456"/>
      <c r="G112" s="454"/>
      <c r="H112" s="455"/>
      <c r="I112" s="449" t="str">
        <f t="shared" si="17"/>
        <v/>
      </c>
      <c r="J112" s="449" t="str">
        <f t="shared" si="18"/>
        <v/>
      </c>
      <c r="K112" s="450" t="str">
        <f t="shared" si="14"/>
        <v/>
      </c>
      <c r="L112" s="450" t="str">
        <f t="shared" si="15"/>
        <v/>
      </c>
      <c r="M112" s="451" t="str">
        <f t="shared" si="19"/>
        <v/>
      </c>
      <c r="N112" s="450" t="str">
        <f t="shared" si="20"/>
        <v/>
      </c>
      <c r="O112" s="452" t="b">
        <f t="shared" si="16"/>
        <v>0</v>
      </c>
      <c r="P112" s="453">
        <f t="shared" si="21"/>
        <v>1</v>
      </c>
      <c r="Q112" s="454"/>
      <c r="R112" s="454"/>
      <c r="S112" s="454"/>
      <c r="T112" s="454"/>
    </row>
    <row r="113" spans="1:20">
      <c r="A113" s="447"/>
      <c r="B113" s="454"/>
      <c r="C113" s="454"/>
      <c r="D113" s="454"/>
      <c r="E113" s="455"/>
      <c r="F113" s="456"/>
      <c r="G113" s="454"/>
      <c r="H113" s="455"/>
      <c r="I113" s="449" t="str">
        <f t="shared" si="17"/>
        <v/>
      </c>
      <c r="J113" s="449" t="str">
        <f t="shared" si="18"/>
        <v/>
      </c>
      <c r="K113" s="450" t="str">
        <f t="shared" si="14"/>
        <v/>
      </c>
      <c r="L113" s="450" t="str">
        <f t="shared" si="15"/>
        <v/>
      </c>
      <c r="M113" s="451" t="str">
        <f t="shared" si="19"/>
        <v/>
      </c>
      <c r="N113" s="450" t="str">
        <f t="shared" si="20"/>
        <v/>
      </c>
      <c r="O113" s="452" t="b">
        <f t="shared" si="16"/>
        <v>0</v>
      </c>
      <c r="P113" s="453">
        <f t="shared" si="21"/>
        <v>1</v>
      </c>
      <c r="Q113" s="454"/>
      <c r="R113" s="454"/>
      <c r="S113" s="454"/>
      <c r="T113" s="454"/>
    </row>
    <row r="114" spans="1:20">
      <c r="A114" s="447"/>
      <c r="B114" s="454"/>
      <c r="C114" s="454"/>
      <c r="D114" s="454"/>
      <c r="E114" s="455"/>
      <c r="F114" s="456"/>
      <c r="G114" s="454"/>
      <c r="H114" s="455"/>
      <c r="I114" s="449" t="str">
        <f t="shared" si="17"/>
        <v/>
      </c>
      <c r="J114" s="449" t="str">
        <f t="shared" si="18"/>
        <v/>
      </c>
      <c r="K114" s="450" t="str">
        <f t="shared" si="14"/>
        <v/>
      </c>
      <c r="L114" s="450" t="str">
        <f t="shared" si="15"/>
        <v/>
      </c>
      <c r="M114" s="451" t="str">
        <f t="shared" si="19"/>
        <v/>
      </c>
      <c r="N114" s="450" t="str">
        <f t="shared" si="20"/>
        <v/>
      </c>
      <c r="O114" s="452" t="b">
        <f t="shared" si="16"/>
        <v>0</v>
      </c>
      <c r="P114" s="453">
        <f t="shared" si="21"/>
        <v>1</v>
      </c>
      <c r="Q114" s="454"/>
      <c r="R114" s="454"/>
      <c r="S114" s="454"/>
      <c r="T114" s="454"/>
    </row>
    <row r="115" spans="1:20">
      <c r="A115" s="447"/>
      <c r="B115" s="454"/>
      <c r="C115" s="454"/>
      <c r="D115" s="454"/>
      <c r="E115" s="455"/>
      <c r="F115" s="456"/>
      <c r="G115" s="454"/>
      <c r="H115" s="455"/>
      <c r="I115" s="449" t="str">
        <f t="shared" si="17"/>
        <v/>
      </c>
      <c r="J115" s="449" t="str">
        <f t="shared" si="18"/>
        <v/>
      </c>
      <c r="K115" s="450" t="str">
        <f t="shared" si="14"/>
        <v/>
      </c>
      <c r="L115" s="450" t="str">
        <f t="shared" si="15"/>
        <v/>
      </c>
      <c r="M115" s="451" t="str">
        <f t="shared" si="19"/>
        <v/>
      </c>
      <c r="N115" s="450" t="str">
        <f t="shared" si="20"/>
        <v/>
      </c>
      <c r="O115" s="452" t="b">
        <f t="shared" si="16"/>
        <v>0</v>
      </c>
      <c r="P115" s="453">
        <f t="shared" si="21"/>
        <v>1</v>
      </c>
      <c r="Q115" s="454"/>
      <c r="R115" s="454"/>
      <c r="S115" s="454"/>
      <c r="T115" s="454"/>
    </row>
    <row r="116" spans="1:20">
      <c r="A116" s="447"/>
      <c r="B116" s="454"/>
      <c r="C116" s="454"/>
      <c r="D116" s="454"/>
      <c r="E116" s="455"/>
      <c r="F116" s="456"/>
      <c r="G116" s="454"/>
      <c r="H116" s="455"/>
      <c r="I116" s="449" t="str">
        <f t="shared" si="17"/>
        <v/>
      </c>
      <c r="J116" s="449" t="str">
        <f t="shared" si="18"/>
        <v/>
      </c>
      <c r="K116" s="450" t="str">
        <f t="shared" si="14"/>
        <v/>
      </c>
      <c r="L116" s="450" t="str">
        <f t="shared" si="15"/>
        <v/>
      </c>
      <c r="M116" s="451" t="str">
        <f t="shared" si="19"/>
        <v/>
      </c>
      <c r="N116" s="450" t="str">
        <f t="shared" si="20"/>
        <v/>
      </c>
      <c r="O116" s="452" t="b">
        <f t="shared" si="16"/>
        <v>0</v>
      </c>
      <c r="P116" s="453">
        <f t="shared" si="21"/>
        <v>1</v>
      </c>
      <c r="Q116" s="454"/>
      <c r="R116" s="454"/>
      <c r="S116" s="454"/>
      <c r="T116" s="454"/>
    </row>
    <row r="117" spans="1:20">
      <c r="A117" s="447"/>
      <c r="B117" s="454"/>
      <c r="C117" s="454"/>
      <c r="D117" s="454"/>
      <c r="E117" s="455"/>
      <c r="F117" s="456"/>
      <c r="G117" s="454"/>
      <c r="H117" s="455"/>
      <c r="I117" s="449" t="str">
        <f t="shared" si="17"/>
        <v/>
      </c>
      <c r="J117" s="449" t="str">
        <f t="shared" si="18"/>
        <v/>
      </c>
      <c r="K117" s="450" t="str">
        <f t="shared" si="14"/>
        <v/>
      </c>
      <c r="L117" s="450" t="str">
        <f t="shared" si="15"/>
        <v/>
      </c>
      <c r="M117" s="451" t="str">
        <f t="shared" si="19"/>
        <v/>
      </c>
      <c r="N117" s="450" t="str">
        <f t="shared" si="20"/>
        <v/>
      </c>
      <c r="O117" s="452" t="b">
        <f t="shared" si="16"/>
        <v>0</v>
      </c>
      <c r="P117" s="453">
        <f t="shared" si="21"/>
        <v>1</v>
      </c>
      <c r="Q117" s="454"/>
      <c r="R117" s="454"/>
      <c r="S117" s="454"/>
      <c r="T117" s="454"/>
    </row>
    <row r="118" spans="1:20">
      <c r="A118" s="447"/>
      <c r="B118" s="454"/>
      <c r="C118" s="454"/>
      <c r="D118" s="454"/>
      <c r="E118" s="455"/>
      <c r="F118" s="456"/>
      <c r="G118" s="454"/>
      <c r="H118" s="455"/>
      <c r="I118" s="449" t="str">
        <f t="shared" si="17"/>
        <v/>
      </c>
      <c r="J118" s="449" t="str">
        <f t="shared" si="18"/>
        <v/>
      </c>
      <c r="K118" s="450" t="str">
        <f t="shared" si="14"/>
        <v/>
      </c>
      <c r="L118" s="450" t="str">
        <f t="shared" si="15"/>
        <v/>
      </c>
      <c r="M118" s="451" t="str">
        <f t="shared" si="19"/>
        <v/>
      </c>
      <c r="N118" s="450" t="str">
        <f t="shared" si="20"/>
        <v/>
      </c>
      <c r="O118" s="452" t="b">
        <f t="shared" si="16"/>
        <v>0</v>
      </c>
      <c r="P118" s="453">
        <f t="shared" si="21"/>
        <v>1</v>
      </c>
      <c r="Q118" s="454"/>
      <c r="R118" s="454"/>
      <c r="S118" s="454"/>
      <c r="T118" s="454"/>
    </row>
    <row r="119" spans="1:20">
      <c r="A119" s="447"/>
      <c r="B119" s="454"/>
      <c r="C119" s="454"/>
      <c r="D119" s="454"/>
      <c r="E119" s="455"/>
      <c r="F119" s="456"/>
      <c r="G119" s="454"/>
      <c r="H119" s="455"/>
      <c r="I119" s="449" t="str">
        <f t="shared" si="17"/>
        <v/>
      </c>
      <c r="J119" s="449" t="str">
        <f t="shared" si="18"/>
        <v/>
      </c>
      <c r="K119" s="450" t="str">
        <f t="shared" si="14"/>
        <v/>
      </c>
      <c r="L119" s="450" t="str">
        <f t="shared" si="15"/>
        <v/>
      </c>
      <c r="M119" s="451" t="str">
        <f t="shared" si="19"/>
        <v/>
      </c>
      <c r="N119" s="450" t="str">
        <f t="shared" si="20"/>
        <v/>
      </c>
      <c r="O119" s="452" t="b">
        <f t="shared" si="16"/>
        <v>0</v>
      </c>
      <c r="P119" s="453">
        <f t="shared" si="21"/>
        <v>1</v>
      </c>
      <c r="Q119" s="454"/>
      <c r="R119" s="454"/>
      <c r="S119" s="454"/>
      <c r="T119" s="454"/>
    </row>
    <row r="120" spans="1:20">
      <c r="A120" s="447"/>
      <c r="B120" s="454"/>
      <c r="C120" s="454"/>
      <c r="D120" s="454"/>
      <c r="E120" s="455"/>
      <c r="F120" s="456"/>
      <c r="G120" s="454"/>
      <c r="H120" s="455"/>
      <c r="I120" s="449" t="str">
        <f t="shared" si="17"/>
        <v/>
      </c>
      <c r="J120" s="449" t="str">
        <f t="shared" si="18"/>
        <v/>
      </c>
      <c r="K120" s="450" t="str">
        <f t="shared" si="14"/>
        <v/>
      </c>
      <c r="L120" s="450" t="str">
        <f t="shared" si="15"/>
        <v/>
      </c>
      <c r="M120" s="451" t="str">
        <f t="shared" si="19"/>
        <v/>
      </c>
      <c r="N120" s="450" t="str">
        <f t="shared" si="20"/>
        <v/>
      </c>
      <c r="O120" s="452" t="b">
        <f t="shared" si="16"/>
        <v>0</v>
      </c>
      <c r="P120" s="453">
        <f t="shared" si="21"/>
        <v>1</v>
      </c>
      <c r="Q120" s="454"/>
      <c r="R120" s="454"/>
      <c r="S120" s="454"/>
      <c r="T120" s="454"/>
    </row>
    <row r="121" spans="1:20">
      <c r="A121" s="447"/>
      <c r="B121" s="454"/>
      <c r="C121" s="454"/>
      <c r="D121" s="454"/>
      <c r="E121" s="455"/>
      <c r="F121" s="456"/>
      <c r="G121" s="454"/>
      <c r="H121" s="455"/>
      <c r="I121" s="449" t="str">
        <f t="shared" si="17"/>
        <v/>
      </c>
      <c r="J121" s="449" t="str">
        <f t="shared" si="18"/>
        <v/>
      </c>
      <c r="K121" s="450" t="str">
        <f t="shared" si="14"/>
        <v/>
      </c>
      <c r="L121" s="450" t="str">
        <f t="shared" si="15"/>
        <v/>
      </c>
      <c r="M121" s="451" t="str">
        <f t="shared" si="19"/>
        <v/>
      </c>
      <c r="N121" s="450" t="str">
        <f t="shared" si="20"/>
        <v/>
      </c>
      <c r="O121" s="452" t="b">
        <f t="shared" si="16"/>
        <v>0</v>
      </c>
      <c r="P121" s="453">
        <f t="shared" si="21"/>
        <v>1</v>
      </c>
      <c r="Q121" s="454"/>
      <c r="R121" s="454"/>
      <c r="S121" s="454"/>
      <c r="T121" s="454"/>
    </row>
    <row r="122" spans="1:20">
      <c r="A122" s="447"/>
      <c r="B122" s="454"/>
      <c r="C122" s="454"/>
      <c r="D122" s="454"/>
      <c r="E122" s="455"/>
      <c r="F122" s="456"/>
      <c r="G122" s="454"/>
      <c r="H122" s="455"/>
      <c r="I122" s="449" t="str">
        <f t="shared" si="17"/>
        <v/>
      </c>
      <c r="J122" s="449" t="str">
        <f t="shared" si="18"/>
        <v/>
      </c>
      <c r="K122" s="450" t="str">
        <f t="shared" si="14"/>
        <v/>
      </c>
      <c r="L122" s="450" t="str">
        <f t="shared" si="15"/>
        <v/>
      </c>
      <c r="M122" s="451" t="str">
        <f t="shared" si="19"/>
        <v/>
      </c>
      <c r="N122" s="450" t="str">
        <f t="shared" si="20"/>
        <v/>
      </c>
      <c r="O122" s="452" t="b">
        <f t="shared" si="16"/>
        <v>0</v>
      </c>
      <c r="P122" s="453">
        <f t="shared" si="21"/>
        <v>1</v>
      </c>
      <c r="Q122" s="454"/>
      <c r="R122" s="454"/>
      <c r="S122" s="454"/>
      <c r="T122" s="454"/>
    </row>
    <row r="123" spans="1:20">
      <c r="A123" s="447"/>
      <c r="B123" s="454"/>
      <c r="C123" s="454"/>
      <c r="D123" s="454"/>
      <c r="E123" s="455"/>
      <c r="F123" s="456"/>
      <c r="G123" s="454"/>
      <c r="H123" s="455"/>
      <c r="I123" s="449" t="str">
        <f t="shared" si="17"/>
        <v/>
      </c>
      <c r="J123" s="449" t="str">
        <f t="shared" si="18"/>
        <v/>
      </c>
      <c r="K123" s="450" t="str">
        <f t="shared" si="14"/>
        <v/>
      </c>
      <c r="L123" s="450" t="str">
        <f t="shared" si="15"/>
        <v/>
      </c>
      <c r="M123" s="451" t="str">
        <f t="shared" si="19"/>
        <v/>
      </c>
      <c r="N123" s="450" t="str">
        <f t="shared" si="20"/>
        <v/>
      </c>
      <c r="O123" s="452" t="b">
        <f t="shared" si="16"/>
        <v>0</v>
      </c>
      <c r="P123" s="453">
        <f t="shared" si="21"/>
        <v>1</v>
      </c>
      <c r="Q123" s="454"/>
      <c r="R123" s="454"/>
      <c r="S123" s="454"/>
      <c r="T123" s="454"/>
    </row>
    <row r="124" spans="1:20">
      <c r="A124" s="447"/>
      <c r="B124" s="454"/>
      <c r="C124" s="454"/>
      <c r="D124" s="454"/>
      <c r="E124" s="455"/>
      <c r="F124" s="456"/>
      <c r="G124" s="454"/>
      <c r="H124" s="455"/>
      <c r="I124" s="449" t="str">
        <f t="shared" si="17"/>
        <v/>
      </c>
      <c r="J124" s="449" t="str">
        <f t="shared" si="18"/>
        <v/>
      </c>
      <c r="K124" s="450" t="str">
        <f t="shared" si="14"/>
        <v/>
      </c>
      <c r="L124" s="450" t="str">
        <f t="shared" si="15"/>
        <v/>
      </c>
      <c r="M124" s="451" t="str">
        <f t="shared" si="19"/>
        <v/>
      </c>
      <c r="N124" s="450" t="str">
        <f t="shared" si="20"/>
        <v/>
      </c>
      <c r="O124" s="452" t="b">
        <f t="shared" si="16"/>
        <v>0</v>
      </c>
      <c r="P124" s="453">
        <f t="shared" si="21"/>
        <v>1</v>
      </c>
      <c r="Q124" s="454"/>
      <c r="R124" s="454"/>
      <c r="S124" s="454"/>
      <c r="T124" s="454"/>
    </row>
    <row r="125" spans="1:20">
      <c r="A125" s="447"/>
      <c r="B125" s="454"/>
      <c r="C125" s="454"/>
      <c r="D125" s="454"/>
      <c r="E125" s="455"/>
      <c r="F125" s="456"/>
      <c r="G125" s="454"/>
      <c r="H125" s="455"/>
      <c r="I125" s="449" t="str">
        <f t="shared" si="17"/>
        <v/>
      </c>
      <c r="J125" s="449" t="str">
        <f t="shared" si="18"/>
        <v/>
      </c>
      <c r="K125" s="450" t="str">
        <f t="shared" si="14"/>
        <v/>
      </c>
      <c r="L125" s="450" t="str">
        <f t="shared" si="15"/>
        <v/>
      </c>
      <c r="M125" s="451" t="str">
        <f t="shared" si="19"/>
        <v/>
      </c>
      <c r="N125" s="450" t="str">
        <f t="shared" si="20"/>
        <v/>
      </c>
      <c r="O125" s="452" t="b">
        <f t="shared" si="16"/>
        <v>0</v>
      </c>
      <c r="P125" s="453">
        <f t="shared" si="21"/>
        <v>1</v>
      </c>
      <c r="Q125" s="454"/>
      <c r="R125" s="454"/>
      <c r="S125" s="454"/>
      <c r="T125" s="454"/>
    </row>
    <row r="126" spans="1:20">
      <c r="A126" s="447"/>
      <c r="B126" s="454"/>
      <c r="C126" s="454"/>
      <c r="D126" s="454"/>
      <c r="E126" s="455"/>
      <c r="F126" s="456"/>
      <c r="G126" s="454"/>
      <c r="H126" s="455"/>
      <c r="I126" s="449" t="str">
        <f t="shared" si="17"/>
        <v/>
      </c>
      <c r="J126" s="449" t="str">
        <f t="shared" si="18"/>
        <v/>
      </c>
      <c r="K126" s="450" t="str">
        <f t="shared" si="14"/>
        <v/>
      </c>
      <c r="L126" s="450" t="str">
        <f t="shared" si="15"/>
        <v/>
      </c>
      <c r="M126" s="451" t="str">
        <f t="shared" si="19"/>
        <v/>
      </c>
      <c r="N126" s="450" t="str">
        <f t="shared" si="20"/>
        <v/>
      </c>
      <c r="O126" s="452" t="b">
        <f t="shared" si="16"/>
        <v>0</v>
      </c>
      <c r="P126" s="453">
        <f t="shared" si="21"/>
        <v>1</v>
      </c>
      <c r="Q126" s="454"/>
      <c r="R126" s="454"/>
      <c r="S126" s="454"/>
      <c r="T126" s="454"/>
    </row>
    <row r="127" spans="1:20">
      <c r="A127" s="447"/>
      <c r="B127" s="454"/>
      <c r="C127" s="454"/>
      <c r="D127" s="454"/>
      <c r="E127" s="455"/>
      <c r="F127" s="456"/>
      <c r="G127" s="454"/>
      <c r="H127" s="455"/>
      <c r="I127" s="449" t="str">
        <f t="shared" si="17"/>
        <v/>
      </c>
      <c r="J127" s="449" t="str">
        <f t="shared" si="18"/>
        <v/>
      </c>
      <c r="K127" s="450" t="str">
        <f t="shared" si="14"/>
        <v/>
      </c>
      <c r="L127" s="450" t="str">
        <f t="shared" si="15"/>
        <v/>
      </c>
      <c r="M127" s="451" t="str">
        <f t="shared" si="19"/>
        <v/>
      </c>
      <c r="N127" s="450" t="str">
        <f t="shared" si="20"/>
        <v/>
      </c>
      <c r="O127" s="452" t="b">
        <f t="shared" si="16"/>
        <v>0</v>
      </c>
      <c r="P127" s="453">
        <f t="shared" si="21"/>
        <v>1</v>
      </c>
      <c r="Q127" s="454"/>
      <c r="R127" s="454"/>
      <c r="S127" s="454"/>
      <c r="T127" s="454"/>
    </row>
    <row r="128" spans="1:20">
      <c r="A128" s="447"/>
      <c r="B128" s="454"/>
      <c r="C128" s="454"/>
      <c r="D128" s="454"/>
      <c r="E128" s="455"/>
      <c r="F128" s="456"/>
      <c r="G128" s="454"/>
      <c r="H128" s="455"/>
      <c r="I128" s="449" t="str">
        <f t="shared" si="17"/>
        <v/>
      </c>
      <c r="J128" s="449" t="str">
        <f t="shared" si="18"/>
        <v/>
      </c>
      <c r="K128" s="450" t="str">
        <f t="shared" si="14"/>
        <v/>
      </c>
      <c r="L128" s="450" t="str">
        <f t="shared" si="15"/>
        <v/>
      </c>
      <c r="M128" s="451" t="str">
        <f t="shared" si="19"/>
        <v/>
      </c>
      <c r="N128" s="450" t="str">
        <f t="shared" si="20"/>
        <v/>
      </c>
      <c r="O128" s="452" t="b">
        <f t="shared" si="16"/>
        <v>0</v>
      </c>
      <c r="P128" s="453">
        <f t="shared" si="21"/>
        <v>1</v>
      </c>
      <c r="Q128" s="454"/>
      <c r="R128" s="454"/>
      <c r="S128" s="454"/>
      <c r="T128" s="454"/>
    </row>
    <row r="129" spans="1:20">
      <c r="A129" s="447"/>
      <c r="B129" s="454"/>
      <c r="C129" s="454"/>
      <c r="D129" s="454"/>
      <c r="E129" s="455"/>
      <c r="F129" s="456"/>
      <c r="G129" s="454"/>
      <c r="H129" s="455"/>
      <c r="I129" s="449" t="str">
        <f t="shared" si="17"/>
        <v/>
      </c>
      <c r="J129" s="449" t="str">
        <f t="shared" si="18"/>
        <v/>
      </c>
      <c r="K129" s="450" t="str">
        <f t="shared" si="14"/>
        <v/>
      </c>
      <c r="L129" s="450" t="str">
        <f t="shared" si="15"/>
        <v/>
      </c>
      <c r="M129" s="451" t="str">
        <f t="shared" si="19"/>
        <v/>
      </c>
      <c r="N129" s="450" t="str">
        <f t="shared" si="20"/>
        <v/>
      </c>
      <c r="O129" s="452" t="b">
        <f t="shared" si="16"/>
        <v>0</v>
      </c>
      <c r="P129" s="453">
        <f t="shared" si="21"/>
        <v>1</v>
      </c>
      <c r="Q129" s="454"/>
      <c r="R129" s="454"/>
      <c r="S129" s="454"/>
      <c r="T129" s="454"/>
    </row>
    <row r="130" spans="1:20">
      <c r="A130" s="447"/>
      <c r="B130" s="454"/>
      <c r="C130" s="454"/>
      <c r="D130" s="454"/>
      <c r="E130" s="455"/>
      <c r="F130" s="456"/>
      <c r="G130" s="454"/>
      <c r="H130" s="455"/>
      <c r="I130" s="449" t="str">
        <f t="shared" si="17"/>
        <v/>
      </c>
      <c r="J130" s="449" t="str">
        <f t="shared" si="18"/>
        <v/>
      </c>
      <c r="K130" s="450" t="str">
        <f t="shared" si="14"/>
        <v/>
      </c>
      <c r="L130" s="450" t="str">
        <f t="shared" si="15"/>
        <v/>
      </c>
      <c r="M130" s="451" t="str">
        <f t="shared" si="19"/>
        <v/>
      </c>
      <c r="N130" s="450" t="str">
        <f t="shared" si="20"/>
        <v/>
      </c>
      <c r="O130" s="452" t="b">
        <f t="shared" si="16"/>
        <v>0</v>
      </c>
      <c r="P130" s="453">
        <f t="shared" si="21"/>
        <v>1</v>
      </c>
      <c r="Q130" s="454"/>
      <c r="R130" s="454"/>
      <c r="S130" s="454"/>
      <c r="T130" s="454"/>
    </row>
    <row r="131" spans="1:20">
      <c r="A131" s="447"/>
      <c r="B131" s="454"/>
      <c r="C131" s="454"/>
      <c r="D131" s="454"/>
      <c r="E131" s="455"/>
      <c r="F131" s="456"/>
      <c r="G131" s="454"/>
      <c r="H131" s="455"/>
      <c r="I131" s="449" t="str">
        <f t="shared" si="17"/>
        <v/>
      </c>
      <c r="J131" s="449" t="str">
        <f t="shared" si="18"/>
        <v/>
      </c>
      <c r="K131" s="450" t="str">
        <f t="shared" si="14"/>
        <v/>
      </c>
      <c r="L131" s="450" t="str">
        <f t="shared" si="15"/>
        <v/>
      </c>
      <c r="M131" s="451" t="str">
        <f t="shared" si="19"/>
        <v/>
      </c>
      <c r="N131" s="450" t="str">
        <f t="shared" si="20"/>
        <v/>
      </c>
      <c r="O131" s="452" t="b">
        <f t="shared" si="16"/>
        <v>0</v>
      </c>
      <c r="P131" s="453">
        <f t="shared" si="21"/>
        <v>1</v>
      </c>
      <c r="Q131" s="454"/>
      <c r="R131" s="454"/>
      <c r="S131" s="454"/>
      <c r="T131" s="454"/>
    </row>
    <row r="132" spans="1:20">
      <c r="A132" s="447"/>
      <c r="B132" s="454"/>
      <c r="C132" s="454"/>
      <c r="D132" s="454"/>
      <c r="E132" s="455"/>
      <c r="F132" s="456"/>
      <c r="G132" s="454"/>
      <c r="H132" s="455"/>
      <c r="I132" s="449" t="str">
        <f t="shared" si="17"/>
        <v/>
      </c>
      <c r="J132" s="449" t="str">
        <f t="shared" si="18"/>
        <v/>
      </c>
      <c r="K132" s="450" t="str">
        <f t="shared" si="14"/>
        <v/>
      </c>
      <c r="L132" s="450" t="str">
        <f t="shared" si="15"/>
        <v/>
      </c>
      <c r="M132" s="451" t="str">
        <f t="shared" si="19"/>
        <v/>
      </c>
      <c r="N132" s="450" t="str">
        <f t="shared" si="20"/>
        <v/>
      </c>
      <c r="O132" s="452" t="b">
        <f t="shared" si="16"/>
        <v>0</v>
      </c>
      <c r="P132" s="453">
        <f t="shared" si="21"/>
        <v>1</v>
      </c>
      <c r="Q132" s="454"/>
      <c r="R132" s="454"/>
      <c r="S132" s="454"/>
      <c r="T132" s="454"/>
    </row>
    <row r="133" spans="1:20">
      <c r="A133" s="447"/>
      <c r="B133" s="454"/>
      <c r="C133" s="454"/>
      <c r="D133" s="454"/>
      <c r="E133" s="455"/>
      <c r="F133" s="456"/>
      <c r="G133" s="454"/>
      <c r="H133" s="455"/>
      <c r="I133" s="449" t="str">
        <f t="shared" si="17"/>
        <v/>
      </c>
      <c r="J133" s="449" t="str">
        <f t="shared" si="18"/>
        <v/>
      </c>
      <c r="K133" s="450" t="str">
        <f t="shared" si="14"/>
        <v/>
      </c>
      <c r="L133" s="450" t="str">
        <f t="shared" si="15"/>
        <v/>
      </c>
      <c r="M133" s="451" t="str">
        <f t="shared" si="19"/>
        <v/>
      </c>
      <c r="N133" s="450" t="str">
        <f t="shared" si="20"/>
        <v/>
      </c>
      <c r="O133" s="452" t="b">
        <f t="shared" si="16"/>
        <v>0</v>
      </c>
      <c r="P133" s="453">
        <f t="shared" si="21"/>
        <v>1</v>
      </c>
      <c r="Q133" s="454"/>
      <c r="R133" s="454"/>
      <c r="S133" s="454"/>
      <c r="T133" s="454"/>
    </row>
    <row r="134" spans="1:20">
      <c r="A134" s="447"/>
      <c r="B134" s="454"/>
      <c r="C134" s="454"/>
      <c r="D134" s="454"/>
      <c r="E134" s="455"/>
      <c r="F134" s="456"/>
      <c r="G134" s="454"/>
      <c r="H134" s="455"/>
      <c r="I134" s="449" t="str">
        <f t="shared" si="17"/>
        <v/>
      </c>
      <c r="J134" s="449" t="str">
        <f t="shared" si="18"/>
        <v/>
      </c>
      <c r="K134" s="450" t="str">
        <f t="shared" si="14"/>
        <v/>
      </c>
      <c r="L134" s="450" t="str">
        <f t="shared" si="15"/>
        <v/>
      </c>
      <c r="M134" s="451" t="str">
        <f t="shared" si="19"/>
        <v/>
      </c>
      <c r="N134" s="450" t="str">
        <f t="shared" si="20"/>
        <v/>
      </c>
      <c r="O134" s="452" t="b">
        <f t="shared" si="16"/>
        <v>0</v>
      </c>
      <c r="P134" s="453">
        <f t="shared" si="21"/>
        <v>1</v>
      </c>
      <c r="Q134" s="454"/>
      <c r="R134" s="454"/>
      <c r="S134" s="454"/>
      <c r="T134" s="454"/>
    </row>
    <row r="135" spans="1:20">
      <c r="A135" s="447"/>
      <c r="B135" s="454"/>
      <c r="C135" s="454"/>
      <c r="D135" s="454"/>
      <c r="E135" s="455"/>
      <c r="F135" s="456"/>
      <c r="G135" s="454"/>
      <c r="H135" s="455"/>
      <c r="I135" s="449" t="str">
        <f t="shared" si="17"/>
        <v/>
      </c>
      <c r="J135" s="449" t="str">
        <f t="shared" si="18"/>
        <v/>
      </c>
      <c r="K135" s="450" t="str">
        <f t="shared" si="14"/>
        <v/>
      </c>
      <c r="L135" s="450" t="str">
        <f t="shared" si="15"/>
        <v/>
      </c>
      <c r="M135" s="451" t="str">
        <f t="shared" si="19"/>
        <v/>
      </c>
      <c r="N135" s="450" t="str">
        <f t="shared" si="20"/>
        <v/>
      </c>
      <c r="O135" s="452" t="b">
        <f t="shared" si="16"/>
        <v>0</v>
      </c>
      <c r="P135" s="453">
        <f t="shared" si="21"/>
        <v>1</v>
      </c>
      <c r="Q135" s="454"/>
      <c r="R135" s="454"/>
      <c r="S135" s="454"/>
      <c r="T135" s="454"/>
    </row>
    <row r="136" spans="1:20">
      <c r="A136" s="447"/>
      <c r="B136" s="454"/>
      <c r="C136" s="454"/>
      <c r="D136" s="454"/>
      <c r="E136" s="455"/>
      <c r="F136" s="456"/>
      <c r="G136" s="454"/>
      <c r="H136" s="455"/>
      <c r="I136" s="449" t="str">
        <f t="shared" si="17"/>
        <v/>
      </c>
      <c r="J136" s="449" t="str">
        <f t="shared" si="18"/>
        <v/>
      </c>
      <c r="K136" s="450" t="str">
        <f t="shared" si="14"/>
        <v/>
      </c>
      <c r="L136" s="450" t="str">
        <f t="shared" si="15"/>
        <v/>
      </c>
      <c r="M136" s="451" t="str">
        <f t="shared" si="19"/>
        <v/>
      </c>
      <c r="N136" s="450" t="str">
        <f t="shared" si="20"/>
        <v/>
      </c>
      <c r="O136" s="452" t="b">
        <f t="shared" si="16"/>
        <v>0</v>
      </c>
      <c r="P136" s="453">
        <f t="shared" si="21"/>
        <v>1</v>
      </c>
      <c r="Q136" s="454"/>
      <c r="R136" s="454"/>
      <c r="S136" s="454"/>
      <c r="T136" s="454"/>
    </row>
    <row r="137" spans="1:20">
      <c r="A137" s="447"/>
      <c r="B137" s="454"/>
      <c r="C137" s="454"/>
      <c r="D137" s="454"/>
      <c r="E137" s="455"/>
      <c r="F137" s="456"/>
      <c r="G137" s="454"/>
      <c r="H137" s="455"/>
      <c r="I137" s="449" t="str">
        <f t="shared" si="17"/>
        <v/>
      </c>
      <c r="J137" s="449" t="str">
        <f t="shared" si="18"/>
        <v/>
      </c>
      <c r="K137" s="450" t="str">
        <f t="shared" si="14"/>
        <v/>
      </c>
      <c r="L137" s="450" t="str">
        <f t="shared" si="15"/>
        <v/>
      </c>
      <c r="M137" s="451" t="str">
        <f t="shared" si="19"/>
        <v/>
      </c>
      <c r="N137" s="450" t="str">
        <f t="shared" si="20"/>
        <v/>
      </c>
      <c r="O137" s="452" t="b">
        <f t="shared" si="16"/>
        <v>0</v>
      </c>
      <c r="P137" s="453">
        <f t="shared" si="21"/>
        <v>1</v>
      </c>
      <c r="Q137" s="454"/>
      <c r="R137" s="454"/>
      <c r="S137" s="454"/>
      <c r="T137" s="454"/>
    </row>
    <row r="138" spans="1:20">
      <c r="A138" s="447"/>
      <c r="B138" s="454"/>
      <c r="C138" s="454"/>
      <c r="D138" s="454"/>
      <c r="E138" s="455"/>
      <c r="F138" s="456"/>
      <c r="G138" s="454"/>
      <c r="H138" s="455"/>
      <c r="I138" s="449" t="str">
        <f t="shared" si="17"/>
        <v/>
      </c>
      <c r="J138" s="449" t="str">
        <f t="shared" si="18"/>
        <v/>
      </c>
      <c r="K138" s="450" t="str">
        <f t="shared" ref="K138:K201" si="22">IF(OR($B138="",$C138="",$D138="",$E138="",$F138="",$F138&gt;an_final,$O138=FALSE),"",IF($F138&gt;=an_initial,1,""))</f>
        <v/>
      </c>
      <c r="L138" s="450" t="str">
        <f t="shared" ref="L138:L201" si="23">IF(OR($B138="",$C138="",$D138="",$E138="",$F138="",$F138&gt;an_final,$O138=FALSE),"",1)</f>
        <v/>
      </c>
      <c r="M138" s="451" t="str">
        <f t="shared" si="19"/>
        <v/>
      </c>
      <c r="N138" s="450" t="str">
        <f t="shared" si="20"/>
        <v/>
      </c>
      <c r="O138" s="452" t="b">
        <f t="shared" ref="O138:O201" si="24">IF(nume_candidat="",FALSE,ISNUMBER(SEARCH(nume_candidat,$B138)))</f>
        <v>0</v>
      </c>
      <c r="P138" s="453">
        <f t="shared" si="21"/>
        <v>1</v>
      </c>
      <c r="Q138" s="454"/>
      <c r="R138" s="454"/>
      <c r="S138" s="454"/>
      <c r="T138" s="454"/>
    </row>
    <row r="139" spans="1:20">
      <c r="A139" s="447"/>
      <c r="B139" s="454"/>
      <c r="C139" s="454"/>
      <c r="D139" s="454"/>
      <c r="E139" s="455"/>
      <c r="F139" s="456"/>
      <c r="G139" s="454"/>
      <c r="H139" s="455"/>
      <c r="I139" s="449" t="str">
        <f t="shared" ref="I139:I202" si="25">IF(OR($B139="",$C139="",$D139="",$E139="",$F139&lt;an_initial,$F139&gt;an_final,$O139=FALSE),"",IF($H139="",CS_STR_RO*$G139/P139,CS_STR_RO*$H139))</f>
        <v/>
      </c>
      <c r="J139" s="449" t="str">
        <f t="shared" ref="J139:J202" si="26">IF(OR($B139="",$C139="",$D139="",$E139="",$F139="",$F139&gt;an_final,$O139=FALSE),"",IF($H139="",CS_STR_RO*$G139/P139,CS_STR_RO*$H139))</f>
        <v/>
      </c>
      <c r="K139" s="450" t="str">
        <f t="shared" si="22"/>
        <v/>
      </c>
      <c r="L139" s="450" t="str">
        <f t="shared" si="23"/>
        <v/>
      </c>
      <c r="M139" s="451" t="str">
        <f t="shared" ref="M139:M202" si="27">IF(OR($B139="",$C139="",$D139="",$E139="",$F139="",$F139&gt;an_final,$O139=FALSE),"",IF($H139="",$G139/P139,$H139))</f>
        <v/>
      </c>
      <c r="N139" s="450" t="str">
        <f t="shared" ref="N139:N202" si="28">IF(OR($B139="",$C139="",$D139="",$E139="",$F139="",$F139&lt;an_initial,$F139&gt;an_final,$O139=FALSE),"",IF($H139="",$G139/P139,$H139))</f>
        <v/>
      </c>
      <c r="O139" s="452" t="b">
        <f t="shared" si="24"/>
        <v>0</v>
      </c>
      <c r="P139" s="453">
        <f t="shared" ref="P139:P202" si="29">LEN(B139)-LEN(SUBSTITUTE(B139,",",""))+1</f>
        <v>1</v>
      </c>
      <c r="Q139" s="454"/>
      <c r="R139" s="454"/>
      <c r="S139" s="454"/>
      <c r="T139" s="454"/>
    </row>
    <row r="140" spans="1:20">
      <c r="A140" s="447"/>
      <c r="B140" s="454"/>
      <c r="C140" s="454"/>
      <c r="D140" s="454"/>
      <c r="E140" s="455"/>
      <c r="F140" s="456"/>
      <c r="G140" s="454"/>
      <c r="H140" s="455"/>
      <c r="I140" s="449" t="str">
        <f t="shared" si="25"/>
        <v/>
      </c>
      <c r="J140" s="449" t="str">
        <f t="shared" si="26"/>
        <v/>
      </c>
      <c r="K140" s="450" t="str">
        <f t="shared" si="22"/>
        <v/>
      </c>
      <c r="L140" s="450" t="str">
        <f t="shared" si="23"/>
        <v/>
      </c>
      <c r="M140" s="451" t="str">
        <f t="shared" si="27"/>
        <v/>
      </c>
      <c r="N140" s="450" t="str">
        <f t="shared" si="28"/>
        <v/>
      </c>
      <c r="O140" s="452" t="b">
        <f t="shared" si="24"/>
        <v>0</v>
      </c>
      <c r="P140" s="453">
        <f t="shared" si="29"/>
        <v>1</v>
      </c>
      <c r="Q140" s="454"/>
      <c r="R140" s="454"/>
      <c r="S140" s="454"/>
      <c r="T140" s="454"/>
    </row>
    <row r="141" spans="1:20">
      <c r="A141" s="447"/>
      <c r="B141" s="454"/>
      <c r="C141" s="454"/>
      <c r="D141" s="454"/>
      <c r="E141" s="455"/>
      <c r="F141" s="456"/>
      <c r="G141" s="454"/>
      <c r="H141" s="455"/>
      <c r="I141" s="449" t="str">
        <f t="shared" si="25"/>
        <v/>
      </c>
      <c r="J141" s="449" t="str">
        <f t="shared" si="26"/>
        <v/>
      </c>
      <c r="K141" s="450" t="str">
        <f t="shared" si="22"/>
        <v/>
      </c>
      <c r="L141" s="450" t="str">
        <f t="shared" si="23"/>
        <v/>
      </c>
      <c r="M141" s="451" t="str">
        <f t="shared" si="27"/>
        <v/>
      </c>
      <c r="N141" s="450" t="str">
        <f t="shared" si="28"/>
        <v/>
      </c>
      <c r="O141" s="452" t="b">
        <f t="shared" si="24"/>
        <v>0</v>
      </c>
      <c r="P141" s="453">
        <f t="shared" si="29"/>
        <v>1</v>
      </c>
      <c r="Q141" s="454"/>
      <c r="R141" s="454"/>
      <c r="S141" s="454"/>
      <c r="T141" s="454"/>
    </row>
    <row r="142" spans="1:20">
      <c r="A142" s="447"/>
      <c r="B142" s="454"/>
      <c r="C142" s="454"/>
      <c r="D142" s="454"/>
      <c r="E142" s="455"/>
      <c r="F142" s="456"/>
      <c r="G142" s="454"/>
      <c r="H142" s="455"/>
      <c r="I142" s="449" t="str">
        <f t="shared" si="25"/>
        <v/>
      </c>
      <c r="J142" s="449" t="str">
        <f t="shared" si="26"/>
        <v/>
      </c>
      <c r="K142" s="450" t="str">
        <f t="shared" si="22"/>
        <v/>
      </c>
      <c r="L142" s="450" t="str">
        <f t="shared" si="23"/>
        <v/>
      </c>
      <c r="M142" s="451" t="str">
        <f t="shared" si="27"/>
        <v/>
      </c>
      <c r="N142" s="450" t="str">
        <f t="shared" si="28"/>
        <v/>
      </c>
      <c r="O142" s="452" t="b">
        <f t="shared" si="24"/>
        <v>0</v>
      </c>
      <c r="P142" s="453">
        <f t="shared" si="29"/>
        <v>1</v>
      </c>
      <c r="Q142" s="454"/>
      <c r="R142" s="454"/>
      <c r="S142" s="454"/>
      <c r="T142" s="454"/>
    </row>
    <row r="143" spans="1:20">
      <c r="A143" s="447"/>
      <c r="B143" s="454"/>
      <c r="C143" s="454"/>
      <c r="D143" s="454"/>
      <c r="E143" s="455"/>
      <c r="F143" s="456"/>
      <c r="G143" s="454"/>
      <c r="H143" s="455"/>
      <c r="I143" s="449" t="str">
        <f t="shared" si="25"/>
        <v/>
      </c>
      <c r="J143" s="449" t="str">
        <f t="shared" si="26"/>
        <v/>
      </c>
      <c r="K143" s="450" t="str">
        <f t="shared" si="22"/>
        <v/>
      </c>
      <c r="L143" s="450" t="str">
        <f t="shared" si="23"/>
        <v/>
      </c>
      <c r="M143" s="451" t="str">
        <f t="shared" si="27"/>
        <v/>
      </c>
      <c r="N143" s="450" t="str">
        <f t="shared" si="28"/>
        <v/>
      </c>
      <c r="O143" s="452" t="b">
        <f t="shared" si="24"/>
        <v>0</v>
      </c>
      <c r="P143" s="453">
        <f t="shared" si="29"/>
        <v>1</v>
      </c>
      <c r="Q143" s="454"/>
      <c r="R143" s="454"/>
      <c r="S143" s="454"/>
      <c r="T143" s="454"/>
    </row>
    <row r="144" spans="1:20">
      <c r="A144" s="447"/>
      <c r="B144" s="454"/>
      <c r="C144" s="454"/>
      <c r="D144" s="454"/>
      <c r="E144" s="455"/>
      <c r="F144" s="456"/>
      <c r="G144" s="454"/>
      <c r="H144" s="455"/>
      <c r="I144" s="449" t="str">
        <f t="shared" si="25"/>
        <v/>
      </c>
      <c r="J144" s="449" t="str">
        <f t="shared" si="26"/>
        <v/>
      </c>
      <c r="K144" s="450" t="str">
        <f t="shared" si="22"/>
        <v/>
      </c>
      <c r="L144" s="450" t="str">
        <f t="shared" si="23"/>
        <v/>
      </c>
      <c r="M144" s="451" t="str">
        <f t="shared" si="27"/>
        <v/>
      </c>
      <c r="N144" s="450" t="str">
        <f t="shared" si="28"/>
        <v/>
      </c>
      <c r="O144" s="452" t="b">
        <f t="shared" si="24"/>
        <v>0</v>
      </c>
      <c r="P144" s="453">
        <f t="shared" si="29"/>
        <v>1</v>
      </c>
      <c r="Q144" s="454"/>
      <c r="R144" s="454"/>
      <c r="S144" s="454"/>
      <c r="T144" s="454"/>
    </row>
    <row r="145" spans="1:20">
      <c r="A145" s="447"/>
      <c r="B145" s="454"/>
      <c r="C145" s="454"/>
      <c r="D145" s="454"/>
      <c r="E145" s="455"/>
      <c r="F145" s="456"/>
      <c r="G145" s="454"/>
      <c r="H145" s="455"/>
      <c r="I145" s="449" t="str">
        <f t="shared" si="25"/>
        <v/>
      </c>
      <c r="J145" s="449" t="str">
        <f t="shared" si="26"/>
        <v/>
      </c>
      <c r="K145" s="450" t="str">
        <f t="shared" si="22"/>
        <v/>
      </c>
      <c r="L145" s="450" t="str">
        <f t="shared" si="23"/>
        <v/>
      </c>
      <c r="M145" s="451" t="str">
        <f t="shared" si="27"/>
        <v/>
      </c>
      <c r="N145" s="450" t="str">
        <f t="shared" si="28"/>
        <v/>
      </c>
      <c r="O145" s="452" t="b">
        <f t="shared" si="24"/>
        <v>0</v>
      </c>
      <c r="P145" s="453">
        <f t="shared" si="29"/>
        <v>1</v>
      </c>
      <c r="Q145" s="454"/>
      <c r="R145" s="454"/>
      <c r="S145" s="454"/>
      <c r="T145" s="454"/>
    </row>
    <row r="146" spans="1:20">
      <c r="A146" s="447"/>
      <c r="B146" s="454"/>
      <c r="C146" s="454"/>
      <c r="D146" s="454"/>
      <c r="E146" s="455"/>
      <c r="F146" s="456"/>
      <c r="G146" s="454"/>
      <c r="H146" s="455"/>
      <c r="I146" s="449" t="str">
        <f t="shared" si="25"/>
        <v/>
      </c>
      <c r="J146" s="449" t="str">
        <f t="shared" si="26"/>
        <v/>
      </c>
      <c r="K146" s="450" t="str">
        <f t="shared" si="22"/>
        <v/>
      </c>
      <c r="L146" s="450" t="str">
        <f t="shared" si="23"/>
        <v/>
      </c>
      <c r="M146" s="451" t="str">
        <f t="shared" si="27"/>
        <v/>
      </c>
      <c r="N146" s="450" t="str">
        <f t="shared" si="28"/>
        <v/>
      </c>
      <c r="O146" s="452" t="b">
        <f t="shared" si="24"/>
        <v>0</v>
      </c>
      <c r="P146" s="453">
        <f t="shared" si="29"/>
        <v>1</v>
      </c>
      <c r="Q146" s="454"/>
      <c r="R146" s="454"/>
      <c r="S146" s="454"/>
      <c r="T146" s="454"/>
    </row>
    <row r="147" spans="1:20">
      <c r="A147" s="447"/>
      <c r="B147" s="454"/>
      <c r="C147" s="454"/>
      <c r="D147" s="454"/>
      <c r="E147" s="455"/>
      <c r="F147" s="456"/>
      <c r="G147" s="454"/>
      <c r="H147" s="455"/>
      <c r="I147" s="449" t="str">
        <f t="shared" si="25"/>
        <v/>
      </c>
      <c r="J147" s="449" t="str">
        <f t="shared" si="26"/>
        <v/>
      </c>
      <c r="K147" s="450" t="str">
        <f t="shared" si="22"/>
        <v/>
      </c>
      <c r="L147" s="450" t="str">
        <f t="shared" si="23"/>
        <v/>
      </c>
      <c r="M147" s="451" t="str">
        <f t="shared" si="27"/>
        <v/>
      </c>
      <c r="N147" s="450" t="str">
        <f t="shared" si="28"/>
        <v/>
      </c>
      <c r="O147" s="452" t="b">
        <f t="shared" si="24"/>
        <v>0</v>
      </c>
      <c r="P147" s="453">
        <f t="shared" si="29"/>
        <v>1</v>
      </c>
      <c r="Q147" s="454"/>
      <c r="R147" s="454"/>
      <c r="S147" s="454"/>
      <c r="T147" s="454"/>
    </row>
    <row r="148" spans="1:20">
      <c r="A148" s="447"/>
      <c r="B148" s="454"/>
      <c r="C148" s="454"/>
      <c r="D148" s="454"/>
      <c r="E148" s="455"/>
      <c r="F148" s="456"/>
      <c r="G148" s="454"/>
      <c r="H148" s="455"/>
      <c r="I148" s="449" t="str">
        <f t="shared" si="25"/>
        <v/>
      </c>
      <c r="J148" s="449" t="str">
        <f t="shared" si="26"/>
        <v/>
      </c>
      <c r="K148" s="450" t="str">
        <f t="shared" si="22"/>
        <v/>
      </c>
      <c r="L148" s="450" t="str">
        <f t="shared" si="23"/>
        <v/>
      </c>
      <c r="M148" s="451" t="str">
        <f t="shared" si="27"/>
        <v/>
      </c>
      <c r="N148" s="450" t="str">
        <f t="shared" si="28"/>
        <v/>
      </c>
      <c r="O148" s="452" t="b">
        <f t="shared" si="24"/>
        <v>0</v>
      </c>
      <c r="P148" s="453">
        <f t="shared" si="29"/>
        <v>1</v>
      </c>
      <c r="Q148" s="454"/>
      <c r="R148" s="454"/>
      <c r="S148" s="454"/>
      <c r="T148" s="454"/>
    </row>
    <row r="149" spans="1:20">
      <c r="A149" s="447"/>
      <c r="B149" s="454"/>
      <c r="C149" s="454"/>
      <c r="D149" s="454"/>
      <c r="E149" s="455"/>
      <c r="F149" s="456"/>
      <c r="G149" s="454"/>
      <c r="H149" s="455"/>
      <c r="I149" s="449" t="str">
        <f t="shared" si="25"/>
        <v/>
      </c>
      <c r="J149" s="449" t="str">
        <f t="shared" si="26"/>
        <v/>
      </c>
      <c r="K149" s="450" t="str">
        <f t="shared" si="22"/>
        <v/>
      </c>
      <c r="L149" s="450" t="str">
        <f t="shared" si="23"/>
        <v/>
      </c>
      <c r="M149" s="451" t="str">
        <f t="shared" si="27"/>
        <v/>
      </c>
      <c r="N149" s="450" t="str">
        <f t="shared" si="28"/>
        <v/>
      </c>
      <c r="O149" s="452" t="b">
        <f t="shared" si="24"/>
        <v>0</v>
      </c>
      <c r="P149" s="453">
        <f t="shared" si="29"/>
        <v>1</v>
      </c>
      <c r="Q149" s="454"/>
      <c r="R149" s="454"/>
      <c r="S149" s="454"/>
      <c r="T149" s="454"/>
    </row>
    <row r="150" spans="1:20">
      <c r="A150" s="447"/>
      <c r="B150" s="454"/>
      <c r="C150" s="454"/>
      <c r="D150" s="454"/>
      <c r="E150" s="455"/>
      <c r="F150" s="456"/>
      <c r="G150" s="454"/>
      <c r="H150" s="455"/>
      <c r="I150" s="449" t="str">
        <f t="shared" si="25"/>
        <v/>
      </c>
      <c r="J150" s="449" t="str">
        <f t="shared" si="26"/>
        <v/>
      </c>
      <c r="K150" s="450" t="str">
        <f t="shared" si="22"/>
        <v/>
      </c>
      <c r="L150" s="450" t="str">
        <f t="shared" si="23"/>
        <v/>
      </c>
      <c r="M150" s="451" t="str">
        <f t="shared" si="27"/>
        <v/>
      </c>
      <c r="N150" s="450" t="str">
        <f t="shared" si="28"/>
        <v/>
      </c>
      <c r="O150" s="452" t="b">
        <f t="shared" si="24"/>
        <v>0</v>
      </c>
      <c r="P150" s="453">
        <f t="shared" si="29"/>
        <v>1</v>
      </c>
      <c r="Q150" s="454"/>
      <c r="R150" s="454"/>
      <c r="S150" s="454"/>
      <c r="T150" s="454"/>
    </row>
    <row r="151" spans="1:20">
      <c r="A151" s="447"/>
      <c r="B151" s="454"/>
      <c r="C151" s="454"/>
      <c r="D151" s="454"/>
      <c r="E151" s="455"/>
      <c r="F151" s="456"/>
      <c r="G151" s="454"/>
      <c r="H151" s="455"/>
      <c r="I151" s="449" t="str">
        <f t="shared" si="25"/>
        <v/>
      </c>
      <c r="J151" s="449" t="str">
        <f t="shared" si="26"/>
        <v/>
      </c>
      <c r="K151" s="450" t="str">
        <f t="shared" si="22"/>
        <v/>
      </c>
      <c r="L151" s="450" t="str">
        <f t="shared" si="23"/>
        <v/>
      </c>
      <c r="M151" s="451" t="str">
        <f t="shared" si="27"/>
        <v/>
      </c>
      <c r="N151" s="450" t="str">
        <f t="shared" si="28"/>
        <v/>
      </c>
      <c r="O151" s="452" t="b">
        <f t="shared" si="24"/>
        <v>0</v>
      </c>
      <c r="P151" s="453">
        <f t="shared" si="29"/>
        <v>1</v>
      </c>
      <c r="Q151" s="454"/>
      <c r="R151" s="454"/>
      <c r="S151" s="454"/>
      <c r="T151" s="454"/>
    </row>
    <row r="152" spans="1:20">
      <c r="A152" s="447"/>
      <c r="B152" s="454"/>
      <c r="C152" s="454"/>
      <c r="D152" s="454"/>
      <c r="E152" s="455"/>
      <c r="F152" s="456"/>
      <c r="G152" s="454"/>
      <c r="H152" s="455"/>
      <c r="I152" s="449" t="str">
        <f t="shared" si="25"/>
        <v/>
      </c>
      <c r="J152" s="449" t="str">
        <f t="shared" si="26"/>
        <v/>
      </c>
      <c r="K152" s="450" t="str">
        <f t="shared" si="22"/>
        <v/>
      </c>
      <c r="L152" s="450" t="str">
        <f t="shared" si="23"/>
        <v/>
      </c>
      <c r="M152" s="451" t="str">
        <f t="shared" si="27"/>
        <v/>
      </c>
      <c r="N152" s="450" t="str">
        <f t="shared" si="28"/>
        <v/>
      </c>
      <c r="O152" s="452" t="b">
        <f t="shared" si="24"/>
        <v>0</v>
      </c>
      <c r="P152" s="453">
        <f t="shared" si="29"/>
        <v>1</v>
      </c>
      <c r="Q152" s="454"/>
      <c r="R152" s="454"/>
      <c r="S152" s="454"/>
      <c r="T152" s="454"/>
    </row>
    <row r="153" spans="1:20">
      <c r="A153" s="447"/>
      <c r="B153" s="454"/>
      <c r="C153" s="454"/>
      <c r="D153" s="454"/>
      <c r="E153" s="455"/>
      <c r="F153" s="456"/>
      <c r="G153" s="454"/>
      <c r="H153" s="455"/>
      <c r="I153" s="449" t="str">
        <f t="shared" si="25"/>
        <v/>
      </c>
      <c r="J153" s="449" t="str">
        <f t="shared" si="26"/>
        <v/>
      </c>
      <c r="K153" s="450" t="str">
        <f t="shared" si="22"/>
        <v/>
      </c>
      <c r="L153" s="450" t="str">
        <f t="shared" si="23"/>
        <v/>
      </c>
      <c r="M153" s="451" t="str">
        <f t="shared" si="27"/>
        <v/>
      </c>
      <c r="N153" s="450" t="str">
        <f t="shared" si="28"/>
        <v/>
      </c>
      <c r="O153" s="452" t="b">
        <f t="shared" si="24"/>
        <v>0</v>
      </c>
      <c r="P153" s="453">
        <f t="shared" si="29"/>
        <v>1</v>
      </c>
      <c r="Q153" s="454"/>
      <c r="R153" s="454"/>
      <c r="S153" s="454"/>
      <c r="T153" s="454"/>
    </row>
    <row r="154" spans="1:20">
      <c r="A154" s="447"/>
      <c r="B154" s="454"/>
      <c r="C154" s="454"/>
      <c r="D154" s="454"/>
      <c r="E154" s="455"/>
      <c r="F154" s="456"/>
      <c r="G154" s="454"/>
      <c r="H154" s="455"/>
      <c r="I154" s="449" t="str">
        <f t="shared" si="25"/>
        <v/>
      </c>
      <c r="J154" s="449" t="str">
        <f t="shared" si="26"/>
        <v/>
      </c>
      <c r="K154" s="450" t="str">
        <f t="shared" si="22"/>
        <v/>
      </c>
      <c r="L154" s="450" t="str">
        <f t="shared" si="23"/>
        <v/>
      </c>
      <c r="M154" s="451" t="str">
        <f t="shared" si="27"/>
        <v/>
      </c>
      <c r="N154" s="450" t="str">
        <f t="shared" si="28"/>
        <v/>
      </c>
      <c r="O154" s="452" t="b">
        <f t="shared" si="24"/>
        <v>0</v>
      </c>
      <c r="P154" s="453">
        <f t="shared" si="29"/>
        <v>1</v>
      </c>
      <c r="Q154" s="454"/>
      <c r="R154" s="454"/>
      <c r="S154" s="454"/>
      <c r="T154" s="454"/>
    </row>
    <row r="155" spans="1:20">
      <c r="A155" s="447"/>
      <c r="B155" s="454"/>
      <c r="C155" s="454"/>
      <c r="D155" s="454"/>
      <c r="E155" s="455"/>
      <c r="F155" s="456"/>
      <c r="G155" s="454"/>
      <c r="H155" s="455"/>
      <c r="I155" s="449" t="str">
        <f t="shared" si="25"/>
        <v/>
      </c>
      <c r="J155" s="449" t="str">
        <f t="shared" si="26"/>
        <v/>
      </c>
      <c r="K155" s="450" t="str">
        <f t="shared" si="22"/>
        <v/>
      </c>
      <c r="L155" s="450" t="str">
        <f t="shared" si="23"/>
        <v/>
      </c>
      <c r="M155" s="451" t="str">
        <f t="shared" si="27"/>
        <v/>
      </c>
      <c r="N155" s="450" t="str">
        <f t="shared" si="28"/>
        <v/>
      </c>
      <c r="O155" s="452" t="b">
        <f t="shared" si="24"/>
        <v>0</v>
      </c>
      <c r="P155" s="453">
        <f t="shared" si="29"/>
        <v>1</v>
      </c>
      <c r="Q155" s="454"/>
      <c r="R155" s="454"/>
      <c r="S155" s="454"/>
      <c r="T155" s="454"/>
    </row>
    <row r="156" spans="1:20">
      <c r="A156" s="447"/>
      <c r="B156" s="454"/>
      <c r="C156" s="454"/>
      <c r="D156" s="454"/>
      <c r="E156" s="455"/>
      <c r="F156" s="456"/>
      <c r="G156" s="454"/>
      <c r="H156" s="455"/>
      <c r="I156" s="449" t="str">
        <f t="shared" si="25"/>
        <v/>
      </c>
      <c r="J156" s="449" t="str">
        <f t="shared" si="26"/>
        <v/>
      </c>
      <c r="K156" s="450" t="str">
        <f t="shared" si="22"/>
        <v/>
      </c>
      <c r="L156" s="450" t="str">
        <f t="shared" si="23"/>
        <v/>
      </c>
      <c r="M156" s="451" t="str">
        <f t="shared" si="27"/>
        <v/>
      </c>
      <c r="N156" s="450" t="str">
        <f t="shared" si="28"/>
        <v/>
      </c>
      <c r="O156" s="452" t="b">
        <f t="shared" si="24"/>
        <v>0</v>
      </c>
      <c r="P156" s="453">
        <f t="shared" si="29"/>
        <v>1</v>
      </c>
      <c r="Q156" s="454"/>
      <c r="R156" s="454"/>
      <c r="S156" s="454"/>
      <c r="T156" s="454"/>
    </row>
    <row r="157" spans="1:20">
      <c r="A157" s="447"/>
      <c r="B157" s="454"/>
      <c r="C157" s="454"/>
      <c r="D157" s="454"/>
      <c r="E157" s="455"/>
      <c r="F157" s="456"/>
      <c r="G157" s="454"/>
      <c r="H157" s="455"/>
      <c r="I157" s="449" t="str">
        <f t="shared" si="25"/>
        <v/>
      </c>
      <c r="J157" s="449" t="str">
        <f t="shared" si="26"/>
        <v/>
      </c>
      <c r="K157" s="450" t="str">
        <f t="shared" si="22"/>
        <v/>
      </c>
      <c r="L157" s="450" t="str">
        <f t="shared" si="23"/>
        <v/>
      </c>
      <c r="M157" s="451" t="str">
        <f t="shared" si="27"/>
        <v/>
      </c>
      <c r="N157" s="450" t="str">
        <f t="shared" si="28"/>
        <v/>
      </c>
      <c r="O157" s="452" t="b">
        <f t="shared" si="24"/>
        <v>0</v>
      </c>
      <c r="P157" s="453">
        <f t="shared" si="29"/>
        <v>1</v>
      </c>
      <c r="Q157" s="454"/>
      <c r="R157" s="454"/>
      <c r="S157" s="454"/>
      <c r="T157" s="454"/>
    </row>
    <row r="158" spans="1:20">
      <c r="A158" s="447"/>
      <c r="B158" s="454"/>
      <c r="C158" s="454"/>
      <c r="D158" s="454"/>
      <c r="E158" s="455"/>
      <c r="F158" s="456"/>
      <c r="G158" s="454"/>
      <c r="H158" s="455"/>
      <c r="I158" s="449" t="str">
        <f t="shared" si="25"/>
        <v/>
      </c>
      <c r="J158" s="449" t="str">
        <f t="shared" si="26"/>
        <v/>
      </c>
      <c r="K158" s="450" t="str">
        <f t="shared" si="22"/>
        <v/>
      </c>
      <c r="L158" s="450" t="str">
        <f t="shared" si="23"/>
        <v/>
      </c>
      <c r="M158" s="451" t="str">
        <f t="shared" si="27"/>
        <v/>
      </c>
      <c r="N158" s="450" t="str">
        <f t="shared" si="28"/>
        <v/>
      </c>
      <c r="O158" s="452" t="b">
        <f t="shared" si="24"/>
        <v>0</v>
      </c>
      <c r="P158" s="453">
        <f t="shared" si="29"/>
        <v>1</v>
      </c>
      <c r="Q158" s="454"/>
      <c r="R158" s="454"/>
      <c r="S158" s="454"/>
      <c r="T158" s="454"/>
    </row>
    <row r="159" spans="1:20">
      <c r="A159" s="447"/>
      <c r="B159" s="454"/>
      <c r="C159" s="454"/>
      <c r="D159" s="454"/>
      <c r="E159" s="455"/>
      <c r="F159" s="456"/>
      <c r="G159" s="454"/>
      <c r="H159" s="455"/>
      <c r="I159" s="449" t="str">
        <f t="shared" si="25"/>
        <v/>
      </c>
      <c r="J159" s="449" t="str">
        <f t="shared" si="26"/>
        <v/>
      </c>
      <c r="K159" s="450" t="str">
        <f t="shared" si="22"/>
        <v/>
      </c>
      <c r="L159" s="450" t="str">
        <f t="shared" si="23"/>
        <v/>
      </c>
      <c r="M159" s="451" t="str">
        <f t="shared" si="27"/>
        <v/>
      </c>
      <c r="N159" s="450" t="str">
        <f t="shared" si="28"/>
        <v/>
      </c>
      <c r="O159" s="452" t="b">
        <f t="shared" si="24"/>
        <v>0</v>
      </c>
      <c r="P159" s="453">
        <f t="shared" si="29"/>
        <v>1</v>
      </c>
      <c r="Q159" s="454"/>
      <c r="R159" s="454"/>
      <c r="S159" s="454"/>
      <c r="T159" s="454"/>
    </row>
    <row r="160" spans="1:20">
      <c r="A160" s="447"/>
      <c r="B160" s="454"/>
      <c r="C160" s="454"/>
      <c r="D160" s="454"/>
      <c r="E160" s="455"/>
      <c r="F160" s="456"/>
      <c r="G160" s="454"/>
      <c r="H160" s="455"/>
      <c r="I160" s="449" t="str">
        <f t="shared" si="25"/>
        <v/>
      </c>
      <c r="J160" s="449" t="str">
        <f t="shared" si="26"/>
        <v/>
      </c>
      <c r="K160" s="450" t="str">
        <f t="shared" si="22"/>
        <v/>
      </c>
      <c r="L160" s="450" t="str">
        <f t="shared" si="23"/>
        <v/>
      </c>
      <c r="M160" s="451" t="str">
        <f t="shared" si="27"/>
        <v/>
      </c>
      <c r="N160" s="450" t="str">
        <f t="shared" si="28"/>
        <v/>
      </c>
      <c r="O160" s="452" t="b">
        <f t="shared" si="24"/>
        <v>0</v>
      </c>
      <c r="P160" s="453">
        <f t="shared" si="29"/>
        <v>1</v>
      </c>
      <c r="Q160" s="454"/>
      <c r="R160" s="454"/>
      <c r="S160" s="454"/>
      <c r="T160" s="454"/>
    </row>
    <row r="161" spans="1:20">
      <c r="A161" s="447"/>
      <c r="B161" s="454"/>
      <c r="C161" s="454"/>
      <c r="D161" s="454"/>
      <c r="E161" s="455"/>
      <c r="F161" s="456"/>
      <c r="G161" s="454"/>
      <c r="H161" s="455"/>
      <c r="I161" s="449" t="str">
        <f t="shared" si="25"/>
        <v/>
      </c>
      <c r="J161" s="449" t="str">
        <f t="shared" si="26"/>
        <v/>
      </c>
      <c r="K161" s="450" t="str">
        <f t="shared" si="22"/>
        <v/>
      </c>
      <c r="L161" s="450" t="str">
        <f t="shared" si="23"/>
        <v/>
      </c>
      <c r="M161" s="451" t="str">
        <f t="shared" si="27"/>
        <v/>
      </c>
      <c r="N161" s="450" t="str">
        <f t="shared" si="28"/>
        <v/>
      </c>
      <c r="O161" s="452" t="b">
        <f t="shared" si="24"/>
        <v>0</v>
      </c>
      <c r="P161" s="453">
        <f t="shared" si="29"/>
        <v>1</v>
      </c>
      <c r="Q161" s="454"/>
      <c r="R161" s="454"/>
      <c r="S161" s="454"/>
      <c r="T161" s="454"/>
    </row>
    <row r="162" spans="1:20">
      <c r="A162" s="447"/>
      <c r="B162" s="454"/>
      <c r="C162" s="454"/>
      <c r="D162" s="454"/>
      <c r="E162" s="455"/>
      <c r="F162" s="456"/>
      <c r="G162" s="454"/>
      <c r="H162" s="455"/>
      <c r="I162" s="449" t="str">
        <f t="shared" si="25"/>
        <v/>
      </c>
      <c r="J162" s="449" t="str">
        <f t="shared" si="26"/>
        <v/>
      </c>
      <c r="K162" s="450" t="str">
        <f t="shared" si="22"/>
        <v/>
      </c>
      <c r="L162" s="450" t="str">
        <f t="shared" si="23"/>
        <v/>
      </c>
      <c r="M162" s="451" t="str">
        <f t="shared" si="27"/>
        <v/>
      </c>
      <c r="N162" s="450" t="str">
        <f t="shared" si="28"/>
        <v/>
      </c>
      <c r="O162" s="452" t="b">
        <f t="shared" si="24"/>
        <v>0</v>
      </c>
      <c r="P162" s="453">
        <f t="shared" si="29"/>
        <v>1</v>
      </c>
      <c r="Q162" s="454"/>
      <c r="R162" s="454"/>
      <c r="S162" s="454"/>
      <c r="T162" s="454"/>
    </row>
    <row r="163" spans="1:20">
      <c r="A163" s="447"/>
      <c r="B163" s="454"/>
      <c r="C163" s="454"/>
      <c r="D163" s="454"/>
      <c r="E163" s="455"/>
      <c r="F163" s="456"/>
      <c r="G163" s="454"/>
      <c r="H163" s="455"/>
      <c r="I163" s="449" t="str">
        <f t="shared" si="25"/>
        <v/>
      </c>
      <c r="J163" s="449" t="str">
        <f t="shared" si="26"/>
        <v/>
      </c>
      <c r="K163" s="450" t="str">
        <f t="shared" si="22"/>
        <v/>
      </c>
      <c r="L163" s="450" t="str">
        <f t="shared" si="23"/>
        <v/>
      </c>
      <c r="M163" s="451" t="str">
        <f t="shared" si="27"/>
        <v/>
      </c>
      <c r="N163" s="450" t="str">
        <f t="shared" si="28"/>
        <v/>
      </c>
      <c r="O163" s="452" t="b">
        <f t="shared" si="24"/>
        <v>0</v>
      </c>
      <c r="P163" s="453">
        <f t="shared" si="29"/>
        <v>1</v>
      </c>
      <c r="Q163" s="454"/>
      <c r="R163" s="454"/>
      <c r="S163" s="454"/>
      <c r="T163" s="454"/>
    </row>
    <row r="164" spans="1:20">
      <c r="A164" s="447"/>
      <c r="B164" s="454"/>
      <c r="C164" s="454"/>
      <c r="D164" s="454"/>
      <c r="E164" s="455"/>
      <c r="F164" s="456"/>
      <c r="G164" s="454"/>
      <c r="H164" s="455"/>
      <c r="I164" s="449" t="str">
        <f t="shared" si="25"/>
        <v/>
      </c>
      <c r="J164" s="449" t="str">
        <f t="shared" si="26"/>
        <v/>
      </c>
      <c r="K164" s="450" t="str">
        <f t="shared" si="22"/>
        <v/>
      </c>
      <c r="L164" s="450" t="str">
        <f t="shared" si="23"/>
        <v/>
      </c>
      <c r="M164" s="451" t="str">
        <f t="shared" si="27"/>
        <v/>
      </c>
      <c r="N164" s="450" t="str">
        <f t="shared" si="28"/>
        <v/>
      </c>
      <c r="O164" s="452" t="b">
        <f t="shared" si="24"/>
        <v>0</v>
      </c>
      <c r="P164" s="453">
        <f t="shared" si="29"/>
        <v>1</v>
      </c>
      <c r="Q164" s="454"/>
      <c r="R164" s="454"/>
      <c r="S164" s="454"/>
      <c r="T164" s="454"/>
    </row>
    <row r="165" spans="1:20">
      <c r="A165" s="447"/>
      <c r="B165" s="454"/>
      <c r="C165" s="454"/>
      <c r="D165" s="454"/>
      <c r="E165" s="455"/>
      <c r="F165" s="456"/>
      <c r="G165" s="454"/>
      <c r="H165" s="455"/>
      <c r="I165" s="449" t="str">
        <f t="shared" si="25"/>
        <v/>
      </c>
      <c r="J165" s="449" t="str">
        <f t="shared" si="26"/>
        <v/>
      </c>
      <c r="K165" s="450" t="str">
        <f t="shared" si="22"/>
        <v/>
      </c>
      <c r="L165" s="450" t="str">
        <f t="shared" si="23"/>
        <v/>
      </c>
      <c r="M165" s="451" t="str">
        <f t="shared" si="27"/>
        <v/>
      </c>
      <c r="N165" s="450" t="str">
        <f t="shared" si="28"/>
        <v/>
      </c>
      <c r="O165" s="452" t="b">
        <f t="shared" si="24"/>
        <v>0</v>
      </c>
      <c r="P165" s="453">
        <f t="shared" si="29"/>
        <v>1</v>
      </c>
      <c r="Q165" s="454"/>
      <c r="R165" s="454"/>
      <c r="S165" s="454"/>
      <c r="T165" s="454"/>
    </row>
    <row r="166" spans="1:20">
      <c r="A166" s="447"/>
      <c r="B166" s="454"/>
      <c r="C166" s="454"/>
      <c r="D166" s="454"/>
      <c r="E166" s="455"/>
      <c r="F166" s="456"/>
      <c r="G166" s="454"/>
      <c r="H166" s="455"/>
      <c r="I166" s="449" t="str">
        <f t="shared" si="25"/>
        <v/>
      </c>
      <c r="J166" s="449" t="str">
        <f t="shared" si="26"/>
        <v/>
      </c>
      <c r="K166" s="450" t="str">
        <f t="shared" si="22"/>
        <v/>
      </c>
      <c r="L166" s="450" t="str">
        <f t="shared" si="23"/>
        <v/>
      </c>
      <c r="M166" s="451" t="str">
        <f t="shared" si="27"/>
        <v/>
      </c>
      <c r="N166" s="450" t="str">
        <f t="shared" si="28"/>
        <v/>
      </c>
      <c r="O166" s="452" t="b">
        <f t="shared" si="24"/>
        <v>0</v>
      </c>
      <c r="P166" s="453">
        <f t="shared" si="29"/>
        <v>1</v>
      </c>
      <c r="Q166" s="454"/>
      <c r="R166" s="454"/>
      <c r="S166" s="454"/>
      <c r="T166" s="454"/>
    </row>
    <row r="167" spans="1:20">
      <c r="A167" s="447"/>
      <c r="B167" s="454"/>
      <c r="C167" s="454"/>
      <c r="D167" s="454"/>
      <c r="E167" s="455"/>
      <c r="F167" s="456"/>
      <c r="G167" s="454"/>
      <c r="H167" s="455"/>
      <c r="I167" s="449" t="str">
        <f t="shared" si="25"/>
        <v/>
      </c>
      <c r="J167" s="449" t="str">
        <f t="shared" si="26"/>
        <v/>
      </c>
      <c r="K167" s="450" t="str">
        <f t="shared" si="22"/>
        <v/>
      </c>
      <c r="L167" s="450" t="str">
        <f t="shared" si="23"/>
        <v/>
      </c>
      <c r="M167" s="451" t="str">
        <f t="shared" si="27"/>
        <v/>
      </c>
      <c r="N167" s="450" t="str">
        <f t="shared" si="28"/>
        <v/>
      </c>
      <c r="O167" s="452" t="b">
        <f t="shared" si="24"/>
        <v>0</v>
      </c>
      <c r="P167" s="453">
        <f t="shared" si="29"/>
        <v>1</v>
      </c>
      <c r="Q167" s="454"/>
      <c r="R167" s="454"/>
      <c r="S167" s="454"/>
      <c r="T167" s="454"/>
    </row>
    <row r="168" spans="1:20">
      <c r="A168" s="447"/>
      <c r="B168" s="454"/>
      <c r="C168" s="454"/>
      <c r="D168" s="454"/>
      <c r="E168" s="455"/>
      <c r="F168" s="456"/>
      <c r="G168" s="454"/>
      <c r="H168" s="455"/>
      <c r="I168" s="449" t="str">
        <f t="shared" si="25"/>
        <v/>
      </c>
      <c r="J168" s="449" t="str">
        <f t="shared" si="26"/>
        <v/>
      </c>
      <c r="K168" s="450" t="str">
        <f t="shared" si="22"/>
        <v/>
      </c>
      <c r="L168" s="450" t="str">
        <f t="shared" si="23"/>
        <v/>
      </c>
      <c r="M168" s="451" t="str">
        <f t="shared" si="27"/>
        <v/>
      </c>
      <c r="N168" s="450" t="str">
        <f t="shared" si="28"/>
        <v/>
      </c>
      <c r="O168" s="452" t="b">
        <f t="shared" si="24"/>
        <v>0</v>
      </c>
      <c r="P168" s="453">
        <f t="shared" si="29"/>
        <v>1</v>
      </c>
      <c r="Q168" s="454"/>
      <c r="R168" s="454"/>
      <c r="S168" s="454"/>
      <c r="T168" s="454"/>
    </row>
    <row r="169" spans="1:20">
      <c r="A169" s="447"/>
      <c r="B169" s="454"/>
      <c r="C169" s="454"/>
      <c r="D169" s="454"/>
      <c r="E169" s="455"/>
      <c r="F169" s="456"/>
      <c r="G169" s="454"/>
      <c r="H169" s="455"/>
      <c r="I169" s="449" t="str">
        <f t="shared" si="25"/>
        <v/>
      </c>
      <c r="J169" s="449" t="str">
        <f t="shared" si="26"/>
        <v/>
      </c>
      <c r="K169" s="450" t="str">
        <f t="shared" si="22"/>
        <v/>
      </c>
      <c r="L169" s="450" t="str">
        <f t="shared" si="23"/>
        <v/>
      </c>
      <c r="M169" s="451" t="str">
        <f t="shared" si="27"/>
        <v/>
      </c>
      <c r="N169" s="450" t="str">
        <f t="shared" si="28"/>
        <v/>
      </c>
      <c r="O169" s="452" t="b">
        <f t="shared" si="24"/>
        <v>0</v>
      </c>
      <c r="P169" s="453">
        <f t="shared" si="29"/>
        <v>1</v>
      </c>
      <c r="Q169" s="454"/>
      <c r="R169" s="454"/>
      <c r="S169" s="454"/>
      <c r="T169" s="454"/>
    </row>
    <row r="170" spans="1:20">
      <c r="A170" s="447"/>
      <c r="B170" s="454"/>
      <c r="C170" s="454"/>
      <c r="D170" s="454"/>
      <c r="E170" s="455"/>
      <c r="F170" s="456"/>
      <c r="G170" s="454"/>
      <c r="H170" s="455"/>
      <c r="I170" s="449" t="str">
        <f t="shared" si="25"/>
        <v/>
      </c>
      <c r="J170" s="449" t="str">
        <f t="shared" si="26"/>
        <v/>
      </c>
      <c r="K170" s="450" t="str">
        <f t="shared" si="22"/>
        <v/>
      </c>
      <c r="L170" s="450" t="str">
        <f t="shared" si="23"/>
        <v/>
      </c>
      <c r="M170" s="451" t="str">
        <f t="shared" si="27"/>
        <v/>
      </c>
      <c r="N170" s="450" t="str">
        <f t="shared" si="28"/>
        <v/>
      </c>
      <c r="O170" s="452" t="b">
        <f t="shared" si="24"/>
        <v>0</v>
      </c>
      <c r="P170" s="453">
        <f t="shared" si="29"/>
        <v>1</v>
      </c>
      <c r="Q170" s="454"/>
      <c r="R170" s="454"/>
      <c r="S170" s="454"/>
      <c r="T170" s="454"/>
    </row>
    <row r="171" spans="1:20">
      <c r="A171" s="447"/>
      <c r="B171" s="454"/>
      <c r="C171" s="454"/>
      <c r="D171" s="454"/>
      <c r="E171" s="455"/>
      <c r="F171" s="456"/>
      <c r="G171" s="454"/>
      <c r="H171" s="455"/>
      <c r="I171" s="449" t="str">
        <f t="shared" si="25"/>
        <v/>
      </c>
      <c r="J171" s="449" t="str">
        <f t="shared" si="26"/>
        <v/>
      </c>
      <c r="K171" s="450" t="str">
        <f t="shared" si="22"/>
        <v/>
      </c>
      <c r="L171" s="450" t="str">
        <f t="shared" si="23"/>
        <v/>
      </c>
      <c r="M171" s="451" t="str">
        <f t="shared" si="27"/>
        <v/>
      </c>
      <c r="N171" s="450" t="str">
        <f t="shared" si="28"/>
        <v/>
      </c>
      <c r="O171" s="452" t="b">
        <f t="shared" si="24"/>
        <v>0</v>
      </c>
      <c r="P171" s="453">
        <f t="shared" si="29"/>
        <v>1</v>
      </c>
      <c r="Q171" s="454"/>
      <c r="R171" s="454"/>
      <c r="S171" s="454"/>
      <c r="T171" s="454"/>
    </row>
    <row r="172" spans="1:20">
      <c r="A172" s="447"/>
      <c r="B172" s="454"/>
      <c r="C172" s="454"/>
      <c r="D172" s="454"/>
      <c r="E172" s="455"/>
      <c r="F172" s="456"/>
      <c r="G172" s="454"/>
      <c r="H172" s="455"/>
      <c r="I172" s="449" t="str">
        <f t="shared" si="25"/>
        <v/>
      </c>
      <c r="J172" s="449" t="str">
        <f t="shared" si="26"/>
        <v/>
      </c>
      <c r="K172" s="450" t="str">
        <f t="shared" si="22"/>
        <v/>
      </c>
      <c r="L172" s="450" t="str">
        <f t="shared" si="23"/>
        <v/>
      </c>
      <c r="M172" s="451" t="str">
        <f t="shared" si="27"/>
        <v/>
      </c>
      <c r="N172" s="450" t="str">
        <f t="shared" si="28"/>
        <v/>
      </c>
      <c r="O172" s="452" t="b">
        <f t="shared" si="24"/>
        <v>0</v>
      </c>
      <c r="P172" s="453">
        <f t="shared" si="29"/>
        <v>1</v>
      </c>
      <c r="Q172" s="454"/>
      <c r="R172" s="454"/>
      <c r="S172" s="454"/>
      <c r="T172" s="454"/>
    </row>
    <row r="173" spans="1:20">
      <c r="A173" s="447"/>
      <c r="B173" s="454"/>
      <c r="C173" s="454"/>
      <c r="D173" s="454"/>
      <c r="E173" s="455"/>
      <c r="F173" s="456"/>
      <c r="G173" s="454"/>
      <c r="H173" s="455"/>
      <c r="I173" s="449" t="str">
        <f t="shared" si="25"/>
        <v/>
      </c>
      <c r="J173" s="449" t="str">
        <f t="shared" si="26"/>
        <v/>
      </c>
      <c r="K173" s="450" t="str">
        <f t="shared" si="22"/>
        <v/>
      </c>
      <c r="L173" s="450" t="str">
        <f t="shared" si="23"/>
        <v/>
      </c>
      <c r="M173" s="451" t="str">
        <f t="shared" si="27"/>
        <v/>
      </c>
      <c r="N173" s="450" t="str">
        <f t="shared" si="28"/>
        <v/>
      </c>
      <c r="O173" s="452" t="b">
        <f t="shared" si="24"/>
        <v>0</v>
      </c>
      <c r="P173" s="453">
        <f t="shared" si="29"/>
        <v>1</v>
      </c>
      <c r="Q173" s="454"/>
      <c r="R173" s="454"/>
      <c r="S173" s="454"/>
      <c r="T173" s="454"/>
    </row>
    <row r="174" spans="1:20">
      <c r="A174" s="447"/>
      <c r="B174" s="454"/>
      <c r="C174" s="454"/>
      <c r="D174" s="454"/>
      <c r="E174" s="455"/>
      <c r="F174" s="456"/>
      <c r="G174" s="454"/>
      <c r="H174" s="455"/>
      <c r="I174" s="449" t="str">
        <f t="shared" si="25"/>
        <v/>
      </c>
      <c r="J174" s="449" t="str">
        <f t="shared" si="26"/>
        <v/>
      </c>
      <c r="K174" s="450" t="str">
        <f t="shared" si="22"/>
        <v/>
      </c>
      <c r="L174" s="450" t="str">
        <f t="shared" si="23"/>
        <v/>
      </c>
      <c r="M174" s="451" t="str">
        <f t="shared" si="27"/>
        <v/>
      </c>
      <c r="N174" s="450" t="str">
        <f t="shared" si="28"/>
        <v/>
      </c>
      <c r="O174" s="452" t="b">
        <f t="shared" si="24"/>
        <v>0</v>
      </c>
      <c r="P174" s="453">
        <f t="shared" si="29"/>
        <v>1</v>
      </c>
      <c r="Q174" s="454"/>
      <c r="R174" s="454"/>
      <c r="S174" s="454"/>
      <c r="T174" s="454"/>
    </row>
    <row r="175" spans="1:20">
      <c r="A175" s="447"/>
      <c r="B175" s="454"/>
      <c r="C175" s="454"/>
      <c r="D175" s="454"/>
      <c r="E175" s="455"/>
      <c r="F175" s="456"/>
      <c r="G175" s="454"/>
      <c r="H175" s="455"/>
      <c r="I175" s="449" t="str">
        <f t="shared" si="25"/>
        <v/>
      </c>
      <c r="J175" s="449" t="str">
        <f t="shared" si="26"/>
        <v/>
      </c>
      <c r="K175" s="450" t="str">
        <f t="shared" si="22"/>
        <v/>
      </c>
      <c r="L175" s="450" t="str">
        <f t="shared" si="23"/>
        <v/>
      </c>
      <c r="M175" s="451" t="str">
        <f t="shared" si="27"/>
        <v/>
      </c>
      <c r="N175" s="450" t="str">
        <f t="shared" si="28"/>
        <v/>
      </c>
      <c r="O175" s="452" t="b">
        <f t="shared" si="24"/>
        <v>0</v>
      </c>
      <c r="P175" s="453">
        <f t="shared" si="29"/>
        <v>1</v>
      </c>
      <c r="Q175" s="454"/>
      <c r="R175" s="454"/>
      <c r="S175" s="454"/>
      <c r="T175" s="454"/>
    </row>
    <row r="176" spans="1:20">
      <c r="A176" s="447"/>
      <c r="B176" s="454"/>
      <c r="C176" s="454"/>
      <c r="D176" s="454"/>
      <c r="E176" s="455"/>
      <c r="F176" s="456"/>
      <c r="G176" s="454"/>
      <c r="H176" s="455"/>
      <c r="I176" s="449" t="str">
        <f t="shared" si="25"/>
        <v/>
      </c>
      <c r="J176" s="449" t="str">
        <f t="shared" si="26"/>
        <v/>
      </c>
      <c r="K176" s="450" t="str">
        <f t="shared" si="22"/>
        <v/>
      </c>
      <c r="L176" s="450" t="str">
        <f t="shared" si="23"/>
        <v/>
      </c>
      <c r="M176" s="451" t="str">
        <f t="shared" si="27"/>
        <v/>
      </c>
      <c r="N176" s="450" t="str">
        <f t="shared" si="28"/>
        <v/>
      </c>
      <c r="O176" s="452" t="b">
        <f t="shared" si="24"/>
        <v>0</v>
      </c>
      <c r="P176" s="453">
        <f t="shared" si="29"/>
        <v>1</v>
      </c>
      <c r="Q176" s="454"/>
      <c r="R176" s="454"/>
      <c r="S176" s="454"/>
      <c r="T176" s="454"/>
    </row>
    <row r="177" spans="1:20">
      <c r="A177" s="447"/>
      <c r="B177" s="454"/>
      <c r="C177" s="454"/>
      <c r="D177" s="454"/>
      <c r="E177" s="455"/>
      <c r="F177" s="456"/>
      <c r="G177" s="454"/>
      <c r="H177" s="455"/>
      <c r="I177" s="449" t="str">
        <f t="shared" si="25"/>
        <v/>
      </c>
      <c r="J177" s="449" t="str">
        <f t="shared" si="26"/>
        <v/>
      </c>
      <c r="K177" s="450" t="str">
        <f t="shared" si="22"/>
        <v/>
      </c>
      <c r="L177" s="450" t="str">
        <f t="shared" si="23"/>
        <v/>
      </c>
      <c r="M177" s="451" t="str">
        <f t="shared" si="27"/>
        <v/>
      </c>
      <c r="N177" s="450" t="str">
        <f t="shared" si="28"/>
        <v/>
      </c>
      <c r="O177" s="452" t="b">
        <f t="shared" si="24"/>
        <v>0</v>
      </c>
      <c r="P177" s="453">
        <f t="shared" si="29"/>
        <v>1</v>
      </c>
      <c r="Q177" s="454"/>
      <c r="R177" s="454"/>
      <c r="S177" s="454"/>
      <c r="T177" s="454"/>
    </row>
    <row r="178" spans="1:20">
      <c r="A178" s="447"/>
      <c r="B178" s="454"/>
      <c r="C178" s="454"/>
      <c r="D178" s="454"/>
      <c r="E178" s="455"/>
      <c r="F178" s="456"/>
      <c r="G178" s="454"/>
      <c r="H178" s="455"/>
      <c r="I178" s="449" t="str">
        <f t="shared" si="25"/>
        <v/>
      </c>
      <c r="J178" s="449" t="str">
        <f t="shared" si="26"/>
        <v/>
      </c>
      <c r="K178" s="450" t="str">
        <f t="shared" si="22"/>
        <v/>
      </c>
      <c r="L178" s="450" t="str">
        <f t="shared" si="23"/>
        <v/>
      </c>
      <c r="M178" s="451" t="str">
        <f t="shared" si="27"/>
        <v/>
      </c>
      <c r="N178" s="450" t="str">
        <f t="shared" si="28"/>
        <v/>
      </c>
      <c r="O178" s="452" t="b">
        <f t="shared" si="24"/>
        <v>0</v>
      </c>
      <c r="P178" s="453">
        <f t="shared" si="29"/>
        <v>1</v>
      </c>
      <c r="Q178" s="454"/>
      <c r="R178" s="454"/>
      <c r="S178" s="454"/>
      <c r="T178" s="454"/>
    </row>
    <row r="179" spans="1:20">
      <c r="A179" s="447"/>
      <c r="B179" s="454"/>
      <c r="C179" s="454"/>
      <c r="D179" s="454"/>
      <c r="E179" s="455"/>
      <c r="F179" s="456"/>
      <c r="G179" s="454"/>
      <c r="H179" s="455"/>
      <c r="I179" s="449" t="str">
        <f t="shared" si="25"/>
        <v/>
      </c>
      <c r="J179" s="449" t="str">
        <f t="shared" si="26"/>
        <v/>
      </c>
      <c r="K179" s="450" t="str">
        <f t="shared" si="22"/>
        <v/>
      </c>
      <c r="L179" s="450" t="str">
        <f t="shared" si="23"/>
        <v/>
      </c>
      <c r="M179" s="451" t="str">
        <f t="shared" si="27"/>
        <v/>
      </c>
      <c r="N179" s="450" t="str">
        <f t="shared" si="28"/>
        <v/>
      </c>
      <c r="O179" s="452" t="b">
        <f t="shared" si="24"/>
        <v>0</v>
      </c>
      <c r="P179" s="453">
        <f t="shared" si="29"/>
        <v>1</v>
      </c>
      <c r="Q179" s="454"/>
      <c r="R179" s="454"/>
      <c r="S179" s="454"/>
      <c r="T179" s="454"/>
    </row>
    <row r="180" spans="1:20">
      <c r="A180" s="447"/>
      <c r="B180" s="454"/>
      <c r="C180" s="454"/>
      <c r="D180" s="454"/>
      <c r="E180" s="455"/>
      <c r="F180" s="456"/>
      <c r="G180" s="454"/>
      <c r="H180" s="455"/>
      <c r="I180" s="449" t="str">
        <f t="shared" si="25"/>
        <v/>
      </c>
      <c r="J180" s="449" t="str">
        <f t="shared" si="26"/>
        <v/>
      </c>
      <c r="K180" s="450" t="str">
        <f t="shared" si="22"/>
        <v/>
      </c>
      <c r="L180" s="450" t="str">
        <f t="shared" si="23"/>
        <v/>
      </c>
      <c r="M180" s="451" t="str">
        <f t="shared" si="27"/>
        <v/>
      </c>
      <c r="N180" s="450" t="str">
        <f t="shared" si="28"/>
        <v/>
      </c>
      <c r="O180" s="452" t="b">
        <f t="shared" si="24"/>
        <v>0</v>
      </c>
      <c r="P180" s="453">
        <f t="shared" si="29"/>
        <v>1</v>
      </c>
      <c r="Q180" s="454"/>
      <c r="R180" s="454"/>
      <c r="S180" s="454"/>
      <c r="T180" s="454"/>
    </row>
    <row r="181" spans="1:20">
      <c r="A181" s="447"/>
      <c r="B181" s="454"/>
      <c r="C181" s="454"/>
      <c r="D181" s="454"/>
      <c r="E181" s="455"/>
      <c r="F181" s="456"/>
      <c r="G181" s="454"/>
      <c r="H181" s="455"/>
      <c r="I181" s="449" t="str">
        <f t="shared" si="25"/>
        <v/>
      </c>
      <c r="J181" s="449" t="str">
        <f t="shared" si="26"/>
        <v/>
      </c>
      <c r="K181" s="450" t="str">
        <f t="shared" si="22"/>
        <v/>
      </c>
      <c r="L181" s="450" t="str">
        <f t="shared" si="23"/>
        <v/>
      </c>
      <c r="M181" s="451" t="str">
        <f t="shared" si="27"/>
        <v/>
      </c>
      <c r="N181" s="450" t="str">
        <f t="shared" si="28"/>
        <v/>
      </c>
      <c r="O181" s="452" t="b">
        <f t="shared" si="24"/>
        <v>0</v>
      </c>
      <c r="P181" s="453">
        <f t="shared" si="29"/>
        <v>1</v>
      </c>
      <c r="Q181" s="454"/>
      <c r="R181" s="454"/>
      <c r="S181" s="454"/>
      <c r="T181" s="454"/>
    </row>
    <row r="182" spans="1:20">
      <c r="A182" s="447"/>
      <c r="B182" s="454"/>
      <c r="C182" s="454"/>
      <c r="D182" s="454"/>
      <c r="E182" s="455"/>
      <c r="F182" s="456"/>
      <c r="G182" s="454"/>
      <c r="H182" s="455"/>
      <c r="I182" s="449" t="str">
        <f t="shared" si="25"/>
        <v/>
      </c>
      <c r="J182" s="449" t="str">
        <f t="shared" si="26"/>
        <v/>
      </c>
      <c r="K182" s="450" t="str">
        <f t="shared" si="22"/>
        <v/>
      </c>
      <c r="L182" s="450" t="str">
        <f t="shared" si="23"/>
        <v/>
      </c>
      <c r="M182" s="451" t="str">
        <f t="shared" si="27"/>
        <v/>
      </c>
      <c r="N182" s="450" t="str">
        <f t="shared" si="28"/>
        <v/>
      </c>
      <c r="O182" s="452" t="b">
        <f t="shared" si="24"/>
        <v>0</v>
      </c>
      <c r="P182" s="453">
        <f t="shared" si="29"/>
        <v>1</v>
      </c>
      <c r="Q182" s="454"/>
      <c r="R182" s="454"/>
      <c r="S182" s="454"/>
      <c r="T182" s="454"/>
    </row>
    <row r="183" spans="1:20">
      <c r="A183" s="447"/>
      <c r="B183" s="454"/>
      <c r="C183" s="454"/>
      <c r="D183" s="454"/>
      <c r="E183" s="455"/>
      <c r="F183" s="456"/>
      <c r="G183" s="454"/>
      <c r="H183" s="455"/>
      <c r="I183" s="449" t="str">
        <f t="shared" si="25"/>
        <v/>
      </c>
      <c r="J183" s="449" t="str">
        <f t="shared" si="26"/>
        <v/>
      </c>
      <c r="K183" s="450" t="str">
        <f t="shared" si="22"/>
        <v/>
      </c>
      <c r="L183" s="450" t="str">
        <f t="shared" si="23"/>
        <v/>
      </c>
      <c r="M183" s="451" t="str">
        <f t="shared" si="27"/>
        <v/>
      </c>
      <c r="N183" s="450" t="str">
        <f t="shared" si="28"/>
        <v/>
      </c>
      <c r="O183" s="452" t="b">
        <f t="shared" si="24"/>
        <v>0</v>
      </c>
      <c r="P183" s="453">
        <f t="shared" si="29"/>
        <v>1</v>
      </c>
      <c r="Q183" s="454"/>
      <c r="R183" s="454"/>
      <c r="S183" s="454"/>
      <c r="T183" s="454"/>
    </row>
    <row r="184" spans="1:20">
      <c r="A184" s="447"/>
      <c r="B184" s="454"/>
      <c r="C184" s="454"/>
      <c r="D184" s="454"/>
      <c r="E184" s="455"/>
      <c r="F184" s="456"/>
      <c r="G184" s="454"/>
      <c r="H184" s="455"/>
      <c r="I184" s="449" t="str">
        <f t="shared" si="25"/>
        <v/>
      </c>
      <c r="J184" s="449" t="str">
        <f t="shared" si="26"/>
        <v/>
      </c>
      <c r="K184" s="450" t="str">
        <f t="shared" si="22"/>
        <v/>
      </c>
      <c r="L184" s="450" t="str">
        <f t="shared" si="23"/>
        <v/>
      </c>
      <c r="M184" s="451" t="str">
        <f t="shared" si="27"/>
        <v/>
      </c>
      <c r="N184" s="450" t="str">
        <f t="shared" si="28"/>
        <v/>
      </c>
      <c r="O184" s="452" t="b">
        <f t="shared" si="24"/>
        <v>0</v>
      </c>
      <c r="P184" s="453">
        <f t="shared" si="29"/>
        <v>1</v>
      </c>
      <c r="Q184" s="454"/>
      <c r="R184" s="454"/>
      <c r="S184" s="454"/>
      <c r="T184" s="454"/>
    </row>
    <row r="185" spans="1:20">
      <c r="A185" s="447"/>
      <c r="B185" s="454"/>
      <c r="C185" s="454"/>
      <c r="D185" s="454"/>
      <c r="E185" s="455"/>
      <c r="F185" s="456"/>
      <c r="G185" s="454"/>
      <c r="H185" s="455"/>
      <c r="I185" s="449" t="str">
        <f t="shared" si="25"/>
        <v/>
      </c>
      <c r="J185" s="449" t="str">
        <f t="shared" si="26"/>
        <v/>
      </c>
      <c r="K185" s="450" t="str">
        <f t="shared" si="22"/>
        <v/>
      </c>
      <c r="L185" s="450" t="str">
        <f t="shared" si="23"/>
        <v/>
      </c>
      <c r="M185" s="451" t="str">
        <f t="shared" si="27"/>
        <v/>
      </c>
      <c r="N185" s="450" t="str">
        <f t="shared" si="28"/>
        <v/>
      </c>
      <c r="O185" s="452" t="b">
        <f t="shared" si="24"/>
        <v>0</v>
      </c>
      <c r="P185" s="453">
        <f t="shared" si="29"/>
        <v>1</v>
      </c>
      <c r="Q185" s="454"/>
      <c r="R185" s="454"/>
      <c r="S185" s="454"/>
      <c r="T185" s="454"/>
    </row>
    <row r="186" spans="1:20">
      <c r="A186" s="447"/>
      <c r="B186" s="454"/>
      <c r="C186" s="454"/>
      <c r="D186" s="454"/>
      <c r="E186" s="455"/>
      <c r="F186" s="456"/>
      <c r="G186" s="454"/>
      <c r="H186" s="455"/>
      <c r="I186" s="449" t="str">
        <f t="shared" si="25"/>
        <v/>
      </c>
      <c r="J186" s="449" t="str">
        <f t="shared" si="26"/>
        <v/>
      </c>
      <c r="K186" s="450" t="str">
        <f t="shared" si="22"/>
        <v/>
      </c>
      <c r="L186" s="450" t="str">
        <f t="shared" si="23"/>
        <v/>
      </c>
      <c r="M186" s="451" t="str">
        <f t="shared" si="27"/>
        <v/>
      </c>
      <c r="N186" s="450" t="str">
        <f t="shared" si="28"/>
        <v/>
      </c>
      <c r="O186" s="452" t="b">
        <f t="shared" si="24"/>
        <v>0</v>
      </c>
      <c r="P186" s="453">
        <f t="shared" si="29"/>
        <v>1</v>
      </c>
      <c r="Q186" s="454"/>
      <c r="R186" s="454"/>
      <c r="S186" s="454"/>
      <c r="T186" s="454"/>
    </row>
    <row r="187" spans="1:20">
      <c r="A187" s="447"/>
      <c r="B187" s="454"/>
      <c r="C187" s="454"/>
      <c r="D187" s="454"/>
      <c r="E187" s="455"/>
      <c r="F187" s="456"/>
      <c r="G187" s="454"/>
      <c r="H187" s="455"/>
      <c r="I187" s="449" t="str">
        <f t="shared" si="25"/>
        <v/>
      </c>
      <c r="J187" s="449" t="str">
        <f t="shared" si="26"/>
        <v/>
      </c>
      <c r="K187" s="450" t="str">
        <f t="shared" si="22"/>
        <v/>
      </c>
      <c r="L187" s="450" t="str">
        <f t="shared" si="23"/>
        <v/>
      </c>
      <c r="M187" s="451" t="str">
        <f t="shared" si="27"/>
        <v/>
      </c>
      <c r="N187" s="450" t="str">
        <f t="shared" si="28"/>
        <v/>
      </c>
      <c r="O187" s="452" t="b">
        <f t="shared" si="24"/>
        <v>0</v>
      </c>
      <c r="P187" s="453">
        <f t="shared" si="29"/>
        <v>1</v>
      </c>
      <c r="Q187" s="454"/>
      <c r="R187" s="454"/>
      <c r="S187" s="454"/>
      <c r="T187" s="454"/>
    </row>
    <row r="188" spans="1:20">
      <c r="A188" s="447"/>
      <c r="B188" s="454"/>
      <c r="C188" s="454"/>
      <c r="D188" s="454"/>
      <c r="E188" s="455"/>
      <c r="F188" s="456"/>
      <c r="G188" s="454"/>
      <c r="H188" s="455"/>
      <c r="I188" s="449" t="str">
        <f t="shared" si="25"/>
        <v/>
      </c>
      <c r="J188" s="449" t="str">
        <f t="shared" si="26"/>
        <v/>
      </c>
      <c r="K188" s="450" t="str">
        <f t="shared" si="22"/>
        <v/>
      </c>
      <c r="L188" s="450" t="str">
        <f t="shared" si="23"/>
        <v/>
      </c>
      <c r="M188" s="451" t="str">
        <f t="shared" si="27"/>
        <v/>
      </c>
      <c r="N188" s="450" t="str">
        <f t="shared" si="28"/>
        <v/>
      </c>
      <c r="O188" s="452" t="b">
        <f t="shared" si="24"/>
        <v>0</v>
      </c>
      <c r="P188" s="453">
        <f t="shared" si="29"/>
        <v>1</v>
      </c>
      <c r="Q188" s="454"/>
      <c r="R188" s="454"/>
      <c r="S188" s="454"/>
      <c r="T188" s="454"/>
    </row>
    <row r="189" spans="1:20">
      <c r="A189" s="447"/>
      <c r="B189" s="454"/>
      <c r="C189" s="454"/>
      <c r="D189" s="454"/>
      <c r="E189" s="455"/>
      <c r="F189" s="456"/>
      <c r="G189" s="454"/>
      <c r="H189" s="455"/>
      <c r="I189" s="449" t="str">
        <f t="shared" si="25"/>
        <v/>
      </c>
      <c r="J189" s="449" t="str">
        <f t="shared" si="26"/>
        <v/>
      </c>
      <c r="K189" s="450" t="str">
        <f t="shared" si="22"/>
        <v/>
      </c>
      <c r="L189" s="450" t="str">
        <f t="shared" si="23"/>
        <v/>
      </c>
      <c r="M189" s="451" t="str">
        <f t="shared" si="27"/>
        <v/>
      </c>
      <c r="N189" s="450" t="str">
        <f t="shared" si="28"/>
        <v/>
      </c>
      <c r="O189" s="452" t="b">
        <f t="shared" si="24"/>
        <v>0</v>
      </c>
      <c r="P189" s="453">
        <f t="shared" si="29"/>
        <v>1</v>
      </c>
      <c r="Q189" s="454"/>
      <c r="R189" s="454"/>
      <c r="S189" s="454"/>
      <c r="T189" s="454"/>
    </row>
    <row r="190" spans="1:20">
      <c r="A190" s="447"/>
      <c r="B190" s="454"/>
      <c r="C190" s="454"/>
      <c r="D190" s="454"/>
      <c r="E190" s="455"/>
      <c r="F190" s="456"/>
      <c r="G190" s="454"/>
      <c r="H190" s="455"/>
      <c r="I190" s="449" t="str">
        <f t="shared" si="25"/>
        <v/>
      </c>
      <c r="J190" s="449" t="str">
        <f t="shared" si="26"/>
        <v/>
      </c>
      <c r="K190" s="450" t="str">
        <f t="shared" si="22"/>
        <v/>
      </c>
      <c r="L190" s="450" t="str">
        <f t="shared" si="23"/>
        <v/>
      </c>
      <c r="M190" s="451" t="str">
        <f t="shared" si="27"/>
        <v/>
      </c>
      <c r="N190" s="450" t="str">
        <f t="shared" si="28"/>
        <v/>
      </c>
      <c r="O190" s="452" t="b">
        <f t="shared" si="24"/>
        <v>0</v>
      </c>
      <c r="P190" s="453">
        <f t="shared" si="29"/>
        <v>1</v>
      </c>
      <c r="Q190" s="454"/>
      <c r="R190" s="454"/>
      <c r="S190" s="454"/>
      <c r="T190" s="454"/>
    </row>
    <row r="191" spans="1:20">
      <c r="A191" s="447"/>
      <c r="B191" s="454"/>
      <c r="C191" s="454"/>
      <c r="D191" s="454"/>
      <c r="E191" s="455"/>
      <c r="F191" s="456"/>
      <c r="G191" s="454"/>
      <c r="H191" s="455"/>
      <c r="I191" s="449" t="str">
        <f t="shared" si="25"/>
        <v/>
      </c>
      <c r="J191" s="449" t="str">
        <f t="shared" si="26"/>
        <v/>
      </c>
      <c r="K191" s="450" t="str">
        <f t="shared" si="22"/>
        <v/>
      </c>
      <c r="L191" s="450" t="str">
        <f t="shared" si="23"/>
        <v/>
      </c>
      <c r="M191" s="451" t="str">
        <f t="shared" si="27"/>
        <v/>
      </c>
      <c r="N191" s="450" t="str">
        <f t="shared" si="28"/>
        <v/>
      </c>
      <c r="O191" s="452" t="b">
        <f t="shared" si="24"/>
        <v>0</v>
      </c>
      <c r="P191" s="453">
        <f t="shared" si="29"/>
        <v>1</v>
      </c>
      <c r="Q191" s="454"/>
      <c r="R191" s="454"/>
      <c r="S191" s="454"/>
      <c r="T191" s="454"/>
    </row>
    <row r="192" spans="1:20">
      <c r="A192" s="447"/>
      <c r="B192" s="454"/>
      <c r="C192" s="454"/>
      <c r="D192" s="454"/>
      <c r="E192" s="455"/>
      <c r="F192" s="456"/>
      <c r="G192" s="454"/>
      <c r="H192" s="455"/>
      <c r="I192" s="449" t="str">
        <f t="shared" si="25"/>
        <v/>
      </c>
      <c r="J192" s="449" t="str">
        <f t="shared" si="26"/>
        <v/>
      </c>
      <c r="K192" s="450" t="str">
        <f t="shared" si="22"/>
        <v/>
      </c>
      <c r="L192" s="450" t="str">
        <f t="shared" si="23"/>
        <v/>
      </c>
      <c r="M192" s="451" t="str">
        <f t="shared" si="27"/>
        <v/>
      </c>
      <c r="N192" s="450" t="str">
        <f t="shared" si="28"/>
        <v/>
      </c>
      <c r="O192" s="452" t="b">
        <f t="shared" si="24"/>
        <v>0</v>
      </c>
      <c r="P192" s="453">
        <f t="shared" si="29"/>
        <v>1</v>
      </c>
      <c r="Q192" s="454"/>
      <c r="R192" s="454"/>
      <c r="S192" s="454"/>
      <c r="T192" s="454"/>
    </row>
    <row r="193" spans="1:20">
      <c r="A193" s="447"/>
      <c r="B193" s="454"/>
      <c r="C193" s="454"/>
      <c r="D193" s="454"/>
      <c r="E193" s="455"/>
      <c r="F193" s="456"/>
      <c r="G193" s="454"/>
      <c r="H193" s="455"/>
      <c r="I193" s="449" t="str">
        <f t="shared" si="25"/>
        <v/>
      </c>
      <c r="J193" s="449" t="str">
        <f t="shared" si="26"/>
        <v/>
      </c>
      <c r="K193" s="450" t="str">
        <f t="shared" si="22"/>
        <v/>
      </c>
      <c r="L193" s="450" t="str">
        <f t="shared" si="23"/>
        <v/>
      </c>
      <c r="M193" s="451" t="str">
        <f t="shared" si="27"/>
        <v/>
      </c>
      <c r="N193" s="450" t="str">
        <f t="shared" si="28"/>
        <v/>
      </c>
      <c r="O193" s="452" t="b">
        <f t="shared" si="24"/>
        <v>0</v>
      </c>
      <c r="P193" s="453">
        <f t="shared" si="29"/>
        <v>1</v>
      </c>
      <c r="Q193" s="454"/>
      <c r="R193" s="454"/>
      <c r="S193" s="454"/>
      <c r="T193" s="454"/>
    </row>
    <row r="194" spans="1:20">
      <c r="A194" s="447"/>
      <c r="B194" s="454"/>
      <c r="C194" s="454"/>
      <c r="D194" s="454"/>
      <c r="E194" s="455"/>
      <c r="F194" s="456"/>
      <c r="G194" s="454"/>
      <c r="H194" s="455"/>
      <c r="I194" s="449" t="str">
        <f t="shared" si="25"/>
        <v/>
      </c>
      <c r="J194" s="449" t="str">
        <f t="shared" si="26"/>
        <v/>
      </c>
      <c r="K194" s="450" t="str">
        <f t="shared" si="22"/>
        <v/>
      </c>
      <c r="L194" s="450" t="str">
        <f t="shared" si="23"/>
        <v/>
      </c>
      <c r="M194" s="451" t="str">
        <f t="shared" si="27"/>
        <v/>
      </c>
      <c r="N194" s="450" t="str">
        <f t="shared" si="28"/>
        <v/>
      </c>
      <c r="O194" s="452" t="b">
        <f t="shared" si="24"/>
        <v>0</v>
      </c>
      <c r="P194" s="453">
        <f t="shared" si="29"/>
        <v>1</v>
      </c>
      <c r="Q194" s="454"/>
      <c r="R194" s="454"/>
      <c r="S194" s="454"/>
      <c r="T194" s="454"/>
    </row>
    <row r="195" spans="1:20">
      <c r="A195" s="447"/>
      <c r="B195" s="454"/>
      <c r="C195" s="454"/>
      <c r="D195" s="454"/>
      <c r="E195" s="455"/>
      <c r="F195" s="456"/>
      <c r="G195" s="454"/>
      <c r="H195" s="455"/>
      <c r="I195" s="449" t="str">
        <f t="shared" si="25"/>
        <v/>
      </c>
      <c r="J195" s="449" t="str">
        <f t="shared" si="26"/>
        <v/>
      </c>
      <c r="K195" s="450" t="str">
        <f t="shared" si="22"/>
        <v/>
      </c>
      <c r="L195" s="450" t="str">
        <f t="shared" si="23"/>
        <v/>
      </c>
      <c r="M195" s="451" t="str">
        <f t="shared" si="27"/>
        <v/>
      </c>
      <c r="N195" s="450" t="str">
        <f t="shared" si="28"/>
        <v/>
      </c>
      <c r="O195" s="452" t="b">
        <f t="shared" si="24"/>
        <v>0</v>
      </c>
      <c r="P195" s="453">
        <f t="shared" si="29"/>
        <v>1</v>
      </c>
      <c r="Q195" s="454"/>
      <c r="R195" s="454"/>
      <c r="S195" s="454"/>
      <c r="T195" s="454"/>
    </row>
    <row r="196" spans="1:20">
      <c r="A196" s="447"/>
      <c r="B196" s="454"/>
      <c r="C196" s="454"/>
      <c r="D196" s="454"/>
      <c r="E196" s="455"/>
      <c r="F196" s="456"/>
      <c r="G196" s="454"/>
      <c r="H196" s="455"/>
      <c r="I196" s="449" t="str">
        <f t="shared" si="25"/>
        <v/>
      </c>
      <c r="J196" s="449" t="str">
        <f t="shared" si="26"/>
        <v/>
      </c>
      <c r="K196" s="450" t="str">
        <f t="shared" si="22"/>
        <v/>
      </c>
      <c r="L196" s="450" t="str">
        <f t="shared" si="23"/>
        <v/>
      </c>
      <c r="M196" s="451" t="str">
        <f t="shared" si="27"/>
        <v/>
      </c>
      <c r="N196" s="450" t="str">
        <f t="shared" si="28"/>
        <v/>
      </c>
      <c r="O196" s="452" t="b">
        <f t="shared" si="24"/>
        <v>0</v>
      </c>
      <c r="P196" s="453">
        <f t="shared" si="29"/>
        <v>1</v>
      </c>
      <c r="Q196" s="454"/>
      <c r="R196" s="454"/>
      <c r="S196" s="454"/>
      <c r="T196" s="454"/>
    </row>
    <row r="197" spans="1:20">
      <c r="A197" s="447"/>
      <c r="B197" s="454"/>
      <c r="C197" s="454"/>
      <c r="D197" s="454"/>
      <c r="E197" s="455"/>
      <c r="F197" s="456"/>
      <c r="G197" s="454"/>
      <c r="H197" s="455"/>
      <c r="I197" s="449" t="str">
        <f t="shared" si="25"/>
        <v/>
      </c>
      <c r="J197" s="449" t="str">
        <f t="shared" si="26"/>
        <v/>
      </c>
      <c r="K197" s="450" t="str">
        <f t="shared" si="22"/>
        <v/>
      </c>
      <c r="L197" s="450" t="str">
        <f t="shared" si="23"/>
        <v/>
      </c>
      <c r="M197" s="451" t="str">
        <f t="shared" si="27"/>
        <v/>
      </c>
      <c r="N197" s="450" t="str">
        <f t="shared" si="28"/>
        <v/>
      </c>
      <c r="O197" s="452" t="b">
        <f t="shared" si="24"/>
        <v>0</v>
      </c>
      <c r="P197" s="453">
        <f t="shared" si="29"/>
        <v>1</v>
      </c>
      <c r="Q197" s="454"/>
      <c r="R197" s="454"/>
      <c r="S197" s="454"/>
      <c r="T197" s="454"/>
    </row>
    <row r="198" spans="1:20">
      <c r="A198" s="447"/>
      <c r="B198" s="454"/>
      <c r="C198" s="454"/>
      <c r="D198" s="454"/>
      <c r="E198" s="455"/>
      <c r="F198" s="456"/>
      <c r="G198" s="454"/>
      <c r="H198" s="455"/>
      <c r="I198" s="449" t="str">
        <f t="shared" si="25"/>
        <v/>
      </c>
      <c r="J198" s="449" t="str">
        <f t="shared" si="26"/>
        <v/>
      </c>
      <c r="K198" s="450" t="str">
        <f t="shared" si="22"/>
        <v/>
      </c>
      <c r="L198" s="450" t="str">
        <f t="shared" si="23"/>
        <v/>
      </c>
      <c r="M198" s="451" t="str">
        <f t="shared" si="27"/>
        <v/>
      </c>
      <c r="N198" s="450" t="str">
        <f t="shared" si="28"/>
        <v/>
      </c>
      <c r="O198" s="452" t="b">
        <f t="shared" si="24"/>
        <v>0</v>
      </c>
      <c r="P198" s="453">
        <f t="shared" si="29"/>
        <v>1</v>
      </c>
      <c r="Q198" s="454"/>
      <c r="R198" s="454"/>
      <c r="S198" s="454"/>
      <c r="T198" s="454"/>
    </row>
    <row r="199" spans="1:20">
      <c r="A199" s="447"/>
      <c r="B199" s="454"/>
      <c r="C199" s="454"/>
      <c r="D199" s="454"/>
      <c r="E199" s="455"/>
      <c r="F199" s="456"/>
      <c r="G199" s="454"/>
      <c r="H199" s="455"/>
      <c r="I199" s="449" t="str">
        <f t="shared" si="25"/>
        <v/>
      </c>
      <c r="J199" s="449" t="str">
        <f t="shared" si="26"/>
        <v/>
      </c>
      <c r="K199" s="450" t="str">
        <f t="shared" si="22"/>
        <v/>
      </c>
      <c r="L199" s="450" t="str">
        <f t="shared" si="23"/>
        <v/>
      </c>
      <c r="M199" s="451" t="str">
        <f t="shared" si="27"/>
        <v/>
      </c>
      <c r="N199" s="450" t="str">
        <f t="shared" si="28"/>
        <v/>
      </c>
      <c r="O199" s="452" t="b">
        <f t="shared" si="24"/>
        <v>0</v>
      </c>
      <c r="P199" s="453">
        <f t="shared" si="29"/>
        <v>1</v>
      </c>
      <c r="Q199" s="454"/>
      <c r="R199" s="454"/>
      <c r="S199" s="454"/>
      <c r="T199" s="454"/>
    </row>
    <row r="200" spans="1:20">
      <c r="A200" s="447"/>
      <c r="B200" s="454"/>
      <c r="C200" s="454"/>
      <c r="D200" s="454"/>
      <c r="E200" s="455"/>
      <c r="F200" s="456"/>
      <c r="G200" s="454"/>
      <c r="H200" s="455"/>
      <c r="I200" s="449" t="str">
        <f t="shared" si="25"/>
        <v/>
      </c>
      <c r="J200" s="449" t="str">
        <f t="shared" si="26"/>
        <v/>
      </c>
      <c r="K200" s="450" t="str">
        <f t="shared" si="22"/>
        <v/>
      </c>
      <c r="L200" s="450" t="str">
        <f t="shared" si="23"/>
        <v/>
      </c>
      <c r="M200" s="451" t="str">
        <f t="shared" si="27"/>
        <v/>
      </c>
      <c r="N200" s="450" t="str">
        <f t="shared" si="28"/>
        <v/>
      </c>
      <c r="O200" s="452" t="b">
        <f t="shared" si="24"/>
        <v>0</v>
      </c>
      <c r="P200" s="453">
        <f t="shared" si="29"/>
        <v>1</v>
      </c>
      <c r="Q200" s="454"/>
      <c r="R200" s="454"/>
      <c r="S200" s="454"/>
      <c r="T200" s="454"/>
    </row>
    <row r="201" spans="1:20">
      <c r="A201" s="447"/>
      <c r="B201" s="454"/>
      <c r="C201" s="454"/>
      <c r="D201" s="454"/>
      <c r="E201" s="455"/>
      <c r="F201" s="456"/>
      <c r="G201" s="454"/>
      <c r="H201" s="455"/>
      <c r="I201" s="449" t="str">
        <f t="shared" si="25"/>
        <v/>
      </c>
      <c r="J201" s="449" t="str">
        <f t="shared" si="26"/>
        <v/>
      </c>
      <c r="K201" s="450" t="str">
        <f t="shared" si="22"/>
        <v/>
      </c>
      <c r="L201" s="450" t="str">
        <f t="shared" si="23"/>
        <v/>
      </c>
      <c r="M201" s="451" t="str">
        <f t="shared" si="27"/>
        <v/>
      </c>
      <c r="N201" s="450" t="str">
        <f t="shared" si="28"/>
        <v/>
      </c>
      <c r="O201" s="452" t="b">
        <f t="shared" si="24"/>
        <v>0</v>
      </c>
      <c r="P201" s="453">
        <f t="shared" si="29"/>
        <v>1</v>
      </c>
      <c r="Q201" s="454"/>
      <c r="R201" s="454"/>
      <c r="S201" s="454"/>
      <c r="T201" s="454"/>
    </row>
    <row r="202" spans="1:20">
      <c r="A202" s="447"/>
      <c r="B202" s="454"/>
      <c r="C202" s="454"/>
      <c r="D202" s="454"/>
      <c r="E202" s="455"/>
      <c r="F202" s="456"/>
      <c r="G202" s="454"/>
      <c r="H202" s="455"/>
      <c r="I202" s="449" t="str">
        <f t="shared" si="25"/>
        <v/>
      </c>
      <c r="J202" s="449" t="str">
        <f t="shared" si="26"/>
        <v/>
      </c>
      <c r="K202" s="450" t="str">
        <f t="shared" ref="K202:K259" si="30">IF(OR($B202="",$C202="",$D202="",$E202="",$F202="",$F202&gt;an_final,$O202=FALSE),"",IF($F202&gt;=an_initial,1,""))</f>
        <v/>
      </c>
      <c r="L202" s="450" t="str">
        <f t="shared" ref="L202:L259" si="31">IF(OR($B202="",$C202="",$D202="",$E202="",$F202="",$F202&gt;an_final,$O202=FALSE),"",1)</f>
        <v/>
      </c>
      <c r="M202" s="451" t="str">
        <f t="shared" si="27"/>
        <v/>
      </c>
      <c r="N202" s="450" t="str">
        <f t="shared" si="28"/>
        <v/>
      </c>
      <c r="O202" s="452" t="b">
        <f t="shared" ref="O202:O259" si="32">IF(nume_candidat="",FALSE,ISNUMBER(SEARCH(nume_candidat,$B202)))</f>
        <v>0</v>
      </c>
      <c r="P202" s="453">
        <f t="shared" si="29"/>
        <v>1</v>
      </c>
      <c r="Q202" s="454"/>
      <c r="R202" s="454"/>
      <c r="S202" s="454"/>
      <c r="T202" s="454"/>
    </row>
    <row r="203" spans="1:20">
      <c r="A203" s="447"/>
      <c r="B203" s="454"/>
      <c r="C203" s="454"/>
      <c r="D203" s="454"/>
      <c r="E203" s="455"/>
      <c r="F203" s="456"/>
      <c r="G203" s="454"/>
      <c r="H203" s="455"/>
      <c r="I203" s="449" t="str">
        <f t="shared" ref="I203:I259" si="33">IF(OR($B203="",$C203="",$D203="",$E203="",$F203&lt;an_initial,$F203&gt;an_final,$O203=FALSE),"",IF($H203="",CS_STR_RO*$G203/P203,CS_STR_RO*$H203))</f>
        <v/>
      </c>
      <c r="J203" s="449" t="str">
        <f t="shared" ref="J203:J259" si="34">IF(OR($B203="",$C203="",$D203="",$E203="",$F203="",$F203&gt;an_final,$O203=FALSE),"",IF($H203="",CS_STR_RO*$G203/P203,CS_STR_RO*$H203))</f>
        <v/>
      </c>
      <c r="K203" s="450" t="str">
        <f t="shared" si="30"/>
        <v/>
      </c>
      <c r="L203" s="450" t="str">
        <f t="shared" si="31"/>
        <v/>
      </c>
      <c r="M203" s="451" t="str">
        <f t="shared" ref="M203:M259" si="35">IF(OR($B203="",$C203="",$D203="",$E203="",$F203="",$F203&gt;an_final,$O203=FALSE),"",IF($H203="",$G203/P203,$H203))</f>
        <v/>
      </c>
      <c r="N203" s="450" t="str">
        <f t="shared" ref="N203:N259" si="36">IF(OR($B203="",$C203="",$D203="",$E203="",$F203="",$F203&lt;an_initial,$F203&gt;an_final,$O203=FALSE),"",IF($H203="",$G203/P203,$H203))</f>
        <v/>
      </c>
      <c r="O203" s="452" t="b">
        <f t="shared" si="32"/>
        <v>0</v>
      </c>
      <c r="P203" s="453">
        <f t="shared" ref="P203:P259" si="37">LEN(B203)-LEN(SUBSTITUTE(B203,",",""))+1</f>
        <v>1</v>
      </c>
      <c r="Q203" s="454"/>
      <c r="R203" s="454"/>
      <c r="S203" s="454"/>
      <c r="T203" s="454"/>
    </row>
    <row r="204" spans="1:20">
      <c r="A204" s="447"/>
      <c r="B204" s="454"/>
      <c r="C204" s="454"/>
      <c r="D204" s="454"/>
      <c r="E204" s="455"/>
      <c r="F204" s="456"/>
      <c r="G204" s="454"/>
      <c r="H204" s="455"/>
      <c r="I204" s="449" t="str">
        <f t="shared" si="33"/>
        <v/>
      </c>
      <c r="J204" s="449" t="str">
        <f t="shared" si="34"/>
        <v/>
      </c>
      <c r="K204" s="450" t="str">
        <f t="shared" si="30"/>
        <v/>
      </c>
      <c r="L204" s="450" t="str">
        <f t="shared" si="31"/>
        <v/>
      </c>
      <c r="M204" s="451" t="str">
        <f t="shared" si="35"/>
        <v/>
      </c>
      <c r="N204" s="450" t="str">
        <f t="shared" si="36"/>
        <v/>
      </c>
      <c r="O204" s="452" t="b">
        <f t="shared" si="32"/>
        <v>0</v>
      </c>
      <c r="P204" s="453">
        <f t="shared" si="37"/>
        <v>1</v>
      </c>
      <c r="Q204" s="454"/>
      <c r="R204" s="454"/>
      <c r="S204" s="454"/>
      <c r="T204" s="454"/>
    </row>
    <row r="205" spans="1:20">
      <c r="A205" s="447"/>
      <c r="B205" s="454"/>
      <c r="C205" s="454"/>
      <c r="D205" s="454"/>
      <c r="E205" s="455"/>
      <c r="F205" s="456"/>
      <c r="G205" s="454"/>
      <c r="H205" s="455"/>
      <c r="I205" s="449" t="str">
        <f t="shared" si="33"/>
        <v/>
      </c>
      <c r="J205" s="449" t="str">
        <f t="shared" si="34"/>
        <v/>
      </c>
      <c r="K205" s="450" t="str">
        <f t="shared" si="30"/>
        <v/>
      </c>
      <c r="L205" s="450" t="str">
        <f t="shared" si="31"/>
        <v/>
      </c>
      <c r="M205" s="451" t="str">
        <f t="shared" si="35"/>
        <v/>
      </c>
      <c r="N205" s="450" t="str">
        <f t="shared" si="36"/>
        <v/>
      </c>
      <c r="O205" s="452" t="b">
        <f t="shared" si="32"/>
        <v>0</v>
      </c>
      <c r="P205" s="453">
        <f t="shared" si="37"/>
        <v>1</v>
      </c>
      <c r="Q205" s="454"/>
      <c r="R205" s="454"/>
      <c r="S205" s="454"/>
      <c r="T205" s="454"/>
    </row>
    <row r="206" spans="1:20">
      <c r="A206" s="447"/>
      <c r="B206" s="454"/>
      <c r="C206" s="454"/>
      <c r="D206" s="454"/>
      <c r="E206" s="455"/>
      <c r="F206" s="456"/>
      <c r="G206" s="454"/>
      <c r="H206" s="455"/>
      <c r="I206" s="449" t="str">
        <f t="shared" si="33"/>
        <v/>
      </c>
      <c r="J206" s="449" t="str">
        <f t="shared" si="34"/>
        <v/>
      </c>
      <c r="K206" s="450" t="str">
        <f t="shared" si="30"/>
        <v/>
      </c>
      <c r="L206" s="450" t="str">
        <f t="shared" si="31"/>
        <v/>
      </c>
      <c r="M206" s="451" t="str">
        <f t="shared" si="35"/>
        <v/>
      </c>
      <c r="N206" s="450" t="str">
        <f t="shared" si="36"/>
        <v/>
      </c>
      <c r="O206" s="452" t="b">
        <f t="shared" si="32"/>
        <v>0</v>
      </c>
      <c r="P206" s="453">
        <f t="shared" si="37"/>
        <v>1</v>
      </c>
      <c r="Q206" s="454"/>
      <c r="R206" s="454"/>
      <c r="S206" s="454"/>
      <c r="T206" s="454"/>
    </row>
    <row r="207" spans="1:20">
      <c r="A207" s="447"/>
      <c r="B207" s="454"/>
      <c r="C207" s="454"/>
      <c r="D207" s="454"/>
      <c r="E207" s="455"/>
      <c r="F207" s="456"/>
      <c r="G207" s="454"/>
      <c r="H207" s="455"/>
      <c r="I207" s="449" t="str">
        <f t="shared" si="33"/>
        <v/>
      </c>
      <c r="J207" s="449" t="str">
        <f t="shared" si="34"/>
        <v/>
      </c>
      <c r="K207" s="450" t="str">
        <f t="shared" si="30"/>
        <v/>
      </c>
      <c r="L207" s="450" t="str">
        <f t="shared" si="31"/>
        <v/>
      </c>
      <c r="M207" s="451" t="str">
        <f t="shared" si="35"/>
        <v/>
      </c>
      <c r="N207" s="450" t="str">
        <f t="shared" si="36"/>
        <v/>
      </c>
      <c r="O207" s="452" t="b">
        <f t="shared" si="32"/>
        <v>0</v>
      </c>
      <c r="P207" s="453">
        <f t="shared" si="37"/>
        <v>1</v>
      </c>
      <c r="Q207" s="454"/>
      <c r="R207" s="454"/>
      <c r="S207" s="454"/>
      <c r="T207" s="454"/>
    </row>
    <row r="208" spans="1:20">
      <c r="A208" s="447"/>
      <c r="B208" s="454"/>
      <c r="C208" s="454"/>
      <c r="D208" s="454"/>
      <c r="E208" s="455"/>
      <c r="F208" s="456"/>
      <c r="G208" s="454"/>
      <c r="H208" s="455"/>
      <c r="I208" s="449" t="str">
        <f t="shared" si="33"/>
        <v/>
      </c>
      <c r="J208" s="449" t="str">
        <f t="shared" si="34"/>
        <v/>
      </c>
      <c r="K208" s="450" t="str">
        <f t="shared" si="30"/>
        <v/>
      </c>
      <c r="L208" s="450" t="str">
        <f t="shared" si="31"/>
        <v/>
      </c>
      <c r="M208" s="451" t="str">
        <f t="shared" si="35"/>
        <v/>
      </c>
      <c r="N208" s="450" t="str">
        <f t="shared" si="36"/>
        <v/>
      </c>
      <c r="O208" s="452" t="b">
        <f t="shared" si="32"/>
        <v>0</v>
      </c>
      <c r="P208" s="453">
        <f t="shared" si="37"/>
        <v>1</v>
      </c>
      <c r="Q208" s="454"/>
      <c r="R208" s="454"/>
      <c r="S208" s="454"/>
      <c r="T208" s="454"/>
    </row>
    <row r="209" spans="1:20">
      <c r="A209" s="447"/>
      <c r="B209" s="454"/>
      <c r="C209" s="454"/>
      <c r="D209" s="454"/>
      <c r="E209" s="455"/>
      <c r="F209" s="456"/>
      <c r="G209" s="454"/>
      <c r="H209" s="455"/>
      <c r="I209" s="449" t="str">
        <f t="shared" si="33"/>
        <v/>
      </c>
      <c r="J209" s="449" t="str">
        <f t="shared" si="34"/>
        <v/>
      </c>
      <c r="K209" s="450" t="str">
        <f t="shared" si="30"/>
        <v/>
      </c>
      <c r="L209" s="450" t="str">
        <f t="shared" si="31"/>
        <v/>
      </c>
      <c r="M209" s="451" t="str">
        <f t="shared" si="35"/>
        <v/>
      </c>
      <c r="N209" s="450" t="str">
        <f t="shared" si="36"/>
        <v/>
      </c>
      <c r="O209" s="452" t="b">
        <f t="shared" si="32"/>
        <v>0</v>
      </c>
      <c r="P209" s="453">
        <f t="shared" si="37"/>
        <v>1</v>
      </c>
      <c r="Q209" s="454"/>
      <c r="R209" s="454"/>
      <c r="S209" s="454"/>
      <c r="T209" s="454"/>
    </row>
    <row r="210" spans="1:20">
      <c r="A210" s="447"/>
      <c r="B210" s="454"/>
      <c r="C210" s="454"/>
      <c r="D210" s="454"/>
      <c r="E210" s="455"/>
      <c r="F210" s="456"/>
      <c r="G210" s="454"/>
      <c r="H210" s="455"/>
      <c r="I210" s="449" t="str">
        <f t="shared" si="33"/>
        <v/>
      </c>
      <c r="J210" s="449" t="str">
        <f t="shared" si="34"/>
        <v/>
      </c>
      <c r="K210" s="450" t="str">
        <f t="shared" si="30"/>
        <v/>
      </c>
      <c r="L210" s="450" t="str">
        <f t="shared" si="31"/>
        <v/>
      </c>
      <c r="M210" s="451" t="str">
        <f t="shared" si="35"/>
        <v/>
      </c>
      <c r="N210" s="450" t="str">
        <f t="shared" si="36"/>
        <v/>
      </c>
      <c r="O210" s="452" t="b">
        <f t="shared" si="32"/>
        <v>0</v>
      </c>
      <c r="P210" s="453">
        <f t="shared" si="37"/>
        <v>1</v>
      </c>
      <c r="Q210" s="454"/>
      <c r="R210" s="454"/>
      <c r="S210" s="454"/>
      <c r="T210" s="454"/>
    </row>
    <row r="211" spans="1:20">
      <c r="A211" s="447"/>
      <c r="B211" s="454"/>
      <c r="C211" s="454"/>
      <c r="D211" s="454"/>
      <c r="E211" s="455"/>
      <c r="F211" s="456"/>
      <c r="G211" s="454"/>
      <c r="H211" s="455"/>
      <c r="I211" s="449" t="str">
        <f t="shared" si="33"/>
        <v/>
      </c>
      <c r="J211" s="449" t="str">
        <f t="shared" si="34"/>
        <v/>
      </c>
      <c r="K211" s="450" t="str">
        <f t="shared" si="30"/>
        <v/>
      </c>
      <c r="L211" s="450" t="str">
        <f t="shared" si="31"/>
        <v/>
      </c>
      <c r="M211" s="451" t="str">
        <f t="shared" si="35"/>
        <v/>
      </c>
      <c r="N211" s="450" t="str">
        <f t="shared" si="36"/>
        <v/>
      </c>
      <c r="O211" s="452" t="b">
        <f t="shared" si="32"/>
        <v>0</v>
      </c>
      <c r="P211" s="453">
        <f t="shared" si="37"/>
        <v>1</v>
      </c>
      <c r="Q211" s="454"/>
      <c r="R211" s="454"/>
      <c r="S211" s="454"/>
      <c r="T211" s="454"/>
    </row>
    <row r="212" spans="1:20">
      <c r="A212" s="447"/>
      <c r="B212" s="454"/>
      <c r="C212" s="454"/>
      <c r="D212" s="454"/>
      <c r="E212" s="455"/>
      <c r="F212" s="456"/>
      <c r="G212" s="454"/>
      <c r="H212" s="455"/>
      <c r="I212" s="449" t="str">
        <f t="shared" si="33"/>
        <v/>
      </c>
      <c r="J212" s="449" t="str">
        <f t="shared" si="34"/>
        <v/>
      </c>
      <c r="K212" s="450" t="str">
        <f t="shared" si="30"/>
        <v/>
      </c>
      <c r="L212" s="450" t="str">
        <f t="shared" si="31"/>
        <v/>
      </c>
      <c r="M212" s="451" t="str">
        <f t="shared" si="35"/>
        <v/>
      </c>
      <c r="N212" s="450" t="str">
        <f t="shared" si="36"/>
        <v/>
      </c>
      <c r="O212" s="452" t="b">
        <f t="shared" si="32"/>
        <v>0</v>
      </c>
      <c r="P212" s="453">
        <f t="shared" si="37"/>
        <v>1</v>
      </c>
      <c r="Q212" s="454"/>
      <c r="R212" s="454"/>
      <c r="S212" s="454"/>
      <c r="T212" s="454"/>
    </row>
    <row r="213" spans="1:20">
      <c r="A213" s="447"/>
      <c r="B213" s="454"/>
      <c r="C213" s="454"/>
      <c r="D213" s="454"/>
      <c r="E213" s="455"/>
      <c r="F213" s="456"/>
      <c r="G213" s="454"/>
      <c r="H213" s="455"/>
      <c r="I213" s="449" t="str">
        <f t="shared" si="33"/>
        <v/>
      </c>
      <c r="J213" s="449" t="str">
        <f t="shared" si="34"/>
        <v/>
      </c>
      <c r="K213" s="450" t="str">
        <f t="shared" si="30"/>
        <v/>
      </c>
      <c r="L213" s="450" t="str">
        <f t="shared" si="31"/>
        <v/>
      </c>
      <c r="M213" s="451" t="str">
        <f t="shared" si="35"/>
        <v/>
      </c>
      <c r="N213" s="450" t="str">
        <f t="shared" si="36"/>
        <v/>
      </c>
      <c r="O213" s="452" t="b">
        <f t="shared" si="32"/>
        <v>0</v>
      </c>
      <c r="P213" s="453">
        <f t="shared" si="37"/>
        <v>1</v>
      </c>
      <c r="Q213" s="454"/>
      <c r="R213" s="454"/>
      <c r="S213" s="454"/>
      <c r="T213" s="454"/>
    </row>
    <row r="214" spans="1:20">
      <c r="A214" s="447"/>
      <c r="B214" s="454"/>
      <c r="C214" s="454"/>
      <c r="D214" s="454"/>
      <c r="E214" s="455"/>
      <c r="F214" s="456"/>
      <c r="G214" s="454"/>
      <c r="H214" s="455"/>
      <c r="I214" s="449" t="str">
        <f t="shared" si="33"/>
        <v/>
      </c>
      <c r="J214" s="449" t="str">
        <f t="shared" si="34"/>
        <v/>
      </c>
      <c r="K214" s="450" t="str">
        <f t="shared" si="30"/>
        <v/>
      </c>
      <c r="L214" s="450" t="str">
        <f t="shared" si="31"/>
        <v/>
      </c>
      <c r="M214" s="451" t="str">
        <f t="shared" si="35"/>
        <v/>
      </c>
      <c r="N214" s="450" t="str">
        <f t="shared" si="36"/>
        <v/>
      </c>
      <c r="O214" s="452" t="b">
        <f t="shared" si="32"/>
        <v>0</v>
      </c>
      <c r="P214" s="453">
        <f t="shared" si="37"/>
        <v>1</v>
      </c>
      <c r="Q214" s="454"/>
      <c r="R214" s="454"/>
      <c r="S214" s="454"/>
      <c r="T214" s="454"/>
    </row>
    <row r="215" spans="1:20">
      <c r="A215" s="447"/>
      <c r="B215" s="454"/>
      <c r="C215" s="454"/>
      <c r="D215" s="454"/>
      <c r="E215" s="455"/>
      <c r="F215" s="456"/>
      <c r="G215" s="454"/>
      <c r="H215" s="455"/>
      <c r="I215" s="449" t="str">
        <f t="shared" si="33"/>
        <v/>
      </c>
      <c r="J215" s="449" t="str">
        <f t="shared" si="34"/>
        <v/>
      </c>
      <c r="K215" s="450" t="str">
        <f t="shared" si="30"/>
        <v/>
      </c>
      <c r="L215" s="450" t="str">
        <f t="shared" si="31"/>
        <v/>
      </c>
      <c r="M215" s="451" t="str">
        <f t="shared" si="35"/>
        <v/>
      </c>
      <c r="N215" s="450" t="str">
        <f t="shared" si="36"/>
        <v/>
      </c>
      <c r="O215" s="452" t="b">
        <f t="shared" si="32"/>
        <v>0</v>
      </c>
      <c r="P215" s="453">
        <f t="shared" si="37"/>
        <v>1</v>
      </c>
      <c r="Q215" s="454"/>
      <c r="R215" s="454"/>
      <c r="S215" s="454"/>
      <c r="T215" s="454"/>
    </row>
    <row r="216" spans="1:20">
      <c r="A216" s="447"/>
      <c r="B216" s="454"/>
      <c r="C216" s="454"/>
      <c r="D216" s="454"/>
      <c r="E216" s="455"/>
      <c r="F216" s="456"/>
      <c r="G216" s="454"/>
      <c r="H216" s="455"/>
      <c r="I216" s="449" t="str">
        <f t="shared" si="33"/>
        <v/>
      </c>
      <c r="J216" s="449" t="str">
        <f t="shared" si="34"/>
        <v/>
      </c>
      <c r="K216" s="450" t="str">
        <f t="shared" si="30"/>
        <v/>
      </c>
      <c r="L216" s="450" t="str">
        <f t="shared" si="31"/>
        <v/>
      </c>
      <c r="M216" s="451" t="str">
        <f t="shared" si="35"/>
        <v/>
      </c>
      <c r="N216" s="450" t="str">
        <f t="shared" si="36"/>
        <v/>
      </c>
      <c r="O216" s="452" t="b">
        <f t="shared" si="32"/>
        <v>0</v>
      </c>
      <c r="P216" s="453">
        <f t="shared" si="37"/>
        <v>1</v>
      </c>
      <c r="Q216" s="454"/>
      <c r="R216" s="454"/>
      <c r="S216" s="454"/>
      <c r="T216" s="454"/>
    </row>
    <row r="217" spans="1:20">
      <c r="A217" s="447"/>
      <c r="B217" s="454"/>
      <c r="C217" s="454"/>
      <c r="D217" s="454"/>
      <c r="E217" s="455"/>
      <c r="F217" s="456"/>
      <c r="G217" s="454"/>
      <c r="H217" s="455"/>
      <c r="I217" s="449" t="str">
        <f t="shared" si="33"/>
        <v/>
      </c>
      <c r="J217" s="449" t="str">
        <f t="shared" si="34"/>
        <v/>
      </c>
      <c r="K217" s="450" t="str">
        <f t="shared" si="30"/>
        <v/>
      </c>
      <c r="L217" s="450" t="str">
        <f t="shared" si="31"/>
        <v/>
      </c>
      <c r="M217" s="451" t="str">
        <f t="shared" si="35"/>
        <v/>
      </c>
      <c r="N217" s="450" t="str">
        <f t="shared" si="36"/>
        <v/>
      </c>
      <c r="O217" s="452" t="b">
        <f t="shared" si="32"/>
        <v>0</v>
      </c>
      <c r="P217" s="453">
        <f t="shared" si="37"/>
        <v>1</v>
      </c>
      <c r="Q217" s="454"/>
      <c r="R217" s="454"/>
      <c r="S217" s="454"/>
      <c r="T217" s="454"/>
    </row>
    <row r="218" spans="1:20">
      <c r="A218" s="447"/>
      <c r="B218" s="454"/>
      <c r="C218" s="454"/>
      <c r="D218" s="454"/>
      <c r="E218" s="455"/>
      <c r="F218" s="456"/>
      <c r="G218" s="454"/>
      <c r="H218" s="455"/>
      <c r="I218" s="449" t="str">
        <f t="shared" si="33"/>
        <v/>
      </c>
      <c r="J218" s="449" t="str">
        <f t="shared" si="34"/>
        <v/>
      </c>
      <c r="K218" s="450" t="str">
        <f t="shared" si="30"/>
        <v/>
      </c>
      <c r="L218" s="450" t="str">
        <f t="shared" si="31"/>
        <v/>
      </c>
      <c r="M218" s="451" t="str">
        <f t="shared" si="35"/>
        <v/>
      </c>
      <c r="N218" s="450" t="str">
        <f t="shared" si="36"/>
        <v/>
      </c>
      <c r="O218" s="452" t="b">
        <f t="shared" si="32"/>
        <v>0</v>
      </c>
      <c r="P218" s="453">
        <f t="shared" si="37"/>
        <v>1</v>
      </c>
      <c r="Q218" s="454"/>
      <c r="R218" s="454"/>
      <c r="S218" s="454"/>
      <c r="T218" s="454"/>
    </row>
    <row r="219" spans="1:20">
      <c r="A219" s="447"/>
      <c r="B219" s="454"/>
      <c r="C219" s="454"/>
      <c r="D219" s="454"/>
      <c r="E219" s="455"/>
      <c r="F219" s="456"/>
      <c r="G219" s="454"/>
      <c r="H219" s="455"/>
      <c r="I219" s="449" t="str">
        <f t="shared" si="33"/>
        <v/>
      </c>
      <c r="J219" s="449" t="str">
        <f t="shared" si="34"/>
        <v/>
      </c>
      <c r="K219" s="450" t="str">
        <f t="shared" si="30"/>
        <v/>
      </c>
      <c r="L219" s="450" t="str">
        <f t="shared" si="31"/>
        <v/>
      </c>
      <c r="M219" s="451" t="str">
        <f t="shared" si="35"/>
        <v/>
      </c>
      <c r="N219" s="450" t="str">
        <f t="shared" si="36"/>
        <v/>
      </c>
      <c r="O219" s="452" t="b">
        <f t="shared" si="32"/>
        <v>0</v>
      </c>
      <c r="P219" s="453">
        <f t="shared" si="37"/>
        <v>1</v>
      </c>
      <c r="Q219" s="454"/>
      <c r="R219" s="454"/>
      <c r="S219" s="454"/>
      <c r="T219" s="454"/>
    </row>
    <row r="220" spans="1:20">
      <c r="A220" s="447"/>
      <c r="B220" s="454"/>
      <c r="C220" s="454"/>
      <c r="D220" s="454"/>
      <c r="E220" s="455"/>
      <c r="F220" s="456"/>
      <c r="G220" s="454"/>
      <c r="H220" s="455"/>
      <c r="I220" s="449" t="str">
        <f t="shared" si="33"/>
        <v/>
      </c>
      <c r="J220" s="449" t="str">
        <f t="shared" si="34"/>
        <v/>
      </c>
      <c r="K220" s="450" t="str">
        <f t="shared" si="30"/>
        <v/>
      </c>
      <c r="L220" s="450" t="str">
        <f t="shared" si="31"/>
        <v/>
      </c>
      <c r="M220" s="451" t="str">
        <f t="shared" si="35"/>
        <v/>
      </c>
      <c r="N220" s="450" t="str">
        <f t="shared" si="36"/>
        <v/>
      </c>
      <c r="O220" s="452" t="b">
        <f t="shared" si="32"/>
        <v>0</v>
      </c>
      <c r="P220" s="453">
        <f t="shared" si="37"/>
        <v>1</v>
      </c>
      <c r="Q220" s="454"/>
      <c r="R220" s="454"/>
      <c r="S220" s="454"/>
      <c r="T220" s="454"/>
    </row>
    <row r="221" spans="1:20">
      <c r="A221" s="447"/>
      <c r="B221" s="454"/>
      <c r="C221" s="454"/>
      <c r="D221" s="454"/>
      <c r="E221" s="455"/>
      <c r="F221" s="456"/>
      <c r="G221" s="454"/>
      <c r="H221" s="455"/>
      <c r="I221" s="449" t="str">
        <f t="shared" si="33"/>
        <v/>
      </c>
      <c r="J221" s="449" t="str">
        <f t="shared" si="34"/>
        <v/>
      </c>
      <c r="K221" s="450" t="str">
        <f t="shared" si="30"/>
        <v/>
      </c>
      <c r="L221" s="450" t="str">
        <f t="shared" si="31"/>
        <v/>
      </c>
      <c r="M221" s="451" t="str">
        <f t="shared" si="35"/>
        <v/>
      </c>
      <c r="N221" s="450" t="str">
        <f t="shared" si="36"/>
        <v/>
      </c>
      <c r="O221" s="452" t="b">
        <f t="shared" si="32"/>
        <v>0</v>
      </c>
      <c r="P221" s="453">
        <f t="shared" si="37"/>
        <v>1</v>
      </c>
      <c r="Q221" s="454"/>
      <c r="R221" s="454"/>
      <c r="S221" s="454"/>
      <c r="T221" s="454"/>
    </row>
    <row r="222" spans="1:20">
      <c r="A222" s="447"/>
      <c r="B222" s="454"/>
      <c r="C222" s="454"/>
      <c r="D222" s="454"/>
      <c r="E222" s="455"/>
      <c r="F222" s="456"/>
      <c r="G222" s="454"/>
      <c r="H222" s="455"/>
      <c r="I222" s="449" t="str">
        <f t="shared" si="33"/>
        <v/>
      </c>
      <c r="J222" s="449" t="str">
        <f t="shared" si="34"/>
        <v/>
      </c>
      <c r="K222" s="450" t="str">
        <f t="shared" si="30"/>
        <v/>
      </c>
      <c r="L222" s="450" t="str">
        <f t="shared" si="31"/>
        <v/>
      </c>
      <c r="M222" s="451" t="str">
        <f t="shared" si="35"/>
        <v/>
      </c>
      <c r="N222" s="450" t="str">
        <f t="shared" si="36"/>
        <v/>
      </c>
      <c r="O222" s="452" t="b">
        <f t="shared" si="32"/>
        <v>0</v>
      </c>
      <c r="P222" s="453">
        <f t="shared" si="37"/>
        <v>1</v>
      </c>
      <c r="Q222" s="454"/>
      <c r="R222" s="454"/>
      <c r="S222" s="454"/>
      <c r="T222" s="454"/>
    </row>
    <row r="223" spans="1:20">
      <c r="A223" s="447"/>
      <c r="B223" s="454"/>
      <c r="C223" s="454"/>
      <c r="D223" s="454"/>
      <c r="E223" s="455"/>
      <c r="F223" s="456"/>
      <c r="G223" s="454"/>
      <c r="H223" s="455"/>
      <c r="I223" s="449" t="str">
        <f t="shared" si="33"/>
        <v/>
      </c>
      <c r="J223" s="449" t="str">
        <f t="shared" si="34"/>
        <v/>
      </c>
      <c r="K223" s="450" t="str">
        <f t="shared" si="30"/>
        <v/>
      </c>
      <c r="L223" s="450" t="str">
        <f t="shared" si="31"/>
        <v/>
      </c>
      <c r="M223" s="451" t="str">
        <f t="shared" si="35"/>
        <v/>
      </c>
      <c r="N223" s="450" t="str">
        <f t="shared" si="36"/>
        <v/>
      </c>
      <c r="O223" s="452" t="b">
        <f t="shared" si="32"/>
        <v>0</v>
      </c>
      <c r="P223" s="453">
        <f t="shared" si="37"/>
        <v>1</v>
      </c>
      <c r="Q223" s="454"/>
      <c r="R223" s="454"/>
      <c r="S223" s="454"/>
      <c r="T223" s="454"/>
    </row>
    <row r="224" spans="1:20">
      <c r="A224" s="447"/>
      <c r="B224" s="454"/>
      <c r="C224" s="454"/>
      <c r="D224" s="454"/>
      <c r="E224" s="455"/>
      <c r="F224" s="456"/>
      <c r="G224" s="454"/>
      <c r="H224" s="455"/>
      <c r="I224" s="449" t="str">
        <f t="shared" si="33"/>
        <v/>
      </c>
      <c r="J224" s="449" t="str">
        <f t="shared" si="34"/>
        <v/>
      </c>
      <c r="K224" s="450" t="str">
        <f t="shared" si="30"/>
        <v/>
      </c>
      <c r="L224" s="450" t="str">
        <f t="shared" si="31"/>
        <v/>
      </c>
      <c r="M224" s="451" t="str">
        <f t="shared" si="35"/>
        <v/>
      </c>
      <c r="N224" s="450" t="str">
        <f t="shared" si="36"/>
        <v/>
      </c>
      <c r="O224" s="452" t="b">
        <f t="shared" si="32"/>
        <v>0</v>
      </c>
      <c r="P224" s="453">
        <f t="shared" si="37"/>
        <v>1</v>
      </c>
      <c r="Q224" s="454"/>
      <c r="R224" s="454"/>
      <c r="S224" s="454"/>
      <c r="T224" s="454"/>
    </row>
    <row r="225" spans="1:20">
      <c r="A225" s="447"/>
      <c r="B225" s="454"/>
      <c r="C225" s="454"/>
      <c r="D225" s="454"/>
      <c r="E225" s="455"/>
      <c r="F225" s="456"/>
      <c r="G225" s="454"/>
      <c r="H225" s="455"/>
      <c r="I225" s="449" t="str">
        <f t="shared" si="33"/>
        <v/>
      </c>
      <c r="J225" s="449" t="str">
        <f t="shared" si="34"/>
        <v/>
      </c>
      <c r="K225" s="450" t="str">
        <f t="shared" si="30"/>
        <v/>
      </c>
      <c r="L225" s="450" t="str">
        <f t="shared" si="31"/>
        <v/>
      </c>
      <c r="M225" s="451" t="str">
        <f t="shared" si="35"/>
        <v/>
      </c>
      <c r="N225" s="450" t="str">
        <f t="shared" si="36"/>
        <v/>
      </c>
      <c r="O225" s="452" t="b">
        <f t="shared" si="32"/>
        <v>0</v>
      </c>
      <c r="P225" s="453">
        <f t="shared" si="37"/>
        <v>1</v>
      </c>
      <c r="Q225" s="454"/>
      <c r="R225" s="454"/>
      <c r="S225" s="454"/>
      <c r="T225" s="454"/>
    </row>
    <row r="226" spans="1:20">
      <c r="A226" s="447"/>
      <c r="B226" s="454"/>
      <c r="C226" s="454"/>
      <c r="D226" s="454"/>
      <c r="E226" s="455"/>
      <c r="F226" s="456"/>
      <c r="G226" s="454"/>
      <c r="H226" s="455"/>
      <c r="I226" s="449" t="str">
        <f t="shared" si="33"/>
        <v/>
      </c>
      <c r="J226" s="449" t="str">
        <f t="shared" si="34"/>
        <v/>
      </c>
      <c r="K226" s="450" t="str">
        <f t="shared" si="30"/>
        <v/>
      </c>
      <c r="L226" s="450" t="str">
        <f t="shared" si="31"/>
        <v/>
      </c>
      <c r="M226" s="451" t="str">
        <f t="shared" si="35"/>
        <v/>
      </c>
      <c r="N226" s="450" t="str">
        <f t="shared" si="36"/>
        <v/>
      </c>
      <c r="O226" s="452" t="b">
        <f t="shared" si="32"/>
        <v>0</v>
      </c>
      <c r="P226" s="453">
        <f t="shared" si="37"/>
        <v>1</v>
      </c>
      <c r="Q226" s="454"/>
      <c r="R226" s="454"/>
      <c r="S226" s="454"/>
      <c r="T226" s="454"/>
    </row>
    <row r="227" spans="1:20">
      <c r="A227" s="447"/>
      <c r="B227" s="454"/>
      <c r="C227" s="454"/>
      <c r="D227" s="454"/>
      <c r="E227" s="455"/>
      <c r="F227" s="456"/>
      <c r="G227" s="454"/>
      <c r="H227" s="455"/>
      <c r="I227" s="449" t="str">
        <f t="shared" si="33"/>
        <v/>
      </c>
      <c r="J227" s="449" t="str">
        <f t="shared" si="34"/>
        <v/>
      </c>
      <c r="K227" s="450" t="str">
        <f t="shared" si="30"/>
        <v/>
      </c>
      <c r="L227" s="450" t="str">
        <f t="shared" si="31"/>
        <v/>
      </c>
      <c r="M227" s="451" t="str">
        <f t="shared" si="35"/>
        <v/>
      </c>
      <c r="N227" s="450" t="str">
        <f t="shared" si="36"/>
        <v/>
      </c>
      <c r="O227" s="452" t="b">
        <f t="shared" si="32"/>
        <v>0</v>
      </c>
      <c r="P227" s="453">
        <f t="shared" si="37"/>
        <v>1</v>
      </c>
      <c r="Q227" s="454"/>
      <c r="R227" s="454"/>
      <c r="S227" s="454"/>
      <c r="T227" s="454"/>
    </row>
    <row r="228" spans="1:20">
      <c r="A228" s="447"/>
      <c r="B228" s="454"/>
      <c r="C228" s="454"/>
      <c r="D228" s="454"/>
      <c r="E228" s="455"/>
      <c r="F228" s="456"/>
      <c r="G228" s="454"/>
      <c r="H228" s="455"/>
      <c r="I228" s="449" t="str">
        <f t="shared" si="33"/>
        <v/>
      </c>
      <c r="J228" s="449" t="str">
        <f t="shared" si="34"/>
        <v/>
      </c>
      <c r="K228" s="450" t="str">
        <f t="shared" si="30"/>
        <v/>
      </c>
      <c r="L228" s="450" t="str">
        <f t="shared" si="31"/>
        <v/>
      </c>
      <c r="M228" s="451" t="str">
        <f t="shared" si="35"/>
        <v/>
      </c>
      <c r="N228" s="450" t="str">
        <f t="shared" si="36"/>
        <v/>
      </c>
      <c r="O228" s="452" t="b">
        <f t="shared" si="32"/>
        <v>0</v>
      </c>
      <c r="P228" s="453">
        <f t="shared" si="37"/>
        <v>1</v>
      </c>
      <c r="Q228" s="454"/>
      <c r="R228" s="454"/>
      <c r="S228" s="454"/>
      <c r="T228" s="454"/>
    </row>
    <row r="229" spans="1:20">
      <c r="A229" s="447"/>
      <c r="B229" s="454"/>
      <c r="C229" s="454"/>
      <c r="D229" s="454"/>
      <c r="E229" s="455"/>
      <c r="F229" s="456"/>
      <c r="G229" s="454"/>
      <c r="H229" s="455"/>
      <c r="I229" s="449" t="str">
        <f t="shared" si="33"/>
        <v/>
      </c>
      <c r="J229" s="449" t="str">
        <f t="shared" si="34"/>
        <v/>
      </c>
      <c r="K229" s="450" t="str">
        <f t="shared" si="30"/>
        <v/>
      </c>
      <c r="L229" s="450" t="str">
        <f t="shared" si="31"/>
        <v/>
      </c>
      <c r="M229" s="451" t="str">
        <f t="shared" si="35"/>
        <v/>
      </c>
      <c r="N229" s="450" t="str">
        <f t="shared" si="36"/>
        <v/>
      </c>
      <c r="O229" s="452" t="b">
        <f t="shared" si="32"/>
        <v>0</v>
      </c>
      <c r="P229" s="453">
        <f t="shared" si="37"/>
        <v>1</v>
      </c>
      <c r="Q229" s="454"/>
      <c r="R229" s="454"/>
      <c r="S229" s="454"/>
      <c r="T229" s="454"/>
    </row>
    <row r="230" spans="1:20">
      <c r="A230" s="447"/>
      <c r="B230" s="454"/>
      <c r="C230" s="454"/>
      <c r="D230" s="454"/>
      <c r="E230" s="455"/>
      <c r="F230" s="456"/>
      <c r="G230" s="454"/>
      <c r="H230" s="455"/>
      <c r="I230" s="449" t="str">
        <f t="shared" si="33"/>
        <v/>
      </c>
      <c r="J230" s="449" t="str">
        <f t="shared" si="34"/>
        <v/>
      </c>
      <c r="K230" s="450" t="str">
        <f t="shared" si="30"/>
        <v/>
      </c>
      <c r="L230" s="450" t="str">
        <f t="shared" si="31"/>
        <v/>
      </c>
      <c r="M230" s="451" t="str">
        <f t="shared" si="35"/>
        <v/>
      </c>
      <c r="N230" s="450" t="str">
        <f t="shared" si="36"/>
        <v/>
      </c>
      <c r="O230" s="452" t="b">
        <f t="shared" si="32"/>
        <v>0</v>
      </c>
      <c r="P230" s="453">
        <f t="shared" si="37"/>
        <v>1</v>
      </c>
      <c r="Q230" s="454"/>
      <c r="R230" s="454"/>
      <c r="S230" s="454"/>
      <c r="T230" s="454"/>
    </row>
    <row r="231" spans="1:20">
      <c r="A231" s="447"/>
      <c r="B231" s="454"/>
      <c r="C231" s="454"/>
      <c r="D231" s="454"/>
      <c r="E231" s="455"/>
      <c r="F231" s="456"/>
      <c r="G231" s="454"/>
      <c r="H231" s="455"/>
      <c r="I231" s="449" t="str">
        <f t="shared" si="33"/>
        <v/>
      </c>
      <c r="J231" s="449" t="str">
        <f t="shared" si="34"/>
        <v/>
      </c>
      <c r="K231" s="450" t="str">
        <f t="shared" si="30"/>
        <v/>
      </c>
      <c r="L231" s="450" t="str">
        <f t="shared" si="31"/>
        <v/>
      </c>
      <c r="M231" s="451" t="str">
        <f t="shared" si="35"/>
        <v/>
      </c>
      <c r="N231" s="450" t="str">
        <f t="shared" si="36"/>
        <v/>
      </c>
      <c r="O231" s="452" t="b">
        <f t="shared" si="32"/>
        <v>0</v>
      </c>
      <c r="P231" s="453">
        <f t="shared" si="37"/>
        <v>1</v>
      </c>
      <c r="Q231" s="454"/>
      <c r="R231" s="454"/>
      <c r="S231" s="454"/>
      <c r="T231" s="454"/>
    </row>
    <row r="232" spans="1:20">
      <c r="A232" s="447"/>
      <c r="B232" s="454"/>
      <c r="C232" s="454"/>
      <c r="D232" s="454"/>
      <c r="E232" s="455"/>
      <c r="F232" s="456"/>
      <c r="G232" s="454"/>
      <c r="H232" s="455"/>
      <c r="I232" s="449" t="str">
        <f t="shared" si="33"/>
        <v/>
      </c>
      <c r="J232" s="449" t="str">
        <f t="shared" si="34"/>
        <v/>
      </c>
      <c r="K232" s="450" t="str">
        <f t="shared" si="30"/>
        <v/>
      </c>
      <c r="L232" s="450" t="str">
        <f t="shared" si="31"/>
        <v/>
      </c>
      <c r="M232" s="451" t="str">
        <f t="shared" si="35"/>
        <v/>
      </c>
      <c r="N232" s="450" t="str">
        <f t="shared" si="36"/>
        <v/>
      </c>
      <c r="O232" s="452" t="b">
        <f t="shared" si="32"/>
        <v>0</v>
      </c>
      <c r="P232" s="453">
        <f t="shared" si="37"/>
        <v>1</v>
      </c>
      <c r="Q232" s="454"/>
      <c r="R232" s="454"/>
      <c r="S232" s="454"/>
      <c r="T232" s="454"/>
    </row>
    <row r="233" spans="1:20">
      <c r="A233" s="447"/>
      <c r="B233" s="454"/>
      <c r="C233" s="454"/>
      <c r="D233" s="454"/>
      <c r="E233" s="455"/>
      <c r="F233" s="456"/>
      <c r="G233" s="454"/>
      <c r="H233" s="455"/>
      <c r="I233" s="449" t="str">
        <f t="shared" si="33"/>
        <v/>
      </c>
      <c r="J233" s="449" t="str">
        <f t="shared" si="34"/>
        <v/>
      </c>
      <c r="K233" s="450" t="str">
        <f t="shared" si="30"/>
        <v/>
      </c>
      <c r="L233" s="450" t="str">
        <f t="shared" si="31"/>
        <v/>
      </c>
      <c r="M233" s="451" t="str">
        <f t="shared" si="35"/>
        <v/>
      </c>
      <c r="N233" s="450" t="str">
        <f t="shared" si="36"/>
        <v/>
      </c>
      <c r="O233" s="452" t="b">
        <f t="shared" si="32"/>
        <v>0</v>
      </c>
      <c r="P233" s="453">
        <f t="shared" si="37"/>
        <v>1</v>
      </c>
      <c r="Q233" s="454"/>
      <c r="R233" s="454"/>
      <c r="S233" s="454"/>
      <c r="T233" s="454"/>
    </row>
    <row r="234" spans="1:20">
      <c r="A234" s="447"/>
      <c r="B234" s="454"/>
      <c r="C234" s="454"/>
      <c r="D234" s="454"/>
      <c r="E234" s="455"/>
      <c r="F234" s="456"/>
      <c r="G234" s="454"/>
      <c r="H234" s="455"/>
      <c r="I234" s="449" t="str">
        <f t="shared" si="33"/>
        <v/>
      </c>
      <c r="J234" s="449" t="str">
        <f t="shared" si="34"/>
        <v/>
      </c>
      <c r="K234" s="450" t="str">
        <f t="shared" si="30"/>
        <v/>
      </c>
      <c r="L234" s="450" t="str">
        <f t="shared" si="31"/>
        <v/>
      </c>
      <c r="M234" s="451" t="str">
        <f t="shared" si="35"/>
        <v/>
      </c>
      <c r="N234" s="450" t="str">
        <f t="shared" si="36"/>
        <v/>
      </c>
      <c r="O234" s="452" t="b">
        <f t="shared" si="32"/>
        <v>0</v>
      </c>
      <c r="P234" s="453">
        <f t="shared" si="37"/>
        <v>1</v>
      </c>
      <c r="Q234" s="454"/>
      <c r="R234" s="454"/>
      <c r="S234" s="454"/>
      <c r="T234" s="454"/>
    </row>
    <row r="235" spans="1:20">
      <c r="A235" s="447"/>
      <c r="B235" s="454"/>
      <c r="C235" s="454"/>
      <c r="D235" s="454"/>
      <c r="E235" s="455"/>
      <c r="F235" s="456"/>
      <c r="G235" s="454"/>
      <c r="H235" s="455"/>
      <c r="I235" s="449" t="str">
        <f t="shared" si="33"/>
        <v/>
      </c>
      <c r="J235" s="449" t="str">
        <f t="shared" si="34"/>
        <v/>
      </c>
      <c r="K235" s="450" t="str">
        <f t="shared" si="30"/>
        <v/>
      </c>
      <c r="L235" s="450" t="str">
        <f t="shared" si="31"/>
        <v/>
      </c>
      <c r="M235" s="451" t="str">
        <f t="shared" si="35"/>
        <v/>
      </c>
      <c r="N235" s="450" t="str">
        <f t="shared" si="36"/>
        <v/>
      </c>
      <c r="O235" s="452" t="b">
        <f t="shared" si="32"/>
        <v>0</v>
      </c>
      <c r="P235" s="453">
        <f t="shared" si="37"/>
        <v>1</v>
      </c>
      <c r="Q235" s="454"/>
      <c r="R235" s="454"/>
      <c r="S235" s="454"/>
      <c r="T235" s="454"/>
    </row>
    <row r="236" spans="1:20">
      <c r="A236" s="447"/>
      <c r="B236" s="454"/>
      <c r="C236" s="454"/>
      <c r="D236" s="454"/>
      <c r="E236" s="455"/>
      <c r="F236" s="456"/>
      <c r="G236" s="454"/>
      <c r="H236" s="455"/>
      <c r="I236" s="449" t="str">
        <f t="shared" si="33"/>
        <v/>
      </c>
      <c r="J236" s="449" t="str">
        <f t="shared" si="34"/>
        <v/>
      </c>
      <c r="K236" s="450" t="str">
        <f t="shared" si="30"/>
        <v/>
      </c>
      <c r="L236" s="450" t="str">
        <f t="shared" si="31"/>
        <v/>
      </c>
      <c r="M236" s="451" t="str">
        <f t="shared" si="35"/>
        <v/>
      </c>
      <c r="N236" s="450" t="str">
        <f t="shared" si="36"/>
        <v/>
      </c>
      <c r="O236" s="452" t="b">
        <f t="shared" si="32"/>
        <v>0</v>
      </c>
      <c r="P236" s="453">
        <f t="shared" si="37"/>
        <v>1</v>
      </c>
      <c r="Q236" s="454"/>
      <c r="R236" s="454"/>
      <c r="S236" s="454"/>
      <c r="T236" s="454"/>
    </row>
    <row r="237" spans="1:20">
      <c r="A237" s="447"/>
      <c r="B237" s="454"/>
      <c r="C237" s="454"/>
      <c r="D237" s="454"/>
      <c r="E237" s="455"/>
      <c r="F237" s="456"/>
      <c r="G237" s="454"/>
      <c r="H237" s="455"/>
      <c r="I237" s="449" t="str">
        <f t="shared" si="33"/>
        <v/>
      </c>
      <c r="J237" s="449" t="str">
        <f t="shared" si="34"/>
        <v/>
      </c>
      <c r="K237" s="450" t="str">
        <f t="shared" si="30"/>
        <v/>
      </c>
      <c r="L237" s="450" t="str">
        <f t="shared" si="31"/>
        <v/>
      </c>
      <c r="M237" s="451" t="str">
        <f t="shared" si="35"/>
        <v/>
      </c>
      <c r="N237" s="450" t="str">
        <f t="shared" si="36"/>
        <v/>
      </c>
      <c r="O237" s="452" t="b">
        <f t="shared" si="32"/>
        <v>0</v>
      </c>
      <c r="P237" s="453">
        <f t="shared" si="37"/>
        <v>1</v>
      </c>
      <c r="Q237" s="454"/>
      <c r="R237" s="454"/>
      <c r="S237" s="454"/>
      <c r="T237" s="454"/>
    </row>
    <row r="238" spans="1:20">
      <c r="A238" s="447"/>
      <c r="B238" s="454"/>
      <c r="C238" s="454"/>
      <c r="D238" s="454"/>
      <c r="E238" s="455"/>
      <c r="F238" s="456"/>
      <c r="G238" s="454"/>
      <c r="H238" s="455"/>
      <c r="I238" s="449" t="str">
        <f t="shared" si="33"/>
        <v/>
      </c>
      <c r="J238" s="449" t="str">
        <f t="shared" si="34"/>
        <v/>
      </c>
      <c r="K238" s="450" t="str">
        <f t="shared" si="30"/>
        <v/>
      </c>
      <c r="L238" s="450" t="str">
        <f t="shared" si="31"/>
        <v/>
      </c>
      <c r="M238" s="451" t="str">
        <f t="shared" si="35"/>
        <v/>
      </c>
      <c r="N238" s="450" t="str">
        <f t="shared" si="36"/>
        <v/>
      </c>
      <c r="O238" s="452" t="b">
        <f t="shared" si="32"/>
        <v>0</v>
      </c>
      <c r="P238" s="453">
        <f t="shared" si="37"/>
        <v>1</v>
      </c>
      <c r="Q238" s="454"/>
      <c r="R238" s="454"/>
      <c r="S238" s="454"/>
      <c r="T238" s="454"/>
    </row>
    <row r="239" spans="1:20">
      <c r="A239" s="447"/>
      <c r="B239" s="454"/>
      <c r="C239" s="454"/>
      <c r="D239" s="454"/>
      <c r="E239" s="455"/>
      <c r="F239" s="456"/>
      <c r="G239" s="454"/>
      <c r="H239" s="455"/>
      <c r="I239" s="449" t="str">
        <f t="shared" si="33"/>
        <v/>
      </c>
      <c r="J239" s="449" t="str">
        <f t="shared" si="34"/>
        <v/>
      </c>
      <c r="K239" s="450" t="str">
        <f t="shared" si="30"/>
        <v/>
      </c>
      <c r="L239" s="450" t="str">
        <f t="shared" si="31"/>
        <v/>
      </c>
      <c r="M239" s="451" t="str">
        <f t="shared" si="35"/>
        <v/>
      </c>
      <c r="N239" s="450" t="str">
        <f t="shared" si="36"/>
        <v/>
      </c>
      <c r="O239" s="452" t="b">
        <f t="shared" si="32"/>
        <v>0</v>
      </c>
      <c r="P239" s="453">
        <f t="shared" si="37"/>
        <v>1</v>
      </c>
      <c r="Q239" s="454"/>
      <c r="R239" s="454"/>
      <c r="S239" s="454"/>
      <c r="T239" s="454"/>
    </row>
    <row r="240" spans="1:20">
      <c r="A240" s="447"/>
      <c r="B240" s="454"/>
      <c r="C240" s="454"/>
      <c r="D240" s="454"/>
      <c r="E240" s="455"/>
      <c r="F240" s="456"/>
      <c r="G240" s="454"/>
      <c r="H240" s="455"/>
      <c r="I240" s="449" t="str">
        <f t="shared" si="33"/>
        <v/>
      </c>
      <c r="J240" s="449" t="str">
        <f t="shared" si="34"/>
        <v/>
      </c>
      <c r="K240" s="450" t="str">
        <f t="shared" si="30"/>
        <v/>
      </c>
      <c r="L240" s="450" t="str">
        <f t="shared" si="31"/>
        <v/>
      </c>
      <c r="M240" s="451" t="str">
        <f t="shared" si="35"/>
        <v/>
      </c>
      <c r="N240" s="450" t="str">
        <f t="shared" si="36"/>
        <v/>
      </c>
      <c r="O240" s="452" t="b">
        <f t="shared" si="32"/>
        <v>0</v>
      </c>
      <c r="P240" s="453">
        <f t="shared" si="37"/>
        <v>1</v>
      </c>
      <c r="Q240" s="454"/>
      <c r="R240" s="454"/>
      <c r="S240" s="454"/>
      <c r="T240" s="454"/>
    </row>
    <row r="241" spans="1:20">
      <c r="A241" s="447"/>
      <c r="B241" s="454"/>
      <c r="C241" s="454"/>
      <c r="D241" s="454"/>
      <c r="E241" s="455"/>
      <c r="F241" s="456"/>
      <c r="G241" s="454"/>
      <c r="H241" s="455"/>
      <c r="I241" s="449" t="str">
        <f t="shared" si="33"/>
        <v/>
      </c>
      <c r="J241" s="449" t="str">
        <f t="shared" si="34"/>
        <v/>
      </c>
      <c r="K241" s="450" t="str">
        <f t="shared" si="30"/>
        <v/>
      </c>
      <c r="L241" s="450" t="str">
        <f t="shared" si="31"/>
        <v/>
      </c>
      <c r="M241" s="451" t="str">
        <f t="shared" si="35"/>
        <v/>
      </c>
      <c r="N241" s="450" t="str">
        <f t="shared" si="36"/>
        <v/>
      </c>
      <c r="O241" s="452" t="b">
        <f t="shared" si="32"/>
        <v>0</v>
      </c>
      <c r="P241" s="453">
        <f t="shared" si="37"/>
        <v>1</v>
      </c>
      <c r="Q241" s="454"/>
      <c r="R241" s="454"/>
      <c r="S241" s="454"/>
      <c r="T241" s="454"/>
    </row>
    <row r="242" spans="1:20">
      <c r="A242" s="447"/>
      <c r="B242" s="454"/>
      <c r="C242" s="454"/>
      <c r="D242" s="454"/>
      <c r="E242" s="455"/>
      <c r="F242" s="456"/>
      <c r="G242" s="454"/>
      <c r="H242" s="455"/>
      <c r="I242" s="449" t="str">
        <f t="shared" si="33"/>
        <v/>
      </c>
      <c r="J242" s="449" t="str">
        <f t="shared" si="34"/>
        <v/>
      </c>
      <c r="K242" s="450" t="str">
        <f t="shared" si="30"/>
        <v/>
      </c>
      <c r="L242" s="450" t="str">
        <f t="shared" si="31"/>
        <v/>
      </c>
      <c r="M242" s="451" t="str">
        <f t="shared" si="35"/>
        <v/>
      </c>
      <c r="N242" s="450" t="str">
        <f t="shared" si="36"/>
        <v/>
      </c>
      <c r="O242" s="452" t="b">
        <f t="shared" si="32"/>
        <v>0</v>
      </c>
      <c r="P242" s="453">
        <f t="shared" si="37"/>
        <v>1</v>
      </c>
      <c r="Q242" s="454"/>
      <c r="R242" s="454"/>
      <c r="S242" s="454"/>
      <c r="T242" s="454"/>
    </row>
    <row r="243" spans="1:20">
      <c r="A243" s="447"/>
      <c r="B243" s="454"/>
      <c r="C243" s="454"/>
      <c r="D243" s="454"/>
      <c r="E243" s="455"/>
      <c r="F243" s="456"/>
      <c r="G243" s="454"/>
      <c r="H243" s="455"/>
      <c r="I243" s="449" t="str">
        <f t="shared" si="33"/>
        <v/>
      </c>
      <c r="J243" s="449" t="str">
        <f t="shared" si="34"/>
        <v/>
      </c>
      <c r="K243" s="450" t="str">
        <f t="shared" si="30"/>
        <v/>
      </c>
      <c r="L243" s="450" t="str">
        <f t="shared" si="31"/>
        <v/>
      </c>
      <c r="M243" s="451" t="str">
        <f t="shared" si="35"/>
        <v/>
      </c>
      <c r="N243" s="450" t="str">
        <f t="shared" si="36"/>
        <v/>
      </c>
      <c r="O243" s="452" t="b">
        <f t="shared" si="32"/>
        <v>0</v>
      </c>
      <c r="P243" s="453">
        <f t="shared" si="37"/>
        <v>1</v>
      </c>
      <c r="Q243" s="454"/>
      <c r="R243" s="454"/>
      <c r="S243" s="454"/>
      <c r="T243" s="454"/>
    </row>
    <row r="244" spans="1:20">
      <c r="A244" s="447"/>
      <c r="B244" s="454"/>
      <c r="C244" s="454"/>
      <c r="D244" s="454"/>
      <c r="E244" s="455"/>
      <c r="F244" s="456"/>
      <c r="G244" s="454"/>
      <c r="H244" s="455"/>
      <c r="I244" s="449" t="str">
        <f t="shared" si="33"/>
        <v/>
      </c>
      <c r="J244" s="449" t="str">
        <f t="shared" si="34"/>
        <v/>
      </c>
      <c r="K244" s="450" t="str">
        <f t="shared" si="30"/>
        <v/>
      </c>
      <c r="L244" s="450" t="str">
        <f t="shared" si="31"/>
        <v/>
      </c>
      <c r="M244" s="451" t="str">
        <f t="shared" si="35"/>
        <v/>
      </c>
      <c r="N244" s="450" t="str">
        <f t="shared" si="36"/>
        <v/>
      </c>
      <c r="O244" s="452" t="b">
        <f t="shared" si="32"/>
        <v>0</v>
      </c>
      <c r="P244" s="453">
        <f t="shared" si="37"/>
        <v>1</v>
      </c>
      <c r="Q244" s="454"/>
      <c r="R244" s="454"/>
      <c r="S244" s="454"/>
      <c r="T244" s="454"/>
    </row>
    <row r="245" spans="1:20">
      <c r="A245" s="447"/>
      <c r="B245" s="454"/>
      <c r="C245" s="454"/>
      <c r="D245" s="454"/>
      <c r="E245" s="455"/>
      <c r="F245" s="456"/>
      <c r="G245" s="454"/>
      <c r="H245" s="455"/>
      <c r="I245" s="449" t="str">
        <f t="shared" si="33"/>
        <v/>
      </c>
      <c r="J245" s="449" t="str">
        <f t="shared" si="34"/>
        <v/>
      </c>
      <c r="K245" s="450" t="str">
        <f t="shared" si="30"/>
        <v/>
      </c>
      <c r="L245" s="450" t="str">
        <f t="shared" si="31"/>
        <v/>
      </c>
      <c r="M245" s="451" t="str">
        <f t="shared" si="35"/>
        <v/>
      </c>
      <c r="N245" s="450" t="str">
        <f t="shared" si="36"/>
        <v/>
      </c>
      <c r="O245" s="452" t="b">
        <f t="shared" si="32"/>
        <v>0</v>
      </c>
      <c r="P245" s="453">
        <f t="shared" si="37"/>
        <v>1</v>
      </c>
      <c r="Q245" s="454"/>
      <c r="R245" s="454"/>
      <c r="S245" s="454"/>
      <c r="T245" s="454"/>
    </row>
    <row r="246" spans="1:20">
      <c r="A246" s="447"/>
      <c r="B246" s="454"/>
      <c r="C246" s="454"/>
      <c r="D246" s="454"/>
      <c r="E246" s="455"/>
      <c r="F246" s="456"/>
      <c r="G246" s="454"/>
      <c r="H246" s="455"/>
      <c r="I246" s="449" t="str">
        <f t="shared" si="33"/>
        <v/>
      </c>
      <c r="J246" s="449" t="str">
        <f t="shared" si="34"/>
        <v/>
      </c>
      <c r="K246" s="450" t="str">
        <f t="shared" si="30"/>
        <v/>
      </c>
      <c r="L246" s="450" t="str">
        <f t="shared" si="31"/>
        <v/>
      </c>
      <c r="M246" s="451" t="str">
        <f t="shared" si="35"/>
        <v/>
      </c>
      <c r="N246" s="450" t="str">
        <f t="shared" si="36"/>
        <v/>
      </c>
      <c r="O246" s="452" t="b">
        <f t="shared" si="32"/>
        <v>0</v>
      </c>
      <c r="P246" s="453">
        <f t="shared" si="37"/>
        <v>1</v>
      </c>
      <c r="Q246" s="454"/>
      <c r="R246" s="454"/>
      <c r="S246" s="454"/>
      <c r="T246" s="454"/>
    </row>
    <row r="247" spans="1:20">
      <c r="A247" s="447"/>
      <c r="B247" s="454"/>
      <c r="C247" s="454"/>
      <c r="D247" s="454"/>
      <c r="E247" s="455"/>
      <c r="F247" s="456"/>
      <c r="G247" s="454"/>
      <c r="H247" s="455"/>
      <c r="I247" s="449" t="str">
        <f t="shared" si="33"/>
        <v/>
      </c>
      <c r="J247" s="449" t="str">
        <f t="shared" si="34"/>
        <v/>
      </c>
      <c r="K247" s="450" t="str">
        <f t="shared" si="30"/>
        <v/>
      </c>
      <c r="L247" s="450" t="str">
        <f t="shared" si="31"/>
        <v/>
      </c>
      <c r="M247" s="451" t="str">
        <f t="shared" si="35"/>
        <v/>
      </c>
      <c r="N247" s="450" t="str">
        <f t="shared" si="36"/>
        <v/>
      </c>
      <c r="O247" s="452" t="b">
        <f t="shared" si="32"/>
        <v>0</v>
      </c>
      <c r="P247" s="453">
        <f t="shared" si="37"/>
        <v>1</v>
      </c>
      <c r="Q247" s="454"/>
      <c r="R247" s="454"/>
      <c r="S247" s="454"/>
      <c r="T247" s="454"/>
    </row>
    <row r="248" spans="1:20">
      <c r="A248" s="447"/>
      <c r="B248" s="454"/>
      <c r="C248" s="454"/>
      <c r="D248" s="454"/>
      <c r="E248" s="455"/>
      <c r="F248" s="456"/>
      <c r="G248" s="454"/>
      <c r="H248" s="455"/>
      <c r="I248" s="449" t="str">
        <f t="shared" si="33"/>
        <v/>
      </c>
      <c r="J248" s="449" t="str">
        <f t="shared" si="34"/>
        <v/>
      </c>
      <c r="K248" s="450" t="str">
        <f t="shared" si="30"/>
        <v/>
      </c>
      <c r="L248" s="450" t="str">
        <f t="shared" si="31"/>
        <v/>
      </c>
      <c r="M248" s="451" t="str">
        <f t="shared" si="35"/>
        <v/>
      </c>
      <c r="N248" s="450" t="str">
        <f t="shared" si="36"/>
        <v/>
      </c>
      <c r="O248" s="452" t="b">
        <f t="shared" si="32"/>
        <v>0</v>
      </c>
      <c r="P248" s="453">
        <f t="shared" si="37"/>
        <v>1</v>
      </c>
      <c r="Q248" s="454"/>
      <c r="R248" s="454"/>
      <c r="S248" s="454"/>
      <c r="T248" s="454"/>
    </row>
    <row r="249" spans="1:20">
      <c r="A249" s="447"/>
      <c r="B249" s="454"/>
      <c r="C249" s="454"/>
      <c r="D249" s="454"/>
      <c r="E249" s="455"/>
      <c r="F249" s="456"/>
      <c r="G249" s="454"/>
      <c r="H249" s="455"/>
      <c r="I249" s="449" t="str">
        <f t="shared" si="33"/>
        <v/>
      </c>
      <c r="J249" s="449" t="str">
        <f t="shared" si="34"/>
        <v/>
      </c>
      <c r="K249" s="450" t="str">
        <f t="shared" si="30"/>
        <v/>
      </c>
      <c r="L249" s="450" t="str">
        <f t="shared" si="31"/>
        <v/>
      </c>
      <c r="M249" s="451" t="str">
        <f t="shared" si="35"/>
        <v/>
      </c>
      <c r="N249" s="450" t="str">
        <f t="shared" si="36"/>
        <v/>
      </c>
      <c r="O249" s="452" t="b">
        <f t="shared" si="32"/>
        <v>0</v>
      </c>
      <c r="P249" s="453">
        <f t="shared" si="37"/>
        <v>1</v>
      </c>
      <c r="Q249" s="454"/>
      <c r="R249" s="454"/>
      <c r="S249" s="454"/>
      <c r="T249" s="454"/>
    </row>
    <row r="250" spans="1:20">
      <c r="A250" s="447"/>
      <c r="B250" s="454"/>
      <c r="C250" s="454"/>
      <c r="D250" s="454"/>
      <c r="E250" s="455"/>
      <c r="F250" s="456"/>
      <c r="G250" s="454"/>
      <c r="H250" s="455"/>
      <c r="I250" s="449" t="str">
        <f t="shared" si="33"/>
        <v/>
      </c>
      <c r="J250" s="449" t="str">
        <f t="shared" si="34"/>
        <v/>
      </c>
      <c r="K250" s="450" t="str">
        <f t="shared" si="30"/>
        <v/>
      </c>
      <c r="L250" s="450" t="str">
        <f t="shared" si="31"/>
        <v/>
      </c>
      <c r="M250" s="451" t="str">
        <f t="shared" si="35"/>
        <v/>
      </c>
      <c r="N250" s="450" t="str">
        <f t="shared" si="36"/>
        <v/>
      </c>
      <c r="O250" s="452" t="b">
        <f t="shared" si="32"/>
        <v>0</v>
      </c>
      <c r="P250" s="453">
        <f t="shared" si="37"/>
        <v>1</v>
      </c>
      <c r="Q250" s="454"/>
      <c r="R250" s="454"/>
      <c r="S250" s="454"/>
      <c r="T250" s="454"/>
    </row>
    <row r="251" spans="1:20">
      <c r="A251" s="447"/>
      <c r="B251" s="454"/>
      <c r="C251" s="454"/>
      <c r="D251" s="454"/>
      <c r="E251" s="455"/>
      <c r="F251" s="456"/>
      <c r="G251" s="454"/>
      <c r="H251" s="455"/>
      <c r="I251" s="449" t="str">
        <f t="shared" si="33"/>
        <v/>
      </c>
      <c r="J251" s="449" t="str">
        <f t="shared" si="34"/>
        <v/>
      </c>
      <c r="K251" s="450" t="str">
        <f t="shared" si="30"/>
        <v/>
      </c>
      <c r="L251" s="450" t="str">
        <f t="shared" si="31"/>
        <v/>
      </c>
      <c r="M251" s="451" t="str">
        <f t="shared" si="35"/>
        <v/>
      </c>
      <c r="N251" s="450" t="str">
        <f t="shared" si="36"/>
        <v/>
      </c>
      <c r="O251" s="452" t="b">
        <f t="shared" si="32"/>
        <v>0</v>
      </c>
      <c r="P251" s="453">
        <f t="shared" si="37"/>
        <v>1</v>
      </c>
      <c r="Q251" s="454"/>
      <c r="R251" s="454"/>
      <c r="S251" s="454"/>
      <c r="T251" s="454"/>
    </row>
    <row r="252" spans="1:20">
      <c r="A252" s="447"/>
      <c r="B252" s="454"/>
      <c r="C252" s="454"/>
      <c r="D252" s="454"/>
      <c r="E252" s="455"/>
      <c r="F252" s="456"/>
      <c r="G252" s="454"/>
      <c r="H252" s="455"/>
      <c r="I252" s="449" t="str">
        <f t="shared" si="33"/>
        <v/>
      </c>
      <c r="J252" s="449" t="str">
        <f t="shared" si="34"/>
        <v/>
      </c>
      <c r="K252" s="450" t="str">
        <f t="shared" si="30"/>
        <v/>
      </c>
      <c r="L252" s="450" t="str">
        <f t="shared" si="31"/>
        <v/>
      </c>
      <c r="M252" s="451" t="str">
        <f t="shared" si="35"/>
        <v/>
      </c>
      <c r="N252" s="450" t="str">
        <f t="shared" si="36"/>
        <v/>
      </c>
      <c r="O252" s="452" t="b">
        <f t="shared" si="32"/>
        <v>0</v>
      </c>
      <c r="P252" s="453">
        <f t="shared" si="37"/>
        <v>1</v>
      </c>
      <c r="Q252" s="454"/>
      <c r="R252" s="454"/>
      <c r="S252" s="454"/>
      <c r="T252" s="454"/>
    </row>
    <row r="253" spans="1:20">
      <c r="A253" s="447"/>
      <c r="B253" s="454"/>
      <c r="C253" s="454"/>
      <c r="D253" s="454"/>
      <c r="E253" s="455"/>
      <c r="F253" s="456"/>
      <c r="G253" s="454"/>
      <c r="H253" s="455"/>
      <c r="I253" s="449" t="str">
        <f t="shared" si="33"/>
        <v/>
      </c>
      <c r="J253" s="449" t="str">
        <f t="shared" si="34"/>
        <v/>
      </c>
      <c r="K253" s="450" t="str">
        <f t="shared" si="30"/>
        <v/>
      </c>
      <c r="L253" s="450" t="str">
        <f t="shared" si="31"/>
        <v/>
      </c>
      <c r="M253" s="451" t="str">
        <f t="shared" si="35"/>
        <v/>
      </c>
      <c r="N253" s="450" t="str">
        <f t="shared" si="36"/>
        <v/>
      </c>
      <c r="O253" s="452" t="b">
        <f t="shared" si="32"/>
        <v>0</v>
      </c>
      <c r="P253" s="453">
        <f t="shared" si="37"/>
        <v>1</v>
      </c>
      <c r="Q253" s="454"/>
      <c r="R253" s="454"/>
      <c r="S253" s="454"/>
      <c r="T253" s="454"/>
    </row>
    <row r="254" spans="1:20">
      <c r="A254" s="447"/>
      <c r="B254" s="454"/>
      <c r="C254" s="454"/>
      <c r="D254" s="454"/>
      <c r="E254" s="455"/>
      <c r="F254" s="456"/>
      <c r="G254" s="454"/>
      <c r="H254" s="455"/>
      <c r="I254" s="449" t="str">
        <f t="shared" si="33"/>
        <v/>
      </c>
      <c r="J254" s="449" t="str">
        <f t="shared" si="34"/>
        <v/>
      </c>
      <c r="K254" s="450" t="str">
        <f t="shared" si="30"/>
        <v/>
      </c>
      <c r="L254" s="450" t="str">
        <f t="shared" si="31"/>
        <v/>
      </c>
      <c r="M254" s="451" t="str">
        <f t="shared" si="35"/>
        <v/>
      </c>
      <c r="N254" s="450" t="str">
        <f t="shared" si="36"/>
        <v/>
      </c>
      <c r="O254" s="452" t="b">
        <f t="shared" si="32"/>
        <v>0</v>
      </c>
      <c r="P254" s="453">
        <f t="shared" si="37"/>
        <v>1</v>
      </c>
      <c r="Q254" s="454"/>
      <c r="R254" s="454"/>
      <c r="S254" s="454"/>
      <c r="T254" s="454"/>
    </row>
    <row r="255" spans="1:20">
      <c r="A255" s="447"/>
      <c r="B255" s="454"/>
      <c r="C255" s="454"/>
      <c r="D255" s="454"/>
      <c r="E255" s="455"/>
      <c r="F255" s="456"/>
      <c r="G255" s="454"/>
      <c r="H255" s="455"/>
      <c r="I255" s="449" t="str">
        <f t="shared" si="33"/>
        <v/>
      </c>
      <c r="J255" s="449" t="str">
        <f t="shared" si="34"/>
        <v/>
      </c>
      <c r="K255" s="450" t="str">
        <f t="shared" si="30"/>
        <v/>
      </c>
      <c r="L255" s="450" t="str">
        <f t="shared" si="31"/>
        <v/>
      </c>
      <c r="M255" s="451" t="str">
        <f t="shared" si="35"/>
        <v/>
      </c>
      <c r="N255" s="450" t="str">
        <f t="shared" si="36"/>
        <v/>
      </c>
      <c r="O255" s="452" t="b">
        <f t="shared" si="32"/>
        <v>0</v>
      </c>
      <c r="P255" s="453">
        <f t="shared" si="37"/>
        <v>1</v>
      </c>
      <c r="Q255" s="454"/>
      <c r="R255" s="454"/>
      <c r="S255" s="454"/>
      <c r="T255" s="454"/>
    </row>
    <row r="256" spans="1:20">
      <c r="A256" s="447"/>
      <c r="B256" s="454"/>
      <c r="C256" s="454"/>
      <c r="D256" s="454"/>
      <c r="E256" s="455"/>
      <c r="F256" s="456"/>
      <c r="G256" s="454"/>
      <c r="H256" s="455"/>
      <c r="I256" s="449" t="str">
        <f t="shared" si="33"/>
        <v/>
      </c>
      <c r="J256" s="449" t="str">
        <f t="shared" si="34"/>
        <v/>
      </c>
      <c r="K256" s="450" t="str">
        <f t="shared" si="30"/>
        <v/>
      </c>
      <c r="L256" s="450" t="str">
        <f t="shared" si="31"/>
        <v/>
      </c>
      <c r="M256" s="451" t="str">
        <f t="shared" si="35"/>
        <v/>
      </c>
      <c r="N256" s="450" t="str">
        <f t="shared" si="36"/>
        <v/>
      </c>
      <c r="O256" s="452" t="b">
        <f t="shared" si="32"/>
        <v>0</v>
      </c>
      <c r="P256" s="453">
        <f t="shared" si="37"/>
        <v>1</v>
      </c>
      <c r="Q256" s="454"/>
      <c r="R256" s="454"/>
      <c r="S256" s="454"/>
      <c r="T256" s="454"/>
    </row>
    <row r="257" spans="1:20">
      <c r="A257" s="447"/>
      <c r="B257" s="454"/>
      <c r="C257" s="454"/>
      <c r="D257" s="454"/>
      <c r="E257" s="455"/>
      <c r="F257" s="456"/>
      <c r="G257" s="454"/>
      <c r="H257" s="455"/>
      <c r="I257" s="449" t="str">
        <f t="shared" si="33"/>
        <v/>
      </c>
      <c r="J257" s="449" t="str">
        <f t="shared" si="34"/>
        <v/>
      </c>
      <c r="K257" s="450" t="str">
        <f t="shared" si="30"/>
        <v/>
      </c>
      <c r="L257" s="450" t="str">
        <f t="shared" si="31"/>
        <v/>
      </c>
      <c r="M257" s="451" t="str">
        <f t="shared" si="35"/>
        <v/>
      </c>
      <c r="N257" s="450" t="str">
        <f t="shared" si="36"/>
        <v/>
      </c>
      <c r="O257" s="452" t="b">
        <f t="shared" si="32"/>
        <v>0</v>
      </c>
      <c r="P257" s="453">
        <f t="shared" si="37"/>
        <v>1</v>
      </c>
      <c r="Q257" s="454"/>
      <c r="R257" s="454"/>
      <c r="S257" s="454"/>
      <c r="T257" s="454"/>
    </row>
    <row r="258" spans="1:20">
      <c r="A258" s="447"/>
      <c r="B258" s="454"/>
      <c r="C258" s="454"/>
      <c r="D258" s="454"/>
      <c r="E258" s="455"/>
      <c r="F258" s="456"/>
      <c r="G258" s="454"/>
      <c r="H258" s="455"/>
      <c r="I258" s="449" t="str">
        <f t="shared" si="33"/>
        <v/>
      </c>
      <c r="J258" s="449" t="str">
        <f t="shared" si="34"/>
        <v/>
      </c>
      <c r="K258" s="450" t="str">
        <f t="shared" si="30"/>
        <v/>
      </c>
      <c r="L258" s="450" t="str">
        <f t="shared" si="31"/>
        <v/>
      </c>
      <c r="M258" s="451" t="str">
        <f t="shared" si="35"/>
        <v/>
      </c>
      <c r="N258" s="450" t="str">
        <f t="shared" si="36"/>
        <v/>
      </c>
      <c r="O258" s="452" t="b">
        <f t="shared" si="32"/>
        <v>0</v>
      </c>
      <c r="P258" s="453">
        <f t="shared" si="37"/>
        <v>1</v>
      </c>
      <c r="Q258" s="454"/>
      <c r="R258" s="454"/>
      <c r="S258" s="454"/>
      <c r="T258" s="454"/>
    </row>
    <row r="259" spans="1:20">
      <c r="A259" s="447"/>
      <c r="B259" s="454"/>
      <c r="C259" s="454"/>
      <c r="D259" s="454"/>
      <c r="E259" s="455"/>
      <c r="F259" s="456"/>
      <c r="G259" s="454"/>
      <c r="H259" s="455"/>
      <c r="I259" s="449" t="str">
        <f t="shared" si="33"/>
        <v/>
      </c>
      <c r="J259" s="449" t="str">
        <f t="shared" si="34"/>
        <v/>
      </c>
      <c r="K259" s="450" t="str">
        <f t="shared" si="30"/>
        <v/>
      </c>
      <c r="L259" s="450" t="str">
        <f t="shared" si="31"/>
        <v/>
      </c>
      <c r="M259" s="451" t="str">
        <f t="shared" si="35"/>
        <v/>
      </c>
      <c r="N259" s="450" t="str">
        <f t="shared" si="36"/>
        <v/>
      </c>
      <c r="O259" s="452" t="b">
        <f t="shared" si="32"/>
        <v>0</v>
      </c>
      <c r="P259" s="453">
        <f t="shared" si="37"/>
        <v>1</v>
      </c>
      <c r="Q259" s="454"/>
      <c r="R259" s="454"/>
      <c r="S259" s="454"/>
      <c r="T259" s="454"/>
    </row>
    <row r="260" spans="1:20">
      <c r="A260" s="461"/>
      <c r="B260" s="454"/>
      <c r="C260" s="454"/>
      <c r="D260" s="454"/>
      <c r="E260" s="455"/>
      <c r="F260" s="456"/>
      <c r="G260" s="454"/>
      <c r="H260" s="455"/>
      <c r="I260" s="454"/>
      <c r="J260" s="454"/>
      <c r="K260" s="454"/>
      <c r="L260" s="454"/>
      <c r="M260" s="454"/>
      <c r="N260" s="454"/>
      <c r="O260" s="457"/>
      <c r="P260" s="454"/>
      <c r="Q260" s="454"/>
      <c r="R260" s="454"/>
      <c r="S260" s="454"/>
      <c r="T260" s="454"/>
    </row>
    <row r="261" spans="1:20">
      <c r="A261" s="461"/>
      <c r="B261" s="454"/>
      <c r="C261" s="454"/>
      <c r="D261" s="454"/>
      <c r="E261" s="455"/>
      <c r="F261" s="456"/>
      <c r="G261" s="454"/>
      <c r="H261" s="455"/>
      <c r="I261" s="454"/>
      <c r="J261" s="454"/>
      <c r="K261" s="454"/>
      <c r="L261" s="454"/>
      <c r="M261" s="454"/>
      <c r="N261" s="454"/>
      <c r="O261" s="457"/>
      <c r="P261" s="454"/>
      <c r="Q261" s="454"/>
      <c r="R261" s="454"/>
      <c r="S261" s="454"/>
      <c r="T261" s="454"/>
    </row>
    <row r="262" spans="1:20">
      <c r="A262" s="461"/>
      <c r="B262" s="454"/>
      <c r="C262" s="454"/>
      <c r="D262" s="454"/>
      <c r="E262" s="455"/>
      <c r="F262" s="456"/>
      <c r="G262" s="454"/>
      <c r="H262" s="455"/>
      <c r="I262" s="454"/>
      <c r="J262" s="454"/>
      <c r="K262" s="454"/>
      <c r="L262" s="454"/>
      <c r="M262" s="454"/>
      <c r="N262" s="454"/>
      <c r="O262" s="457"/>
      <c r="P262" s="454"/>
      <c r="Q262" s="454"/>
      <c r="R262" s="454"/>
      <c r="S262" s="454"/>
      <c r="T262" s="454"/>
    </row>
    <row r="263" spans="1:20">
      <c r="A263" s="461"/>
      <c r="B263" s="454"/>
      <c r="C263" s="454"/>
      <c r="D263" s="454"/>
      <c r="E263" s="455"/>
      <c r="F263" s="456"/>
      <c r="G263" s="454"/>
      <c r="H263" s="455"/>
      <c r="I263" s="454"/>
      <c r="J263" s="454"/>
      <c r="K263" s="454"/>
      <c r="L263" s="454"/>
      <c r="M263" s="454"/>
      <c r="N263" s="454"/>
      <c r="O263" s="457"/>
      <c r="P263" s="454"/>
      <c r="Q263" s="454"/>
      <c r="R263" s="454"/>
      <c r="S263" s="454"/>
      <c r="T263" s="454"/>
    </row>
    <row r="264" spans="1:20">
      <c r="A264" s="461"/>
      <c r="B264" s="454"/>
      <c r="C264" s="454"/>
      <c r="D264" s="454"/>
      <c r="E264" s="455"/>
      <c r="F264" s="456"/>
      <c r="G264" s="454"/>
      <c r="H264" s="455"/>
      <c r="I264" s="454"/>
      <c r="J264" s="454"/>
      <c r="K264" s="454"/>
      <c r="L264" s="454"/>
      <c r="M264" s="454"/>
      <c r="N264" s="454"/>
      <c r="O264" s="457"/>
      <c r="P264" s="454"/>
      <c r="Q264" s="454"/>
      <c r="R264" s="454"/>
      <c r="S264" s="454"/>
      <c r="T264" s="454"/>
    </row>
    <row r="265" spans="1:20">
      <c r="A265" s="461"/>
      <c r="B265" s="454"/>
      <c r="C265" s="454"/>
      <c r="D265" s="454"/>
      <c r="E265" s="455"/>
      <c r="F265" s="456"/>
      <c r="G265" s="454"/>
      <c r="H265" s="455"/>
      <c r="I265" s="454"/>
      <c r="J265" s="454"/>
      <c r="K265" s="454"/>
      <c r="L265" s="454"/>
      <c r="M265" s="454"/>
      <c r="N265" s="454"/>
      <c r="O265" s="457"/>
      <c r="P265" s="454"/>
      <c r="Q265" s="454"/>
      <c r="R265" s="454"/>
      <c r="S265" s="454"/>
      <c r="T265" s="454"/>
    </row>
    <row r="266" spans="1:20">
      <c r="A266" s="461"/>
      <c r="B266" s="454"/>
      <c r="C266" s="454"/>
      <c r="D266" s="454"/>
      <c r="E266" s="455"/>
      <c r="F266" s="456"/>
      <c r="G266" s="454"/>
      <c r="H266" s="455"/>
      <c r="I266" s="454"/>
      <c r="J266" s="454"/>
      <c r="K266" s="454"/>
      <c r="L266" s="454"/>
      <c r="M266" s="454"/>
      <c r="N266" s="454"/>
      <c r="O266" s="457"/>
      <c r="P266" s="454"/>
      <c r="Q266" s="454"/>
      <c r="R266" s="454"/>
      <c r="S266" s="454"/>
      <c r="T266" s="454"/>
    </row>
    <row r="267" spans="1:20">
      <c r="A267" s="461"/>
      <c r="B267" s="454"/>
      <c r="C267" s="454"/>
      <c r="D267" s="454"/>
      <c r="E267" s="455"/>
      <c r="F267" s="456"/>
      <c r="G267" s="454"/>
      <c r="H267" s="455"/>
      <c r="I267" s="454"/>
      <c r="J267" s="454"/>
      <c r="K267" s="454"/>
      <c r="L267" s="454"/>
      <c r="M267" s="454"/>
      <c r="N267" s="454"/>
      <c r="O267" s="457"/>
      <c r="P267" s="454"/>
      <c r="Q267" s="454"/>
      <c r="R267" s="454"/>
      <c r="S267" s="454"/>
      <c r="T267" s="454"/>
    </row>
    <row r="268" spans="1:20">
      <c r="A268" s="461"/>
      <c r="B268" s="454"/>
      <c r="C268" s="454"/>
      <c r="D268" s="454"/>
      <c r="E268" s="455"/>
      <c r="F268" s="456"/>
      <c r="G268" s="454"/>
      <c r="H268" s="455"/>
      <c r="I268" s="454"/>
      <c r="J268" s="454"/>
      <c r="K268" s="454"/>
      <c r="L268" s="454"/>
      <c r="M268" s="454"/>
      <c r="N268" s="454"/>
      <c r="O268" s="457"/>
      <c r="P268" s="454"/>
      <c r="Q268" s="454"/>
      <c r="R268" s="454"/>
      <c r="S268" s="454"/>
      <c r="T268" s="454"/>
    </row>
    <row r="269" spans="1:20">
      <c r="A269" s="461"/>
      <c r="B269" s="454"/>
      <c r="C269" s="454"/>
      <c r="D269" s="454"/>
      <c r="E269" s="455"/>
      <c r="F269" s="456"/>
      <c r="G269" s="454"/>
      <c r="H269" s="455"/>
      <c r="I269" s="454"/>
      <c r="J269" s="454"/>
      <c r="K269" s="454"/>
      <c r="L269" s="454"/>
      <c r="M269" s="454"/>
      <c r="N269" s="454"/>
      <c r="O269" s="457"/>
      <c r="P269" s="454"/>
      <c r="Q269" s="454"/>
      <c r="R269" s="454"/>
      <c r="S269" s="454"/>
      <c r="T269" s="454"/>
    </row>
    <row r="270" spans="1:20">
      <c r="A270" s="461"/>
      <c r="B270" s="454"/>
      <c r="C270" s="454"/>
      <c r="D270" s="454"/>
      <c r="E270" s="455"/>
      <c r="F270" s="456"/>
      <c r="G270" s="454"/>
      <c r="H270" s="455"/>
      <c r="I270" s="454"/>
      <c r="J270" s="454"/>
      <c r="K270" s="454"/>
      <c r="L270" s="454"/>
      <c r="M270" s="454"/>
      <c r="N270" s="454"/>
      <c r="O270" s="457"/>
      <c r="P270" s="454"/>
      <c r="Q270" s="454"/>
      <c r="R270" s="454"/>
      <c r="S270" s="454"/>
      <c r="T270" s="454"/>
    </row>
    <row r="271" spans="1:20">
      <c r="A271" s="461"/>
      <c r="B271" s="454"/>
      <c r="C271" s="454"/>
      <c r="D271" s="454"/>
      <c r="E271" s="455"/>
      <c r="F271" s="456"/>
      <c r="G271" s="454"/>
      <c r="H271" s="455"/>
      <c r="I271" s="454"/>
      <c r="J271" s="454"/>
      <c r="K271" s="454"/>
      <c r="L271" s="454"/>
      <c r="M271" s="454"/>
      <c r="N271" s="454"/>
      <c r="O271" s="457"/>
      <c r="P271" s="454"/>
      <c r="Q271" s="454"/>
      <c r="R271" s="454"/>
      <c r="S271" s="454"/>
      <c r="T271" s="454"/>
    </row>
    <row r="272" spans="1:20">
      <c r="A272" s="461"/>
      <c r="B272" s="454"/>
      <c r="C272" s="454"/>
      <c r="D272" s="454"/>
      <c r="E272" s="455"/>
      <c r="F272" s="456"/>
      <c r="G272" s="454"/>
      <c r="H272" s="455"/>
      <c r="I272" s="454"/>
      <c r="J272" s="454"/>
      <c r="K272" s="454"/>
      <c r="L272" s="454"/>
      <c r="M272" s="454"/>
      <c r="N272" s="454"/>
      <c r="O272" s="457"/>
      <c r="P272" s="454"/>
      <c r="Q272" s="454"/>
      <c r="R272" s="454"/>
      <c r="S272" s="454"/>
      <c r="T272" s="454"/>
    </row>
    <row r="273" spans="1:20">
      <c r="A273" s="461"/>
      <c r="B273" s="454"/>
      <c r="C273" s="454"/>
      <c r="D273" s="454"/>
      <c r="E273" s="455"/>
      <c r="F273" s="456"/>
      <c r="G273" s="454"/>
      <c r="H273" s="455"/>
      <c r="I273" s="454"/>
      <c r="J273" s="454"/>
      <c r="K273" s="454"/>
      <c r="L273" s="454"/>
      <c r="M273" s="454"/>
      <c r="N273" s="454"/>
      <c r="O273" s="457"/>
      <c r="P273" s="454"/>
      <c r="Q273" s="454"/>
      <c r="R273" s="454"/>
      <c r="S273" s="454"/>
      <c r="T273" s="454"/>
    </row>
    <row r="274" spans="1:20">
      <c r="A274" s="461"/>
      <c r="B274" s="454"/>
      <c r="C274" s="454"/>
      <c r="D274" s="454"/>
      <c r="E274" s="455"/>
      <c r="F274" s="456"/>
      <c r="G274" s="454"/>
      <c r="H274" s="455"/>
      <c r="I274" s="454"/>
      <c r="J274" s="454"/>
      <c r="K274" s="454"/>
      <c r="L274" s="454"/>
      <c r="M274" s="454"/>
      <c r="N274" s="454"/>
      <c r="O274" s="457"/>
      <c r="P274" s="454"/>
      <c r="Q274" s="454"/>
      <c r="R274" s="454"/>
      <c r="S274" s="454"/>
      <c r="T274" s="454"/>
    </row>
    <row r="275" spans="1:20">
      <c r="A275" s="461"/>
      <c r="B275" s="454"/>
      <c r="C275" s="454"/>
      <c r="D275" s="454"/>
      <c r="E275" s="455"/>
      <c r="F275" s="456"/>
      <c r="G275" s="454"/>
      <c r="H275" s="455"/>
      <c r="I275" s="454"/>
      <c r="J275" s="454"/>
      <c r="K275" s="454"/>
      <c r="L275" s="454"/>
      <c r="M275" s="454"/>
      <c r="N275" s="454"/>
      <c r="O275" s="457"/>
      <c r="P275" s="454"/>
      <c r="Q275" s="454"/>
      <c r="R275" s="454"/>
      <c r="S275" s="454"/>
      <c r="T275" s="454"/>
    </row>
    <row r="276" spans="1:20">
      <c r="A276" s="461"/>
      <c r="B276" s="454"/>
      <c r="C276" s="454"/>
      <c r="D276" s="454"/>
      <c r="E276" s="455"/>
      <c r="F276" s="456"/>
      <c r="G276" s="454"/>
      <c r="H276" s="455"/>
      <c r="I276" s="454"/>
      <c r="J276" s="454"/>
      <c r="K276" s="454"/>
      <c r="L276" s="454"/>
      <c r="M276" s="454"/>
      <c r="N276" s="454"/>
      <c r="O276" s="457"/>
      <c r="P276" s="454"/>
      <c r="Q276" s="454"/>
      <c r="R276" s="454"/>
      <c r="S276" s="454"/>
      <c r="T276" s="454"/>
    </row>
    <row r="277" spans="1:20">
      <c r="A277" s="461"/>
      <c r="B277" s="454"/>
      <c r="C277" s="454"/>
      <c r="D277" s="454"/>
      <c r="E277" s="455"/>
      <c r="F277" s="456"/>
      <c r="G277" s="454"/>
      <c r="H277" s="455"/>
      <c r="I277" s="454"/>
      <c r="J277" s="454"/>
      <c r="K277" s="454"/>
      <c r="L277" s="454"/>
      <c r="M277" s="454"/>
      <c r="N277" s="454"/>
      <c r="O277" s="457"/>
      <c r="P277" s="454"/>
      <c r="Q277" s="454"/>
      <c r="R277" s="454"/>
      <c r="S277" s="454"/>
      <c r="T277" s="454"/>
    </row>
    <row r="278" spans="1:20">
      <c r="A278" s="461"/>
      <c r="B278" s="454"/>
      <c r="C278" s="454"/>
      <c r="D278" s="454"/>
      <c r="E278" s="455"/>
      <c r="F278" s="456"/>
      <c r="G278" s="454"/>
      <c r="H278" s="455"/>
      <c r="I278" s="454"/>
      <c r="J278" s="454"/>
      <c r="K278" s="454"/>
      <c r="L278" s="454"/>
      <c r="M278" s="454"/>
      <c r="N278" s="454"/>
      <c r="O278" s="457"/>
      <c r="P278" s="454"/>
      <c r="Q278" s="454"/>
      <c r="R278" s="454"/>
      <c r="S278" s="454"/>
      <c r="T278" s="454"/>
    </row>
    <row r="279" spans="1:20">
      <c r="A279" s="461"/>
      <c r="B279" s="454"/>
      <c r="C279" s="454"/>
      <c r="D279" s="454"/>
      <c r="E279" s="455"/>
      <c r="F279" s="456"/>
      <c r="G279" s="454"/>
      <c r="H279" s="455"/>
      <c r="I279" s="454"/>
      <c r="J279" s="454"/>
      <c r="K279" s="454"/>
      <c r="L279" s="454"/>
      <c r="M279" s="454"/>
      <c r="N279" s="454"/>
      <c r="O279" s="457"/>
      <c r="P279" s="454"/>
      <c r="Q279" s="454"/>
      <c r="R279" s="454"/>
      <c r="S279" s="454"/>
      <c r="T279" s="454"/>
    </row>
    <row r="280" spans="1:20">
      <c r="A280" s="461"/>
      <c r="B280" s="454"/>
      <c r="C280" s="454"/>
      <c r="D280" s="454"/>
      <c r="E280" s="455"/>
      <c r="F280" s="456"/>
      <c r="G280" s="454"/>
      <c r="H280" s="455"/>
      <c r="I280" s="454"/>
      <c r="J280" s="454"/>
      <c r="K280" s="454"/>
      <c r="L280" s="454"/>
      <c r="M280" s="454"/>
      <c r="N280" s="454"/>
      <c r="O280" s="457"/>
      <c r="P280" s="454"/>
      <c r="Q280" s="454"/>
      <c r="R280" s="454"/>
      <c r="S280" s="454"/>
      <c r="T280" s="454"/>
    </row>
    <row r="281" spans="1:20">
      <c r="A281" s="461"/>
      <c r="B281" s="454"/>
      <c r="C281" s="454"/>
      <c r="D281" s="454"/>
      <c r="E281" s="455"/>
      <c r="F281" s="456"/>
      <c r="G281" s="454"/>
      <c r="H281" s="455"/>
      <c r="I281" s="454"/>
      <c r="J281" s="454"/>
      <c r="K281" s="454"/>
      <c r="L281" s="454"/>
      <c r="M281" s="454"/>
      <c r="N281" s="454"/>
      <c r="O281" s="457"/>
      <c r="P281" s="454"/>
      <c r="Q281" s="454"/>
      <c r="R281" s="454"/>
      <c r="S281" s="454"/>
      <c r="T281" s="454"/>
    </row>
    <row r="282" spans="1:20">
      <c r="A282" s="461"/>
      <c r="B282" s="454"/>
      <c r="C282" s="454"/>
      <c r="D282" s="454"/>
      <c r="E282" s="455"/>
      <c r="F282" s="456"/>
      <c r="G282" s="454"/>
      <c r="H282" s="455"/>
      <c r="I282" s="454"/>
      <c r="J282" s="454"/>
      <c r="K282" s="454"/>
      <c r="L282" s="454"/>
      <c r="M282" s="454"/>
      <c r="N282" s="454"/>
      <c r="O282" s="457"/>
      <c r="P282" s="454"/>
      <c r="Q282" s="454"/>
      <c r="R282" s="454"/>
      <c r="S282" s="454"/>
      <c r="T282" s="454"/>
    </row>
    <row r="283" spans="1:20">
      <c r="A283" s="461"/>
      <c r="B283" s="454"/>
      <c r="C283" s="454"/>
      <c r="D283" s="454"/>
      <c r="E283" s="455"/>
      <c r="F283" s="456"/>
      <c r="G283" s="454"/>
      <c r="H283" s="455"/>
      <c r="I283" s="454"/>
      <c r="J283" s="454"/>
      <c r="K283" s="454"/>
      <c r="L283" s="454"/>
      <c r="M283" s="454"/>
      <c r="N283" s="454"/>
      <c r="O283" s="457"/>
      <c r="P283" s="454"/>
      <c r="Q283" s="454"/>
      <c r="R283" s="454"/>
      <c r="S283" s="454"/>
      <c r="T283" s="454"/>
    </row>
    <row r="284" spans="1:20">
      <c r="A284" s="461"/>
      <c r="B284" s="454"/>
      <c r="C284" s="454"/>
      <c r="D284" s="454"/>
      <c r="E284" s="455"/>
      <c r="F284" s="456"/>
      <c r="G284" s="454"/>
      <c r="H284" s="455"/>
      <c r="I284" s="454"/>
      <c r="J284" s="454"/>
      <c r="K284" s="454"/>
      <c r="L284" s="454"/>
      <c r="M284" s="454"/>
      <c r="N284" s="454"/>
      <c r="O284" s="457"/>
      <c r="P284" s="454"/>
      <c r="Q284" s="454"/>
      <c r="R284" s="454"/>
      <c r="S284" s="454"/>
      <c r="T284" s="454"/>
    </row>
    <row r="285" spans="1:20">
      <c r="A285" s="461"/>
      <c r="B285" s="454"/>
      <c r="C285" s="454"/>
      <c r="D285" s="454"/>
      <c r="E285" s="455"/>
      <c r="F285" s="456"/>
      <c r="G285" s="454"/>
      <c r="H285" s="455"/>
      <c r="I285" s="454"/>
      <c r="J285" s="454"/>
      <c r="K285" s="454"/>
      <c r="L285" s="454"/>
      <c r="M285" s="454"/>
      <c r="N285" s="454"/>
      <c r="O285" s="457"/>
      <c r="P285" s="454"/>
      <c r="Q285" s="454"/>
      <c r="R285" s="454"/>
      <c r="S285" s="454"/>
      <c r="T285" s="454"/>
    </row>
    <row r="286" spans="1:20">
      <c r="A286" s="461"/>
      <c r="B286" s="454"/>
      <c r="C286" s="454"/>
      <c r="D286" s="454"/>
      <c r="E286" s="455"/>
      <c r="F286" s="456"/>
      <c r="G286" s="454"/>
      <c r="H286" s="455"/>
      <c r="I286" s="454"/>
      <c r="J286" s="454"/>
      <c r="K286" s="454"/>
      <c r="L286" s="454"/>
      <c r="M286" s="454"/>
      <c r="N286" s="454"/>
      <c r="O286" s="457"/>
      <c r="P286" s="454"/>
      <c r="Q286" s="454"/>
      <c r="R286" s="454"/>
      <c r="S286" s="454"/>
      <c r="T286" s="454"/>
    </row>
    <row r="287" spans="1:20">
      <c r="A287" s="461"/>
      <c r="B287" s="454"/>
      <c r="C287" s="454"/>
      <c r="D287" s="454"/>
      <c r="E287" s="455"/>
      <c r="F287" s="456"/>
      <c r="G287" s="454"/>
      <c r="H287" s="455"/>
      <c r="I287" s="454"/>
      <c r="J287" s="454"/>
      <c r="K287" s="454"/>
      <c r="L287" s="454"/>
      <c r="M287" s="454"/>
      <c r="N287" s="454"/>
      <c r="O287" s="457"/>
      <c r="P287" s="454"/>
      <c r="Q287" s="454"/>
      <c r="R287" s="454"/>
      <c r="S287" s="454"/>
      <c r="T287" s="454"/>
    </row>
    <row r="288" spans="1:20">
      <c r="A288" s="461"/>
      <c r="B288" s="454"/>
      <c r="C288" s="454"/>
      <c r="D288" s="454"/>
      <c r="E288" s="455"/>
      <c r="F288" s="456"/>
      <c r="G288" s="454"/>
      <c r="H288" s="455"/>
      <c r="I288" s="454"/>
      <c r="J288" s="454"/>
      <c r="K288" s="454"/>
      <c r="L288" s="454"/>
      <c r="M288" s="454"/>
      <c r="N288" s="454"/>
      <c r="O288" s="457"/>
      <c r="P288" s="454"/>
      <c r="Q288" s="454"/>
      <c r="R288" s="454"/>
      <c r="S288" s="454"/>
      <c r="T288" s="454"/>
    </row>
    <row r="289" spans="1:20">
      <c r="A289" s="461"/>
      <c r="B289" s="454"/>
      <c r="C289" s="454"/>
      <c r="D289" s="454"/>
      <c r="E289" s="455"/>
      <c r="F289" s="456"/>
      <c r="G289" s="454"/>
      <c r="H289" s="455"/>
      <c r="I289" s="454"/>
      <c r="J289" s="454"/>
      <c r="K289" s="454"/>
      <c r="L289" s="454"/>
      <c r="M289" s="454"/>
      <c r="N289" s="454"/>
      <c r="O289" s="457"/>
      <c r="P289" s="454"/>
      <c r="Q289" s="454"/>
      <c r="R289" s="454"/>
      <c r="S289" s="454"/>
      <c r="T289" s="454"/>
    </row>
    <row r="290" spans="1:20">
      <c r="A290" s="461"/>
      <c r="B290" s="454"/>
      <c r="C290" s="454"/>
      <c r="D290" s="454"/>
      <c r="E290" s="455"/>
      <c r="F290" s="456"/>
      <c r="G290" s="454"/>
      <c r="H290" s="455"/>
      <c r="I290" s="454"/>
      <c r="J290" s="454"/>
      <c r="K290" s="454"/>
      <c r="L290" s="454"/>
      <c r="M290" s="454"/>
      <c r="N290" s="454"/>
      <c r="O290" s="457"/>
      <c r="P290" s="454"/>
      <c r="Q290" s="454"/>
      <c r="R290" s="454"/>
      <c r="S290" s="454"/>
      <c r="T290" s="454"/>
    </row>
    <row r="291" spans="1:20">
      <c r="A291" s="461"/>
      <c r="B291" s="454"/>
      <c r="C291" s="454"/>
      <c r="D291" s="454"/>
      <c r="E291" s="455"/>
      <c r="F291" s="456"/>
      <c r="G291" s="454"/>
      <c r="H291" s="455"/>
      <c r="I291" s="454"/>
      <c r="J291" s="454"/>
      <c r="K291" s="454"/>
      <c r="L291" s="454"/>
      <c r="M291" s="454"/>
      <c r="N291" s="454"/>
      <c r="O291" s="457"/>
      <c r="P291" s="454"/>
      <c r="Q291" s="454"/>
      <c r="R291" s="454"/>
      <c r="S291" s="454"/>
      <c r="T291" s="454"/>
    </row>
    <row r="292" spans="1:20">
      <c r="A292" s="461"/>
      <c r="B292" s="454"/>
      <c r="C292" s="454"/>
      <c r="D292" s="454"/>
      <c r="E292" s="455"/>
      <c r="F292" s="456"/>
      <c r="G292" s="454"/>
      <c r="H292" s="455"/>
      <c r="I292" s="454"/>
      <c r="J292" s="454"/>
      <c r="K292" s="454"/>
      <c r="L292" s="454"/>
      <c r="M292" s="454"/>
      <c r="N292" s="454"/>
      <c r="O292" s="457"/>
      <c r="P292" s="454"/>
      <c r="Q292" s="454"/>
      <c r="R292" s="454"/>
      <c r="S292" s="454"/>
      <c r="T292" s="454"/>
    </row>
    <row r="293" spans="1:20">
      <c r="A293" s="461"/>
      <c r="B293" s="454"/>
      <c r="C293" s="454"/>
      <c r="D293" s="454"/>
      <c r="E293" s="455"/>
      <c r="F293" s="456"/>
      <c r="G293" s="454"/>
      <c r="H293" s="455"/>
      <c r="I293" s="454"/>
      <c r="J293" s="454"/>
      <c r="K293" s="454"/>
      <c r="L293" s="454"/>
      <c r="M293" s="454"/>
      <c r="N293" s="454"/>
      <c r="O293" s="457"/>
      <c r="P293" s="454"/>
      <c r="Q293" s="454"/>
      <c r="R293" s="454"/>
      <c r="S293" s="454"/>
      <c r="T293" s="454"/>
    </row>
    <row r="294" spans="1:20">
      <c r="A294" s="461"/>
      <c r="B294" s="454"/>
      <c r="C294" s="454"/>
      <c r="D294" s="454"/>
      <c r="E294" s="455"/>
      <c r="F294" s="456"/>
      <c r="G294" s="454"/>
      <c r="H294" s="455"/>
      <c r="I294" s="454"/>
      <c r="J294" s="454"/>
      <c r="K294" s="454"/>
      <c r="L294" s="454"/>
      <c r="M294" s="454"/>
      <c r="N294" s="454"/>
      <c r="O294" s="457"/>
      <c r="P294" s="454"/>
      <c r="Q294" s="454"/>
      <c r="R294" s="454"/>
      <c r="S294" s="454"/>
      <c r="T294" s="454"/>
    </row>
    <row r="295" spans="1:20">
      <c r="A295" s="461"/>
      <c r="B295" s="454"/>
      <c r="C295" s="454"/>
      <c r="D295" s="454"/>
      <c r="E295" s="455"/>
      <c r="F295" s="456"/>
      <c r="G295" s="454"/>
      <c r="H295" s="455"/>
      <c r="I295" s="454"/>
      <c r="J295" s="454"/>
      <c r="K295" s="454"/>
      <c r="L295" s="454"/>
      <c r="M295" s="454"/>
      <c r="N295" s="454"/>
      <c r="O295" s="457"/>
      <c r="P295" s="454"/>
      <c r="Q295" s="454"/>
      <c r="R295" s="454"/>
      <c r="S295" s="454"/>
      <c r="T295" s="454"/>
    </row>
    <row r="296" spans="1:20">
      <c r="A296" s="461"/>
      <c r="B296" s="454"/>
      <c r="C296" s="454"/>
      <c r="D296" s="454"/>
      <c r="E296" s="455"/>
      <c r="F296" s="456"/>
      <c r="G296" s="454"/>
      <c r="H296" s="455"/>
      <c r="I296" s="454"/>
      <c r="J296" s="454"/>
      <c r="K296" s="454"/>
      <c r="L296" s="454"/>
      <c r="M296" s="454"/>
      <c r="N296" s="454"/>
      <c r="O296" s="457"/>
      <c r="P296" s="454"/>
      <c r="Q296" s="454"/>
      <c r="R296" s="454"/>
      <c r="S296" s="454"/>
      <c r="T296" s="454"/>
    </row>
    <row r="297" spans="1:20">
      <c r="A297" s="461"/>
      <c r="B297" s="454"/>
      <c r="C297" s="454"/>
      <c r="D297" s="454"/>
      <c r="E297" s="455"/>
      <c r="F297" s="456"/>
      <c r="G297" s="454"/>
      <c r="H297" s="455"/>
      <c r="I297" s="454"/>
      <c r="J297" s="454"/>
      <c r="K297" s="454"/>
      <c r="L297" s="454"/>
      <c r="M297" s="454"/>
      <c r="N297" s="454"/>
      <c r="O297" s="457"/>
      <c r="P297" s="454"/>
      <c r="Q297" s="454"/>
      <c r="R297" s="454"/>
      <c r="S297" s="454"/>
      <c r="T297" s="454"/>
    </row>
    <row r="298" spans="1:20">
      <c r="A298" s="461"/>
      <c r="B298" s="454"/>
      <c r="C298" s="454"/>
      <c r="D298" s="454"/>
      <c r="E298" s="455"/>
      <c r="F298" s="456"/>
      <c r="G298" s="454"/>
      <c r="H298" s="455"/>
      <c r="I298" s="454"/>
      <c r="J298" s="454"/>
      <c r="K298" s="454"/>
      <c r="L298" s="454"/>
      <c r="M298" s="454"/>
      <c r="N298" s="454"/>
      <c r="O298" s="457"/>
      <c r="P298" s="454"/>
      <c r="Q298" s="454"/>
      <c r="R298" s="454"/>
      <c r="S298" s="454"/>
      <c r="T298" s="454"/>
    </row>
    <row r="299" spans="1:20">
      <c r="A299" s="461"/>
      <c r="B299" s="454"/>
      <c r="C299" s="454"/>
      <c r="D299" s="454"/>
      <c r="E299" s="455"/>
      <c r="F299" s="456"/>
      <c r="G299" s="454"/>
      <c r="H299" s="455"/>
      <c r="I299" s="454"/>
      <c r="J299" s="454"/>
      <c r="K299" s="454"/>
      <c r="L299" s="454"/>
      <c r="M299" s="454"/>
      <c r="N299" s="454"/>
      <c r="O299" s="457"/>
      <c r="P299" s="454"/>
      <c r="Q299" s="454"/>
      <c r="R299" s="454"/>
      <c r="S299" s="454"/>
      <c r="T299" s="454"/>
    </row>
    <row r="300" spans="1:20">
      <c r="A300" s="461"/>
      <c r="B300" s="454"/>
      <c r="C300" s="454"/>
      <c r="D300" s="454"/>
      <c r="E300" s="455"/>
      <c r="F300" s="456"/>
      <c r="G300" s="454"/>
      <c r="H300" s="455"/>
      <c r="I300" s="454"/>
      <c r="J300" s="454"/>
      <c r="K300" s="454"/>
      <c r="L300" s="454"/>
      <c r="M300" s="454"/>
      <c r="N300" s="454"/>
      <c r="O300" s="457"/>
      <c r="P300" s="454"/>
      <c r="Q300" s="454"/>
      <c r="R300" s="454"/>
      <c r="S300" s="454"/>
      <c r="T300" s="454"/>
    </row>
    <row r="301" spans="1:20">
      <c r="A301" s="461"/>
      <c r="B301" s="454"/>
      <c r="C301" s="454"/>
      <c r="D301" s="454"/>
      <c r="E301" s="455"/>
      <c r="F301" s="456"/>
      <c r="G301" s="454"/>
      <c r="H301" s="455"/>
      <c r="I301" s="454"/>
      <c r="J301" s="454"/>
      <c r="K301" s="454"/>
      <c r="L301" s="454"/>
      <c r="M301" s="454"/>
      <c r="N301" s="454"/>
      <c r="O301" s="457"/>
      <c r="P301" s="454"/>
      <c r="Q301" s="454"/>
      <c r="R301" s="454"/>
      <c r="S301" s="454"/>
      <c r="T301" s="454"/>
    </row>
    <row r="302" spans="1:20">
      <c r="A302" s="461"/>
      <c r="B302" s="454"/>
      <c r="C302" s="454"/>
      <c r="D302" s="454"/>
      <c r="E302" s="455"/>
      <c r="F302" s="456"/>
      <c r="G302" s="454"/>
      <c r="H302" s="455"/>
      <c r="I302" s="454"/>
      <c r="J302" s="454"/>
      <c r="K302" s="454"/>
      <c r="L302" s="454"/>
      <c r="M302" s="454"/>
      <c r="N302" s="454"/>
      <c r="O302" s="457"/>
      <c r="P302" s="454"/>
      <c r="Q302" s="454"/>
      <c r="R302" s="454"/>
      <c r="S302" s="454"/>
      <c r="T302" s="454"/>
    </row>
    <row r="303" spans="1:20">
      <c r="C303" s="454"/>
      <c r="D303" s="454"/>
      <c r="E303" s="455"/>
      <c r="F303" s="456"/>
      <c r="G303" s="454"/>
      <c r="H303" s="455"/>
      <c r="I303" s="454"/>
      <c r="J303" s="454"/>
      <c r="K303" s="454"/>
      <c r="L303" s="454"/>
      <c r="M303" s="454"/>
      <c r="N303" s="454"/>
      <c r="O303" s="457"/>
      <c r="P303" s="454"/>
      <c r="Q303" s="454"/>
      <c r="R303" s="454"/>
      <c r="S303" s="454"/>
      <c r="T303" s="454"/>
    </row>
    <row r="304" spans="1:20">
      <c r="C304" s="454"/>
      <c r="D304" s="454"/>
      <c r="E304" s="455"/>
      <c r="F304" s="456"/>
      <c r="G304" s="454"/>
      <c r="H304" s="455"/>
      <c r="I304" s="454"/>
      <c r="J304" s="454"/>
      <c r="K304" s="454"/>
      <c r="L304" s="454"/>
      <c r="M304" s="454"/>
      <c r="N304" s="454"/>
      <c r="O304" s="457"/>
      <c r="P304" s="454"/>
      <c r="Q304" s="454"/>
      <c r="R304" s="454"/>
      <c r="S304" s="454"/>
      <c r="T304" s="454"/>
    </row>
    <row r="305" spans="3:20">
      <c r="C305" s="454"/>
      <c r="D305" s="454"/>
      <c r="E305" s="455"/>
      <c r="F305" s="456"/>
      <c r="G305" s="454"/>
      <c r="H305" s="455"/>
      <c r="I305" s="454"/>
      <c r="J305" s="454"/>
      <c r="K305" s="454"/>
      <c r="L305" s="454"/>
      <c r="M305" s="454"/>
      <c r="N305" s="454"/>
      <c r="O305" s="457"/>
      <c r="P305" s="454"/>
      <c r="Q305" s="454"/>
      <c r="R305" s="454"/>
      <c r="S305" s="454"/>
      <c r="T305" s="454"/>
    </row>
    <row r="306" spans="3:20">
      <c r="C306" s="454"/>
      <c r="D306" s="454"/>
      <c r="E306" s="455"/>
      <c r="F306" s="456"/>
      <c r="G306" s="454"/>
      <c r="H306" s="455"/>
      <c r="I306" s="454"/>
      <c r="J306" s="454"/>
      <c r="K306" s="454"/>
      <c r="L306" s="454"/>
      <c r="M306" s="454"/>
      <c r="N306" s="454"/>
      <c r="O306" s="457"/>
      <c r="P306" s="454"/>
      <c r="Q306" s="454"/>
      <c r="R306" s="454"/>
      <c r="S306" s="454"/>
      <c r="T306" s="454"/>
    </row>
    <row r="307" spans="3:20">
      <c r="C307" s="454"/>
      <c r="D307" s="454"/>
      <c r="E307" s="455"/>
      <c r="F307" s="456"/>
      <c r="G307" s="454"/>
      <c r="H307" s="455"/>
      <c r="I307" s="454"/>
      <c r="J307" s="454"/>
      <c r="K307" s="454"/>
      <c r="L307" s="454"/>
      <c r="M307" s="454"/>
      <c r="N307" s="454"/>
      <c r="O307" s="457"/>
      <c r="P307" s="454"/>
      <c r="Q307" s="454"/>
      <c r="R307" s="454"/>
      <c r="S307" s="454"/>
      <c r="T307" s="454"/>
    </row>
    <row r="308" spans="3:20">
      <c r="C308" s="454"/>
      <c r="D308" s="454"/>
      <c r="E308" s="455"/>
      <c r="F308" s="456"/>
      <c r="G308" s="454"/>
      <c r="H308" s="455"/>
      <c r="I308" s="454"/>
      <c r="J308" s="454"/>
      <c r="K308" s="454"/>
      <c r="L308" s="454"/>
      <c r="M308" s="454"/>
      <c r="N308" s="454"/>
      <c r="O308" s="457"/>
      <c r="P308" s="454"/>
      <c r="Q308" s="454"/>
      <c r="R308" s="454"/>
      <c r="S308" s="454"/>
      <c r="T308" s="454"/>
    </row>
    <row r="309" spans="3:20">
      <c r="C309" s="454"/>
      <c r="D309" s="454"/>
      <c r="E309" s="455"/>
      <c r="F309" s="456"/>
      <c r="G309" s="454"/>
      <c r="H309" s="455"/>
      <c r="I309" s="454"/>
      <c r="J309" s="454"/>
      <c r="K309" s="454"/>
      <c r="L309" s="454"/>
      <c r="M309" s="454"/>
      <c r="N309" s="454"/>
      <c r="O309" s="457"/>
      <c r="P309" s="454"/>
      <c r="Q309" s="454"/>
      <c r="R309" s="454"/>
      <c r="S309" s="454"/>
      <c r="T309" s="454"/>
    </row>
    <row r="310" spans="3:20">
      <c r="C310" s="454"/>
      <c r="D310" s="454"/>
      <c r="E310" s="455"/>
      <c r="F310" s="456"/>
      <c r="G310" s="454"/>
      <c r="H310" s="455"/>
      <c r="I310" s="454"/>
      <c r="J310" s="454"/>
      <c r="K310" s="454"/>
      <c r="L310" s="454"/>
      <c r="M310" s="454"/>
      <c r="N310" s="454"/>
      <c r="O310" s="457"/>
      <c r="P310" s="454"/>
      <c r="Q310" s="454"/>
      <c r="R310" s="454"/>
      <c r="S310" s="454"/>
      <c r="T310" s="454"/>
    </row>
    <row r="311" spans="3:20">
      <c r="C311" s="454"/>
      <c r="D311" s="454"/>
      <c r="E311" s="455"/>
      <c r="F311" s="456"/>
      <c r="G311" s="454"/>
      <c r="H311" s="455"/>
      <c r="I311" s="454"/>
      <c r="J311" s="454"/>
      <c r="K311" s="454"/>
      <c r="L311" s="454"/>
      <c r="M311" s="454"/>
      <c r="N311" s="454"/>
      <c r="O311" s="457"/>
      <c r="P311" s="454"/>
      <c r="Q311" s="454"/>
      <c r="R311" s="454"/>
      <c r="S311" s="454"/>
      <c r="T311" s="454"/>
    </row>
    <row r="312" spans="3:20">
      <c r="C312" s="454"/>
      <c r="D312" s="454"/>
      <c r="E312" s="455"/>
      <c r="F312" s="456"/>
      <c r="G312" s="454"/>
      <c r="H312" s="455"/>
      <c r="I312" s="454"/>
      <c r="J312" s="454"/>
      <c r="K312" s="454"/>
      <c r="L312" s="454"/>
      <c r="M312" s="454"/>
      <c r="N312" s="454"/>
      <c r="O312" s="457"/>
      <c r="P312" s="454"/>
      <c r="Q312" s="454"/>
      <c r="R312" s="454"/>
      <c r="S312" s="454"/>
      <c r="T312" s="454"/>
    </row>
    <row r="313" spans="3:20">
      <c r="C313" s="454"/>
      <c r="D313" s="454"/>
      <c r="E313" s="455"/>
      <c r="F313" s="456"/>
      <c r="G313" s="454"/>
      <c r="H313" s="455"/>
      <c r="I313" s="454"/>
      <c r="J313" s="454"/>
      <c r="K313" s="454"/>
      <c r="L313" s="454"/>
      <c r="M313" s="454"/>
      <c r="N313" s="454"/>
      <c r="O313" s="457"/>
      <c r="P313" s="454"/>
      <c r="Q313" s="454"/>
      <c r="R313" s="454"/>
      <c r="S313" s="454"/>
      <c r="T313" s="454"/>
    </row>
    <row r="314" spans="3:20">
      <c r="C314" s="454"/>
      <c r="D314" s="454"/>
      <c r="E314" s="455"/>
      <c r="F314" s="456"/>
      <c r="G314" s="454"/>
      <c r="H314" s="455"/>
      <c r="I314" s="454"/>
      <c r="J314" s="454"/>
      <c r="K314" s="454"/>
      <c r="L314" s="454"/>
      <c r="M314" s="454"/>
      <c r="N314" s="454"/>
      <c r="O314" s="457"/>
      <c r="P314" s="454"/>
      <c r="Q314" s="454"/>
      <c r="R314" s="454"/>
      <c r="S314" s="454"/>
      <c r="T314" s="454"/>
    </row>
    <row r="315" spans="3:20">
      <c r="C315" s="454"/>
      <c r="D315" s="454"/>
      <c r="E315" s="455"/>
      <c r="F315" s="456"/>
      <c r="G315" s="454"/>
      <c r="H315" s="455"/>
      <c r="I315" s="454"/>
      <c r="J315" s="454"/>
      <c r="K315" s="454"/>
      <c r="L315" s="454"/>
      <c r="M315" s="454"/>
      <c r="N315" s="454"/>
      <c r="O315" s="457"/>
      <c r="P315" s="454"/>
      <c r="Q315" s="454"/>
      <c r="R315" s="454"/>
      <c r="S315" s="454"/>
      <c r="T315" s="454"/>
    </row>
    <row r="316" spans="3:20">
      <c r="C316" s="454"/>
      <c r="D316" s="454"/>
      <c r="E316" s="455"/>
      <c r="F316" s="456"/>
      <c r="G316" s="454"/>
      <c r="H316" s="455"/>
      <c r="I316" s="454"/>
      <c r="J316" s="454"/>
      <c r="K316" s="454"/>
      <c r="L316" s="454"/>
      <c r="M316" s="454"/>
      <c r="N316" s="454"/>
      <c r="O316" s="457"/>
      <c r="P316" s="454"/>
      <c r="Q316" s="454"/>
      <c r="R316" s="454"/>
      <c r="S316" s="454"/>
      <c r="T316" s="454"/>
    </row>
    <row r="317" spans="3:20">
      <c r="C317" s="454"/>
      <c r="D317" s="454"/>
      <c r="E317" s="455"/>
      <c r="F317" s="456"/>
      <c r="G317" s="454"/>
      <c r="H317" s="455"/>
      <c r="I317" s="454"/>
      <c r="J317" s="454"/>
      <c r="K317" s="454"/>
      <c r="L317" s="454"/>
      <c r="M317" s="454"/>
      <c r="N317" s="454"/>
      <c r="O317" s="457"/>
      <c r="P317" s="454"/>
      <c r="Q317" s="454"/>
      <c r="R317" s="454"/>
      <c r="S317" s="454"/>
      <c r="T317" s="454"/>
    </row>
    <row r="318" spans="3:20">
      <c r="C318" s="454"/>
      <c r="D318" s="454"/>
      <c r="E318" s="455"/>
      <c r="F318" s="456"/>
      <c r="G318" s="454"/>
      <c r="H318" s="455"/>
      <c r="I318" s="454"/>
      <c r="J318" s="454"/>
      <c r="K318" s="454"/>
      <c r="L318" s="454"/>
      <c r="M318" s="454"/>
      <c r="N318" s="454"/>
      <c r="O318" s="457"/>
      <c r="P318" s="454"/>
      <c r="Q318" s="454"/>
      <c r="R318" s="454"/>
      <c r="S318" s="454"/>
      <c r="T318" s="454"/>
    </row>
    <row r="319" spans="3:20">
      <c r="C319" s="454"/>
      <c r="D319" s="454"/>
      <c r="E319" s="455"/>
      <c r="F319" s="456"/>
      <c r="G319" s="454"/>
      <c r="H319" s="455"/>
      <c r="I319" s="454"/>
      <c r="J319" s="454"/>
      <c r="K319" s="454"/>
      <c r="L319" s="454"/>
      <c r="M319" s="454"/>
      <c r="N319" s="454"/>
      <c r="O319" s="457"/>
      <c r="P319" s="454"/>
      <c r="Q319" s="454"/>
      <c r="R319" s="454"/>
      <c r="S319" s="454"/>
      <c r="T319" s="454"/>
    </row>
    <row r="320" spans="3:20">
      <c r="C320" s="454"/>
      <c r="D320" s="454"/>
      <c r="E320" s="455"/>
      <c r="F320" s="456"/>
      <c r="G320" s="454"/>
      <c r="H320" s="455"/>
      <c r="I320" s="454"/>
      <c r="J320" s="454"/>
      <c r="K320" s="454"/>
      <c r="L320" s="454"/>
      <c r="M320" s="454"/>
      <c r="N320" s="454"/>
      <c r="O320" s="457"/>
      <c r="P320" s="454"/>
      <c r="Q320" s="454"/>
      <c r="R320" s="454"/>
      <c r="S320" s="454"/>
      <c r="T320" s="454"/>
    </row>
    <row r="321" spans="3:20">
      <c r="C321" s="454"/>
      <c r="D321" s="454"/>
      <c r="E321" s="455"/>
      <c r="F321" s="456"/>
      <c r="G321" s="454"/>
      <c r="H321" s="455"/>
      <c r="I321" s="454"/>
      <c r="J321" s="454"/>
      <c r="K321" s="454"/>
      <c r="L321" s="454"/>
      <c r="M321" s="454"/>
      <c r="N321" s="454"/>
      <c r="O321" s="457"/>
      <c r="P321" s="454"/>
      <c r="Q321" s="454"/>
      <c r="R321" s="454"/>
      <c r="S321" s="454"/>
      <c r="T321" s="454"/>
    </row>
    <row r="322" spans="3:20">
      <c r="C322" s="454"/>
      <c r="D322" s="454"/>
      <c r="E322" s="455"/>
      <c r="F322" s="456"/>
      <c r="G322" s="454"/>
      <c r="H322" s="455"/>
      <c r="I322" s="454"/>
      <c r="J322" s="454"/>
      <c r="K322" s="454"/>
      <c r="L322" s="454"/>
      <c r="M322" s="454"/>
      <c r="N322" s="454"/>
      <c r="O322" s="457"/>
      <c r="P322" s="454"/>
      <c r="Q322" s="454"/>
      <c r="R322" s="454"/>
      <c r="S322" s="454"/>
      <c r="T322" s="454"/>
    </row>
    <row r="323" spans="3:20">
      <c r="C323" s="454"/>
      <c r="D323" s="454"/>
      <c r="E323" s="455"/>
      <c r="F323" s="456"/>
      <c r="G323" s="454"/>
      <c r="H323" s="455"/>
      <c r="I323" s="454"/>
      <c r="J323" s="454"/>
      <c r="K323" s="454"/>
      <c r="L323" s="454"/>
      <c r="M323" s="454"/>
      <c r="N323" s="454"/>
      <c r="O323" s="457"/>
      <c r="P323" s="454"/>
      <c r="Q323" s="454"/>
      <c r="R323" s="454"/>
      <c r="S323" s="454"/>
      <c r="T323" s="454"/>
    </row>
    <row r="324" spans="3:20">
      <c r="C324" s="454"/>
      <c r="D324" s="454"/>
      <c r="E324" s="455"/>
      <c r="F324" s="456"/>
      <c r="G324" s="454"/>
      <c r="H324" s="455"/>
      <c r="I324" s="454"/>
      <c r="J324" s="454"/>
      <c r="K324" s="454"/>
      <c r="L324" s="454"/>
      <c r="M324" s="454"/>
      <c r="N324" s="454"/>
      <c r="O324" s="457"/>
      <c r="P324" s="454"/>
      <c r="Q324" s="454"/>
      <c r="R324" s="454"/>
      <c r="S324" s="454"/>
      <c r="T324" s="454"/>
    </row>
    <row r="325" spans="3:20">
      <c r="C325" s="454"/>
      <c r="D325" s="454"/>
      <c r="E325" s="455"/>
      <c r="F325" s="456"/>
      <c r="G325" s="454"/>
      <c r="H325" s="455"/>
      <c r="I325" s="454"/>
      <c r="J325" s="454"/>
      <c r="K325" s="454"/>
      <c r="L325" s="454"/>
      <c r="M325" s="454"/>
      <c r="N325" s="454"/>
      <c r="O325" s="457"/>
      <c r="P325" s="454"/>
      <c r="Q325" s="454"/>
      <c r="R325" s="454"/>
      <c r="S325" s="454"/>
      <c r="T325" s="454"/>
    </row>
    <row r="326" spans="3:20">
      <c r="C326" s="454"/>
      <c r="D326" s="454"/>
      <c r="E326" s="455"/>
      <c r="F326" s="456"/>
      <c r="G326" s="454"/>
      <c r="H326" s="455"/>
      <c r="I326" s="454"/>
      <c r="J326" s="454"/>
      <c r="K326" s="454"/>
      <c r="L326" s="454"/>
      <c r="M326" s="454"/>
      <c r="N326" s="454"/>
      <c r="O326" s="457"/>
      <c r="P326" s="454"/>
      <c r="Q326" s="454"/>
      <c r="R326" s="454"/>
      <c r="S326" s="454"/>
      <c r="T326" s="454"/>
    </row>
    <row r="327" spans="3:20">
      <c r="C327" s="454"/>
      <c r="D327" s="454"/>
      <c r="E327" s="455"/>
      <c r="F327" s="456"/>
      <c r="G327" s="454"/>
      <c r="H327" s="455"/>
      <c r="I327" s="454"/>
      <c r="J327" s="454"/>
      <c r="K327" s="454"/>
      <c r="L327" s="454"/>
      <c r="M327" s="454"/>
      <c r="N327" s="454"/>
      <c r="O327" s="457"/>
      <c r="P327" s="454"/>
      <c r="Q327" s="454"/>
      <c r="R327" s="454"/>
      <c r="S327" s="454"/>
      <c r="T327" s="454"/>
    </row>
    <row r="328" spans="3:20">
      <c r="C328" s="454"/>
      <c r="D328" s="454"/>
      <c r="E328" s="455"/>
      <c r="F328" s="456"/>
      <c r="G328" s="454"/>
      <c r="H328" s="455"/>
      <c r="I328" s="454"/>
      <c r="J328" s="454"/>
      <c r="K328" s="454"/>
      <c r="L328" s="454"/>
      <c r="M328" s="454"/>
      <c r="N328" s="454"/>
      <c r="O328" s="457"/>
      <c r="P328" s="454"/>
      <c r="Q328" s="454"/>
      <c r="R328" s="454"/>
      <c r="S328" s="454"/>
      <c r="T328" s="454"/>
    </row>
    <row r="329" spans="3:20">
      <c r="C329" s="454"/>
      <c r="D329" s="454"/>
      <c r="E329" s="455"/>
      <c r="F329" s="456"/>
      <c r="G329" s="454"/>
      <c r="H329" s="455"/>
      <c r="I329" s="454"/>
      <c r="J329" s="454"/>
      <c r="K329" s="454"/>
      <c r="L329" s="454"/>
      <c r="M329" s="454"/>
      <c r="N329" s="454"/>
      <c r="O329" s="457"/>
      <c r="P329" s="454"/>
      <c r="Q329" s="454"/>
      <c r="R329" s="454"/>
      <c r="S329" s="454"/>
      <c r="T329" s="454"/>
    </row>
    <row r="330" spans="3:20">
      <c r="C330" s="454"/>
      <c r="D330" s="454"/>
      <c r="E330" s="455"/>
      <c r="F330" s="456"/>
      <c r="G330" s="454"/>
      <c r="H330" s="455"/>
      <c r="I330" s="454"/>
      <c r="J330" s="454"/>
      <c r="K330" s="454"/>
      <c r="L330" s="454"/>
      <c r="M330" s="454"/>
      <c r="N330" s="454"/>
      <c r="O330" s="457"/>
      <c r="P330" s="454"/>
      <c r="Q330" s="454"/>
      <c r="R330" s="454"/>
      <c r="S330" s="454"/>
      <c r="T330" s="454"/>
    </row>
    <row r="331" spans="3:20">
      <c r="C331" s="454"/>
      <c r="D331" s="454"/>
      <c r="E331" s="455"/>
      <c r="F331" s="456"/>
      <c r="G331" s="454"/>
      <c r="H331" s="455"/>
      <c r="I331" s="454"/>
      <c r="J331" s="454"/>
      <c r="K331" s="454"/>
      <c r="L331" s="454"/>
      <c r="M331" s="454"/>
      <c r="N331" s="454"/>
      <c r="O331" s="457"/>
      <c r="P331" s="454"/>
      <c r="Q331" s="454"/>
      <c r="R331" s="454"/>
      <c r="S331" s="454"/>
      <c r="T331" s="454"/>
    </row>
    <row r="332" spans="3:20">
      <c r="C332" s="454"/>
      <c r="D332" s="454"/>
      <c r="E332" s="455"/>
      <c r="F332" s="456"/>
      <c r="G332" s="454"/>
      <c r="H332" s="455"/>
      <c r="I332" s="454"/>
      <c r="J332" s="454"/>
      <c r="K332" s="454"/>
      <c r="L332" s="454"/>
      <c r="M332" s="454"/>
      <c r="N332" s="454"/>
      <c r="O332" s="457"/>
      <c r="P332" s="454"/>
      <c r="Q332" s="454"/>
      <c r="R332" s="454"/>
      <c r="S332" s="454"/>
      <c r="T332" s="454"/>
    </row>
    <row r="333" spans="3:20">
      <c r="C333" s="454"/>
      <c r="D333" s="454"/>
      <c r="E333" s="455"/>
      <c r="F333" s="456"/>
      <c r="G333" s="454"/>
      <c r="H333" s="455"/>
      <c r="I333" s="454"/>
      <c r="J333" s="454"/>
      <c r="K333" s="454"/>
      <c r="L333" s="454"/>
      <c r="M333" s="454"/>
      <c r="N333" s="454"/>
      <c r="O333" s="457"/>
      <c r="P333" s="454"/>
      <c r="Q333" s="454"/>
      <c r="R333" s="454"/>
      <c r="S333" s="454"/>
      <c r="T333" s="454"/>
    </row>
    <row r="334" spans="3:20">
      <c r="C334" s="454"/>
      <c r="D334" s="454"/>
      <c r="E334" s="455"/>
      <c r="F334" s="456"/>
      <c r="G334" s="454"/>
      <c r="H334" s="455"/>
      <c r="I334" s="454"/>
      <c r="J334" s="454"/>
      <c r="K334" s="454"/>
      <c r="L334" s="454"/>
      <c r="M334" s="454"/>
      <c r="N334" s="454"/>
      <c r="O334" s="457"/>
      <c r="P334" s="454"/>
      <c r="Q334" s="454"/>
      <c r="R334" s="454"/>
      <c r="S334" s="454"/>
      <c r="T334" s="454"/>
    </row>
    <row r="335" spans="3:20">
      <c r="C335" s="454"/>
      <c r="D335" s="454"/>
      <c r="E335" s="455"/>
      <c r="F335" s="456"/>
      <c r="G335" s="454"/>
      <c r="H335" s="455"/>
      <c r="I335" s="454"/>
      <c r="J335" s="454"/>
      <c r="K335" s="454"/>
      <c r="L335" s="454"/>
      <c r="M335" s="454"/>
      <c r="N335" s="454"/>
      <c r="O335" s="457"/>
      <c r="P335" s="454"/>
      <c r="Q335" s="454"/>
      <c r="R335" s="454"/>
      <c r="S335" s="454"/>
      <c r="T335" s="454"/>
    </row>
    <row r="336" spans="3:20">
      <c r="C336" s="454"/>
      <c r="D336" s="454"/>
      <c r="E336" s="455"/>
      <c r="F336" s="456"/>
      <c r="G336" s="454"/>
      <c r="H336" s="455"/>
      <c r="I336" s="454"/>
      <c r="J336" s="454"/>
      <c r="K336" s="454"/>
      <c r="L336" s="454"/>
      <c r="M336" s="454"/>
      <c r="N336" s="454"/>
      <c r="O336" s="457"/>
      <c r="P336" s="454"/>
      <c r="Q336" s="454"/>
      <c r="R336" s="454"/>
      <c r="S336" s="454"/>
      <c r="T336" s="454"/>
    </row>
    <row r="337" spans="3:20">
      <c r="C337" s="454"/>
      <c r="D337" s="454"/>
      <c r="E337" s="455"/>
      <c r="F337" s="456"/>
      <c r="G337" s="454"/>
      <c r="H337" s="455"/>
      <c r="I337" s="454"/>
      <c r="J337" s="454"/>
      <c r="K337" s="454"/>
      <c r="L337" s="454"/>
      <c r="M337" s="454"/>
      <c r="N337" s="454"/>
      <c r="O337" s="457"/>
      <c r="P337" s="454"/>
      <c r="Q337" s="454"/>
      <c r="R337" s="454"/>
      <c r="S337" s="454"/>
      <c r="T337" s="454"/>
    </row>
    <row r="338" spans="3:20">
      <c r="C338" s="454"/>
      <c r="D338" s="454"/>
      <c r="E338" s="455"/>
      <c r="F338" s="456"/>
      <c r="G338" s="454"/>
      <c r="H338" s="455"/>
      <c r="I338" s="454"/>
      <c r="J338" s="454"/>
      <c r="K338" s="454"/>
      <c r="L338" s="454"/>
      <c r="M338" s="454"/>
      <c r="N338" s="454"/>
      <c r="O338" s="457"/>
      <c r="P338" s="454"/>
      <c r="Q338" s="454"/>
      <c r="R338" s="454"/>
      <c r="S338" s="454"/>
      <c r="T338" s="454"/>
    </row>
    <row r="339" spans="3:20">
      <c r="C339" s="454"/>
      <c r="D339" s="454"/>
      <c r="E339" s="455"/>
      <c r="F339" s="456"/>
      <c r="G339" s="454"/>
      <c r="H339" s="455"/>
      <c r="I339" s="454"/>
      <c r="J339" s="454"/>
      <c r="K339" s="454"/>
      <c r="L339" s="454"/>
      <c r="M339" s="454"/>
      <c r="N339" s="454"/>
      <c r="O339" s="457"/>
      <c r="P339" s="454"/>
      <c r="Q339" s="454"/>
      <c r="R339" s="454"/>
      <c r="S339" s="454"/>
      <c r="T339" s="454"/>
    </row>
    <row r="340" spans="3:20">
      <c r="C340" s="454"/>
      <c r="D340" s="454"/>
      <c r="E340" s="455"/>
      <c r="F340" s="456"/>
      <c r="G340" s="454"/>
      <c r="H340" s="455"/>
      <c r="I340" s="454"/>
      <c r="J340" s="454"/>
      <c r="K340" s="454"/>
      <c r="L340" s="454"/>
      <c r="M340" s="454"/>
      <c r="N340" s="454"/>
      <c r="O340" s="457"/>
      <c r="P340" s="454"/>
      <c r="Q340" s="454"/>
      <c r="R340" s="454"/>
      <c r="S340" s="454"/>
      <c r="T340" s="454"/>
    </row>
    <row r="341" spans="3:20">
      <c r="C341" s="454"/>
      <c r="D341" s="454"/>
      <c r="E341" s="455"/>
      <c r="F341" s="456"/>
      <c r="G341" s="454"/>
      <c r="H341" s="455"/>
      <c r="I341" s="454"/>
      <c r="J341" s="454"/>
      <c r="K341" s="454"/>
      <c r="L341" s="454"/>
      <c r="M341" s="454"/>
      <c r="N341" s="454"/>
      <c r="O341" s="457"/>
      <c r="P341" s="454"/>
      <c r="Q341" s="454"/>
      <c r="R341" s="454"/>
      <c r="S341" s="454"/>
      <c r="T341" s="454"/>
    </row>
    <row r="342" spans="3:20">
      <c r="C342" s="454"/>
      <c r="D342" s="454"/>
      <c r="E342" s="455"/>
      <c r="F342" s="456"/>
      <c r="G342" s="454"/>
      <c r="H342" s="455"/>
      <c r="I342" s="454"/>
      <c r="J342" s="454"/>
      <c r="K342" s="454"/>
      <c r="L342" s="454"/>
      <c r="M342" s="454"/>
      <c r="N342" s="454"/>
      <c r="O342" s="457"/>
      <c r="P342" s="454"/>
      <c r="Q342" s="454"/>
      <c r="R342" s="454"/>
      <c r="S342" s="454"/>
      <c r="T342" s="454"/>
    </row>
    <row r="343" spans="3:20">
      <c r="C343" s="454"/>
      <c r="D343" s="454"/>
      <c r="E343" s="455"/>
      <c r="F343" s="456"/>
      <c r="G343" s="454"/>
      <c r="H343" s="455"/>
      <c r="I343" s="454"/>
      <c r="J343" s="454"/>
      <c r="K343" s="454"/>
      <c r="L343" s="454"/>
      <c r="M343" s="454"/>
      <c r="N343" s="454"/>
      <c r="O343" s="457"/>
      <c r="P343" s="454"/>
      <c r="Q343" s="454"/>
      <c r="R343" s="454"/>
      <c r="S343" s="454"/>
      <c r="T343" s="454"/>
    </row>
    <row r="344" spans="3:20">
      <c r="C344" s="454"/>
      <c r="D344" s="454"/>
      <c r="E344" s="455"/>
      <c r="F344" s="456"/>
      <c r="G344" s="454"/>
      <c r="H344" s="455"/>
      <c r="I344" s="454"/>
      <c r="J344" s="454"/>
      <c r="K344" s="454"/>
      <c r="L344" s="454"/>
      <c r="M344" s="454"/>
      <c r="N344" s="454"/>
      <c r="O344" s="457"/>
      <c r="P344" s="454"/>
      <c r="Q344" s="454"/>
      <c r="R344" s="454"/>
      <c r="S344" s="454"/>
      <c r="T344" s="454"/>
    </row>
    <row r="345" spans="3:20">
      <c r="C345" s="454"/>
      <c r="D345" s="454"/>
      <c r="E345" s="455"/>
      <c r="F345" s="456"/>
      <c r="G345" s="454"/>
      <c r="H345" s="455"/>
      <c r="I345" s="454"/>
      <c r="J345" s="454"/>
      <c r="K345" s="454"/>
      <c r="L345" s="454"/>
      <c r="M345" s="454"/>
      <c r="N345" s="454"/>
      <c r="O345" s="457"/>
      <c r="P345" s="454"/>
      <c r="Q345" s="454"/>
      <c r="R345" s="454"/>
      <c r="S345" s="454"/>
      <c r="T345" s="454"/>
    </row>
    <row r="346" spans="3:20">
      <c r="C346" s="454"/>
      <c r="D346" s="454"/>
      <c r="E346" s="455"/>
      <c r="F346" s="456"/>
      <c r="G346" s="454"/>
      <c r="H346" s="455"/>
      <c r="I346" s="454"/>
      <c r="J346" s="454"/>
      <c r="K346" s="454"/>
      <c r="L346" s="454"/>
      <c r="M346" s="454"/>
      <c r="N346" s="454"/>
      <c r="O346" s="457"/>
      <c r="P346" s="454"/>
      <c r="Q346" s="454"/>
      <c r="R346" s="454"/>
      <c r="S346" s="454"/>
      <c r="T346" s="454"/>
    </row>
    <row r="347" spans="3:20">
      <c r="C347" s="454"/>
      <c r="D347" s="454"/>
      <c r="E347" s="455"/>
      <c r="F347" s="456"/>
      <c r="G347" s="454"/>
      <c r="H347" s="455"/>
      <c r="I347" s="454"/>
      <c r="J347" s="454"/>
      <c r="K347" s="454"/>
      <c r="L347" s="454"/>
      <c r="M347" s="454"/>
      <c r="N347" s="454"/>
      <c r="O347" s="457"/>
      <c r="P347" s="454"/>
      <c r="Q347" s="454"/>
      <c r="R347" s="454"/>
      <c r="S347" s="454"/>
      <c r="T347" s="454"/>
    </row>
    <row r="348" spans="3:20">
      <c r="C348" s="454"/>
      <c r="D348" s="454"/>
      <c r="E348" s="455"/>
      <c r="F348" s="456"/>
      <c r="G348" s="454"/>
      <c r="H348" s="455"/>
      <c r="I348" s="454"/>
      <c r="J348" s="454"/>
      <c r="K348" s="454"/>
      <c r="L348" s="454"/>
      <c r="M348" s="454"/>
      <c r="N348" s="454"/>
      <c r="O348" s="457"/>
      <c r="P348" s="454"/>
      <c r="Q348" s="454"/>
      <c r="R348" s="454"/>
      <c r="S348" s="454"/>
      <c r="T348" s="454"/>
    </row>
    <row r="349" spans="3:20">
      <c r="C349" s="454"/>
      <c r="D349" s="454"/>
      <c r="E349" s="455"/>
      <c r="F349" s="456"/>
      <c r="G349" s="454"/>
      <c r="H349" s="455"/>
      <c r="I349" s="454"/>
      <c r="J349" s="454"/>
      <c r="K349" s="454"/>
      <c r="L349" s="454"/>
      <c r="M349" s="454"/>
      <c r="N349" s="454"/>
      <c r="O349" s="457"/>
      <c r="P349" s="454"/>
      <c r="Q349" s="454"/>
      <c r="R349" s="454"/>
      <c r="S349" s="454"/>
      <c r="T349" s="454"/>
    </row>
    <row r="350" spans="3:20">
      <c r="C350" s="454"/>
      <c r="D350" s="454"/>
      <c r="E350" s="455"/>
      <c r="F350" s="456"/>
      <c r="G350" s="454"/>
      <c r="H350" s="455"/>
      <c r="I350" s="454"/>
      <c r="J350" s="454"/>
      <c r="K350" s="454"/>
      <c r="L350" s="454"/>
      <c r="M350" s="454"/>
      <c r="N350" s="454"/>
      <c r="O350" s="457"/>
      <c r="P350" s="454"/>
      <c r="Q350" s="454"/>
      <c r="R350" s="454"/>
      <c r="S350" s="454"/>
      <c r="T350" s="454"/>
    </row>
    <row r="351" spans="3:20">
      <c r="C351" s="454"/>
      <c r="D351" s="454"/>
      <c r="E351" s="455"/>
      <c r="F351" s="456"/>
      <c r="G351" s="454"/>
      <c r="H351" s="455"/>
      <c r="I351" s="454"/>
      <c r="J351" s="454"/>
      <c r="K351" s="454"/>
      <c r="L351" s="454"/>
      <c r="M351" s="454"/>
      <c r="N351" s="454"/>
      <c r="O351" s="457"/>
      <c r="P351" s="454"/>
      <c r="Q351" s="454"/>
      <c r="R351" s="454"/>
      <c r="S351" s="454"/>
      <c r="T351" s="454"/>
    </row>
    <row r="352" spans="3:20">
      <c r="C352" s="454"/>
      <c r="D352" s="454"/>
      <c r="E352" s="455"/>
      <c r="F352" s="456"/>
      <c r="G352" s="454"/>
      <c r="H352" s="455"/>
      <c r="I352" s="454"/>
      <c r="J352" s="454"/>
      <c r="K352" s="454"/>
      <c r="L352" s="454"/>
      <c r="M352" s="454"/>
      <c r="N352" s="454"/>
      <c r="O352" s="457"/>
      <c r="P352" s="454"/>
      <c r="Q352" s="454"/>
      <c r="R352" s="454"/>
      <c r="S352" s="454"/>
      <c r="T352" s="454"/>
    </row>
    <row r="353" spans="3:20">
      <c r="C353" s="454"/>
      <c r="D353" s="454"/>
      <c r="E353" s="455"/>
      <c r="F353" s="456"/>
      <c r="G353" s="454"/>
      <c r="H353" s="455"/>
      <c r="I353" s="454"/>
      <c r="J353" s="454"/>
      <c r="K353" s="454"/>
      <c r="L353" s="454"/>
      <c r="M353" s="454"/>
      <c r="N353" s="454"/>
      <c r="O353" s="457"/>
      <c r="P353" s="454"/>
      <c r="Q353" s="454"/>
      <c r="R353" s="454"/>
      <c r="S353" s="454"/>
      <c r="T353" s="454"/>
    </row>
    <row r="354" spans="3:20">
      <c r="C354" s="454"/>
      <c r="D354" s="454"/>
      <c r="E354" s="455"/>
      <c r="F354" s="456"/>
      <c r="G354" s="454"/>
      <c r="H354" s="455"/>
      <c r="I354" s="454"/>
      <c r="J354" s="454"/>
      <c r="K354" s="454"/>
      <c r="L354" s="454"/>
      <c r="M354" s="454"/>
      <c r="N354" s="454"/>
      <c r="O354" s="457"/>
      <c r="P354" s="454"/>
      <c r="Q354" s="454"/>
      <c r="R354" s="454"/>
      <c r="S354" s="454"/>
      <c r="T354" s="454"/>
    </row>
    <row r="355" spans="3:20">
      <c r="C355" s="454"/>
      <c r="D355" s="454"/>
      <c r="E355" s="455"/>
      <c r="F355" s="456"/>
      <c r="G355" s="454"/>
      <c r="H355" s="455"/>
      <c r="I355" s="454"/>
      <c r="J355" s="454"/>
      <c r="K355" s="454"/>
      <c r="L355" s="454"/>
      <c r="M355" s="454"/>
      <c r="N355" s="454"/>
      <c r="O355" s="457"/>
      <c r="P355" s="454"/>
      <c r="Q355" s="454"/>
      <c r="R355" s="454"/>
      <c r="S355" s="454"/>
      <c r="T355" s="454"/>
    </row>
    <row r="356" spans="3:20">
      <c r="C356" s="454"/>
      <c r="D356" s="454"/>
      <c r="E356" s="455"/>
      <c r="F356" s="456"/>
      <c r="G356" s="454"/>
      <c r="H356" s="455"/>
      <c r="I356" s="454"/>
      <c r="J356" s="454"/>
      <c r="K356" s="454"/>
      <c r="L356" s="454"/>
      <c r="M356" s="454"/>
      <c r="N356" s="454"/>
      <c r="O356" s="457"/>
      <c r="P356" s="454"/>
      <c r="Q356" s="454"/>
      <c r="R356" s="454"/>
      <c r="S356" s="454"/>
      <c r="T356" s="454"/>
    </row>
    <row r="357" spans="3:20">
      <c r="C357" s="454"/>
      <c r="D357" s="454"/>
      <c r="E357" s="455"/>
      <c r="F357" s="456"/>
      <c r="G357" s="454"/>
      <c r="H357" s="455"/>
      <c r="I357" s="454"/>
      <c r="J357" s="454"/>
      <c r="K357" s="454"/>
      <c r="L357" s="454"/>
      <c r="M357" s="454"/>
      <c r="N357" s="454"/>
      <c r="O357" s="457"/>
      <c r="P357" s="454"/>
      <c r="Q357" s="454"/>
      <c r="R357" s="454"/>
      <c r="S357" s="454"/>
      <c r="T357" s="454"/>
    </row>
    <row r="358" spans="3:20">
      <c r="C358" s="454"/>
      <c r="D358" s="454"/>
      <c r="E358" s="455"/>
      <c r="F358" s="456"/>
      <c r="G358" s="454"/>
      <c r="H358" s="455"/>
      <c r="I358" s="454"/>
      <c r="J358" s="454"/>
      <c r="K358" s="454"/>
      <c r="L358" s="454"/>
      <c r="M358" s="454"/>
      <c r="N358" s="454"/>
      <c r="O358" s="457"/>
      <c r="P358" s="454"/>
      <c r="Q358" s="454"/>
      <c r="R358" s="454"/>
      <c r="S358" s="454"/>
      <c r="T358" s="454"/>
    </row>
    <row r="359" spans="3:20">
      <c r="C359" s="454"/>
      <c r="D359" s="454"/>
      <c r="E359" s="455"/>
      <c r="F359" s="456"/>
      <c r="G359" s="454"/>
      <c r="H359" s="455"/>
      <c r="I359" s="454"/>
      <c r="J359" s="454"/>
      <c r="K359" s="454"/>
      <c r="L359" s="454"/>
      <c r="M359" s="454"/>
      <c r="N359" s="454"/>
      <c r="O359" s="457"/>
      <c r="P359" s="454"/>
      <c r="Q359" s="454"/>
      <c r="R359" s="454"/>
      <c r="S359" s="454"/>
      <c r="T359" s="454"/>
    </row>
    <row r="360" spans="3:20">
      <c r="C360" s="454"/>
      <c r="D360" s="454"/>
      <c r="E360" s="455"/>
      <c r="F360" s="456"/>
      <c r="G360" s="454"/>
      <c r="H360" s="455"/>
      <c r="I360" s="454"/>
      <c r="J360" s="454"/>
      <c r="K360" s="454"/>
      <c r="L360" s="454"/>
      <c r="M360" s="454"/>
      <c r="N360" s="454"/>
      <c r="O360" s="457"/>
      <c r="P360" s="454"/>
      <c r="Q360" s="454"/>
      <c r="R360" s="454"/>
      <c r="S360" s="454"/>
      <c r="T360" s="454"/>
    </row>
    <row r="361" spans="3:20">
      <c r="C361" s="454"/>
      <c r="D361" s="454"/>
      <c r="E361" s="455"/>
      <c r="F361" s="456"/>
      <c r="G361" s="454"/>
      <c r="H361" s="455"/>
      <c r="I361" s="454"/>
      <c r="J361" s="454"/>
      <c r="K361" s="454"/>
      <c r="L361" s="454"/>
      <c r="M361" s="454"/>
      <c r="N361" s="454"/>
      <c r="O361" s="457"/>
      <c r="P361" s="454"/>
      <c r="Q361" s="454"/>
      <c r="R361" s="454"/>
      <c r="S361" s="454"/>
      <c r="T361" s="454"/>
    </row>
    <row r="362" spans="3:20">
      <c r="C362" s="454"/>
      <c r="D362" s="454"/>
      <c r="E362" s="455"/>
      <c r="F362" s="456"/>
      <c r="G362" s="454"/>
      <c r="H362" s="455"/>
      <c r="I362" s="454"/>
      <c r="J362" s="454"/>
      <c r="K362" s="454"/>
      <c r="L362" s="454"/>
      <c r="M362" s="454"/>
      <c r="N362" s="454"/>
      <c r="O362" s="457"/>
      <c r="P362" s="454"/>
      <c r="Q362" s="454"/>
      <c r="R362" s="454"/>
      <c r="S362" s="454"/>
      <c r="T362" s="454"/>
    </row>
    <row r="363" spans="3:20">
      <c r="C363" s="454"/>
      <c r="D363" s="454"/>
      <c r="E363" s="455"/>
      <c r="F363" s="456"/>
      <c r="G363" s="454"/>
      <c r="H363" s="455"/>
      <c r="I363" s="454"/>
      <c r="J363" s="454"/>
      <c r="K363" s="454"/>
      <c r="L363" s="454"/>
      <c r="M363" s="454"/>
      <c r="N363" s="454"/>
      <c r="O363" s="457"/>
      <c r="P363" s="454"/>
      <c r="Q363" s="454"/>
      <c r="R363" s="454"/>
      <c r="S363" s="454"/>
      <c r="T363" s="454"/>
    </row>
    <row r="364" spans="3:20">
      <c r="C364" s="454"/>
      <c r="D364" s="454"/>
      <c r="E364" s="455"/>
      <c r="F364" s="456"/>
      <c r="G364" s="454"/>
      <c r="H364" s="455"/>
      <c r="I364" s="454"/>
      <c r="J364" s="454"/>
      <c r="K364" s="454"/>
      <c r="L364" s="454"/>
      <c r="M364" s="454"/>
      <c r="N364" s="454"/>
      <c r="O364" s="457"/>
      <c r="P364" s="454"/>
      <c r="Q364" s="454"/>
      <c r="R364" s="454"/>
      <c r="S364" s="454"/>
      <c r="T364" s="454"/>
    </row>
    <row r="365" spans="3:20">
      <c r="C365" s="454"/>
      <c r="D365" s="454"/>
      <c r="E365" s="455"/>
      <c r="F365" s="456"/>
      <c r="G365" s="454"/>
      <c r="H365" s="455"/>
      <c r="I365" s="454"/>
      <c r="J365" s="454"/>
      <c r="K365" s="454"/>
      <c r="L365" s="454"/>
      <c r="M365" s="454"/>
      <c r="N365" s="454"/>
      <c r="O365" s="457"/>
      <c r="P365" s="454"/>
      <c r="Q365" s="454"/>
      <c r="R365" s="454"/>
      <c r="S365" s="454"/>
      <c r="T365" s="454"/>
    </row>
    <row r="366" spans="3:20">
      <c r="C366" s="454"/>
      <c r="D366" s="454"/>
      <c r="E366" s="455"/>
      <c r="F366" s="456"/>
      <c r="G366" s="454"/>
      <c r="H366" s="455"/>
      <c r="I366" s="454"/>
      <c r="J366" s="454"/>
      <c r="K366" s="454"/>
      <c r="L366" s="454"/>
      <c r="M366" s="454"/>
      <c r="N366" s="454"/>
      <c r="O366" s="457"/>
      <c r="P366" s="454"/>
      <c r="Q366" s="454"/>
      <c r="R366" s="454"/>
      <c r="S366" s="454"/>
      <c r="T366" s="454"/>
    </row>
    <row r="367" spans="3:20">
      <c r="C367" s="454"/>
      <c r="D367" s="454"/>
      <c r="E367" s="455"/>
      <c r="F367" s="456"/>
      <c r="G367" s="454"/>
      <c r="H367" s="455"/>
      <c r="I367" s="454"/>
      <c r="J367" s="454"/>
      <c r="K367" s="454"/>
      <c r="L367" s="454"/>
      <c r="M367" s="454"/>
      <c r="N367" s="454"/>
      <c r="O367" s="457"/>
      <c r="P367" s="454"/>
      <c r="Q367" s="454"/>
      <c r="R367" s="454"/>
      <c r="S367" s="454"/>
      <c r="T367" s="454"/>
    </row>
    <row r="368" spans="3:20">
      <c r="C368" s="454"/>
      <c r="D368" s="454"/>
      <c r="E368" s="455"/>
      <c r="F368" s="456"/>
      <c r="G368" s="454"/>
      <c r="H368" s="455"/>
      <c r="I368" s="454"/>
      <c r="J368" s="454"/>
      <c r="K368" s="454"/>
      <c r="L368" s="454"/>
      <c r="M368" s="454"/>
      <c r="N368" s="454"/>
      <c r="O368" s="457"/>
      <c r="P368" s="454"/>
      <c r="Q368" s="454"/>
      <c r="R368" s="454"/>
      <c r="S368" s="454"/>
      <c r="T368" s="454"/>
    </row>
    <row r="369" spans="3:20">
      <c r="C369" s="454"/>
      <c r="D369" s="454"/>
      <c r="E369" s="455"/>
      <c r="F369" s="456"/>
      <c r="G369" s="454"/>
      <c r="H369" s="455"/>
      <c r="I369" s="454"/>
      <c r="J369" s="454"/>
      <c r="K369" s="454"/>
      <c r="L369" s="454"/>
      <c r="M369" s="454"/>
      <c r="N369" s="454"/>
      <c r="O369" s="457"/>
      <c r="P369" s="454"/>
      <c r="Q369" s="454"/>
      <c r="R369" s="454"/>
      <c r="S369" s="454"/>
      <c r="T369" s="454"/>
    </row>
    <row r="370" spans="3:20">
      <c r="C370" s="454"/>
      <c r="D370" s="454"/>
      <c r="E370" s="455"/>
      <c r="F370" s="456"/>
      <c r="G370" s="454"/>
      <c r="H370" s="455"/>
      <c r="I370" s="454"/>
      <c r="J370" s="454"/>
      <c r="K370" s="454"/>
      <c r="L370" s="454"/>
      <c r="M370" s="454"/>
      <c r="N370" s="454"/>
      <c r="O370" s="457"/>
      <c r="P370" s="454"/>
      <c r="Q370" s="454"/>
      <c r="R370" s="454"/>
      <c r="S370" s="454"/>
      <c r="T370" s="454"/>
    </row>
    <row r="371" spans="3:20">
      <c r="C371" s="454"/>
      <c r="D371" s="454"/>
      <c r="E371" s="455"/>
      <c r="F371" s="456"/>
      <c r="G371" s="454"/>
      <c r="H371" s="455"/>
      <c r="I371" s="454"/>
      <c r="J371" s="454"/>
      <c r="K371" s="454"/>
      <c r="L371" s="454"/>
      <c r="M371" s="454"/>
      <c r="N371" s="454"/>
      <c r="O371" s="457"/>
      <c r="P371" s="454"/>
      <c r="Q371" s="454"/>
      <c r="R371" s="454"/>
      <c r="S371" s="454"/>
      <c r="T371" s="454"/>
    </row>
    <row r="372" spans="3:20">
      <c r="C372" s="454"/>
      <c r="D372" s="454"/>
      <c r="E372" s="455"/>
      <c r="F372" s="456"/>
      <c r="G372" s="454"/>
      <c r="H372" s="455"/>
      <c r="I372" s="454"/>
      <c r="J372" s="454"/>
      <c r="K372" s="454"/>
      <c r="L372" s="454"/>
      <c r="M372" s="454"/>
      <c r="N372" s="454"/>
      <c r="O372" s="457"/>
      <c r="P372" s="454"/>
      <c r="Q372" s="454"/>
      <c r="R372" s="454"/>
      <c r="S372" s="454"/>
      <c r="T372" s="454"/>
    </row>
    <row r="373" spans="3:20">
      <c r="C373" s="454"/>
      <c r="D373" s="454"/>
      <c r="E373" s="455"/>
      <c r="F373" s="456"/>
      <c r="G373" s="454"/>
      <c r="H373" s="455"/>
      <c r="I373" s="454"/>
      <c r="J373" s="454"/>
      <c r="K373" s="454"/>
      <c r="L373" s="454"/>
      <c r="M373" s="454"/>
      <c r="N373" s="454"/>
      <c r="O373" s="457"/>
      <c r="P373" s="454"/>
      <c r="Q373" s="454"/>
      <c r="R373" s="454"/>
      <c r="S373" s="454"/>
      <c r="T373" s="454"/>
    </row>
    <row r="374" spans="3:20">
      <c r="C374" s="454"/>
      <c r="D374" s="454"/>
      <c r="E374" s="455"/>
      <c r="F374" s="456"/>
      <c r="G374" s="454"/>
      <c r="H374" s="455"/>
      <c r="I374" s="454"/>
      <c r="J374" s="454"/>
      <c r="K374" s="454"/>
      <c r="L374" s="454"/>
      <c r="M374" s="454"/>
      <c r="N374" s="454"/>
      <c r="O374" s="457"/>
      <c r="P374" s="454"/>
      <c r="Q374" s="454"/>
      <c r="R374" s="454"/>
      <c r="S374" s="454"/>
      <c r="T374" s="454"/>
    </row>
    <row r="375" spans="3:20">
      <c r="C375" s="454"/>
      <c r="D375" s="454"/>
      <c r="E375" s="455"/>
      <c r="F375" s="456"/>
      <c r="G375" s="454"/>
      <c r="H375" s="455"/>
      <c r="I375" s="454"/>
      <c r="J375" s="454"/>
      <c r="K375" s="454"/>
      <c r="L375" s="454"/>
      <c r="M375" s="454"/>
      <c r="N375" s="454"/>
      <c r="O375" s="457"/>
      <c r="P375" s="454"/>
      <c r="Q375" s="454"/>
      <c r="R375" s="454"/>
      <c r="S375" s="454"/>
      <c r="T375" s="454"/>
    </row>
    <row r="376" spans="3:20">
      <c r="C376" s="454"/>
      <c r="D376" s="454"/>
      <c r="E376" s="455"/>
      <c r="F376" s="456"/>
      <c r="G376" s="454"/>
      <c r="H376" s="455"/>
      <c r="I376" s="454"/>
      <c r="J376" s="454"/>
      <c r="K376" s="454"/>
      <c r="L376" s="454"/>
      <c r="M376" s="454"/>
      <c r="N376" s="454"/>
      <c r="O376" s="457"/>
      <c r="P376" s="454"/>
      <c r="Q376" s="454"/>
      <c r="R376" s="454"/>
      <c r="S376" s="454"/>
      <c r="T376" s="454"/>
    </row>
    <row r="377" spans="3:20">
      <c r="C377" s="454"/>
      <c r="D377" s="454"/>
      <c r="E377" s="455"/>
      <c r="F377" s="456"/>
      <c r="G377" s="454"/>
      <c r="H377" s="455"/>
      <c r="I377" s="454"/>
      <c r="J377" s="454"/>
      <c r="K377" s="454"/>
      <c r="L377" s="454"/>
      <c r="M377" s="454"/>
      <c r="N377" s="454"/>
      <c r="O377" s="457"/>
      <c r="P377" s="454"/>
      <c r="Q377" s="454"/>
      <c r="R377" s="454"/>
      <c r="S377" s="454"/>
      <c r="T377" s="454"/>
    </row>
    <row r="378" spans="3:20">
      <c r="C378" s="454"/>
      <c r="D378" s="454"/>
      <c r="E378" s="455"/>
      <c r="F378" s="456"/>
      <c r="G378" s="454"/>
      <c r="H378" s="455"/>
      <c r="I378" s="454"/>
      <c r="J378" s="454"/>
      <c r="K378" s="454"/>
      <c r="L378" s="454"/>
      <c r="M378" s="454"/>
      <c r="N378" s="454"/>
      <c r="O378" s="457"/>
      <c r="P378" s="454"/>
      <c r="Q378" s="454"/>
      <c r="R378" s="454"/>
      <c r="S378" s="454"/>
      <c r="T378" s="454"/>
    </row>
    <row r="379" spans="3:20">
      <c r="C379" s="454"/>
      <c r="D379" s="454"/>
      <c r="E379" s="455"/>
      <c r="F379" s="456"/>
      <c r="G379" s="454"/>
      <c r="H379" s="455"/>
      <c r="I379" s="454"/>
      <c r="J379" s="454"/>
      <c r="K379" s="454"/>
      <c r="L379" s="454"/>
      <c r="M379" s="454"/>
      <c r="N379" s="454"/>
      <c r="O379" s="457"/>
      <c r="P379" s="454"/>
      <c r="Q379" s="454"/>
      <c r="R379" s="454"/>
      <c r="S379" s="454"/>
      <c r="T379" s="454"/>
    </row>
    <row r="380" spans="3:20">
      <c r="C380" s="454"/>
      <c r="D380" s="454"/>
      <c r="E380" s="455"/>
      <c r="F380" s="456"/>
      <c r="G380" s="454"/>
      <c r="H380" s="455"/>
      <c r="I380" s="454"/>
      <c r="J380" s="454"/>
      <c r="K380" s="454"/>
      <c r="L380" s="454"/>
      <c r="M380" s="454"/>
      <c r="N380" s="454"/>
      <c r="O380" s="457"/>
      <c r="P380" s="454"/>
      <c r="Q380" s="454"/>
      <c r="R380" s="454"/>
      <c r="S380" s="454"/>
      <c r="T380" s="454"/>
    </row>
    <row r="381" spans="3:20">
      <c r="C381" s="454"/>
      <c r="D381" s="454"/>
      <c r="E381" s="455"/>
      <c r="F381" s="456"/>
      <c r="G381" s="454"/>
      <c r="H381" s="455"/>
      <c r="I381" s="454"/>
      <c r="J381" s="454"/>
      <c r="K381" s="454"/>
      <c r="L381" s="454"/>
      <c r="M381" s="454"/>
      <c r="N381" s="454"/>
      <c r="O381" s="457"/>
      <c r="P381" s="454"/>
      <c r="Q381" s="454"/>
      <c r="R381" s="454"/>
      <c r="S381" s="454"/>
      <c r="T381" s="454"/>
    </row>
    <row r="382" spans="3:20">
      <c r="C382" s="454"/>
      <c r="D382" s="454"/>
      <c r="E382" s="455"/>
      <c r="F382" s="456"/>
      <c r="G382" s="454"/>
      <c r="H382" s="455"/>
      <c r="I382" s="454"/>
      <c r="J382" s="454"/>
      <c r="K382" s="454"/>
      <c r="L382" s="454"/>
      <c r="M382" s="454"/>
      <c r="N382" s="454"/>
      <c r="O382" s="457"/>
      <c r="P382" s="454"/>
      <c r="Q382" s="454"/>
      <c r="R382" s="454"/>
      <c r="S382" s="454"/>
      <c r="T382" s="454"/>
    </row>
    <row r="383" spans="3:20">
      <c r="C383" s="454"/>
      <c r="D383" s="454"/>
      <c r="E383" s="455"/>
      <c r="F383" s="456"/>
      <c r="G383" s="454"/>
      <c r="H383" s="455"/>
      <c r="I383" s="454"/>
      <c r="J383" s="454"/>
      <c r="K383" s="454"/>
      <c r="L383" s="454"/>
      <c r="M383" s="454"/>
      <c r="N383" s="454"/>
      <c r="O383" s="457"/>
      <c r="P383" s="454"/>
      <c r="Q383" s="454"/>
      <c r="R383" s="454"/>
      <c r="S383" s="454"/>
      <c r="T383" s="454"/>
    </row>
    <row r="384" spans="3:20">
      <c r="C384" s="454"/>
      <c r="D384" s="454"/>
      <c r="E384" s="455"/>
      <c r="F384" s="456"/>
      <c r="G384" s="454"/>
      <c r="H384" s="455"/>
      <c r="I384" s="454"/>
      <c r="J384" s="454"/>
      <c r="K384" s="454"/>
      <c r="L384" s="454"/>
      <c r="M384" s="454"/>
      <c r="N384" s="454"/>
      <c r="O384" s="457"/>
      <c r="P384" s="454"/>
      <c r="Q384" s="454"/>
      <c r="R384" s="454"/>
      <c r="S384" s="454"/>
      <c r="T384" s="454"/>
    </row>
    <row r="385" spans="3:20">
      <c r="C385" s="454"/>
      <c r="D385" s="454"/>
      <c r="E385" s="455"/>
      <c r="F385" s="456"/>
      <c r="G385" s="454"/>
      <c r="H385" s="455"/>
      <c r="I385" s="454"/>
      <c r="J385" s="454"/>
      <c r="K385" s="454"/>
      <c r="L385" s="454"/>
      <c r="M385" s="454"/>
      <c r="N385" s="454"/>
      <c r="O385" s="457"/>
      <c r="P385" s="454"/>
      <c r="Q385" s="454"/>
      <c r="R385" s="454"/>
      <c r="S385" s="454"/>
      <c r="T385" s="454"/>
    </row>
    <row r="386" spans="3:20">
      <c r="C386" s="454"/>
      <c r="D386" s="454"/>
      <c r="E386" s="455"/>
      <c r="F386" s="456"/>
      <c r="G386" s="454"/>
      <c r="H386" s="455"/>
      <c r="I386" s="454"/>
      <c r="J386" s="454"/>
      <c r="K386" s="454"/>
      <c r="L386" s="454"/>
      <c r="M386" s="454"/>
      <c r="N386" s="454"/>
      <c r="O386" s="457"/>
      <c r="P386" s="454"/>
      <c r="Q386" s="454"/>
      <c r="R386" s="454"/>
      <c r="S386" s="454"/>
      <c r="T386" s="454"/>
    </row>
    <row r="387" spans="3:20">
      <c r="C387" s="454"/>
      <c r="D387" s="454"/>
      <c r="E387" s="455"/>
      <c r="F387" s="456"/>
      <c r="G387" s="454"/>
      <c r="H387" s="455"/>
      <c r="I387" s="454"/>
      <c r="J387" s="454"/>
      <c r="K387" s="454"/>
      <c r="L387" s="454"/>
      <c r="M387" s="454"/>
      <c r="N387" s="454"/>
      <c r="O387" s="457"/>
      <c r="P387" s="454"/>
      <c r="Q387" s="454"/>
      <c r="R387" s="454"/>
      <c r="S387" s="454"/>
      <c r="T387" s="454"/>
    </row>
    <row r="388" spans="3:20">
      <c r="C388" s="454"/>
      <c r="D388" s="454"/>
      <c r="E388" s="455"/>
      <c r="F388" s="456"/>
      <c r="G388" s="454"/>
      <c r="H388" s="455"/>
      <c r="I388" s="454"/>
      <c r="J388" s="454"/>
      <c r="K388" s="454"/>
      <c r="L388" s="454"/>
      <c r="M388" s="454"/>
      <c r="N388" s="454"/>
      <c r="O388" s="457"/>
      <c r="P388" s="454"/>
      <c r="Q388" s="454"/>
      <c r="R388" s="454"/>
      <c r="S388" s="454"/>
      <c r="T388" s="454"/>
    </row>
    <row r="389" spans="3:20">
      <c r="C389" s="454"/>
      <c r="D389" s="454"/>
      <c r="E389" s="455"/>
      <c r="F389" s="456"/>
      <c r="G389" s="454"/>
      <c r="H389" s="455"/>
      <c r="I389" s="454"/>
      <c r="J389" s="454"/>
      <c r="K389" s="454"/>
      <c r="L389" s="454"/>
      <c r="M389" s="454"/>
      <c r="N389" s="454"/>
      <c r="O389" s="457"/>
      <c r="P389" s="454"/>
      <c r="Q389" s="454"/>
      <c r="R389" s="454"/>
      <c r="S389" s="454"/>
      <c r="T389" s="454"/>
    </row>
    <row r="390" spans="3:20">
      <c r="C390" s="454"/>
      <c r="D390" s="454"/>
      <c r="E390" s="455"/>
      <c r="F390" s="456"/>
      <c r="G390" s="454"/>
      <c r="H390" s="455"/>
      <c r="I390" s="454"/>
      <c r="J390" s="454"/>
      <c r="K390" s="454"/>
      <c r="L390" s="454"/>
      <c r="M390" s="454"/>
      <c r="N390" s="454"/>
      <c r="O390" s="457"/>
      <c r="P390" s="454"/>
      <c r="Q390" s="454"/>
      <c r="R390" s="454"/>
      <c r="S390" s="454"/>
      <c r="T390" s="454"/>
    </row>
    <row r="391" spans="3:20">
      <c r="C391" s="454"/>
      <c r="D391" s="454"/>
      <c r="E391" s="455"/>
      <c r="F391" s="456"/>
      <c r="G391" s="454"/>
      <c r="H391" s="455"/>
      <c r="I391" s="454"/>
      <c r="J391" s="454"/>
      <c r="K391" s="454"/>
      <c r="L391" s="454"/>
      <c r="M391" s="454"/>
      <c r="N391" s="454"/>
      <c r="O391" s="457"/>
      <c r="P391" s="454"/>
      <c r="Q391" s="454"/>
      <c r="R391" s="454"/>
      <c r="S391" s="454"/>
      <c r="T391" s="454"/>
    </row>
    <row r="392" spans="3:20">
      <c r="C392" s="454"/>
      <c r="D392" s="454"/>
      <c r="E392" s="455"/>
      <c r="F392" s="456"/>
      <c r="G392" s="454"/>
      <c r="H392" s="455"/>
      <c r="I392" s="454"/>
      <c r="J392" s="454"/>
      <c r="K392" s="454"/>
      <c r="L392" s="454"/>
      <c r="M392" s="454"/>
      <c r="N392" s="454"/>
      <c r="O392" s="457"/>
      <c r="P392" s="454"/>
      <c r="Q392" s="454"/>
      <c r="R392" s="454"/>
      <c r="S392" s="454"/>
      <c r="T392" s="454"/>
    </row>
    <row r="393" spans="3:20">
      <c r="C393" s="454"/>
      <c r="D393" s="454"/>
      <c r="E393" s="455"/>
      <c r="F393" s="456"/>
      <c r="G393" s="454"/>
      <c r="H393" s="455"/>
      <c r="I393" s="454"/>
      <c r="J393" s="454"/>
      <c r="K393" s="454"/>
      <c r="L393" s="454"/>
      <c r="M393" s="454"/>
      <c r="N393" s="454"/>
      <c r="O393" s="457"/>
      <c r="P393" s="454"/>
      <c r="Q393" s="454"/>
      <c r="R393" s="454"/>
      <c r="S393" s="454"/>
      <c r="T393" s="454"/>
    </row>
    <row r="394" spans="3:20">
      <c r="C394" s="454"/>
      <c r="D394" s="454"/>
      <c r="E394" s="455"/>
      <c r="F394" s="456"/>
      <c r="G394" s="454"/>
      <c r="H394" s="455"/>
      <c r="I394" s="454"/>
      <c r="J394" s="454"/>
      <c r="K394" s="454"/>
      <c r="L394" s="454"/>
      <c r="M394" s="454"/>
      <c r="N394" s="454"/>
      <c r="O394" s="457"/>
      <c r="P394" s="454"/>
      <c r="Q394" s="454"/>
      <c r="R394" s="454"/>
      <c r="S394" s="454"/>
      <c r="T394" s="454"/>
    </row>
    <row r="395" spans="3:20">
      <c r="C395" s="454"/>
      <c r="D395" s="454"/>
      <c r="E395" s="455"/>
      <c r="F395" s="456"/>
      <c r="G395" s="454"/>
      <c r="H395" s="455"/>
      <c r="I395" s="454"/>
      <c r="J395" s="454"/>
      <c r="K395" s="454"/>
      <c r="L395" s="454"/>
      <c r="M395" s="454"/>
      <c r="N395" s="454"/>
      <c r="O395" s="457"/>
      <c r="P395" s="454"/>
      <c r="Q395" s="454"/>
      <c r="R395" s="454"/>
      <c r="S395" s="454"/>
      <c r="T395" s="454"/>
    </row>
    <row r="396" spans="3:20">
      <c r="C396" s="454"/>
      <c r="D396" s="454"/>
      <c r="E396" s="455"/>
      <c r="F396" s="456"/>
      <c r="G396" s="454"/>
      <c r="H396" s="455"/>
      <c r="I396" s="454"/>
      <c r="J396" s="454"/>
      <c r="K396" s="454"/>
      <c r="L396" s="454"/>
      <c r="M396" s="454"/>
      <c r="N396" s="454"/>
      <c r="O396" s="457"/>
      <c r="P396" s="454"/>
      <c r="Q396" s="454"/>
      <c r="R396" s="454"/>
      <c r="S396" s="454"/>
      <c r="T396" s="454"/>
    </row>
    <row r="397" spans="3:20">
      <c r="C397" s="454"/>
      <c r="D397" s="454"/>
      <c r="E397" s="455"/>
      <c r="F397" s="456"/>
      <c r="G397" s="454"/>
      <c r="H397" s="455"/>
      <c r="I397" s="454"/>
      <c r="J397" s="454"/>
      <c r="K397" s="454"/>
      <c r="L397" s="454"/>
      <c r="M397" s="454"/>
      <c r="N397" s="454"/>
      <c r="O397" s="457"/>
      <c r="P397" s="454"/>
      <c r="Q397" s="454"/>
      <c r="R397" s="454"/>
      <c r="S397" s="454"/>
      <c r="T397" s="454"/>
    </row>
    <row r="398" spans="3:20">
      <c r="C398" s="454"/>
      <c r="D398" s="454"/>
      <c r="E398" s="455"/>
      <c r="F398" s="456"/>
      <c r="G398" s="454"/>
      <c r="H398" s="455"/>
      <c r="I398" s="454"/>
      <c r="J398" s="454"/>
      <c r="K398" s="454"/>
      <c r="L398" s="454"/>
      <c r="M398" s="454"/>
      <c r="N398" s="454"/>
      <c r="O398" s="457"/>
      <c r="P398" s="454"/>
      <c r="Q398" s="454"/>
      <c r="R398" s="454"/>
      <c r="S398" s="454"/>
      <c r="T398" s="454"/>
    </row>
    <row r="399" spans="3:20">
      <c r="C399" s="454"/>
      <c r="D399" s="454"/>
      <c r="E399" s="455"/>
      <c r="F399" s="456"/>
      <c r="G399" s="454"/>
      <c r="H399" s="455"/>
      <c r="I399" s="454"/>
      <c r="J399" s="454"/>
      <c r="K399" s="454"/>
      <c r="L399" s="454"/>
      <c r="M399" s="454"/>
      <c r="N399" s="454"/>
      <c r="O399" s="457"/>
      <c r="P399" s="454"/>
      <c r="Q399" s="454"/>
      <c r="R399" s="454"/>
      <c r="S399" s="454"/>
      <c r="T399" s="454"/>
    </row>
    <row r="400" spans="3:20">
      <c r="C400" s="454"/>
      <c r="D400" s="454"/>
      <c r="E400" s="455"/>
      <c r="F400" s="456"/>
      <c r="G400" s="454"/>
      <c r="H400" s="455"/>
      <c r="I400" s="454"/>
      <c r="J400" s="454"/>
      <c r="K400" s="454"/>
      <c r="L400" s="454"/>
      <c r="M400" s="454"/>
      <c r="N400" s="454"/>
      <c r="O400" s="457"/>
      <c r="P400" s="454"/>
      <c r="Q400" s="454"/>
      <c r="R400" s="454"/>
      <c r="S400" s="454"/>
      <c r="T400" s="454"/>
    </row>
    <row r="401" spans="3:20">
      <c r="C401" s="454"/>
      <c r="D401" s="454"/>
      <c r="E401" s="455"/>
      <c r="F401" s="456"/>
      <c r="G401" s="454"/>
      <c r="H401" s="455"/>
      <c r="I401" s="454"/>
      <c r="J401" s="454"/>
      <c r="K401" s="454"/>
      <c r="L401" s="454"/>
      <c r="M401" s="454"/>
      <c r="N401" s="454"/>
      <c r="O401" s="457"/>
      <c r="P401" s="454"/>
      <c r="Q401" s="454"/>
      <c r="R401" s="454"/>
      <c r="S401" s="454"/>
      <c r="T401" s="454"/>
    </row>
    <row r="402" spans="3:20">
      <c r="C402" s="454"/>
      <c r="D402" s="454"/>
      <c r="E402" s="455"/>
      <c r="F402" s="456"/>
      <c r="G402" s="454"/>
      <c r="H402" s="455"/>
      <c r="I402" s="454"/>
      <c r="J402" s="454"/>
      <c r="K402" s="454"/>
      <c r="L402" s="454"/>
      <c r="M402" s="454"/>
      <c r="N402" s="454"/>
      <c r="O402" s="457"/>
      <c r="P402" s="454"/>
      <c r="Q402" s="454"/>
      <c r="R402" s="454"/>
      <c r="S402" s="454"/>
      <c r="T402" s="454"/>
    </row>
    <row r="403" spans="3:20">
      <c r="C403" s="454"/>
      <c r="D403" s="454"/>
      <c r="E403" s="455"/>
      <c r="F403" s="456"/>
      <c r="G403" s="454"/>
      <c r="H403" s="455"/>
      <c r="I403" s="454"/>
      <c r="J403" s="454"/>
      <c r="K403" s="454"/>
      <c r="L403" s="454"/>
      <c r="M403" s="454"/>
      <c r="N403" s="454"/>
      <c r="O403" s="457"/>
      <c r="P403" s="454"/>
      <c r="Q403" s="454"/>
      <c r="R403" s="454"/>
      <c r="S403" s="454"/>
      <c r="T403" s="454"/>
    </row>
    <row r="404" spans="3:20">
      <c r="C404" s="454"/>
      <c r="D404" s="454"/>
      <c r="E404" s="455"/>
      <c r="F404" s="456"/>
      <c r="G404" s="454"/>
      <c r="H404" s="455"/>
      <c r="I404" s="454"/>
      <c r="J404" s="454"/>
      <c r="K404" s="454"/>
      <c r="L404" s="454"/>
      <c r="M404" s="454"/>
      <c r="N404" s="454"/>
      <c r="O404" s="457"/>
      <c r="P404" s="454"/>
      <c r="Q404" s="454"/>
      <c r="R404" s="454"/>
      <c r="S404" s="454"/>
      <c r="T404" s="454"/>
    </row>
    <row r="405" spans="3:20">
      <c r="C405" s="454"/>
      <c r="D405" s="454"/>
      <c r="E405" s="455"/>
      <c r="F405" s="456"/>
      <c r="G405" s="454"/>
      <c r="H405" s="455"/>
      <c r="I405" s="454"/>
      <c r="J405" s="454"/>
      <c r="K405" s="454"/>
      <c r="L405" s="454"/>
      <c r="M405" s="454"/>
      <c r="N405" s="454"/>
      <c r="O405" s="457"/>
      <c r="P405" s="454"/>
      <c r="Q405" s="454"/>
      <c r="R405" s="454"/>
      <c r="S405" s="454"/>
      <c r="T405" s="454"/>
    </row>
    <row r="406" spans="3:20">
      <c r="C406" s="454"/>
      <c r="D406" s="454"/>
      <c r="E406" s="455"/>
      <c r="F406" s="456"/>
      <c r="G406" s="454"/>
      <c r="H406" s="455"/>
      <c r="I406" s="454"/>
      <c r="J406" s="454"/>
      <c r="K406" s="454"/>
      <c r="L406" s="454"/>
      <c r="M406" s="454"/>
      <c r="N406" s="454"/>
      <c r="O406" s="457"/>
      <c r="P406" s="454"/>
      <c r="Q406" s="454"/>
      <c r="R406" s="454"/>
      <c r="S406" s="454"/>
      <c r="T406" s="454"/>
    </row>
    <row r="407" spans="3:20">
      <c r="C407" s="454"/>
      <c r="D407" s="454"/>
      <c r="E407" s="455"/>
      <c r="F407" s="456"/>
      <c r="G407" s="454"/>
      <c r="H407" s="455"/>
      <c r="I407" s="454"/>
      <c r="J407" s="454"/>
      <c r="K407" s="454"/>
      <c r="L407" s="454"/>
      <c r="M407" s="454"/>
      <c r="N407" s="454"/>
      <c r="O407" s="457"/>
      <c r="P407" s="454"/>
      <c r="Q407" s="454"/>
      <c r="R407" s="454"/>
      <c r="S407" s="454"/>
      <c r="T407" s="454"/>
    </row>
    <row r="408" spans="3:20">
      <c r="C408" s="454"/>
      <c r="D408" s="454"/>
      <c r="E408" s="455"/>
      <c r="F408" s="456"/>
      <c r="G408" s="454"/>
      <c r="H408" s="455"/>
      <c r="I408" s="454"/>
      <c r="J408" s="454"/>
      <c r="K408" s="454"/>
      <c r="L408" s="454"/>
      <c r="M408" s="454"/>
      <c r="N408" s="454"/>
      <c r="O408" s="457"/>
      <c r="P408" s="454"/>
      <c r="Q408" s="454"/>
      <c r="R408" s="454"/>
      <c r="S408" s="454"/>
      <c r="T408" s="454"/>
    </row>
    <row r="409" spans="3:20">
      <c r="C409" s="454"/>
      <c r="D409" s="454"/>
      <c r="E409" s="455"/>
      <c r="F409" s="456"/>
      <c r="G409" s="454"/>
      <c r="H409" s="455"/>
      <c r="I409" s="454"/>
      <c r="J409" s="454"/>
      <c r="K409" s="454"/>
      <c r="L409" s="454"/>
      <c r="M409" s="454"/>
      <c r="N409" s="454"/>
      <c r="O409" s="457"/>
      <c r="P409" s="454"/>
      <c r="Q409" s="454"/>
      <c r="R409" s="454"/>
      <c r="S409" s="454"/>
      <c r="T409" s="454"/>
    </row>
    <row r="410" spans="3:20">
      <c r="C410" s="454"/>
      <c r="D410" s="454"/>
      <c r="E410" s="455"/>
      <c r="F410" s="456"/>
      <c r="G410" s="454"/>
      <c r="H410" s="455"/>
      <c r="I410" s="454"/>
      <c r="J410" s="454"/>
      <c r="K410" s="454"/>
      <c r="L410" s="454"/>
      <c r="M410" s="454"/>
      <c r="N410" s="454"/>
      <c r="O410" s="457"/>
      <c r="P410" s="454"/>
      <c r="Q410" s="454"/>
      <c r="R410" s="454"/>
      <c r="S410" s="454"/>
      <c r="T410" s="454"/>
    </row>
    <row r="411" spans="3:20">
      <c r="C411" s="454"/>
      <c r="D411" s="454"/>
      <c r="E411" s="455"/>
      <c r="F411" s="456"/>
      <c r="G411" s="454"/>
      <c r="H411" s="455"/>
      <c r="I411" s="454"/>
      <c r="J411" s="454"/>
      <c r="K411" s="454"/>
      <c r="L411" s="454"/>
      <c r="M411" s="454"/>
      <c r="N411" s="454"/>
      <c r="O411" s="457"/>
      <c r="P411" s="454"/>
      <c r="Q411" s="454"/>
      <c r="R411" s="454"/>
      <c r="S411" s="454"/>
      <c r="T411" s="454"/>
    </row>
    <row r="412" spans="3:20">
      <c r="C412" s="454"/>
      <c r="D412" s="454"/>
      <c r="E412" s="455"/>
      <c r="F412" s="456"/>
      <c r="G412" s="454"/>
      <c r="H412" s="455"/>
      <c r="I412" s="454"/>
      <c r="J412" s="454"/>
      <c r="K412" s="454"/>
      <c r="L412" s="454"/>
      <c r="M412" s="454"/>
      <c r="N412" s="454"/>
      <c r="O412" s="457"/>
      <c r="P412" s="454"/>
      <c r="Q412" s="454"/>
      <c r="R412" s="454"/>
      <c r="S412" s="454"/>
      <c r="T412" s="454"/>
    </row>
    <row r="413" spans="3:20">
      <c r="C413" s="454"/>
      <c r="D413" s="454"/>
      <c r="E413" s="455"/>
      <c r="F413" s="456"/>
      <c r="G413" s="454"/>
      <c r="H413" s="455"/>
      <c r="I413" s="454"/>
      <c r="J413" s="454"/>
      <c r="K413" s="454"/>
      <c r="L413" s="454"/>
      <c r="M413" s="454"/>
      <c r="N413" s="454"/>
      <c r="O413" s="457"/>
      <c r="P413" s="454"/>
      <c r="Q413" s="454"/>
      <c r="R413" s="454"/>
      <c r="S413" s="454"/>
      <c r="T413" s="454"/>
    </row>
    <row r="414" spans="3:20">
      <c r="C414" s="454"/>
      <c r="D414" s="454"/>
      <c r="E414" s="455"/>
      <c r="F414" s="456"/>
      <c r="G414" s="454"/>
      <c r="H414" s="455"/>
      <c r="I414" s="454"/>
      <c r="J414" s="454"/>
      <c r="K414" s="454"/>
      <c r="L414" s="454"/>
      <c r="M414" s="454"/>
      <c r="N414" s="454"/>
      <c r="O414" s="457"/>
      <c r="P414" s="454"/>
      <c r="Q414" s="454"/>
      <c r="R414" s="454"/>
      <c r="S414" s="454"/>
      <c r="T414" s="454"/>
    </row>
    <row r="415" spans="3:20">
      <c r="C415" s="454"/>
      <c r="D415" s="454"/>
      <c r="E415" s="455"/>
      <c r="F415" s="456"/>
      <c r="G415" s="454"/>
      <c r="H415" s="455"/>
      <c r="I415" s="454"/>
      <c r="J415" s="454"/>
      <c r="K415" s="454"/>
      <c r="L415" s="454"/>
      <c r="M415" s="454"/>
      <c r="N415" s="454"/>
      <c r="O415" s="457"/>
      <c r="P415" s="454"/>
      <c r="Q415" s="454"/>
      <c r="R415" s="454"/>
      <c r="S415" s="454"/>
      <c r="T415" s="454"/>
    </row>
    <row r="416" spans="3:20">
      <c r="C416" s="454"/>
      <c r="D416" s="454"/>
      <c r="E416" s="455"/>
      <c r="F416" s="456"/>
      <c r="G416" s="454"/>
      <c r="H416" s="455"/>
      <c r="I416" s="454"/>
      <c r="J416" s="454"/>
      <c r="K416" s="454"/>
      <c r="L416" s="454"/>
      <c r="M416" s="454"/>
      <c r="N416" s="454"/>
      <c r="O416" s="457"/>
      <c r="P416" s="454"/>
      <c r="Q416" s="454"/>
      <c r="R416" s="454"/>
      <c r="S416" s="454"/>
      <c r="T416" s="454"/>
    </row>
    <row r="417" spans="3:20">
      <c r="C417" s="454"/>
      <c r="D417" s="454"/>
      <c r="E417" s="455"/>
      <c r="F417" s="456"/>
      <c r="G417" s="454"/>
      <c r="H417" s="455"/>
      <c r="I417" s="454"/>
      <c r="J417" s="454"/>
      <c r="K417" s="454"/>
      <c r="L417" s="454"/>
      <c r="M417" s="454"/>
      <c r="N417" s="454"/>
      <c r="O417" s="457"/>
      <c r="P417" s="454"/>
      <c r="Q417" s="454"/>
      <c r="R417" s="454"/>
      <c r="S417" s="454"/>
      <c r="T417" s="454"/>
    </row>
    <row r="418" spans="3:20">
      <c r="C418" s="454"/>
      <c r="D418" s="454"/>
      <c r="E418" s="455"/>
      <c r="F418" s="456"/>
      <c r="G418" s="454"/>
      <c r="H418" s="455"/>
      <c r="I418" s="454"/>
      <c r="J418" s="454"/>
      <c r="K418" s="454"/>
      <c r="L418" s="454"/>
      <c r="M418" s="454"/>
      <c r="N418" s="454"/>
      <c r="O418" s="457"/>
      <c r="P418" s="454"/>
      <c r="Q418" s="454"/>
      <c r="R418" s="454"/>
      <c r="S418" s="454"/>
      <c r="T418" s="454"/>
    </row>
    <row r="419" spans="3:20">
      <c r="C419" s="454"/>
      <c r="D419" s="454"/>
      <c r="E419" s="455"/>
      <c r="F419" s="456"/>
      <c r="G419" s="454"/>
      <c r="H419" s="455"/>
      <c r="I419" s="454"/>
      <c r="J419" s="454"/>
      <c r="K419" s="454"/>
      <c r="L419" s="454"/>
      <c r="M419" s="454"/>
      <c r="N419" s="454"/>
      <c r="O419" s="457"/>
      <c r="P419" s="454"/>
      <c r="Q419" s="454"/>
      <c r="R419" s="454"/>
      <c r="S419" s="454"/>
      <c r="T419" s="454"/>
    </row>
    <row r="420" spans="3:20">
      <c r="C420" s="454"/>
      <c r="D420" s="454"/>
      <c r="E420" s="455"/>
      <c r="F420" s="456"/>
      <c r="G420" s="454"/>
      <c r="H420" s="455"/>
      <c r="I420" s="454"/>
      <c r="J420" s="454"/>
      <c r="K420" s="454"/>
      <c r="L420" s="454"/>
      <c r="M420" s="454"/>
      <c r="N420" s="454"/>
      <c r="O420" s="457"/>
      <c r="P420" s="454"/>
      <c r="Q420" s="454"/>
      <c r="R420" s="454"/>
      <c r="S420" s="454"/>
      <c r="T420" s="454"/>
    </row>
    <row r="421" spans="3:20">
      <c r="C421" s="454"/>
      <c r="D421" s="454"/>
      <c r="E421" s="455"/>
      <c r="F421" s="456"/>
      <c r="G421" s="454"/>
      <c r="H421" s="455"/>
      <c r="I421" s="454"/>
      <c r="J421" s="454"/>
      <c r="K421" s="454"/>
      <c r="L421" s="454"/>
      <c r="M421" s="454"/>
      <c r="N421" s="454"/>
      <c r="O421" s="457"/>
      <c r="P421" s="454"/>
      <c r="Q421" s="454"/>
      <c r="R421" s="454"/>
      <c r="S421" s="454"/>
      <c r="T421" s="454"/>
    </row>
    <row r="422" spans="3:20">
      <c r="C422" s="454"/>
      <c r="D422" s="454"/>
      <c r="E422" s="455"/>
      <c r="F422" s="456"/>
      <c r="G422" s="454"/>
      <c r="H422" s="455"/>
      <c r="I422" s="454"/>
      <c r="J422" s="454"/>
      <c r="K422" s="454"/>
      <c r="L422" s="454"/>
      <c r="M422" s="454"/>
      <c r="N422" s="454"/>
      <c r="O422" s="457"/>
      <c r="P422" s="454"/>
      <c r="Q422" s="454"/>
      <c r="R422" s="454"/>
      <c r="S422" s="454"/>
      <c r="T422" s="454"/>
    </row>
    <row r="423" spans="3:20">
      <c r="C423" s="454"/>
      <c r="D423" s="454"/>
      <c r="E423" s="455"/>
      <c r="F423" s="456"/>
      <c r="G423" s="454"/>
      <c r="H423" s="455"/>
      <c r="I423" s="454"/>
      <c r="J423" s="454"/>
      <c r="K423" s="454"/>
      <c r="L423" s="454"/>
      <c r="M423" s="454"/>
      <c r="N423" s="454"/>
      <c r="O423" s="457"/>
      <c r="P423" s="454"/>
      <c r="Q423" s="454"/>
      <c r="R423" s="454"/>
      <c r="S423" s="454"/>
      <c r="T423" s="454"/>
    </row>
    <row r="424" spans="3:20">
      <c r="C424" s="454"/>
      <c r="D424" s="454"/>
      <c r="E424" s="455"/>
      <c r="F424" s="456"/>
      <c r="G424" s="454"/>
      <c r="H424" s="455"/>
      <c r="I424" s="454"/>
      <c r="J424" s="454"/>
      <c r="K424" s="454"/>
      <c r="L424" s="454"/>
      <c r="M424" s="454"/>
      <c r="N424" s="454"/>
      <c r="O424" s="457"/>
      <c r="P424" s="454"/>
      <c r="Q424" s="454"/>
      <c r="R424" s="454"/>
      <c r="S424" s="454"/>
      <c r="T424" s="454"/>
    </row>
    <row r="425" spans="3:20">
      <c r="C425" s="454"/>
      <c r="D425" s="454"/>
      <c r="E425" s="455"/>
      <c r="F425" s="456"/>
      <c r="G425" s="454"/>
      <c r="H425" s="455"/>
      <c r="I425" s="454"/>
      <c r="J425" s="454"/>
      <c r="K425" s="454"/>
      <c r="L425" s="454"/>
      <c r="M425" s="454"/>
      <c r="N425" s="454"/>
      <c r="O425" s="457"/>
      <c r="P425" s="454"/>
      <c r="Q425" s="454"/>
      <c r="R425" s="454"/>
      <c r="S425" s="454"/>
      <c r="T425" s="454"/>
    </row>
    <row r="426" spans="3:20">
      <c r="C426" s="454"/>
      <c r="D426" s="454"/>
      <c r="E426" s="455"/>
      <c r="F426" s="456"/>
      <c r="G426" s="454"/>
      <c r="H426" s="455"/>
      <c r="I426" s="454"/>
      <c r="J426" s="454"/>
      <c r="K426" s="454"/>
      <c r="L426" s="454"/>
      <c r="M426" s="454"/>
      <c r="N426" s="454"/>
      <c r="O426" s="457"/>
      <c r="P426" s="454"/>
      <c r="Q426" s="454"/>
      <c r="R426" s="454"/>
      <c r="S426" s="454"/>
      <c r="T426" s="454"/>
    </row>
    <row r="427" spans="3:20">
      <c r="C427" s="454"/>
      <c r="D427" s="454"/>
      <c r="E427" s="455"/>
      <c r="F427" s="456"/>
      <c r="G427" s="454"/>
      <c r="H427" s="455"/>
      <c r="I427" s="454"/>
      <c r="J427" s="454"/>
      <c r="K427" s="454"/>
      <c r="L427" s="454"/>
      <c r="M427" s="454"/>
      <c r="N427" s="454"/>
      <c r="O427" s="457"/>
      <c r="P427" s="454"/>
      <c r="Q427" s="454"/>
      <c r="R427" s="454"/>
      <c r="S427" s="454"/>
      <c r="T427" s="454"/>
    </row>
    <row r="428" spans="3:20">
      <c r="C428" s="454"/>
      <c r="D428" s="454"/>
      <c r="E428" s="455"/>
      <c r="F428" s="456"/>
      <c r="G428" s="454"/>
      <c r="H428" s="455"/>
      <c r="I428" s="454"/>
      <c r="J428" s="454"/>
      <c r="K428" s="454"/>
      <c r="L428" s="454"/>
      <c r="M428" s="454"/>
      <c r="N428" s="454"/>
      <c r="O428" s="457"/>
      <c r="P428" s="454"/>
      <c r="Q428" s="454"/>
      <c r="R428" s="454"/>
      <c r="S428" s="454"/>
      <c r="T428" s="454"/>
    </row>
    <row r="429" spans="3:20">
      <c r="C429" s="454"/>
      <c r="D429" s="454"/>
      <c r="E429" s="455"/>
      <c r="F429" s="456"/>
      <c r="G429" s="454"/>
      <c r="H429" s="455"/>
      <c r="I429" s="454"/>
      <c r="J429" s="454"/>
      <c r="K429" s="454"/>
      <c r="L429" s="454"/>
      <c r="M429" s="454"/>
      <c r="N429" s="454"/>
      <c r="O429" s="457"/>
      <c r="P429" s="454"/>
      <c r="Q429" s="454"/>
      <c r="R429" s="454"/>
      <c r="S429" s="454"/>
      <c r="T429" s="454"/>
    </row>
    <row r="430" spans="3:20">
      <c r="C430" s="454"/>
      <c r="D430" s="454"/>
      <c r="E430" s="455"/>
      <c r="F430" s="456"/>
      <c r="G430" s="454"/>
      <c r="H430" s="455"/>
      <c r="I430" s="454"/>
      <c r="J430" s="454"/>
      <c r="K430" s="454"/>
      <c r="L430" s="454"/>
      <c r="M430" s="454"/>
      <c r="N430" s="454"/>
      <c r="O430" s="457"/>
      <c r="P430" s="454"/>
      <c r="Q430" s="454"/>
      <c r="R430" s="454"/>
      <c r="S430" s="454"/>
      <c r="T430" s="454"/>
    </row>
    <row r="431" spans="3:20">
      <c r="C431" s="454"/>
      <c r="D431" s="454"/>
      <c r="E431" s="455"/>
      <c r="F431" s="456"/>
      <c r="G431" s="454"/>
      <c r="H431" s="455"/>
      <c r="I431" s="454"/>
      <c r="J431" s="454"/>
      <c r="K431" s="454"/>
      <c r="L431" s="454"/>
      <c r="M431" s="454"/>
      <c r="N431" s="454"/>
      <c r="O431" s="457"/>
      <c r="P431" s="454"/>
      <c r="Q431" s="454"/>
      <c r="R431" s="454"/>
      <c r="S431" s="454"/>
      <c r="T431" s="454"/>
    </row>
    <row r="432" spans="3:20">
      <c r="C432" s="454"/>
      <c r="D432" s="454"/>
      <c r="E432" s="455"/>
      <c r="F432" s="456"/>
      <c r="G432" s="454"/>
      <c r="H432" s="455"/>
      <c r="I432" s="454"/>
      <c r="J432" s="454"/>
      <c r="K432" s="454"/>
      <c r="L432" s="454"/>
      <c r="M432" s="454"/>
      <c r="N432" s="454"/>
      <c r="O432" s="457"/>
      <c r="P432" s="454"/>
      <c r="Q432" s="454"/>
      <c r="R432" s="454"/>
      <c r="S432" s="454"/>
      <c r="T432" s="454"/>
    </row>
    <row r="433" spans="3:20">
      <c r="C433" s="454"/>
      <c r="D433" s="454"/>
      <c r="E433" s="455"/>
      <c r="F433" s="456"/>
      <c r="G433" s="454"/>
      <c r="H433" s="455"/>
      <c r="I433" s="454"/>
      <c r="J433" s="454"/>
      <c r="K433" s="454"/>
      <c r="L433" s="454"/>
      <c r="M433" s="454"/>
      <c r="N433" s="454"/>
      <c r="O433" s="457"/>
      <c r="P433" s="454"/>
      <c r="Q433" s="454"/>
      <c r="R433" s="454"/>
      <c r="S433" s="454"/>
      <c r="T433" s="454"/>
    </row>
    <row r="434" spans="3:20">
      <c r="C434" s="454"/>
      <c r="D434" s="454"/>
      <c r="E434" s="455"/>
      <c r="F434" s="456"/>
      <c r="G434" s="454"/>
      <c r="H434" s="455"/>
      <c r="I434" s="454"/>
      <c r="J434" s="454"/>
      <c r="K434" s="454"/>
      <c r="L434" s="454"/>
      <c r="M434" s="454"/>
      <c r="N434" s="454"/>
      <c r="O434" s="457"/>
      <c r="P434" s="454"/>
      <c r="Q434" s="454"/>
      <c r="R434" s="454"/>
      <c r="S434" s="454"/>
      <c r="T434" s="454"/>
    </row>
    <row r="435" spans="3:20">
      <c r="C435" s="454"/>
      <c r="D435" s="454"/>
      <c r="E435" s="455"/>
      <c r="F435" s="456"/>
      <c r="G435" s="454"/>
      <c r="H435" s="455"/>
      <c r="I435" s="454"/>
      <c r="J435" s="454"/>
      <c r="K435" s="454"/>
      <c r="L435" s="454"/>
      <c r="M435" s="454"/>
      <c r="N435" s="454"/>
      <c r="O435" s="457"/>
      <c r="P435" s="454"/>
      <c r="Q435" s="454"/>
      <c r="R435" s="454"/>
      <c r="S435" s="454"/>
      <c r="T435" s="454"/>
    </row>
    <row r="436" spans="3:20">
      <c r="C436" s="454"/>
      <c r="D436" s="454"/>
      <c r="E436" s="455"/>
      <c r="F436" s="456"/>
      <c r="G436" s="454"/>
      <c r="H436" s="455"/>
      <c r="I436" s="454"/>
      <c r="J436" s="454"/>
      <c r="K436" s="454"/>
      <c r="L436" s="454"/>
      <c r="M436" s="454"/>
      <c r="N436" s="454"/>
      <c r="O436" s="457"/>
      <c r="P436" s="454"/>
      <c r="Q436" s="454"/>
      <c r="R436" s="454"/>
      <c r="S436" s="454"/>
      <c r="T436" s="454"/>
    </row>
    <row r="437" spans="3:20">
      <c r="C437" s="454"/>
      <c r="D437" s="454"/>
      <c r="E437" s="455"/>
      <c r="F437" s="456"/>
      <c r="G437" s="454"/>
      <c r="H437" s="455"/>
      <c r="I437" s="454"/>
      <c r="J437" s="454"/>
      <c r="K437" s="454"/>
      <c r="L437" s="454"/>
      <c r="M437" s="454"/>
      <c r="N437" s="454"/>
      <c r="O437" s="457"/>
      <c r="P437" s="454"/>
      <c r="Q437" s="454"/>
      <c r="R437" s="454"/>
      <c r="S437" s="454"/>
      <c r="T437" s="454"/>
    </row>
    <row r="438" spans="3:20">
      <c r="C438" s="454"/>
      <c r="D438" s="454"/>
      <c r="E438" s="455"/>
      <c r="F438" s="456"/>
      <c r="G438" s="454"/>
      <c r="H438" s="455"/>
      <c r="I438" s="454"/>
      <c r="J438" s="454"/>
      <c r="K438" s="454"/>
      <c r="L438" s="454"/>
      <c r="M438" s="454"/>
      <c r="N438" s="454"/>
      <c r="O438" s="457"/>
      <c r="P438" s="454"/>
      <c r="Q438" s="454"/>
      <c r="R438" s="454"/>
      <c r="S438" s="454"/>
      <c r="T438" s="454"/>
    </row>
    <row r="439" spans="3:20">
      <c r="C439" s="454"/>
      <c r="D439" s="454"/>
      <c r="E439" s="455"/>
      <c r="F439" s="456"/>
      <c r="G439" s="454"/>
      <c r="H439" s="455"/>
      <c r="I439" s="454"/>
      <c r="J439" s="454"/>
      <c r="K439" s="454"/>
      <c r="L439" s="454"/>
      <c r="M439" s="454"/>
      <c r="N439" s="454"/>
      <c r="O439" s="457"/>
      <c r="P439" s="454"/>
      <c r="Q439" s="454"/>
      <c r="R439" s="454"/>
      <c r="S439" s="454"/>
      <c r="T439" s="454"/>
    </row>
    <row r="440" spans="3:20">
      <c r="C440" s="454"/>
      <c r="D440" s="454"/>
      <c r="E440" s="455"/>
      <c r="F440" s="456"/>
      <c r="G440" s="454"/>
      <c r="H440" s="455"/>
      <c r="I440" s="454"/>
      <c r="J440" s="454"/>
      <c r="K440" s="454"/>
      <c r="L440" s="454"/>
      <c r="M440" s="454"/>
      <c r="N440" s="454"/>
      <c r="O440" s="457"/>
      <c r="P440" s="454"/>
      <c r="Q440" s="454"/>
      <c r="R440" s="454"/>
      <c r="S440" s="454"/>
      <c r="T440" s="454"/>
    </row>
    <row r="441" spans="3:20">
      <c r="C441" s="454"/>
      <c r="D441" s="454"/>
      <c r="E441" s="455"/>
      <c r="F441" s="456"/>
      <c r="G441" s="454"/>
      <c r="H441" s="455"/>
      <c r="I441" s="454"/>
      <c r="J441" s="454"/>
      <c r="K441" s="454"/>
      <c r="L441" s="454"/>
      <c r="M441" s="454"/>
      <c r="N441" s="454"/>
      <c r="O441" s="457"/>
      <c r="P441" s="454"/>
      <c r="Q441" s="454"/>
      <c r="R441" s="454"/>
      <c r="S441" s="454"/>
      <c r="T441" s="454"/>
    </row>
    <row r="442" spans="3:20">
      <c r="C442" s="454"/>
      <c r="D442" s="454"/>
      <c r="E442" s="455"/>
      <c r="F442" s="456"/>
      <c r="G442" s="454"/>
      <c r="H442" s="455"/>
      <c r="I442" s="454"/>
      <c r="J442" s="454"/>
      <c r="K442" s="454"/>
      <c r="L442" s="454"/>
      <c r="M442" s="454"/>
      <c r="N442" s="454"/>
      <c r="O442" s="457"/>
      <c r="P442" s="454"/>
      <c r="Q442" s="454"/>
      <c r="R442" s="454"/>
      <c r="S442" s="454"/>
      <c r="T442" s="454"/>
    </row>
    <row r="443" spans="3:20">
      <c r="C443" s="454"/>
      <c r="D443" s="454"/>
      <c r="E443" s="455"/>
      <c r="F443" s="456"/>
      <c r="G443" s="454"/>
      <c r="H443" s="455"/>
      <c r="I443" s="454"/>
      <c r="J443" s="454"/>
      <c r="K443" s="454"/>
      <c r="L443" s="454"/>
      <c r="M443" s="454"/>
      <c r="N443" s="454"/>
      <c r="O443" s="457"/>
      <c r="P443" s="454"/>
      <c r="Q443" s="454"/>
      <c r="R443" s="454"/>
      <c r="S443" s="454"/>
      <c r="T443" s="454"/>
    </row>
    <row r="444" spans="3:20">
      <c r="C444" s="454"/>
      <c r="D444" s="454"/>
      <c r="E444" s="455"/>
      <c r="F444" s="456"/>
      <c r="G444" s="454"/>
      <c r="H444" s="455"/>
      <c r="I444" s="454"/>
      <c r="J444" s="454"/>
      <c r="K444" s="454"/>
      <c r="L444" s="454"/>
      <c r="M444" s="454"/>
      <c r="N444" s="454"/>
      <c r="O444" s="457"/>
      <c r="P444" s="454"/>
      <c r="Q444" s="454"/>
      <c r="R444" s="454"/>
      <c r="S444" s="454"/>
      <c r="T444" s="454"/>
    </row>
    <row r="445" spans="3:20">
      <c r="C445" s="454"/>
      <c r="D445" s="454"/>
      <c r="E445" s="455"/>
      <c r="F445" s="456"/>
      <c r="G445" s="454"/>
      <c r="H445" s="455"/>
      <c r="I445" s="454"/>
      <c r="J445" s="454"/>
      <c r="K445" s="454"/>
      <c r="L445" s="454"/>
      <c r="M445" s="454"/>
      <c r="N445" s="454"/>
      <c r="O445" s="457"/>
      <c r="P445" s="454"/>
      <c r="Q445" s="454"/>
      <c r="R445" s="454"/>
      <c r="S445" s="454"/>
      <c r="T445" s="454"/>
    </row>
    <row r="446" spans="3:20">
      <c r="C446" s="454"/>
      <c r="D446" s="454"/>
      <c r="E446" s="455"/>
      <c r="F446" s="456"/>
      <c r="G446" s="454"/>
      <c r="H446" s="455"/>
      <c r="I446" s="454"/>
      <c r="J446" s="454"/>
      <c r="K446" s="454"/>
      <c r="L446" s="454"/>
      <c r="M446" s="454"/>
      <c r="N446" s="454"/>
      <c r="O446" s="457"/>
      <c r="P446" s="454"/>
      <c r="Q446" s="454"/>
      <c r="R446" s="454"/>
      <c r="S446" s="454"/>
      <c r="T446" s="454"/>
    </row>
    <row r="447" spans="3:20">
      <c r="C447" s="454"/>
      <c r="D447" s="454"/>
      <c r="E447" s="455"/>
      <c r="F447" s="456"/>
      <c r="G447" s="454"/>
      <c r="H447" s="455"/>
      <c r="I447" s="454"/>
      <c r="J447" s="454"/>
      <c r="K447" s="454"/>
      <c r="L447" s="454"/>
      <c r="M447" s="454"/>
      <c r="N447" s="454"/>
      <c r="O447" s="457"/>
      <c r="P447" s="454"/>
      <c r="Q447" s="454"/>
      <c r="R447" s="454"/>
      <c r="S447" s="454"/>
      <c r="T447" s="454"/>
    </row>
    <row r="448" spans="3:20">
      <c r="C448" s="454"/>
      <c r="D448" s="454"/>
      <c r="E448" s="455"/>
      <c r="F448" s="456"/>
      <c r="G448" s="454"/>
      <c r="H448" s="455"/>
      <c r="I448" s="454"/>
      <c r="J448" s="454"/>
      <c r="K448" s="454"/>
      <c r="L448" s="454"/>
      <c r="M448" s="454"/>
      <c r="N448" s="454"/>
      <c r="O448" s="457"/>
      <c r="P448" s="454"/>
      <c r="Q448" s="454"/>
      <c r="R448" s="454"/>
      <c r="S448" s="454"/>
      <c r="T448" s="454"/>
    </row>
    <row r="449" spans="3:20">
      <c r="C449" s="454"/>
      <c r="D449" s="454"/>
      <c r="E449" s="455"/>
      <c r="F449" s="456"/>
      <c r="G449" s="454"/>
      <c r="H449" s="455"/>
      <c r="I449" s="454"/>
      <c r="J449" s="454"/>
      <c r="K449" s="454"/>
      <c r="L449" s="454"/>
      <c r="M449" s="454"/>
      <c r="N449" s="454"/>
      <c r="O449" s="457"/>
      <c r="P449" s="454"/>
      <c r="Q449" s="454"/>
      <c r="R449" s="454"/>
      <c r="S449" s="454"/>
      <c r="T449" s="454"/>
    </row>
    <row r="450" spans="3:20">
      <c r="C450" s="454"/>
      <c r="D450" s="454"/>
      <c r="E450" s="455"/>
      <c r="F450" s="456"/>
      <c r="G450" s="454"/>
      <c r="H450" s="455"/>
      <c r="I450" s="454"/>
      <c r="J450" s="454"/>
      <c r="K450" s="454"/>
      <c r="L450" s="454"/>
      <c r="M450" s="454"/>
      <c r="N450" s="454"/>
      <c r="O450" s="457"/>
      <c r="P450" s="454"/>
      <c r="Q450" s="454"/>
      <c r="R450" s="454"/>
      <c r="S450" s="454"/>
      <c r="T450" s="454"/>
    </row>
    <row r="451" spans="3:20">
      <c r="C451" s="454"/>
      <c r="D451" s="454"/>
      <c r="E451" s="455"/>
      <c r="F451" s="456"/>
      <c r="G451" s="454"/>
      <c r="H451" s="455"/>
      <c r="I451" s="454"/>
      <c r="J451" s="454"/>
      <c r="K451" s="454"/>
      <c r="L451" s="454"/>
      <c r="M451" s="454"/>
      <c r="N451" s="454"/>
      <c r="O451" s="457"/>
      <c r="P451" s="454"/>
      <c r="Q451" s="454"/>
      <c r="R451" s="454"/>
      <c r="S451" s="454"/>
      <c r="T451" s="454"/>
    </row>
    <row r="452" spans="3:20">
      <c r="C452" s="454"/>
      <c r="D452" s="454"/>
      <c r="E452" s="455"/>
      <c r="F452" s="456"/>
      <c r="G452" s="454"/>
      <c r="H452" s="455"/>
      <c r="I452" s="454"/>
      <c r="J452" s="454"/>
      <c r="K452" s="454"/>
      <c r="L452" s="454"/>
      <c r="M452" s="454"/>
      <c r="N452" s="454"/>
      <c r="O452" s="457"/>
      <c r="P452" s="454"/>
      <c r="Q452" s="454"/>
      <c r="R452" s="454"/>
      <c r="S452" s="454"/>
      <c r="T452" s="454"/>
    </row>
    <row r="453" spans="3:20">
      <c r="C453" s="454"/>
      <c r="D453" s="454"/>
      <c r="E453" s="455"/>
      <c r="F453" s="456"/>
      <c r="G453" s="454"/>
      <c r="H453" s="455"/>
      <c r="I453" s="454"/>
      <c r="J453" s="454"/>
      <c r="K453" s="454"/>
      <c r="L453" s="454"/>
      <c r="M453" s="454"/>
      <c r="N453" s="454"/>
      <c r="O453" s="457"/>
      <c r="P453" s="454"/>
      <c r="Q453" s="454"/>
      <c r="R453" s="454"/>
      <c r="S453" s="454"/>
      <c r="T453" s="454"/>
    </row>
    <row r="454" spans="3:20">
      <c r="C454" s="454"/>
      <c r="D454" s="454"/>
      <c r="E454" s="455"/>
      <c r="F454" s="456"/>
      <c r="G454" s="454"/>
      <c r="H454" s="455"/>
      <c r="I454" s="454"/>
      <c r="J454" s="454"/>
      <c r="K454" s="454"/>
      <c r="L454" s="454"/>
      <c r="M454" s="454"/>
      <c r="N454" s="454"/>
      <c r="O454" s="457"/>
      <c r="P454" s="454"/>
      <c r="Q454" s="454"/>
      <c r="R454" s="454"/>
      <c r="S454" s="454"/>
      <c r="T454" s="454"/>
    </row>
    <row r="455" spans="3:20">
      <c r="C455" s="454"/>
      <c r="D455" s="454"/>
      <c r="E455" s="455"/>
      <c r="F455" s="456"/>
      <c r="G455" s="454"/>
      <c r="H455" s="455"/>
      <c r="I455" s="454"/>
      <c r="J455" s="454"/>
      <c r="K455" s="454"/>
      <c r="L455" s="454"/>
      <c r="M455" s="454"/>
      <c r="N455" s="454"/>
      <c r="O455" s="457"/>
      <c r="P455" s="454"/>
      <c r="Q455" s="454"/>
      <c r="R455" s="454"/>
      <c r="S455" s="454"/>
      <c r="T455" s="454"/>
    </row>
    <row r="456" spans="3:20">
      <c r="C456" s="454"/>
      <c r="D456" s="454"/>
      <c r="E456" s="455"/>
      <c r="F456" s="456"/>
      <c r="G456" s="454"/>
      <c r="H456" s="455"/>
      <c r="I456" s="454"/>
      <c r="J456" s="454"/>
      <c r="K456" s="454"/>
      <c r="L456" s="454"/>
      <c r="M456" s="454"/>
      <c r="N456" s="454"/>
      <c r="O456" s="457"/>
      <c r="P456" s="454"/>
      <c r="Q456" s="454"/>
      <c r="R456" s="454"/>
      <c r="S456" s="454"/>
      <c r="T456" s="454"/>
    </row>
    <row r="457" spans="3:20">
      <c r="C457" s="454"/>
      <c r="D457" s="454"/>
      <c r="E457" s="455"/>
      <c r="F457" s="456"/>
      <c r="G457" s="454"/>
      <c r="H457" s="455"/>
      <c r="I457" s="454"/>
      <c r="J457" s="454"/>
      <c r="K457" s="454"/>
      <c r="L457" s="454"/>
      <c r="M457" s="454"/>
      <c r="N457" s="454"/>
      <c r="O457" s="457"/>
      <c r="P457" s="454"/>
      <c r="Q457" s="454"/>
      <c r="R457" s="454"/>
      <c r="S457" s="454"/>
      <c r="T457" s="454"/>
    </row>
    <row r="458" spans="3:20">
      <c r="C458" s="454"/>
      <c r="D458" s="454"/>
      <c r="E458" s="455"/>
      <c r="F458" s="456"/>
      <c r="G458" s="454"/>
      <c r="H458" s="455"/>
      <c r="I458" s="454"/>
      <c r="J458" s="454"/>
      <c r="K458" s="454"/>
      <c r="L458" s="454"/>
      <c r="M458" s="454"/>
      <c r="N458" s="454"/>
      <c r="O458" s="457"/>
      <c r="P458" s="454"/>
      <c r="Q458" s="454"/>
      <c r="R458" s="454"/>
      <c r="S458" s="454"/>
      <c r="T458" s="454"/>
    </row>
    <row r="459" spans="3:20">
      <c r="C459" s="454"/>
      <c r="D459" s="454"/>
      <c r="E459" s="455"/>
      <c r="F459" s="456"/>
      <c r="G459" s="454"/>
      <c r="H459" s="455"/>
      <c r="I459" s="454"/>
      <c r="J459" s="454"/>
      <c r="K459" s="454"/>
      <c r="L459" s="454"/>
      <c r="M459" s="454"/>
      <c r="N459" s="454"/>
      <c r="O459" s="457"/>
      <c r="P459" s="454"/>
      <c r="Q459" s="454"/>
      <c r="R459" s="454"/>
      <c r="S459" s="454"/>
      <c r="T459" s="454"/>
    </row>
    <row r="460" spans="3:20">
      <c r="C460" s="454"/>
      <c r="D460" s="454"/>
      <c r="E460" s="455"/>
      <c r="F460" s="456"/>
      <c r="G460" s="454"/>
      <c r="H460" s="455"/>
      <c r="I460" s="454"/>
      <c r="J460" s="454"/>
      <c r="K460" s="454"/>
      <c r="L460" s="454"/>
      <c r="M460" s="454"/>
      <c r="N460" s="454"/>
      <c r="O460" s="457"/>
      <c r="P460" s="454"/>
      <c r="Q460" s="454"/>
      <c r="R460" s="454"/>
      <c r="S460" s="454"/>
      <c r="T460" s="454"/>
    </row>
    <row r="461" spans="3:20">
      <c r="C461" s="454"/>
      <c r="D461" s="454"/>
      <c r="E461" s="455"/>
      <c r="F461" s="456"/>
      <c r="G461" s="454"/>
      <c r="H461" s="455"/>
      <c r="I461" s="454"/>
      <c r="J461" s="454"/>
      <c r="K461" s="454"/>
      <c r="L461" s="454"/>
      <c r="M461" s="454"/>
      <c r="N461" s="454"/>
      <c r="O461" s="457"/>
      <c r="P461" s="454"/>
      <c r="Q461" s="454"/>
      <c r="R461" s="454"/>
      <c r="S461" s="454"/>
      <c r="T461" s="454"/>
    </row>
    <row r="462" spans="3:20">
      <c r="C462" s="454"/>
      <c r="D462" s="454"/>
      <c r="E462" s="455"/>
      <c r="F462" s="456"/>
      <c r="G462" s="454"/>
      <c r="H462" s="455"/>
      <c r="I462" s="454"/>
      <c r="J462" s="454"/>
      <c r="K462" s="454"/>
      <c r="L462" s="454"/>
      <c r="M462" s="454"/>
      <c r="N462" s="454"/>
      <c r="O462" s="457"/>
      <c r="P462" s="454"/>
      <c r="Q462" s="454"/>
      <c r="R462" s="454"/>
      <c r="S462" s="454"/>
      <c r="T462" s="454"/>
    </row>
    <row r="463" spans="3:20">
      <c r="C463" s="454"/>
      <c r="D463" s="454"/>
      <c r="E463" s="455"/>
      <c r="F463" s="456"/>
      <c r="G463" s="454"/>
      <c r="H463" s="455"/>
      <c r="I463" s="454"/>
      <c r="J463" s="454"/>
      <c r="K463" s="454"/>
      <c r="L463" s="454"/>
      <c r="M463" s="454"/>
      <c r="N463" s="454"/>
      <c r="O463" s="457"/>
      <c r="P463" s="454"/>
      <c r="Q463" s="454"/>
      <c r="R463" s="454"/>
      <c r="S463" s="454"/>
      <c r="T463" s="454"/>
    </row>
    <row r="464" spans="3:20">
      <c r="C464" s="454"/>
      <c r="D464" s="454"/>
      <c r="E464" s="455"/>
      <c r="F464" s="456"/>
      <c r="G464" s="454"/>
      <c r="H464" s="455"/>
      <c r="I464" s="454"/>
      <c r="J464" s="454"/>
      <c r="K464" s="454"/>
      <c r="L464" s="454"/>
      <c r="M464" s="454"/>
      <c r="N464" s="454"/>
      <c r="O464" s="457"/>
      <c r="P464" s="454"/>
      <c r="Q464" s="454"/>
      <c r="R464" s="454"/>
      <c r="S464" s="454"/>
      <c r="T464" s="454"/>
    </row>
    <row r="465" spans="3:20">
      <c r="C465" s="454"/>
      <c r="D465" s="454"/>
      <c r="E465" s="455"/>
      <c r="F465" s="456"/>
      <c r="G465" s="454"/>
      <c r="H465" s="455"/>
      <c r="I465" s="454"/>
      <c r="J465" s="454"/>
      <c r="K465" s="454"/>
      <c r="L465" s="454"/>
      <c r="M465" s="454"/>
      <c r="N465" s="454"/>
      <c r="O465" s="457"/>
      <c r="P465" s="454"/>
      <c r="Q465" s="454"/>
      <c r="R465" s="454"/>
      <c r="S465" s="454"/>
      <c r="T465" s="454"/>
    </row>
    <row r="466" spans="3:20">
      <c r="C466" s="454"/>
      <c r="D466" s="454"/>
      <c r="E466" s="455"/>
      <c r="F466" s="456"/>
      <c r="G466" s="454"/>
      <c r="H466" s="455"/>
      <c r="I466" s="454"/>
      <c r="J466" s="454"/>
      <c r="K466" s="454"/>
      <c r="L466" s="454"/>
      <c r="M466" s="454"/>
      <c r="N466" s="454"/>
      <c r="O466" s="457"/>
      <c r="P466" s="454"/>
      <c r="Q466" s="454"/>
      <c r="R466" s="454"/>
      <c r="S466" s="454"/>
      <c r="T466" s="454"/>
    </row>
    <row r="467" spans="3:20">
      <c r="C467" s="454"/>
      <c r="D467" s="454"/>
      <c r="E467" s="455"/>
      <c r="F467" s="456"/>
      <c r="G467" s="454"/>
      <c r="H467" s="455"/>
      <c r="I467" s="454"/>
      <c r="J467" s="454"/>
      <c r="K467" s="454"/>
      <c r="L467" s="454"/>
      <c r="M467" s="454"/>
      <c r="N467" s="454"/>
      <c r="O467" s="457"/>
      <c r="P467" s="454"/>
      <c r="Q467" s="454"/>
      <c r="R467" s="454"/>
      <c r="S467" s="454"/>
      <c r="T467" s="454"/>
    </row>
    <row r="468" spans="3:20">
      <c r="C468" s="454"/>
      <c r="D468" s="454"/>
      <c r="E468" s="455"/>
      <c r="F468" s="456"/>
      <c r="G468" s="454"/>
      <c r="H468" s="455"/>
      <c r="I468" s="454"/>
      <c r="J468" s="454"/>
      <c r="K468" s="454"/>
      <c r="L468" s="454"/>
      <c r="M468" s="454"/>
      <c r="N468" s="454"/>
      <c r="O468" s="457"/>
      <c r="P468" s="454"/>
      <c r="Q468" s="454"/>
      <c r="R468" s="454"/>
      <c r="S468" s="454"/>
      <c r="T468" s="454"/>
    </row>
    <row r="469" spans="3:20">
      <c r="C469" s="454"/>
      <c r="D469" s="454"/>
      <c r="E469" s="455"/>
      <c r="F469" s="456"/>
      <c r="G469" s="454"/>
      <c r="H469" s="455"/>
      <c r="I469" s="454"/>
      <c r="J469" s="454"/>
      <c r="K469" s="454"/>
      <c r="L469" s="454"/>
      <c r="M469" s="454"/>
      <c r="N469" s="454"/>
      <c r="O469" s="457"/>
      <c r="P469" s="454"/>
      <c r="Q469" s="454"/>
      <c r="R469" s="454"/>
      <c r="S469" s="454"/>
      <c r="T469" s="454"/>
    </row>
    <row r="470" spans="3:20">
      <c r="C470" s="454"/>
      <c r="D470" s="454"/>
      <c r="E470" s="455"/>
      <c r="F470" s="456"/>
      <c r="G470" s="454"/>
      <c r="H470" s="455"/>
      <c r="I470" s="454"/>
      <c r="J470" s="454"/>
      <c r="K470" s="454"/>
      <c r="L470" s="454"/>
      <c r="M470" s="454"/>
      <c r="N470" s="454"/>
      <c r="O470" s="457"/>
      <c r="P470" s="454"/>
      <c r="Q470" s="454"/>
      <c r="R470" s="454"/>
      <c r="S470" s="454"/>
      <c r="T470" s="454"/>
    </row>
    <row r="471" spans="3:20">
      <c r="C471" s="454"/>
      <c r="D471" s="454"/>
      <c r="E471" s="455"/>
      <c r="F471" s="456"/>
      <c r="G471" s="454"/>
      <c r="H471" s="455"/>
      <c r="I471" s="454"/>
      <c r="J471" s="454"/>
      <c r="K471" s="454"/>
      <c r="L471" s="454"/>
      <c r="M471" s="454"/>
      <c r="N471" s="454"/>
      <c r="O471" s="457"/>
      <c r="P471" s="454"/>
      <c r="Q471" s="454"/>
      <c r="R471" s="454"/>
      <c r="S471" s="454"/>
      <c r="T471" s="454"/>
    </row>
    <row r="472" spans="3:20">
      <c r="C472" s="454"/>
      <c r="D472" s="454"/>
      <c r="E472" s="455"/>
      <c r="F472" s="456"/>
      <c r="G472" s="454"/>
      <c r="H472" s="455"/>
      <c r="I472" s="454"/>
      <c r="J472" s="454"/>
      <c r="K472" s="454"/>
      <c r="L472" s="454"/>
      <c r="M472" s="454"/>
      <c r="N472" s="454"/>
      <c r="O472" s="457"/>
      <c r="P472" s="454"/>
      <c r="Q472" s="454"/>
      <c r="R472" s="454"/>
      <c r="S472" s="454"/>
      <c r="T472" s="454"/>
    </row>
    <row r="473" spans="3:20">
      <c r="C473" s="454"/>
      <c r="D473" s="454"/>
      <c r="E473" s="455"/>
      <c r="F473" s="456"/>
      <c r="G473" s="454"/>
      <c r="H473" s="455"/>
      <c r="I473" s="454"/>
      <c r="J473" s="454"/>
      <c r="K473" s="454"/>
      <c r="L473" s="454"/>
      <c r="M473" s="454"/>
      <c r="N473" s="454"/>
      <c r="O473" s="457"/>
      <c r="P473" s="454"/>
      <c r="Q473" s="454"/>
      <c r="R473" s="454"/>
      <c r="S473" s="454"/>
      <c r="T473" s="454"/>
    </row>
    <row r="474" spans="3:20">
      <c r="C474" s="454"/>
      <c r="D474" s="454"/>
      <c r="E474" s="455"/>
      <c r="F474" s="456"/>
      <c r="G474" s="454"/>
      <c r="H474" s="455"/>
      <c r="I474" s="454"/>
      <c r="J474" s="454"/>
      <c r="K474" s="454"/>
      <c r="L474" s="454"/>
      <c r="M474" s="454"/>
      <c r="N474" s="454"/>
      <c r="O474" s="457"/>
      <c r="P474" s="454"/>
      <c r="Q474" s="454"/>
      <c r="R474" s="454"/>
      <c r="S474" s="454"/>
      <c r="T474" s="454"/>
    </row>
    <row r="475" spans="3:20">
      <c r="C475" s="454"/>
      <c r="D475" s="454"/>
      <c r="E475" s="455"/>
      <c r="F475" s="456"/>
      <c r="G475" s="454"/>
      <c r="H475" s="455"/>
      <c r="I475" s="454"/>
      <c r="J475" s="454"/>
      <c r="K475" s="454"/>
      <c r="L475" s="454"/>
      <c r="M475" s="454"/>
      <c r="N475" s="454"/>
      <c r="O475" s="457"/>
      <c r="P475" s="454"/>
      <c r="Q475" s="454"/>
      <c r="R475" s="454"/>
      <c r="S475" s="454"/>
      <c r="T475" s="454"/>
    </row>
    <row r="476" spans="3:20">
      <c r="C476" s="454"/>
      <c r="D476" s="454"/>
      <c r="E476" s="455"/>
      <c r="F476" s="456"/>
      <c r="G476" s="454"/>
      <c r="H476" s="455"/>
      <c r="I476" s="454"/>
      <c r="J476" s="454"/>
      <c r="K476" s="454"/>
      <c r="L476" s="454"/>
      <c r="M476" s="454"/>
      <c r="N476" s="454"/>
      <c r="O476" s="457"/>
      <c r="P476" s="454"/>
      <c r="Q476" s="454"/>
      <c r="R476" s="454"/>
      <c r="S476" s="454"/>
      <c r="T476" s="454"/>
    </row>
    <row r="477" spans="3:20">
      <c r="C477" s="454"/>
      <c r="D477" s="454"/>
      <c r="E477" s="455"/>
      <c r="F477" s="456"/>
      <c r="G477" s="454"/>
      <c r="H477" s="455"/>
      <c r="I477" s="454"/>
      <c r="J477" s="454"/>
      <c r="K477" s="454"/>
      <c r="L477" s="454"/>
      <c r="M477" s="454"/>
      <c r="N477" s="454"/>
      <c r="O477" s="457"/>
      <c r="P477" s="454"/>
      <c r="Q477" s="454"/>
      <c r="R477" s="454"/>
      <c r="S477" s="454"/>
      <c r="T477" s="454"/>
    </row>
    <row r="478" spans="3:20">
      <c r="C478" s="454"/>
      <c r="D478" s="454"/>
      <c r="E478" s="455"/>
      <c r="F478" s="456"/>
      <c r="G478" s="454"/>
      <c r="H478" s="455"/>
      <c r="I478" s="454"/>
      <c r="J478" s="454"/>
      <c r="K478" s="454"/>
      <c r="L478" s="454"/>
      <c r="M478" s="454"/>
      <c r="N478" s="454"/>
      <c r="O478" s="457"/>
      <c r="P478" s="454"/>
      <c r="Q478" s="454"/>
      <c r="R478" s="454"/>
      <c r="S478" s="454"/>
      <c r="T478" s="454"/>
    </row>
    <row r="479" spans="3:20">
      <c r="C479" s="454"/>
      <c r="D479" s="454"/>
      <c r="E479" s="455"/>
      <c r="F479" s="456"/>
      <c r="G479" s="454"/>
      <c r="H479" s="455"/>
      <c r="I479" s="454"/>
      <c r="J479" s="454"/>
      <c r="K479" s="454"/>
      <c r="L479" s="454"/>
      <c r="M479" s="454"/>
      <c r="N479" s="454"/>
      <c r="O479" s="457"/>
      <c r="P479" s="454"/>
      <c r="Q479" s="454"/>
      <c r="R479" s="454"/>
      <c r="S479" s="454"/>
      <c r="T479" s="454"/>
    </row>
    <row r="480" spans="3:20">
      <c r="C480" s="454"/>
      <c r="D480" s="454"/>
      <c r="E480" s="455"/>
      <c r="F480" s="456"/>
      <c r="G480" s="454"/>
      <c r="H480" s="455"/>
      <c r="I480" s="454"/>
      <c r="J480" s="454"/>
      <c r="K480" s="454"/>
      <c r="L480" s="454"/>
      <c r="M480" s="454"/>
      <c r="N480" s="454"/>
      <c r="O480" s="457"/>
      <c r="P480" s="454"/>
      <c r="Q480" s="454"/>
      <c r="R480" s="454"/>
      <c r="S480" s="454"/>
      <c r="T480" s="454"/>
    </row>
    <row r="481" spans="3:20">
      <c r="C481" s="454"/>
      <c r="D481" s="454"/>
      <c r="E481" s="455"/>
      <c r="F481" s="456"/>
      <c r="G481" s="454"/>
      <c r="H481" s="455"/>
      <c r="I481" s="454"/>
      <c r="J481" s="454"/>
      <c r="K481" s="454"/>
      <c r="L481" s="454"/>
      <c r="M481" s="454"/>
      <c r="N481" s="454"/>
      <c r="O481" s="457"/>
      <c r="P481" s="454"/>
      <c r="Q481" s="454"/>
      <c r="R481" s="454"/>
      <c r="S481" s="454"/>
      <c r="T481" s="454"/>
    </row>
    <row r="482" spans="3:20">
      <c r="C482" s="454"/>
      <c r="D482" s="454"/>
      <c r="E482" s="455"/>
      <c r="F482" s="456"/>
      <c r="G482" s="454"/>
      <c r="H482" s="455"/>
      <c r="I482" s="454"/>
      <c r="J482" s="454"/>
      <c r="K482" s="454"/>
      <c r="L482" s="454"/>
      <c r="M482" s="454"/>
      <c r="N482" s="454"/>
      <c r="O482" s="457"/>
      <c r="P482" s="454"/>
      <c r="Q482" s="454"/>
      <c r="R482" s="454"/>
      <c r="S482" s="454"/>
      <c r="T482" s="454"/>
    </row>
    <row r="483" spans="3:20">
      <c r="C483" s="454"/>
      <c r="D483" s="454"/>
      <c r="E483" s="455"/>
      <c r="F483" s="456"/>
      <c r="G483" s="454"/>
      <c r="H483" s="455"/>
      <c r="I483" s="454"/>
      <c r="J483" s="454"/>
      <c r="K483" s="454"/>
      <c r="L483" s="454"/>
      <c r="M483" s="454"/>
      <c r="N483" s="454"/>
      <c r="O483" s="457"/>
      <c r="P483" s="454"/>
      <c r="Q483" s="454"/>
      <c r="R483" s="454"/>
      <c r="S483" s="454"/>
      <c r="T483" s="454"/>
    </row>
    <row r="484" spans="3:20">
      <c r="C484" s="454"/>
      <c r="D484" s="454"/>
      <c r="E484" s="455"/>
      <c r="F484" s="456"/>
      <c r="G484" s="454"/>
      <c r="H484" s="455"/>
      <c r="I484" s="454"/>
      <c r="J484" s="454"/>
      <c r="K484" s="454"/>
      <c r="L484" s="454"/>
      <c r="M484" s="454"/>
      <c r="N484" s="454"/>
      <c r="O484" s="457"/>
      <c r="P484" s="454"/>
      <c r="Q484" s="454"/>
      <c r="R484" s="454"/>
      <c r="S484" s="454"/>
      <c r="T484" s="454"/>
    </row>
    <row r="485" spans="3:20">
      <c r="C485" s="454"/>
      <c r="D485" s="454"/>
      <c r="E485" s="455"/>
      <c r="F485" s="456"/>
      <c r="G485" s="454"/>
      <c r="H485" s="455"/>
      <c r="I485" s="454"/>
      <c r="J485" s="454"/>
      <c r="K485" s="454"/>
      <c r="L485" s="454"/>
      <c r="M485" s="454"/>
      <c r="N485" s="454"/>
      <c r="O485" s="457"/>
      <c r="P485" s="454"/>
      <c r="Q485" s="454"/>
      <c r="R485" s="454"/>
      <c r="S485" s="454"/>
      <c r="T485" s="454"/>
    </row>
    <row r="486" spans="3:20">
      <c r="C486" s="454"/>
      <c r="D486" s="454"/>
      <c r="E486" s="455"/>
      <c r="F486" s="456"/>
      <c r="G486" s="454"/>
      <c r="H486" s="455"/>
      <c r="I486" s="454"/>
      <c r="J486" s="454"/>
      <c r="K486" s="454"/>
      <c r="L486" s="454"/>
      <c r="M486" s="454"/>
      <c r="N486" s="454"/>
      <c r="O486" s="457"/>
      <c r="P486" s="454"/>
      <c r="Q486" s="454"/>
      <c r="R486" s="454"/>
      <c r="S486" s="454"/>
      <c r="T486" s="454"/>
    </row>
    <row r="487" spans="3:20">
      <c r="C487" s="454"/>
      <c r="D487" s="454"/>
      <c r="E487" s="455"/>
      <c r="F487" s="456"/>
      <c r="G487" s="454"/>
      <c r="H487" s="455"/>
      <c r="I487" s="454"/>
      <c r="J487" s="454"/>
      <c r="K487" s="454"/>
      <c r="L487" s="454"/>
      <c r="M487" s="454"/>
      <c r="N487" s="454"/>
      <c r="O487" s="457"/>
      <c r="P487" s="454"/>
      <c r="Q487" s="454"/>
      <c r="R487" s="454"/>
      <c r="S487" s="454"/>
      <c r="T487" s="454"/>
    </row>
    <row r="488" spans="3:20">
      <c r="C488" s="454"/>
      <c r="D488" s="454"/>
      <c r="E488" s="455"/>
      <c r="F488" s="456"/>
      <c r="G488" s="454"/>
      <c r="H488" s="455"/>
      <c r="I488" s="454"/>
      <c r="J488" s="454"/>
      <c r="K488" s="454"/>
      <c r="L488" s="454"/>
      <c r="M488" s="454"/>
      <c r="N488" s="454"/>
      <c r="O488" s="457"/>
      <c r="P488" s="454"/>
      <c r="Q488" s="454"/>
      <c r="R488" s="454"/>
      <c r="S488" s="454"/>
      <c r="T488" s="454"/>
    </row>
    <row r="489" spans="3:20">
      <c r="C489" s="454"/>
      <c r="D489" s="454"/>
      <c r="E489" s="455"/>
      <c r="F489" s="456"/>
      <c r="G489" s="454"/>
      <c r="H489" s="455"/>
      <c r="I489" s="454"/>
      <c r="J489" s="454"/>
      <c r="K489" s="454"/>
      <c r="L489" s="454"/>
      <c r="M489" s="454"/>
      <c r="N489" s="454"/>
      <c r="O489" s="457"/>
      <c r="P489" s="454"/>
      <c r="Q489" s="454"/>
      <c r="R489" s="454"/>
      <c r="S489" s="454"/>
      <c r="T489" s="454"/>
    </row>
    <row r="490" spans="3:20">
      <c r="C490" s="454"/>
      <c r="D490" s="454"/>
      <c r="E490" s="455"/>
      <c r="F490" s="456"/>
      <c r="G490" s="454"/>
      <c r="H490" s="455"/>
      <c r="I490" s="454"/>
      <c r="J490" s="454"/>
      <c r="K490" s="454"/>
      <c r="L490" s="454"/>
      <c r="M490" s="454"/>
      <c r="N490" s="454"/>
      <c r="O490" s="457"/>
      <c r="P490" s="454"/>
      <c r="Q490" s="454"/>
      <c r="R490" s="454"/>
      <c r="S490" s="454"/>
      <c r="T490" s="454"/>
    </row>
    <row r="491" spans="3:20">
      <c r="C491" s="454"/>
      <c r="D491" s="454"/>
      <c r="E491" s="455"/>
      <c r="F491" s="456"/>
      <c r="G491" s="454"/>
      <c r="H491" s="455"/>
      <c r="I491" s="454"/>
      <c r="J491" s="454"/>
      <c r="K491" s="454"/>
      <c r="L491" s="454"/>
      <c r="M491" s="454"/>
      <c r="N491" s="454"/>
      <c r="O491" s="457"/>
      <c r="P491" s="454"/>
      <c r="Q491" s="454"/>
      <c r="R491" s="454"/>
      <c r="S491" s="454"/>
      <c r="T491" s="454"/>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8" t="s">
        <v>662</v>
      </c>
      <c r="B5" s="558"/>
      <c r="C5" s="558"/>
      <c r="D5" s="558"/>
      <c r="E5" s="558"/>
      <c r="F5" s="558"/>
      <c r="G5" s="558"/>
      <c r="H5" s="558"/>
      <c r="I5" s="558"/>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57"/>
      <c r="E10" s="5"/>
      <c r="F10" s="187"/>
      <c r="G10" s="187"/>
      <c r="H10" s="187"/>
      <c r="I10" s="15" t="str">
        <f t="shared" ref="I10" si="1">IF(OR($B10="",$C10="",$D10="",$E10="",$F10&lt;an_initial,$F10&gt;an_final,$O10=FALSE),"",IF($H10="",CS_STR_RO_ALT*$G10/P10,CS_STR_RO_ALT*$H10))</f>
        <v/>
      </c>
      <c r="J10" s="15" t="str">
        <f t="shared" ref="J10" si="2">IF(OR($B10="",$C10="",$D10="",$E10="",$F10="",$F10&gt;an_final,$O10=FALSE),"",IF($H10="",CS_STR_RO_ALT*$G10/P10,CS_STR_RO_ALT*$H10))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57"/>
      <c r="E11" s="5"/>
      <c r="F11" s="187"/>
      <c r="G11" s="187"/>
      <c r="H11" s="187"/>
      <c r="I11" s="15" t="str">
        <f t="shared" ref="I11:I74" si="9">IF(OR($B11="",$C11="",$D11="",$E11="",$F11&lt;an_initial,$F11&gt;an_final,$O11=FALSE),"",IF($H11="",CS_STR_RO_ALT*$G11/P11,CS_STR_RO_ALT*$H11))</f>
        <v/>
      </c>
      <c r="J11" s="15" t="str">
        <f t="shared" ref="J11:J74" si="10">IF(OR($B11="",$C11="",$D11="",$E11="",$F11="",$F11&gt;an_final,$O11=FALSE),"",IF($H11="",CS_STR_RO_ALT*$G11/P11,CS_STR_RO_ALT*$H11))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5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57"/>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57"/>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57"/>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57"/>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57"/>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57"/>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57"/>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57"/>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57"/>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57"/>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57"/>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57"/>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57"/>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57"/>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57"/>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57"/>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57"/>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57"/>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57"/>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57"/>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57"/>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57"/>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57"/>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57"/>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57"/>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57"/>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57"/>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57"/>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57"/>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57"/>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57"/>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57"/>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57"/>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57"/>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57"/>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57"/>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57"/>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57"/>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57"/>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57"/>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57"/>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57"/>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57"/>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57"/>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57"/>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57"/>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57"/>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57"/>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57"/>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57"/>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57"/>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57"/>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57"/>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57"/>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57"/>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57"/>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57"/>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57"/>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57"/>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57"/>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57"/>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57"/>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124">
        <v>66</v>
      </c>
      <c r="B75" s="6"/>
      <c r="C75" s="6"/>
      <c r="D75" s="57"/>
      <c r="E75" s="124"/>
      <c r="F75" s="186"/>
      <c r="G75" s="186"/>
      <c r="H75" s="186"/>
      <c r="I75" s="15" t="str">
        <f t="shared" ref="I75:I138" si="17">IF(OR($B75="",$C75="",$D75="",$E75="",$F75&lt;an_initial,$F75&gt;an_final,$O75=FALSE),"",IF($H75="",CS_STR_RO_ALT*$G75/P75,CS_STR_RO_ALT*$H75))</f>
        <v/>
      </c>
      <c r="J75" s="15" t="str">
        <f t="shared" ref="J75:J138" si="18">IF(OR($B75="",$C75="",$D75="",$E75="",$F75="",$F75&gt;an_final,$O75=FALSE),"",IF($H75="",CS_STR_RO_ALT*$G75/P75,CS_STR_RO_ALT*$H75))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124">
        <v>67</v>
      </c>
      <c r="B76" s="6"/>
      <c r="C76" s="6"/>
      <c r="D76" s="57"/>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124">
        <v>68</v>
      </c>
      <c r="B77" s="6"/>
      <c r="C77" s="6"/>
      <c r="D77" s="57"/>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124">
        <v>69</v>
      </c>
      <c r="B78" s="6"/>
      <c r="C78" s="6"/>
      <c r="D78" s="57"/>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124">
        <v>70</v>
      </c>
      <c r="B79" s="6"/>
      <c r="C79" s="6"/>
      <c r="D79" s="57"/>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124">
        <v>71</v>
      </c>
      <c r="B80" s="6"/>
      <c r="C80" s="6"/>
      <c r="D80" s="57"/>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124">
        <v>72</v>
      </c>
      <c r="B81" s="6"/>
      <c r="C81" s="6"/>
      <c r="D81" s="57"/>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124">
        <v>73</v>
      </c>
      <c r="B82" s="6"/>
      <c r="C82" s="6"/>
      <c r="D82" s="57"/>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124">
        <v>74</v>
      </c>
      <c r="B83" s="6"/>
      <c r="C83" s="6"/>
      <c r="D83" s="57"/>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124">
        <v>75</v>
      </c>
      <c r="B84" s="6"/>
      <c r="C84" s="6"/>
      <c r="D84" s="57"/>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124">
        <v>76</v>
      </c>
      <c r="B85" s="6"/>
      <c r="C85" s="6"/>
      <c r="D85" s="57"/>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124">
        <v>77</v>
      </c>
      <c r="B86" s="6"/>
      <c r="C86" s="6"/>
      <c r="D86" s="57"/>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124">
        <v>78</v>
      </c>
      <c r="B87" s="6"/>
      <c r="C87" s="6"/>
      <c r="D87" s="57"/>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124">
        <v>79</v>
      </c>
      <c r="B88" s="6"/>
      <c r="C88" s="6"/>
      <c r="D88" s="57"/>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124">
        <v>80</v>
      </c>
      <c r="B89" s="6"/>
      <c r="C89" s="6"/>
      <c r="D89" s="57"/>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124">
        <v>81</v>
      </c>
      <c r="B90" s="6"/>
      <c r="C90" s="6"/>
      <c r="D90" s="57"/>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124">
        <v>82</v>
      </c>
      <c r="B91" s="6"/>
      <c r="C91" s="6"/>
      <c r="D91" s="57"/>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124">
        <v>83</v>
      </c>
      <c r="B92" s="6"/>
      <c r="C92" s="6"/>
      <c r="D92" s="57"/>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124">
        <v>84</v>
      </c>
      <c r="B93" s="6"/>
      <c r="C93" s="6"/>
      <c r="D93" s="57"/>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124">
        <v>85</v>
      </c>
      <c r="B94" s="6"/>
      <c r="C94" s="6"/>
      <c r="D94" s="57"/>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124">
        <v>86</v>
      </c>
      <c r="B95" s="6"/>
      <c r="C95" s="6"/>
      <c r="D95" s="57"/>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124">
        <v>87</v>
      </c>
      <c r="B96" s="6"/>
      <c r="C96" s="6"/>
      <c r="D96" s="57"/>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124">
        <v>88</v>
      </c>
      <c r="B97" s="6"/>
      <c r="C97" s="6"/>
      <c r="D97" s="57"/>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124">
        <v>89</v>
      </c>
      <c r="B98" s="6"/>
      <c r="C98" s="6"/>
      <c r="D98" s="57"/>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124">
        <v>90</v>
      </c>
      <c r="B99" s="6"/>
      <c r="C99" s="6"/>
      <c r="D99" s="57"/>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124">
        <v>91</v>
      </c>
      <c r="B100" s="6"/>
      <c r="C100" s="6"/>
      <c r="D100" s="57"/>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124">
        <v>92</v>
      </c>
      <c r="B101" s="6"/>
      <c r="C101" s="6"/>
      <c r="D101" s="57"/>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124">
        <v>93</v>
      </c>
      <c r="B102" s="6"/>
      <c r="C102" s="6"/>
      <c r="D102" s="57"/>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124">
        <v>94</v>
      </c>
      <c r="B103" s="6"/>
      <c r="C103" s="6"/>
      <c r="D103" s="57"/>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124">
        <v>95</v>
      </c>
      <c r="B104" s="6"/>
      <c r="C104" s="6"/>
      <c r="D104" s="57"/>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124">
        <v>96</v>
      </c>
      <c r="B105" s="6"/>
      <c r="C105" s="6"/>
      <c r="D105" s="57"/>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124">
        <v>97</v>
      </c>
      <c r="B106" s="6"/>
      <c r="C106" s="6"/>
      <c r="D106" s="57"/>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124">
        <v>98</v>
      </c>
      <c r="B107" s="6"/>
      <c r="C107" s="6"/>
      <c r="D107" s="57"/>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57"/>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57"/>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57"/>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57"/>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57"/>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57"/>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57"/>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57"/>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57"/>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57"/>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57"/>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57"/>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57"/>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57"/>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57"/>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57"/>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57"/>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57"/>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57"/>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57"/>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57"/>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57"/>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57"/>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57"/>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57"/>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57"/>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57"/>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57"/>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57"/>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57"/>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57"/>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57"/>
      <c r="E139" s="126"/>
      <c r="F139" s="127"/>
      <c r="G139" s="125"/>
      <c r="H139" s="126"/>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57"/>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57"/>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57"/>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57"/>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57"/>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57"/>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57"/>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57"/>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57"/>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57"/>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57"/>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57"/>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57"/>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57"/>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57"/>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57"/>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57"/>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57"/>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57"/>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57"/>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57"/>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57"/>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57"/>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57"/>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57"/>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57"/>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57"/>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57"/>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57"/>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57"/>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57"/>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57"/>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57"/>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57"/>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57"/>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57"/>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57"/>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57"/>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57"/>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57"/>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57"/>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57"/>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57"/>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57"/>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57"/>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57"/>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57"/>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57"/>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57"/>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57"/>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57"/>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57"/>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57"/>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57"/>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57"/>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57"/>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57"/>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57"/>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57"/>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57"/>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57"/>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57"/>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57"/>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57"/>
      <c r="E203" s="126"/>
      <c r="F203" s="127"/>
      <c r="G203" s="125"/>
      <c r="H203" s="126"/>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57"/>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57"/>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57"/>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57"/>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57"/>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57"/>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57"/>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57"/>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57"/>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57"/>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57"/>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57"/>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57"/>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57"/>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57"/>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57"/>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57"/>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57"/>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57"/>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57"/>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57"/>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57"/>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57"/>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57"/>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57"/>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57"/>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57"/>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57"/>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57"/>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57"/>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57"/>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57"/>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57"/>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57"/>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57"/>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57"/>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57"/>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57"/>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57"/>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57"/>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57"/>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57"/>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57"/>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57"/>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57"/>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57"/>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57"/>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57"/>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57"/>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57"/>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57"/>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57"/>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57"/>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57"/>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57"/>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57"/>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0000"/>
    <pageSetUpPr fitToPage="1"/>
  </sheetPr>
  <dimension ref="A1:P259"/>
  <sheetViews>
    <sheetView zoomScaleNormal="100" workbookViewId="0">
      <selection activeCell="B10" sqref="B10:G12"/>
    </sheetView>
  </sheetViews>
  <sheetFormatPr defaultColWidth="9.140625" defaultRowHeight="15.75"/>
  <cols>
    <col min="1" max="1" width="5.7109375" style="52" customWidth="1"/>
    <col min="2" max="3" width="35.7109375" style="56" customWidth="1"/>
    <col min="4" max="4" width="23" style="56" customWidth="1"/>
    <col min="5" max="5" width="18.7109375" style="60" customWidth="1"/>
    <col min="6" max="6" width="10.7109375" style="61" customWidth="1"/>
    <col min="7" max="7" width="10.7109375" style="56" customWidth="1"/>
    <col min="8" max="8" width="14.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667</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6.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58"/>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 si="1">IF(OR($B10="",$C10="",$D10="",$E10="",$F10&lt;an_initial,$F10&gt;an_final,$O10=FALSE),"",IF($H10="",CS_STR_A2*$G10/P10,CS_STR_A2*$H10))</f>
        <v/>
      </c>
      <c r="J10" s="15" t="str">
        <f t="shared" ref="J10" si="2">IF(OR($B10="",$C10="",$D10="",$E10="",$F10="",$F10&gt;an_final,$O10=FALSE),"",IF($H10="",CS_STR_A2*$G10/P10,CS_STR_A2*$H10))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ref="I11:I74" si="9">IF(OR($B11="",$C11="",$D11="",$E11="",$F11&lt;an_initial,$F11&gt;an_final,$O11=FALSE),"",IF($H11="",CS_STR_A2*$G11/P11,CS_STR_A2*$H11))</f>
        <v/>
      </c>
      <c r="J11" s="15" t="str">
        <f t="shared" ref="J11:J74" si="10">IF(OR($B11="",$C11="",$D11="",$E11="",$F11="",$F11&gt;an_final,$O11=FALSE),"",IF($H11="",CS_STR_A2*$G11/P11,CS_STR_A2*$H11))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36">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36">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36">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36">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36">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36">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36">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36">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36">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36">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36">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36">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36">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36">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36">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36">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36">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36">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36">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36">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36">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36">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36">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36">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36">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36">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36">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36">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36">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36">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36">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36">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36">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36">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36">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36">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36">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36">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36">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36">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36">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36">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36">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36">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36">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36">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36">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36">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36">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36">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36">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36">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36">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36">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36">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36">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36">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36">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36">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36">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36">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36">
        <v>66</v>
      </c>
      <c r="B75" s="6"/>
      <c r="C75" s="6"/>
      <c r="D75" s="6"/>
      <c r="E75" s="124"/>
      <c r="F75" s="186"/>
      <c r="G75" s="186"/>
      <c r="H75" s="186"/>
      <c r="I75" s="15" t="str">
        <f t="shared" ref="I75:I138" si="17">IF(OR($B75="",$C75="",$D75="",$E75="",$F75&lt;an_initial,$F75&gt;an_final,$O75=FALSE),"",IF($H75="",CS_STR_A2*$G75/P75,CS_STR_A2*$H75))</f>
        <v/>
      </c>
      <c r="J75" s="15" t="str">
        <f t="shared" ref="J75:J138" si="18">IF(OR($B75="",$C75="",$D75="",$E75="",$F75="",$F75&gt;an_final,$O75=FALSE),"",IF($H75="",CS_STR_A2*$G75/P75,CS_STR_A2*$H75))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36">
        <v>67</v>
      </c>
      <c r="B76" s="6"/>
      <c r="C76" s="6"/>
      <c r="D76" s="6"/>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36">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36">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36">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36">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36">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36">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36">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36">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36">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36">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36">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36">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36">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36">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36">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36">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36">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36">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36">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36">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36">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36">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36">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36">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36">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36">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36">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36">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36">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36">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36">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125"/>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125"/>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666</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I11" si="1">IF(OR($B10="",$C10="",$D10="",$E10="",$F10&lt;an_initial,$F10&gt;an_final,$O10=FALSE),"",IF($H10="",CS_STR_B2*$G10/P10,CS_STR_B2*$H10))</f>
        <v/>
      </c>
      <c r="J10" s="15" t="str">
        <f t="shared" ref="J10:J11" si="2">IF(OR($B10="",$C10="",$D10="",$E10="",$F10="",$F10&gt;an_final,$O10=FALSE),"",IF($H10="",CS_STR_B2*$G10/P10,CS_STR_B2*$H10))</f>
        <v/>
      </c>
      <c r="K10" s="50" t="str">
        <f t="shared" ref="K10:K73" si="3">IF(OR($B10="",$C10="",$D10="",$E10="",$F10="",$F10&gt;an_final,$O10=FALSE),"",IF($F10&gt;=an_initial,1,""))</f>
        <v/>
      </c>
      <c r="L10" s="50" t="str">
        <f t="shared" ref="L10:L73" si="4">IF(OR($B10="",$C10="",$D10="",$E10="",$F10="",$F10&gt;an_final,$O10=FALSE),"",1)</f>
        <v/>
      </c>
      <c r="M10" s="328" t="str">
        <f t="shared" ref="M10:M11" si="5">IF(OR($B10="",$C10="",$D10="",$E10="",$F10="",$F10&gt;an_final,$O10=FALSE),"",IF($H10="",$G10/P10,$H10))</f>
        <v/>
      </c>
      <c r="N10" s="50" t="str">
        <f t="shared" ref="N10:N11" si="6">IF(OR($B10="",$C10="",$D10="",$E10="",$F10="",$F10&lt;an_initial,$F10&gt;an_final,$O10=FALSE),"",IF($H10="",$G10/P10,$H10))</f>
        <v/>
      </c>
      <c r="O10" s="305" t="b">
        <f t="shared" ref="O10:O73" si="7">IF(nume_candidat="",FALSE,ISNUMBER(SEARCH(nume_candidat,$B10)))</f>
        <v>0</v>
      </c>
      <c r="P10" s="306">
        <f t="shared" ref="P10:P11" si="8">LEN(B10)-LEN(SUBSTITUTE(B10,",",""))+1</f>
        <v>1</v>
      </c>
    </row>
    <row r="11" spans="1:16">
      <c r="A11" s="36">
        <v>2</v>
      </c>
      <c r="B11" s="7"/>
      <c r="C11" s="7"/>
      <c r="D11" s="7"/>
      <c r="E11" s="5"/>
      <c r="F11" s="187"/>
      <c r="G11" s="187"/>
      <c r="H11" s="187"/>
      <c r="I11" s="15" t="str">
        <f t="shared" si="1"/>
        <v/>
      </c>
      <c r="J11" s="15" t="str">
        <f t="shared" si="2"/>
        <v/>
      </c>
      <c r="K11" s="50" t="str">
        <f t="shared" si="3"/>
        <v/>
      </c>
      <c r="L11" s="50" t="str">
        <f t="shared" si="4"/>
        <v/>
      </c>
      <c r="M11" s="328" t="str">
        <f t="shared" si="5"/>
        <v/>
      </c>
      <c r="N11" s="50" t="str">
        <f t="shared" si="6"/>
        <v/>
      </c>
      <c r="O11" s="305" t="b">
        <f t="shared" si="7"/>
        <v>0</v>
      </c>
      <c r="P11" s="306">
        <f t="shared" si="8"/>
        <v>1</v>
      </c>
    </row>
    <row r="12" spans="1:16">
      <c r="A12" s="36">
        <v>3</v>
      </c>
      <c r="B12" s="6"/>
      <c r="C12" s="7"/>
      <c r="D12" s="7"/>
      <c r="E12" s="5"/>
      <c r="F12" s="187"/>
      <c r="G12" s="187"/>
      <c r="H12" s="187"/>
      <c r="I12" s="15" t="str">
        <f t="shared" ref="I12:I75" si="9">IF(OR($B12="",$C12="",$D12="",$E12="",$F12&lt;an_initial,$F12&gt;an_final,$O12=FALSE),"",IF($H12="",CS_STR_B2*$G12/P12,CS_STR_B2*$H12))</f>
        <v/>
      </c>
      <c r="J12" s="15" t="str">
        <f t="shared" ref="J12:J75" si="10">IF(OR($B12="",$C12="",$D12="",$E12="",$F12="",$F12&gt;an_final,$O12=FALSE),"",IF($H12="",CS_STR_B2*$G12/P12,CS_STR_B2*$H12))</f>
        <v/>
      </c>
      <c r="K12" s="50" t="str">
        <f t="shared" si="3"/>
        <v/>
      </c>
      <c r="L12" s="50" t="str">
        <f t="shared" si="4"/>
        <v/>
      </c>
      <c r="M12" s="328" t="str">
        <f t="shared" ref="M12:M75" si="11">IF(OR($B12="",$C12="",$D12="",$E12="",$F12="",$F12&gt;an_final,$O12=FALSE),"",IF($H12="",$G12/P12,$H12))</f>
        <v/>
      </c>
      <c r="N12" s="50" t="str">
        <f t="shared" ref="N12:N75" si="12">IF(OR($B12="",$C12="",$D12="",$E12="",$F12="",$F12&lt;an_initial,$F12&gt;an_final,$O12=FALSE),"",IF($H12="",$G12/P12,$H12))</f>
        <v/>
      </c>
      <c r="O12" s="305" t="b">
        <f t="shared" si="7"/>
        <v>0</v>
      </c>
      <c r="P12" s="306">
        <f t="shared" ref="P12:P75" si="13">LEN(B12)-LEN(SUBSTITUTE(B12,",",""))+1</f>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124">
        <v>66</v>
      </c>
      <c r="B75" s="6"/>
      <c r="C75" s="6"/>
      <c r="D75" s="6"/>
      <c r="E75" s="124"/>
      <c r="F75" s="186"/>
      <c r="G75" s="186"/>
      <c r="H75" s="186"/>
      <c r="I75" s="15" t="str">
        <f t="shared" si="9"/>
        <v/>
      </c>
      <c r="J75" s="15" t="str">
        <f t="shared" si="10"/>
        <v/>
      </c>
      <c r="K75" s="50" t="str">
        <f t="shared" si="14"/>
        <v/>
      </c>
      <c r="L75" s="50" t="str">
        <f t="shared" si="15"/>
        <v/>
      </c>
      <c r="M75" s="328" t="str">
        <f t="shared" si="11"/>
        <v/>
      </c>
      <c r="N75" s="50" t="str">
        <f t="shared" si="12"/>
        <v/>
      </c>
      <c r="O75" s="305" t="b">
        <f t="shared" si="16"/>
        <v>0</v>
      </c>
      <c r="P75" s="306">
        <f t="shared" si="13"/>
        <v>1</v>
      </c>
    </row>
    <row r="76" spans="1:16">
      <c r="A76" s="124">
        <v>67</v>
      </c>
      <c r="B76" s="6"/>
      <c r="C76" s="6"/>
      <c r="D76" s="6"/>
      <c r="E76" s="124"/>
      <c r="F76" s="186"/>
      <c r="G76" s="186"/>
      <c r="H76" s="186"/>
      <c r="I76" s="15" t="str">
        <f t="shared" ref="I76:I139" si="17">IF(OR($B76="",$C76="",$D76="",$E76="",$F76&lt;an_initial,$F76&gt;an_final,$O76=FALSE),"",IF($H76="",CS_STR_B2*$G76/P76,CS_STR_B2*$H76))</f>
        <v/>
      </c>
      <c r="J76" s="15" t="str">
        <f t="shared" ref="J76:J139" si="18">IF(OR($B76="",$C76="",$D76="",$E76="",$F76="",$F76&gt;an_final,$O76=FALSE),"",IF($H76="",CS_STR_B2*$G76/P76,CS_STR_B2*$H76))</f>
        <v/>
      </c>
      <c r="K76" s="50" t="str">
        <f t="shared" si="14"/>
        <v/>
      </c>
      <c r="L76" s="50" t="str">
        <f t="shared" si="15"/>
        <v/>
      </c>
      <c r="M76" s="328" t="str">
        <f t="shared" ref="M76:M139" si="19">IF(OR($B76="",$C76="",$D76="",$E76="",$F76="",$F76&gt;an_final,$O76=FALSE),"",IF($H76="",$G76/P76,$H76))</f>
        <v/>
      </c>
      <c r="N76" s="50" t="str">
        <f t="shared" ref="N76:N139" si="20">IF(OR($B76="",$C76="",$D76="",$E76="",$F76="",$F76&lt;an_initial,$F76&gt;an_final,$O76=FALSE),"",IF($H76="",$G76/P76,$H76))</f>
        <v/>
      </c>
      <c r="O76" s="305" t="b">
        <f t="shared" si="16"/>
        <v>0</v>
      </c>
      <c r="P76" s="306">
        <f t="shared" ref="P76:P139" si="21">LEN(B76)-LEN(SUBSTITUTE(B76,",",""))+1</f>
        <v>1</v>
      </c>
    </row>
    <row r="77" spans="1:16">
      <c r="A77" s="124">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124">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124">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124">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124">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124">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124">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124">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124">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124">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124">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124">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124">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124">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124">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124">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124">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124">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124">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124">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124">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124">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124">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124">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124">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124">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124">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124">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124">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124">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124">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si="17"/>
        <v/>
      </c>
      <c r="J139" s="15" t="str">
        <f t="shared" si="18"/>
        <v/>
      </c>
      <c r="K139" s="50" t="str">
        <f t="shared" si="22"/>
        <v/>
      </c>
      <c r="L139" s="50" t="str">
        <f t="shared" si="23"/>
        <v/>
      </c>
      <c r="M139" s="328" t="str">
        <f t="shared" si="19"/>
        <v/>
      </c>
      <c r="N139" s="50" t="str">
        <f t="shared" si="20"/>
        <v/>
      </c>
      <c r="O139" s="305" t="b">
        <f t="shared" si="24"/>
        <v>0</v>
      </c>
      <c r="P139" s="306">
        <f t="shared" si="21"/>
        <v>1</v>
      </c>
    </row>
    <row r="140" spans="1:16">
      <c r="A140" s="124">
        <v>131</v>
      </c>
      <c r="B140" s="125"/>
      <c r="C140" s="125"/>
      <c r="D140" s="125"/>
      <c r="E140" s="126"/>
      <c r="F140" s="127"/>
      <c r="G140" s="125"/>
      <c r="H140" s="126"/>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0" t="str">
        <f t="shared" si="22"/>
        <v/>
      </c>
      <c r="L140" s="50" t="str">
        <f t="shared" si="23"/>
        <v/>
      </c>
      <c r="M140" s="328" t="str">
        <f t="shared" ref="M140:M203" si="27">IF(OR($B140="",$C140="",$D140="",$E140="",$F140="",$F140&gt;an_final,$O140=FALSE),"",IF($H140="",$G140/P140,$H140))</f>
        <v/>
      </c>
      <c r="N140" s="50" t="str">
        <f t="shared" ref="N140:N203" si="28">IF(OR($B140="",$C140="",$D140="",$E140="",$F140="",$F140&lt;an_initial,$F140&gt;an_final,$O140=FALSE),"",IF($H140="",$G140/P140,$H140))</f>
        <v/>
      </c>
      <c r="O140" s="305" t="b">
        <f t="shared" si="24"/>
        <v>0</v>
      </c>
      <c r="P140" s="306">
        <f t="shared" ref="P140:P203" si="29">LEN(B140)-LEN(SUBSTITUTE(B140,",",""))+1</f>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si="25"/>
        <v/>
      </c>
      <c r="J203" s="15" t="str">
        <f t="shared" si="26"/>
        <v/>
      </c>
      <c r="K203" s="50" t="str">
        <f t="shared" si="30"/>
        <v/>
      </c>
      <c r="L203" s="50" t="str">
        <f t="shared" si="31"/>
        <v/>
      </c>
      <c r="M203" s="328" t="str">
        <f t="shared" si="27"/>
        <v/>
      </c>
      <c r="N203" s="50" t="str">
        <f t="shared" si="28"/>
        <v/>
      </c>
      <c r="O203" s="305" t="b">
        <f t="shared" si="32"/>
        <v>0</v>
      </c>
      <c r="P203" s="306">
        <f t="shared" si="29"/>
        <v>1</v>
      </c>
    </row>
    <row r="204" spans="1:16">
      <c r="A204" s="124">
        <v>195</v>
      </c>
      <c r="B204" s="125"/>
      <c r="C204" s="125"/>
      <c r="D204" s="125"/>
      <c r="E204" s="126"/>
      <c r="F204" s="127"/>
      <c r="G204" s="125"/>
      <c r="H204" s="126"/>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0" t="str">
        <f t="shared" si="30"/>
        <v/>
      </c>
      <c r="L204" s="50" t="str">
        <f t="shared" si="31"/>
        <v/>
      </c>
      <c r="M204" s="328" t="str">
        <f t="shared" ref="M204:M259" si="35">IF(OR($B204="",$C204="",$D204="",$E204="",$F204="",$F204&gt;an_final,$O204=FALSE),"",IF($H204="",$G204/P204,$H204))</f>
        <v/>
      </c>
      <c r="N204" s="50" t="str">
        <f t="shared" ref="N204:N259" si="36">IF(OR($B204="",$C204="",$D204="",$E204="",$F204="",$F204&lt;an_initial,$F204&gt;an_final,$O204=FALSE),"",IF($H204="",$G204/P204,$H204))</f>
        <v/>
      </c>
      <c r="O204" s="305" t="b">
        <f t="shared" si="32"/>
        <v>0</v>
      </c>
      <c r="P204" s="306">
        <f t="shared" ref="P204:P259" si="37">LEN(B204)-LEN(SUBSTITUTE(B204,",",""))+1</f>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P214"/>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665</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SUMIF(J10:J214,"&gt;0")</f>
        <v>0</v>
      </c>
      <c r="K9" s="4">
        <f t="shared" si="0"/>
        <v>0</v>
      </c>
      <c r="L9" s="4">
        <f t="shared" si="0"/>
        <v>0</v>
      </c>
      <c r="M9" s="4">
        <f t="shared" si="0"/>
        <v>0</v>
      </c>
      <c r="N9" s="4">
        <f t="shared" si="0"/>
        <v>0</v>
      </c>
      <c r="O9" s="259"/>
    </row>
    <row r="10" spans="1:16">
      <c r="A10" s="36">
        <v>1</v>
      </c>
      <c r="B10" s="7"/>
      <c r="C10" s="7"/>
      <c r="D10" s="57"/>
      <c r="E10" s="5"/>
      <c r="F10" s="187"/>
      <c r="G10" s="187"/>
      <c r="H10" s="187"/>
      <c r="I10" s="15" t="str">
        <f t="shared" ref="I10" si="1">IF(OR($B10="",$C10="",$D10="",$E10="",$F10&lt;an_initial,$F10&gt;an_final,$O10=FALSE),"",IF($H10="",CS_STR_ALTE2*$G10/P10,CS_STR_ALTE2*$H10))</f>
        <v/>
      </c>
      <c r="J10" s="15" t="str">
        <f t="shared" ref="J10" si="2">IF(OR($B10="",$C10="",$D10="",$E10="",$F10="",$F10&gt;an_final,$O10=FALSE),"",IF($H10="",CS_STR_ALTE2*$G10/P10,CS_STR_ALTE2*$H10))</f>
        <v/>
      </c>
      <c r="K10" s="50" t="str">
        <f t="shared" ref="K10" si="3">IF(OR($B10="",$C10="",$D10="",$E10="",$F10="",$F10&gt;an_final,$O10=FALSE),"",IF($F10&gt;=an_initial,1,""))</f>
        <v/>
      </c>
      <c r="L10" s="50" t="str">
        <f t="shared" ref="L10"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 si="7">IF(nume_candidat="",FALSE,ISNUMBER(SEARCH(nume_candidat,$B10)))</f>
        <v>0</v>
      </c>
      <c r="P10" s="306">
        <f t="shared" ref="P10" si="8">LEN(B10)-LEN(SUBSTITUTE(B10,",",""))+1</f>
        <v>1</v>
      </c>
    </row>
    <row r="11" spans="1:16">
      <c r="A11" s="36">
        <v>2</v>
      </c>
      <c r="B11" s="7"/>
      <c r="C11" s="7"/>
      <c r="D11" s="57"/>
      <c r="E11" s="5"/>
      <c r="F11" s="187"/>
      <c r="G11" s="187"/>
      <c r="H11" s="187"/>
      <c r="I11" s="15" t="str">
        <f t="shared" ref="I11:I74" si="9">IF(OR($B11="",$C11="",$D11="",$E11="",$F11&lt;an_initial,$F11&gt;an_final,$O11=FALSE),"",IF($H11="",CS_STR_ALTE2*$G11/P11,CS_STR_ALTE2*$H11))</f>
        <v/>
      </c>
      <c r="J11" s="15" t="str">
        <f t="shared" ref="J11:J74" si="10">IF(OR($B11="",$C11="",$D11="",$E11="",$F11="",$F11&gt;an_final,$O11=FALSE),"",IF($H11="",CS_STR_ALTE2*$G11/P11,CS_STR_ALTE2*$H11))</f>
        <v/>
      </c>
      <c r="K11" s="50" t="str">
        <f t="shared" ref="K11:K74" si="11">IF(OR($B11="",$C11="",$D11="",$E11="",$F11="",$F11&gt;an_final,$O11=FALSE),"",IF($F11&gt;=an_initial,1,""))</f>
        <v/>
      </c>
      <c r="L11" s="50" t="str">
        <f t="shared" ref="L11:L74" si="12">IF(OR($B11="",$C11="",$D11="",$E11="",$F11="",$F11&gt;an_final,$O11=FALSE),"",1)</f>
        <v/>
      </c>
      <c r="M11" s="328" t="str">
        <f t="shared" ref="M11:M74" si="13">IF(OR($B11="",$C11="",$D11="",$E11="",$F11="",$F11&gt;an_final,$O11=FALSE),"",IF($H11="",$G11/P11,$H11))</f>
        <v/>
      </c>
      <c r="N11" s="50" t="str">
        <f t="shared" ref="N11:N74" si="14">IF(OR($B11="",$C11="",$D11="",$E11="",$F11="",$F11&lt;an_initial,$F11&gt;an_final,$O11=FALSE),"",IF($H11="",$G11/P11,$H11))</f>
        <v/>
      </c>
      <c r="O11" s="305" t="b">
        <f t="shared" ref="O11:O74" si="15">IF(nume_candidat="",FALSE,ISNUMBER(SEARCH(nume_candidat,$B11)))</f>
        <v>0</v>
      </c>
      <c r="P11" s="306">
        <f t="shared" ref="P11:P74" si="16">LEN(B11)-LEN(SUBSTITUTE(B11,",",""))+1</f>
        <v>1</v>
      </c>
    </row>
    <row r="12" spans="1:16">
      <c r="A12" s="36">
        <v>3</v>
      </c>
      <c r="B12" s="6"/>
      <c r="C12" s="7"/>
      <c r="D12" s="57"/>
      <c r="E12" s="5"/>
      <c r="F12" s="187"/>
      <c r="G12" s="187"/>
      <c r="H12" s="187"/>
      <c r="I12" s="15" t="str">
        <f t="shared" si="9"/>
        <v/>
      </c>
      <c r="J12" s="15" t="str">
        <f t="shared" si="10"/>
        <v/>
      </c>
      <c r="K12" s="50" t="str">
        <f t="shared" si="11"/>
        <v/>
      </c>
      <c r="L12" s="50" t="str">
        <f t="shared" si="12"/>
        <v/>
      </c>
      <c r="M12" s="328" t="str">
        <f t="shared" si="13"/>
        <v/>
      </c>
      <c r="N12" s="50" t="str">
        <f t="shared" si="14"/>
        <v/>
      </c>
      <c r="O12" s="305" t="b">
        <f t="shared" si="15"/>
        <v>0</v>
      </c>
      <c r="P12" s="306">
        <f t="shared" si="16"/>
        <v>1</v>
      </c>
    </row>
    <row r="13" spans="1:16">
      <c r="A13" s="36">
        <v>4</v>
      </c>
      <c r="B13" s="6"/>
      <c r="C13" s="6"/>
      <c r="D13" s="57"/>
      <c r="E13" s="124"/>
      <c r="F13" s="186"/>
      <c r="G13" s="186"/>
      <c r="H13" s="186"/>
      <c r="I13" s="15" t="str">
        <f t="shared" si="9"/>
        <v/>
      </c>
      <c r="J13" s="15" t="str">
        <f t="shared" si="10"/>
        <v/>
      </c>
      <c r="K13" s="50" t="str">
        <f t="shared" si="11"/>
        <v/>
      </c>
      <c r="L13" s="50" t="str">
        <f t="shared" si="12"/>
        <v/>
      </c>
      <c r="M13" s="328" t="str">
        <f t="shared" si="13"/>
        <v/>
      </c>
      <c r="N13" s="50" t="str">
        <f t="shared" si="14"/>
        <v/>
      </c>
      <c r="O13" s="305" t="b">
        <f t="shared" si="15"/>
        <v>0</v>
      </c>
      <c r="P13" s="306">
        <f t="shared" si="16"/>
        <v>1</v>
      </c>
    </row>
    <row r="14" spans="1:16">
      <c r="A14" s="124">
        <v>5</v>
      </c>
      <c r="B14" s="6"/>
      <c r="C14" s="6"/>
      <c r="D14" s="57"/>
      <c r="E14" s="124"/>
      <c r="F14" s="186"/>
      <c r="G14" s="186"/>
      <c r="H14" s="186"/>
      <c r="I14" s="15" t="str">
        <f t="shared" si="9"/>
        <v/>
      </c>
      <c r="J14" s="15" t="str">
        <f t="shared" si="10"/>
        <v/>
      </c>
      <c r="K14" s="50" t="str">
        <f t="shared" si="11"/>
        <v/>
      </c>
      <c r="L14" s="50" t="str">
        <f t="shared" si="12"/>
        <v/>
      </c>
      <c r="M14" s="328" t="str">
        <f t="shared" si="13"/>
        <v/>
      </c>
      <c r="N14" s="50" t="str">
        <f t="shared" si="14"/>
        <v/>
      </c>
      <c r="O14" s="305" t="b">
        <f t="shared" si="15"/>
        <v>0</v>
      </c>
      <c r="P14" s="306">
        <f t="shared" si="16"/>
        <v>1</v>
      </c>
    </row>
    <row r="15" spans="1:16">
      <c r="A15" s="124">
        <v>6</v>
      </c>
      <c r="B15" s="6"/>
      <c r="C15" s="6"/>
      <c r="D15" s="57"/>
      <c r="E15" s="124"/>
      <c r="F15" s="186"/>
      <c r="G15" s="186"/>
      <c r="H15" s="186"/>
      <c r="I15" s="15" t="str">
        <f t="shared" si="9"/>
        <v/>
      </c>
      <c r="J15" s="15" t="str">
        <f t="shared" si="10"/>
        <v/>
      </c>
      <c r="K15" s="50" t="str">
        <f t="shared" si="11"/>
        <v/>
      </c>
      <c r="L15" s="50" t="str">
        <f t="shared" si="12"/>
        <v/>
      </c>
      <c r="M15" s="328" t="str">
        <f t="shared" si="13"/>
        <v/>
      </c>
      <c r="N15" s="50" t="str">
        <f t="shared" si="14"/>
        <v/>
      </c>
      <c r="O15" s="305" t="b">
        <f t="shared" si="15"/>
        <v>0</v>
      </c>
      <c r="P15" s="306">
        <f t="shared" si="16"/>
        <v>1</v>
      </c>
    </row>
    <row r="16" spans="1:16">
      <c r="A16" s="124">
        <v>7</v>
      </c>
      <c r="B16" s="6"/>
      <c r="C16" s="6"/>
      <c r="D16" s="57"/>
      <c r="E16" s="124"/>
      <c r="F16" s="186"/>
      <c r="G16" s="186"/>
      <c r="H16" s="186"/>
      <c r="I16" s="15" t="str">
        <f t="shared" si="9"/>
        <v/>
      </c>
      <c r="J16" s="15" t="str">
        <f t="shared" si="10"/>
        <v/>
      </c>
      <c r="K16" s="50" t="str">
        <f t="shared" si="11"/>
        <v/>
      </c>
      <c r="L16" s="50" t="str">
        <f t="shared" si="12"/>
        <v/>
      </c>
      <c r="M16" s="328" t="str">
        <f t="shared" si="13"/>
        <v/>
      </c>
      <c r="N16" s="50" t="str">
        <f t="shared" si="14"/>
        <v/>
      </c>
      <c r="O16" s="305" t="b">
        <f t="shared" si="15"/>
        <v>0</v>
      </c>
      <c r="P16" s="306">
        <f t="shared" si="16"/>
        <v>1</v>
      </c>
    </row>
    <row r="17" spans="1:16">
      <c r="A17" s="124">
        <v>8</v>
      </c>
      <c r="B17" s="6"/>
      <c r="C17" s="6"/>
      <c r="D17" s="57"/>
      <c r="E17" s="124"/>
      <c r="F17" s="186"/>
      <c r="G17" s="186"/>
      <c r="H17" s="186"/>
      <c r="I17" s="15" t="str">
        <f t="shared" si="9"/>
        <v/>
      </c>
      <c r="J17" s="15" t="str">
        <f t="shared" si="10"/>
        <v/>
      </c>
      <c r="K17" s="50" t="str">
        <f t="shared" si="11"/>
        <v/>
      </c>
      <c r="L17" s="50" t="str">
        <f t="shared" si="12"/>
        <v/>
      </c>
      <c r="M17" s="328" t="str">
        <f t="shared" si="13"/>
        <v/>
      </c>
      <c r="N17" s="50" t="str">
        <f t="shared" si="14"/>
        <v/>
      </c>
      <c r="O17" s="305" t="b">
        <f t="shared" si="15"/>
        <v>0</v>
      </c>
      <c r="P17" s="306">
        <f t="shared" si="16"/>
        <v>1</v>
      </c>
    </row>
    <row r="18" spans="1:16">
      <c r="A18" s="124">
        <v>9</v>
      </c>
      <c r="B18" s="6"/>
      <c r="C18" s="6"/>
      <c r="D18" s="57"/>
      <c r="E18" s="124"/>
      <c r="F18" s="186"/>
      <c r="G18" s="186"/>
      <c r="H18" s="186"/>
      <c r="I18" s="15" t="str">
        <f t="shared" si="9"/>
        <v/>
      </c>
      <c r="J18" s="15" t="str">
        <f t="shared" si="10"/>
        <v/>
      </c>
      <c r="K18" s="50" t="str">
        <f t="shared" si="11"/>
        <v/>
      </c>
      <c r="L18" s="50" t="str">
        <f t="shared" si="12"/>
        <v/>
      </c>
      <c r="M18" s="328" t="str">
        <f t="shared" si="13"/>
        <v/>
      </c>
      <c r="N18" s="50" t="str">
        <f t="shared" si="14"/>
        <v/>
      </c>
      <c r="O18" s="305" t="b">
        <f t="shared" si="15"/>
        <v>0</v>
      </c>
      <c r="P18" s="306">
        <f t="shared" si="16"/>
        <v>1</v>
      </c>
    </row>
    <row r="19" spans="1:16">
      <c r="A19" s="124">
        <v>10</v>
      </c>
      <c r="B19" s="6"/>
      <c r="C19" s="6"/>
      <c r="D19" s="57"/>
      <c r="E19" s="124"/>
      <c r="F19" s="186"/>
      <c r="G19" s="186"/>
      <c r="H19" s="186"/>
      <c r="I19" s="15" t="str">
        <f t="shared" si="9"/>
        <v/>
      </c>
      <c r="J19" s="15" t="str">
        <f t="shared" si="10"/>
        <v/>
      </c>
      <c r="K19" s="50" t="str">
        <f t="shared" si="11"/>
        <v/>
      </c>
      <c r="L19" s="50" t="str">
        <f t="shared" si="12"/>
        <v/>
      </c>
      <c r="M19" s="328" t="str">
        <f t="shared" si="13"/>
        <v/>
      </c>
      <c r="N19" s="50" t="str">
        <f t="shared" si="14"/>
        <v/>
      </c>
      <c r="O19" s="305" t="b">
        <f t="shared" si="15"/>
        <v>0</v>
      </c>
      <c r="P19" s="306">
        <f t="shared" si="16"/>
        <v>1</v>
      </c>
    </row>
    <row r="20" spans="1:16">
      <c r="A20" s="124">
        <v>11</v>
      </c>
      <c r="B20" s="6"/>
      <c r="C20" s="6"/>
      <c r="D20" s="57"/>
      <c r="E20" s="124"/>
      <c r="F20" s="186"/>
      <c r="G20" s="186"/>
      <c r="H20" s="186"/>
      <c r="I20" s="15" t="str">
        <f t="shared" si="9"/>
        <v/>
      </c>
      <c r="J20" s="15" t="str">
        <f t="shared" si="10"/>
        <v/>
      </c>
      <c r="K20" s="50" t="str">
        <f t="shared" si="11"/>
        <v/>
      </c>
      <c r="L20" s="50" t="str">
        <f t="shared" si="12"/>
        <v/>
      </c>
      <c r="M20" s="328" t="str">
        <f t="shared" si="13"/>
        <v/>
      </c>
      <c r="N20" s="50" t="str">
        <f t="shared" si="14"/>
        <v/>
      </c>
      <c r="O20" s="305" t="b">
        <f t="shared" si="15"/>
        <v>0</v>
      </c>
      <c r="P20" s="306">
        <f t="shared" si="16"/>
        <v>1</v>
      </c>
    </row>
    <row r="21" spans="1:16">
      <c r="A21" s="124">
        <v>12</v>
      </c>
      <c r="B21" s="6"/>
      <c r="C21" s="6"/>
      <c r="D21" s="57"/>
      <c r="E21" s="124"/>
      <c r="F21" s="186"/>
      <c r="G21" s="186"/>
      <c r="H21" s="186"/>
      <c r="I21" s="15" t="str">
        <f t="shared" si="9"/>
        <v/>
      </c>
      <c r="J21" s="15" t="str">
        <f t="shared" si="10"/>
        <v/>
      </c>
      <c r="K21" s="50" t="str">
        <f t="shared" si="11"/>
        <v/>
      </c>
      <c r="L21" s="50" t="str">
        <f t="shared" si="12"/>
        <v/>
      </c>
      <c r="M21" s="328" t="str">
        <f t="shared" si="13"/>
        <v/>
      </c>
      <c r="N21" s="50" t="str">
        <f t="shared" si="14"/>
        <v/>
      </c>
      <c r="O21" s="305" t="b">
        <f t="shared" si="15"/>
        <v>0</v>
      </c>
      <c r="P21" s="306">
        <f t="shared" si="16"/>
        <v>1</v>
      </c>
    </row>
    <row r="22" spans="1:16">
      <c r="A22" s="124">
        <v>13</v>
      </c>
      <c r="B22" s="6"/>
      <c r="C22" s="6"/>
      <c r="D22" s="57"/>
      <c r="E22" s="124"/>
      <c r="F22" s="186"/>
      <c r="G22" s="186"/>
      <c r="H22" s="186"/>
      <c r="I22" s="15" t="str">
        <f t="shared" si="9"/>
        <v/>
      </c>
      <c r="J22" s="15" t="str">
        <f t="shared" si="10"/>
        <v/>
      </c>
      <c r="K22" s="50" t="str">
        <f t="shared" si="11"/>
        <v/>
      </c>
      <c r="L22" s="50" t="str">
        <f t="shared" si="12"/>
        <v/>
      </c>
      <c r="M22" s="328" t="str">
        <f t="shared" si="13"/>
        <v/>
      </c>
      <c r="N22" s="50" t="str">
        <f t="shared" si="14"/>
        <v/>
      </c>
      <c r="O22" s="305" t="b">
        <f t="shared" si="15"/>
        <v>0</v>
      </c>
      <c r="P22" s="306">
        <f t="shared" si="16"/>
        <v>1</v>
      </c>
    </row>
    <row r="23" spans="1:16">
      <c r="A23" s="124">
        <v>14</v>
      </c>
      <c r="B23" s="6"/>
      <c r="C23" s="6"/>
      <c r="D23" s="57"/>
      <c r="E23" s="124"/>
      <c r="F23" s="186"/>
      <c r="G23" s="186"/>
      <c r="H23" s="186"/>
      <c r="I23" s="15" t="str">
        <f t="shared" si="9"/>
        <v/>
      </c>
      <c r="J23" s="15" t="str">
        <f t="shared" si="10"/>
        <v/>
      </c>
      <c r="K23" s="50" t="str">
        <f t="shared" si="11"/>
        <v/>
      </c>
      <c r="L23" s="50" t="str">
        <f t="shared" si="12"/>
        <v/>
      </c>
      <c r="M23" s="328" t="str">
        <f t="shared" si="13"/>
        <v/>
      </c>
      <c r="N23" s="50" t="str">
        <f t="shared" si="14"/>
        <v/>
      </c>
      <c r="O23" s="305" t="b">
        <f t="shared" si="15"/>
        <v>0</v>
      </c>
      <c r="P23" s="306">
        <f t="shared" si="16"/>
        <v>1</v>
      </c>
    </row>
    <row r="24" spans="1:16">
      <c r="A24" s="124">
        <v>15</v>
      </c>
      <c r="B24" s="6"/>
      <c r="C24" s="6"/>
      <c r="D24" s="57"/>
      <c r="E24" s="124"/>
      <c r="F24" s="186"/>
      <c r="G24" s="186"/>
      <c r="H24" s="186"/>
      <c r="I24" s="15" t="str">
        <f t="shared" si="9"/>
        <v/>
      </c>
      <c r="J24" s="15" t="str">
        <f t="shared" si="10"/>
        <v/>
      </c>
      <c r="K24" s="50" t="str">
        <f t="shared" si="11"/>
        <v/>
      </c>
      <c r="L24" s="50" t="str">
        <f t="shared" si="12"/>
        <v/>
      </c>
      <c r="M24" s="328" t="str">
        <f t="shared" si="13"/>
        <v/>
      </c>
      <c r="N24" s="50" t="str">
        <f t="shared" si="14"/>
        <v/>
      </c>
      <c r="O24" s="305" t="b">
        <f t="shared" si="15"/>
        <v>0</v>
      </c>
      <c r="P24" s="306">
        <f t="shared" si="16"/>
        <v>1</v>
      </c>
    </row>
    <row r="25" spans="1:16">
      <c r="A25" s="124">
        <v>16</v>
      </c>
      <c r="B25" s="6"/>
      <c r="C25" s="6"/>
      <c r="D25" s="57"/>
      <c r="E25" s="124"/>
      <c r="F25" s="186"/>
      <c r="G25" s="186"/>
      <c r="H25" s="186"/>
      <c r="I25" s="15" t="str">
        <f t="shared" si="9"/>
        <v/>
      </c>
      <c r="J25" s="15" t="str">
        <f t="shared" si="10"/>
        <v/>
      </c>
      <c r="K25" s="50" t="str">
        <f t="shared" si="11"/>
        <v/>
      </c>
      <c r="L25" s="50" t="str">
        <f t="shared" si="12"/>
        <v/>
      </c>
      <c r="M25" s="328" t="str">
        <f t="shared" si="13"/>
        <v/>
      </c>
      <c r="N25" s="50" t="str">
        <f t="shared" si="14"/>
        <v/>
      </c>
      <c r="O25" s="305" t="b">
        <f t="shared" si="15"/>
        <v>0</v>
      </c>
      <c r="P25" s="306">
        <f t="shared" si="16"/>
        <v>1</v>
      </c>
    </row>
    <row r="26" spans="1:16">
      <c r="A26" s="124">
        <v>17</v>
      </c>
      <c r="B26" s="6"/>
      <c r="C26" s="6"/>
      <c r="D26" s="57"/>
      <c r="E26" s="124"/>
      <c r="F26" s="186"/>
      <c r="G26" s="186"/>
      <c r="H26" s="186"/>
      <c r="I26" s="15" t="str">
        <f t="shared" si="9"/>
        <v/>
      </c>
      <c r="J26" s="15" t="str">
        <f t="shared" si="10"/>
        <v/>
      </c>
      <c r="K26" s="50" t="str">
        <f t="shared" si="11"/>
        <v/>
      </c>
      <c r="L26" s="50" t="str">
        <f t="shared" si="12"/>
        <v/>
      </c>
      <c r="M26" s="328" t="str">
        <f t="shared" si="13"/>
        <v/>
      </c>
      <c r="N26" s="50" t="str">
        <f t="shared" si="14"/>
        <v/>
      </c>
      <c r="O26" s="305" t="b">
        <f t="shared" si="15"/>
        <v>0</v>
      </c>
      <c r="P26" s="306">
        <f t="shared" si="16"/>
        <v>1</v>
      </c>
    </row>
    <row r="27" spans="1:16">
      <c r="A27" s="124">
        <v>18</v>
      </c>
      <c r="B27" s="6"/>
      <c r="C27" s="6"/>
      <c r="D27" s="57"/>
      <c r="E27" s="124"/>
      <c r="F27" s="186"/>
      <c r="G27" s="186"/>
      <c r="H27" s="186"/>
      <c r="I27" s="15" t="str">
        <f t="shared" si="9"/>
        <v/>
      </c>
      <c r="J27" s="15" t="str">
        <f t="shared" si="10"/>
        <v/>
      </c>
      <c r="K27" s="50" t="str">
        <f t="shared" si="11"/>
        <v/>
      </c>
      <c r="L27" s="50" t="str">
        <f t="shared" si="12"/>
        <v/>
      </c>
      <c r="M27" s="328" t="str">
        <f t="shared" si="13"/>
        <v/>
      </c>
      <c r="N27" s="50" t="str">
        <f t="shared" si="14"/>
        <v/>
      </c>
      <c r="O27" s="305" t="b">
        <f t="shared" si="15"/>
        <v>0</v>
      </c>
      <c r="P27" s="306">
        <f t="shared" si="16"/>
        <v>1</v>
      </c>
    </row>
    <row r="28" spans="1:16">
      <c r="A28" s="124">
        <v>19</v>
      </c>
      <c r="B28" s="6"/>
      <c r="C28" s="6"/>
      <c r="D28" s="57"/>
      <c r="E28" s="124"/>
      <c r="F28" s="186"/>
      <c r="G28" s="186"/>
      <c r="H28" s="186"/>
      <c r="I28" s="15" t="str">
        <f t="shared" si="9"/>
        <v/>
      </c>
      <c r="J28" s="15" t="str">
        <f t="shared" si="10"/>
        <v/>
      </c>
      <c r="K28" s="50" t="str">
        <f t="shared" si="11"/>
        <v/>
      </c>
      <c r="L28" s="50" t="str">
        <f t="shared" si="12"/>
        <v/>
      </c>
      <c r="M28" s="328" t="str">
        <f t="shared" si="13"/>
        <v/>
      </c>
      <c r="N28" s="50" t="str">
        <f t="shared" si="14"/>
        <v/>
      </c>
      <c r="O28" s="305" t="b">
        <f t="shared" si="15"/>
        <v>0</v>
      </c>
      <c r="P28" s="306">
        <f t="shared" si="16"/>
        <v>1</v>
      </c>
    </row>
    <row r="29" spans="1:16">
      <c r="A29" s="124">
        <v>20</v>
      </c>
      <c r="B29" s="6"/>
      <c r="C29" s="6"/>
      <c r="D29" s="57"/>
      <c r="E29" s="124"/>
      <c r="F29" s="186"/>
      <c r="G29" s="186"/>
      <c r="H29" s="186"/>
      <c r="I29" s="15" t="str">
        <f t="shared" si="9"/>
        <v/>
      </c>
      <c r="J29" s="15" t="str">
        <f t="shared" si="10"/>
        <v/>
      </c>
      <c r="K29" s="50" t="str">
        <f t="shared" si="11"/>
        <v/>
      </c>
      <c r="L29" s="50" t="str">
        <f t="shared" si="12"/>
        <v/>
      </c>
      <c r="M29" s="328" t="str">
        <f t="shared" si="13"/>
        <v/>
      </c>
      <c r="N29" s="50" t="str">
        <f t="shared" si="14"/>
        <v/>
      </c>
      <c r="O29" s="305" t="b">
        <f t="shared" si="15"/>
        <v>0</v>
      </c>
      <c r="P29" s="306">
        <f t="shared" si="16"/>
        <v>1</v>
      </c>
    </row>
    <row r="30" spans="1:16">
      <c r="A30" s="124">
        <v>21</v>
      </c>
      <c r="B30" s="6"/>
      <c r="C30" s="6"/>
      <c r="D30" s="57"/>
      <c r="E30" s="124"/>
      <c r="F30" s="186"/>
      <c r="G30" s="186"/>
      <c r="H30" s="186"/>
      <c r="I30" s="15" t="str">
        <f t="shared" si="9"/>
        <v/>
      </c>
      <c r="J30" s="15" t="str">
        <f t="shared" si="10"/>
        <v/>
      </c>
      <c r="K30" s="50" t="str">
        <f t="shared" si="11"/>
        <v/>
      </c>
      <c r="L30" s="50" t="str">
        <f t="shared" si="12"/>
        <v/>
      </c>
      <c r="M30" s="328" t="str">
        <f t="shared" si="13"/>
        <v/>
      </c>
      <c r="N30" s="50" t="str">
        <f t="shared" si="14"/>
        <v/>
      </c>
      <c r="O30" s="305" t="b">
        <f t="shared" si="15"/>
        <v>0</v>
      </c>
      <c r="P30" s="306">
        <f t="shared" si="16"/>
        <v>1</v>
      </c>
    </row>
    <row r="31" spans="1:16">
      <c r="A31" s="124">
        <v>22</v>
      </c>
      <c r="B31" s="6"/>
      <c r="C31" s="6"/>
      <c r="D31" s="57"/>
      <c r="E31" s="124"/>
      <c r="F31" s="186"/>
      <c r="G31" s="186"/>
      <c r="H31" s="186"/>
      <c r="I31" s="15" t="str">
        <f t="shared" si="9"/>
        <v/>
      </c>
      <c r="J31" s="15" t="str">
        <f t="shared" si="10"/>
        <v/>
      </c>
      <c r="K31" s="50" t="str">
        <f t="shared" si="11"/>
        <v/>
      </c>
      <c r="L31" s="50" t="str">
        <f t="shared" si="12"/>
        <v/>
      </c>
      <c r="M31" s="328" t="str">
        <f t="shared" si="13"/>
        <v/>
      </c>
      <c r="N31" s="50" t="str">
        <f t="shared" si="14"/>
        <v/>
      </c>
      <c r="O31" s="305" t="b">
        <f t="shared" si="15"/>
        <v>0</v>
      </c>
      <c r="P31" s="306">
        <f t="shared" si="16"/>
        <v>1</v>
      </c>
    </row>
    <row r="32" spans="1:16">
      <c r="A32" s="124">
        <v>23</v>
      </c>
      <c r="B32" s="6"/>
      <c r="C32" s="6"/>
      <c r="D32" s="57"/>
      <c r="E32" s="124"/>
      <c r="F32" s="186"/>
      <c r="G32" s="186"/>
      <c r="H32" s="186"/>
      <c r="I32" s="15" t="str">
        <f t="shared" si="9"/>
        <v/>
      </c>
      <c r="J32" s="15" t="str">
        <f t="shared" si="10"/>
        <v/>
      </c>
      <c r="K32" s="50" t="str">
        <f t="shared" si="11"/>
        <v/>
      </c>
      <c r="L32" s="50" t="str">
        <f t="shared" si="12"/>
        <v/>
      </c>
      <c r="M32" s="328" t="str">
        <f t="shared" si="13"/>
        <v/>
      </c>
      <c r="N32" s="50" t="str">
        <f t="shared" si="14"/>
        <v/>
      </c>
      <c r="O32" s="305" t="b">
        <f t="shared" si="15"/>
        <v>0</v>
      </c>
      <c r="P32" s="306">
        <f t="shared" si="16"/>
        <v>1</v>
      </c>
    </row>
    <row r="33" spans="1:16">
      <c r="A33" s="124">
        <v>24</v>
      </c>
      <c r="B33" s="6"/>
      <c r="C33" s="6"/>
      <c r="D33" s="57"/>
      <c r="E33" s="124"/>
      <c r="F33" s="186"/>
      <c r="G33" s="186"/>
      <c r="H33" s="186"/>
      <c r="I33" s="15" t="str">
        <f t="shared" si="9"/>
        <v/>
      </c>
      <c r="J33" s="15" t="str">
        <f t="shared" si="10"/>
        <v/>
      </c>
      <c r="K33" s="50" t="str">
        <f t="shared" si="11"/>
        <v/>
      </c>
      <c r="L33" s="50" t="str">
        <f t="shared" si="12"/>
        <v/>
      </c>
      <c r="M33" s="328" t="str">
        <f t="shared" si="13"/>
        <v/>
      </c>
      <c r="N33" s="50" t="str">
        <f t="shared" si="14"/>
        <v/>
      </c>
      <c r="O33" s="305" t="b">
        <f t="shared" si="15"/>
        <v>0</v>
      </c>
      <c r="P33" s="306">
        <f t="shared" si="16"/>
        <v>1</v>
      </c>
    </row>
    <row r="34" spans="1:16">
      <c r="A34" s="124">
        <v>25</v>
      </c>
      <c r="B34" s="6"/>
      <c r="C34" s="6"/>
      <c r="D34" s="57"/>
      <c r="E34" s="124"/>
      <c r="F34" s="186"/>
      <c r="G34" s="186"/>
      <c r="H34" s="186"/>
      <c r="I34" s="15" t="str">
        <f t="shared" si="9"/>
        <v/>
      </c>
      <c r="J34" s="15" t="str">
        <f t="shared" si="10"/>
        <v/>
      </c>
      <c r="K34" s="50" t="str">
        <f t="shared" si="11"/>
        <v/>
      </c>
      <c r="L34" s="50" t="str">
        <f t="shared" si="12"/>
        <v/>
      </c>
      <c r="M34" s="328" t="str">
        <f t="shared" si="13"/>
        <v/>
      </c>
      <c r="N34" s="50" t="str">
        <f t="shared" si="14"/>
        <v/>
      </c>
      <c r="O34" s="305" t="b">
        <f t="shared" si="15"/>
        <v>0</v>
      </c>
      <c r="P34" s="306">
        <f t="shared" si="16"/>
        <v>1</v>
      </c>
    </row>
    <row r="35" spans="1:16">
      <c r="A35" s="124">
        <v>26</v>
      </c>
      <c r="B35" s="6"/>
      <c r="C35" s="6"/>
      <c r="D35" s="57"/>
      <c r="E35" s="124"/>
      <c r="F35" s="186"/>
      <c r="G35" s="186"/>
      <c r="H35" s="186"/>
      <c r="I35" s="15" t="str">
        <f t="shared" si="9"/>
        <v/>
      </c>
      <c r="J35" s="15" t="str">
        <f t="shared" si="10"/>
        <v/>
      </c>
      <c r="K35" s="50" t="str">
        <f t="shared" si="11"/>
        <v/>
      </c>
      <c r="L35" s="50" t="str">
        <f t="shared" si="12"/>
        <v/>
      </c>
      <c r="M35" s="328" t="str">
        <f t="shared" si="13"/>
        <v/>
      </c>
      <c r="N35" s="50" t="str">
        <f t="shared" si="14"/>
        <v/>
      </c>
      <c r="O35" s="305" t="b">
        <f t="shared" si="15"/>
        <v>0</v>
      </c>
      <c r="P35" s="306">
        <f t="shared" si="16"/>
        <v>1</v>
      </c>
    </row>
    <row r="36" spans="1:16">
      <c r="A36" s="124">
        <v>27</v>
      </c>
      <c r="B36" s="6"/>
      <c r="C36" s="6"/>
      <c r="D36" s="57"/>
      <c r="E36" s="124"/>
      <c r="F36" s="186"/>
      <c r="G36" s="186"/>
      <c r="H36" s="186"/>
      <c r="I36" s="15" t="str">
        <f t="shared" si="9"/>
        <v/>
      </c>
      <c r="J36" s="15" t="str">
        <f t="shared" si="10"/>
        <v/>
      </c>
      <c r="K36" s="50" t="str">
        <f t="shared" si="11"/>
        <v/>
      </c>
      <c r="L36" s="50" t="str">
        <f t="shared" si="12"/>
        <v/>
      </c>
      <c r="M36" s="328" t="str">
        <f t="shared" si="13"/>
        <v/>
      </c>
      <c r="N36" s="50" t="str">
        <f t="shared" si="14"/>
        <v/>
      </c>
      <c r="O36" s="305" t="b">
        <f t="shared" si="15"/>
        <v>0</v>
      </c>
      <c r="P36" s="306">
        <f t="shared" si="16"/>
        <v>1</v>
      </c>
    </row>
    <row r="37" spans="1:16">
      <c r="A37" s="124">
        <v>28</v>
      </c>
      <c r="B37" s="6"/>
      <c r="C37" s="6"/>
      <c r="D37" s="57"/>
      <c r="E37" s="124"/>
      <c r="F37" s="186"/>
      <c r="G37" s="186"/>
      <c r="H37" s="186"/>
      <c r="I37" s="15" t="str">
        <f t="shared" si="9"/>
        <v/>
      </c>
      <c r="J37" s="15" t="str">
        <f t="shared" si="10"/>
        <v/>
      </c>
      <c r="K37" s="50" t="str">
        <f t="shared" si="11"/>
        <v/>
      </c>
      <c r="L37" s="50" t="str">
        <f t="shared" si="12"/>
        <v/>
      </c>
      <c r="M37" s="328" t="str">
        <f t="shared" si="13"/>
        <v/>
      </c>
      <c r="N37" s="50" t="str">
        <f t="shared" si="14"/>
        <v/>
      </c>
      <c r="O37" s="305" t="b">
        <f t="shared" si="15"/>
        <v>0</v>
      </c>
      <c r="P37" s="306">
        <f t="shared" si="16"/>
        <v>1</v>
      </c>
    </row>
    <row r="38" spans="1:16">
      <c r="A38" s="124">
        <v>29</v>
      </c>
      <c r="B38" s="6"/>
      <c r="C38" s="6"/>
      <c r="D38" s="57"/>
      <c r="E38" s="124"/>
      <c r="F38" s="186"/>
      <c r="G38" s="186"/>
      <c r="H38" s="186"/>
      <c r="I38" s="15" t="str">
        <f t="shared" si="9"/>
        <v/>
      </c>
      <c r="J38" s="15" t="str">
        <f t="shared" si="10"/>
        <v/>
      </c>
      <c r="K38" s="50" t="str">
        <f t="shared" si="11"/>
        <v/>
      </c>
      <c r="L38" s="50" t="str">
        <f t="shared" si="12"/>
        <v/>
      </c>
      <c r="M38" s="328" t="str">
        <f t="shared" si="13"/>
        <v/>
      </c>
      <c r="N38" s="50" t="str">
        <f t="shared" si="14"/>
        <v/>
      </c>
      <c r="O38" s="305" t="b">
        <f t="shared" si="15"/>
        <v>0</v>
      </c>
      <c r="P38" s="306">
        <f t="shared" si="16"/>
        <v>1</v>
      </c>
    </row>
    <row r="39" spans="1:16">
      <c r="A39" s="124">
        <v>30</v>
      </c>
      <c r="B39" s="6"/>
      <c r="C39" s="6"/>
      <c r="D39" s="57"/>
      <c r="E39" s="124"/>
      <c r="F39" s="186"/>
      <c r="G39" s="186"/>
      <c r="H39" s="186"/>
      <c r="I39" s="15" t="str">
        <f t="shared" si="9"/>
        <v/>
      </c>
      <c r="J39" s="15" t="str">
        <f t="shared" si="10"/>
        <v/>
      </c>
      <c r="K39" s="50" t="str">
        <f t="shared" si="11"/>
        <v/>
      </c>
      <c r="L39" s="50" t="str">
        <f t="shared" si="12"/>
        <v/>
      </c>
      <c r="M39" s="328" t="str">
        <f t="shared" si="13"/>
        <v/>
      </c>
      <c r="N39" s="50" t="str">
        <f t="shared" si="14"/>
        <v/>
      </c>
      <c r="O39" s="305" t="b">
        <f t="shared" si="15"/>
        <v>0</v>
      </c>
      <c r="P39" s="306">
        <f t="shared" si="16"/>
        <v>1</v>
      </c>
    </row>
    <row r="40" spans="1:16">
      <c r="A40" s="124">
        <v>31</v>
      </c>
      <c r="B40" s="6"/>
      <c r="C40" s="6"/>
      <c r="D40" s="57"/>
      <c r="E40" s="124"/>
      <c r="F40" s="186"/>
      <c r="G40" s="186"/>
      <c r="H40" s="186"/>
      <c r="I40" s="15" t="str">
        <f t="shared" si="9"/>
        <v/>
      </c>
      <c r="J40" s="15" t="str">
        <f t="shared" si="10"/>
        <v/>
      </c>
      <c r="K40" s="50" t="str">
        <f t="shared" si="11"/>
        <v/>
      </c>
      <c r="L40" s="50" t="str">
        <f t="shared" si="12"/>
        <v/>
      </c>
      <c r="M40" s="328" t="str">
        <f t="shared" si="13"/>
        <v/>
      </c>
      <c r="N40" s="50" t="str">
        <f t="shared" si="14"/>
        <v/>
      </c>
      <c r="O40" s="305" t="b">
        <f t="shared" si="15"/>
        <v>0</v>
      </c>
      <c r="P40" s="306">
        <f t="shared" si="16"/>
        <v>1</v>
      </c>
    </row>
    <row r="41" spans="1:16">
      <c r="A41" s="124">
        <v>32</v>
      </c>
      <c r="B41" s="6"/>
      <c r="C41" s="6"/>
      <c r="D41" s="57"/>
      <c r="E41" s="124"/>
      <c r="F41" s="186"/>
      <c r="G41" s="186"/>
      <c r="H41" s="186"/>
      <c r="I41" s="15" t="str">
        <f t="shared" si="9"/>
        <v/>
      </c>
      <c r="J41" s="15" t="str">
        <f t="shared" si="10"/>
        <v/>
      </c>
      <c r="K41" s="50" t="str">
        <f t="shared" si="11"/>
        <v/>
      </c>
      <c r="L41" s="50" t="str">
        <f t="shared" si="12"/>
        <v/>
      </c>
      <c r="M41" s="328" t="str">
        <f t="shared" si="13"/>
        <v/>
      </c>
      <c r="N41" s="50" t="str">
        <f t="shared" si="14"/>
        <v/>
      </c>
      <c r="O41" s="305" t="b">
        <f t="shared" si="15"/>
        <v>0</v>
      </c>
      <c r="P41" s="306">
        <f t="shared" si="16"/>
        <v>1</v>
      </c>
    </row>
    <row r="42" spans="1:16">
      <c r="A42" s="124">
        <v>33</v>
      </c>
      <c r="B42" s="6"/>
      <c r="C42" s="6"/>
      <c r="D42" s="57"/>
      <c r="E42" s="124"/>
      <c r="F42" s="186"/>
      <c r="G42" s="186"/>
      <c r="H42" s="186"/>
      <c r="I42" s="15" t="str">
        <f t="shared" si="9"/>
        <v/>
      </c>
      <c r="J42" s="15" t="str">
        <f t="shared" si="10"/>
        <v/>
      </c>
      <c r="K42" s="50" t="str">
        <f t="shared" si="11"/>
        <v/>
      </c>
      <c r="L42" s="50" t="str">
        <f t="shared" si="12"/>
        <v/>
      </c>
      <c r="M42" s="328" t="str">
        <f t="shared" si="13"/>
        <v/>
      </c>
      <c r="N42" s="50" t="str">
        <f t="shared" si="14"/>
        <v/>
      </c>
      <c r="O42" s="305" t="b">
        <f t="shared" si="15"/>
        <v>0</v>
      </c>
      <c r="P42" s="306">
        <f t="shared" si="16"/>
        <v>1</v>
      </c>
    </row>
    <row r="43" spans="1:16">
      <c r="A43" s="124">
        <v>34</v>
      </c>
      <c r="B43" s="6"/>
      <c r="C43" s="6"/>
      <c r="D43" s="57"/>
      <c r="E43" s="124"/>
      <c r="F43" s="186"/>
      <c r="G43" s="186"/>
      <c r="H43" s="186"/>
      <c r="I43" s="15" t="str">
        <f t="shared" si="9"/>
        <v/>
      </c>
      <c r="J43" s="15" t="str">
        <f t="shared" si="10"/>
        <v/>
      </c>
      <c r="K43" s="50" t="str">
        <f t="shared" si="11"/>
        <v/>
      </c>
      <c r="L43" s="50" t="str">
        <f t="shared" si="12"/>
        <v/>
      </c>
      <c r="M43" s="328" t="str">
        <f t="shared" si="13"/>
        <v/>
      </c>
      <c r="N43" s="50" t="str">
        <f t="shared" si="14"/>
        <v/>
      </c>
      <c r="O43" s="305" t="b">
        <f t="shared" si="15"/>
        <v>0</v>
      </c>
      <c r="P43" s="306">
        <f t="shared" si="16"/>
        <v>1</v>
      </c>
    </row>
    <row r="44" spans="1:16">
      <c r="A44" s="124">
        <v>35</v>
      </c>
      <c r="B44" s="6"/>
      <c r="C44" s="6"/>
      <c r="D44" s="57"/>
      <c r="E44" s="124"/>
      <c r="F44" s="186"/>
      <c r="G44" s="186"/>
      <c r="H44" s="186"/>
      <c r="I44" s="15" t="str">
        <f t="shared" si="9"/>
        <v/>
      </c>
      <c r="J44" s="15" t="str">
        <f t="shared" si="10"/>
        <v/>
      </c>
      <c r="K44" s="50" t="str">
        <f t="shared" si="11"/>
        <v/>
      </c>
      <c r="L44" s="50" t="str">
        <f t="shared" si="12"/>
        <v/>
      </c>
      <c r="M44" s="328" t="str">
        <f t="shared" si="13"/>
        <v/>
      </c>
      <c r="N44" s="50" t="str">
        <f t="shared" si="14"/>
        <v/>
      </c>
      <c r="O44" s="305" t="b">
        <f t="shared" si="15"/>
        <v>0</v>
      </c>
      <c r="P44" s="306">
        <f t="shared" si="16"/>
        <v>1</v>
      </c>
    </row>
    <row r="45" spans="1:16">
      <c r="A45" s="124">
        <v>36</v>
      </c>
      <c r="B45" s="6"/>
      <c r="C45" s="6"/>
      <c r="D45" s="57"/>
      <c r="E45" s="124"/>
      <c r="F45" s="186"/>
      <c r="G45" s="186"/>
      <c r="H45" s="186"/>
      <c r="I45" s="15" t="str">
        <f t="shared" si="9"/>
        <v/>
      </c>
      <c r="J45" s="15" t="str">
        <f t="shared" si="10"/>
        <v/>
      </c>
      <c r="K45" s="50" t="str">
        <f t="shared" si="11"/>
        <v/>
      </c>
      <c r="L45" s="50" t="str">
        <f t="shared" si="12"/>
        <v/>
      </c>
      <c r="M45" s="328" t="str">
        <f t="shared" si="13"/>
        <v/>
      </c>
      <c r="N45" s="50" t="str">
        <f t="shared" si="14"/>
        <v/>
      </c>
      <c r="O45" s="305" t="b">
        <f t="shared" si="15"/>
        <v>0</v>
      </c>
      <c r="P45" s="306">
        <f t="shared" si="16"/>
        <v>1</v>
      </c>
    </row>
    <row r="46" spans="1:16">
      <c r="A46" s="124">
        <v>37</v>
      </c>
      <c r="B46" s="6"/>
      <c r="C46" s="6"/>
      <c r="D46" s="57"/>
      <c r="E46" s="124"/>
      <c r="F46" s="186"/>
      <c r="G46" s="186"/>
      <c r="H46" s="186"/>
      <c r="I46" s="15" t="str">
        <f t="shared" si="9"/>
        <v/>
      </c>
      <c r="J46" s="15" t="str">
        <f t="shared" si="10"/>
        <v/>
      </c>
      <c r="K46" s="50" t="str">
        <f t="shared" si="11"/>
        <v/>
      </c>
      <c r="L46" s="50" t="str">
        <f t="shared" si="12"/>
        <v/>
      </c>
      <c r="M46" s="328" t="str">
        <f t="shared" si="13"/>
        <v/>
      </c>
      <c r="N46" s="50" t="str">
        <f t="shared" si="14"/>
        <v/>
      </c>
      <c r="O46" s="305" t="b">
        <f t="shared" si="15"/>
        <v>0</v>
      </c>
      <c r="P46" s="306">
        <f t="shared" si="16"/>
        <v>1</v>
      </c>
    </row>
    <row r="47" spans="1:16">
      <c r="A47" s="124">
        <v>38</v>
      </c>
      <c r="B47" s="6"/>
      <c r="C47" s="6"/>
      <c r="D47" s="57"/>
      <c r="E47" s="124"/>
      <c r="F47" s="186"/>
      <c r="G47" s="186"/>
      <c r="H47" s="186"/>
      <c r="I47" s="15" t="str">
        <f t="shared" si="9"/>
        <v/>
      </c>
      <c r="J47" s="15" t="str">
        <f t="shared" si="10"/>
        <v/>
      </c>
      <c r="K47" s="50" t="str">
        <f t="shared" si="11"/>
        <v/>
      </c>
      <c r="L47" s="50" t="str">
        <f t="shared" si="12"/>
        <v/>
      </c>
      <c r="M47" s="328" t="str">
        <f t="shared" si="13"/>
        <v/>
      </c>
      <c r="N47" s="50" t="str">
        <f t="shared" si="14"/>
        <v/>
      </c>
      <c r="O47" s="305" t="b">
        <f t="shared" si="15"/>
        <v>0</v>
      </c>
      <c r="P47" s="306">
        <f t="shared" si="16"/>
        <v>1</v>
      </c>
    </row>
    <row r="48" spans="1:16">
      <c r="A48" s="124">
        <v>39</v>
      </c>
      <c r="B48" s="6"/>
      <c r="C48" s="6"/>
      <c r="D48" s="57"/>
      <c r="E48" s="124"/>
      <c r="F48" s="186"/>
      <c r="G48" s="186"/>
      <c r="H48" s="186"/>
      <c r="I48" s="15" t="str">
        <f t="shared" si="9"/>
        <v/>
      </c>
      <c r="J48" s="15" t="str">
        <f t="shared" si="10"/>
        <v/>
      </c>
      <c r="K48" s="50" t="str">
        <f t="shared" si="11"/>
        <v/>
      </c>
      <c r="L48" s="50" t="str">
        <f t="shared" si="12"/>
        <v/>
      </c>
      <c r="M48" s="328" t="str">
        <f t="shared" si="13"/>
        <v/>
      </c>
      <c r="N48" s="50" t="str">
        <f t="shared" si="14"/>
        <v/>
      </c>
      <c r="O48" s="305" t="b">
        <f t="shared" si="15"/>
        <v>0</v>
      </c>
      <c r="P48" s="306">
        <f t="shared" si="16"/>
        <v>1</v>
      </c>
    </row>
    <row r="49" spans="1:16">
      <c r="A49" s="124">
        <v>40</v>
      </c>
      <c r="B49" s="6"/>
      <c r="C49" s="6"/>
      <c r="D49" s="57"/>
      <c r="E49" s="124"/>
      <c r="F49" s="186"/>
      <c r="G49" s="186"/>
      <c r="H49" s="186"/>
      <c r="I49" s="15" t="str">
        <f t="shared" si="9"/>
        <v/>
      </c>
      <c r="J49" s="15" t="str">
        <f t="shared" si="10"/>
        <v/>
      </c>
      <c r="K49" s="50" t="str">
        <f t="shared" si="11"/>
        <v/>
      </c>
      <c r="L49" s="50" t="str">
        <f t="shared" si="12"/>
        <v/>
      </c>
      <c r="M49" s="328" t="str">
        <f t="shared" si="13"/>
        <v/>
      </c>
      <c r="N49" s="50" t="str">
        <f t="shared" si="14"/>
        <v/>
      </c>
      <c r="O49" s="305" t="b">
        <f t="shared" si="15"/>
        <v>0</v>
      </c>
      <c r="P49" s="306">
        <f t="shared" si="16"/>
        <v>1</v>
      </c>
    </row>
    <row r="50" spans="1:16">
      <c r="A50" s="124">
        <v>41</v>
      </c>
      <c r="B50" s="6"/>
      <c r="C50" s="6"/>
      <c r="D50" s="57"/>
      <c r="E50" s="124"/>
      <c r="F50" s="186"/>
      <c r="G50" s="186"/>
      <c r="H50" s="186"/>
      <c r="I50" s="15" t="str">
        <f t="shared" si="9"/>
        <v/>
      </c>
      <c r="J50" s="15" t="str">
        <f t="shared" si="10"/>
        <v/>
      </c>
      <c r="K50" s="50" t="str">
        <f t="shared" si="11"/>
        <v/>
      </c>
      <c r="L50" s="50" t="str">
        <f t="shared" si="12"/>
        <v/>
      </c>
      <c r="M50" s="328" t="str">
        <f t="shared" si="13"/>
        <v/>
      </c>
      <c r="N50" s="50" t="str">
        <f t="shared" si="14"/>
        <v/>
      </c>
      <c r="O50" s="305" t="b">
        <f t="shared" si="15"/>
        <v>0</v>
      </c>
      <c r="P50" s="306">
        <f t="shared" si="16"/>
        <v>1</v>
      </c>
    </row>
    <row r="51" spans="1:16">
      <c r="A51" s="124">
        <v>42</v>
      </c>
      <c r="B51" s="6"/>
      <c r="C51" s="6"/>
      <c r="D51" s="57"/>
      <c r="E51" s="124"/>
      <c r="F51" s="186"/>
      <c r="G51" s="186"/>
      <c r="H51" s="186"/>
      <c r="I51" s="15" t="str">
        <f t="shared" si="9"/>
        <v/>
      </c>
      <c r="J51" s="15" t="str">
        <f t="shared" si="10"/>
        <v/>
      </c>
      <c r="K51" s="50" t="str">
        <f t="shared" si="11"/>
        <v/>
      </c>
      <c r="L51" s="50" t="str">
        <f t="shared" si="12"/>
        <v/>
      </c>
      <c r="M51" s="328" t="str">
        <f t="shared" si="13"/>
        <v/>
      </c>
      <c r="N51" s="50" t="str">
        <f t="shared" si="14"/>
        <v/>
      </c>
      <c r="O51" s="305" t="b">
        <f t="shared" si="15"/>
        <v>0</v>
      </c>
      <c r="P51" s="306">
        <f t="shared" si="16"/>
        <v>1</v>
      </c>
    </row>
    <row r="52" spans="1:16">
      <c r="A52" s="124">
        <v>43</v>
      </c>
      <c r="B52" s="6"/>
      <c r="C52" s="6"/>
      <c r="D52" s="57"/>
      <c r="E52" s="124"/>
      <c r="F52" s="186"/>
      <c r="G52" s="186"/>
      <c r="H52" s="186"/>
      <c r="I52" s="15" t="str">
        <f t="shared" si="9"/>
        <v/>
      </c>
      <c r="J52" s="15" t="str">
        <f t="shared" si="10"/>
        <v/>
      </c>
      <c r="K52" s="50" t="str">
        <f t="shared" si="11"/>
        <v/>
      </c>
      <c r="L52" s="50" t="str">
        <f t="shared" si="12"/>
        <v/>
      </c>
      <c r="M52" s="328" t="str">
        <f t="shared" si="13"/>
        <v/>
      </c>
      <c r="N52" s="50" t="str">
        <f t="shared" si="14"/>
        <v/>
      </c>
      <c r="O52" s="305" t="b">
        <f t="shared" si="15"/>
        <v>0</v>
      </c>
      <c r="P52" s="306">
        <f t="shared" si="16"/>
        <v>1</v>
      </c>
    </row>
    <row r="53" spans="1:16">
      <c r="A53" s="124">
        <v>44</v>
      </c>
      <c r="B53" s="6"/>
      <c r="C53" s="6"/>
      <c r="D53" s="57"/>
      <c r="E53" s="124"/>
      <c r="F53" s="186"/>
      <c r="G53" s="186"/>
      <c r="H53" s="186"/>
      <c r="I53" s="15" t="str">
        <f t="shared" si="9"/>
        <v/>
      </c>
      <c r="J53" s="15" t="str">
        <f t="shared" si="10"/>
        <v/>
      </c>
      <c r="K53" s="50" t="str">
        <f t="shared" si="11"/>
        <v/>
      </c>
      <c r="L53" s="50" t="str">
        <f t="shared" si="12"/>
        <v/>
      </c>
      <c r="M53" s="328" t="str">
        <f t="shared" si="13"/>
        <v/>
      </c>
      <c r="N53" s="50" t="str">
        <f t="shared" si="14"/>
        <v/>
      </c>
      <c r="O53" s="305" t="b">
        <f t="shared" si="15"/>
        <v>0</v>
      </c>
      <c r="P53" s="306">
        <f t="shared" si="16"/>
        <v>1</v>
      </c>
    </row>
    <row r="54" spans="1:16">
      <c r="A54" s="124">
        <v>45</v>
      </c>
      <c r="B54" s="6"/>
      <c r="C54" s="6"/>
      <c r="D54" s="57"/>
      <c r="E54" s="124"/>
      <c r="F54" s="186"/>
      <c r="G54" s="186"/>
      <c r="H54" s="186"/>
      <c r="I54" s="15" t="str">
        <f t="shared" si="9"/>
        <v/>
      </c>
      <c r="J54" s="15" t="str">
        <f t="shared" si="10"/>
        <v/>
      </c>
      <c r="K54" s="50" t="str">
        <f t="shared" si="11"/>
        <v/>
      </c>
      <c r="L54" s="50" t="str">
        <f t="shared" si="12"/>
        <v/>
      </c>
      <c r="M54" s="328" t="str">
        <f t="shared" si="13"/>
        <v/>
      </c>
      <c r="N54" s="50" t="str">
        <f t="shared" si="14"/>
        <v/>
      </c>
      <c r="O54" s="305" t="b">
        <f t="shared" si="15"/>
        <v>0</v>
      </c>
      <c r="P54" s="306">
        <f t="shared" si="16"/>
        <v>1</v>
      </c>
    </row>
    <row r="55" spans="1:16">
      <c r="A55" s="124">
        <v>46</v>
      </c>
      <c r="B55" s="6"/>
      <c r="C55" s="6"/>
      <c r="D55" s="57"/>
      <c r="E55" s="124"/>
      <c r="F55" s="186"/>
      <c r="G55" s="186"/>
      <c r="H55" s="186"/>
      <c r="I55" s="15" t="str">
        <f t="shared" si="9"/>
        <v/>
      </c>
      <c r="J55" s="15" t="str">
        <f t="shared" si="10"/>
        <v/>
      </c>
      <c r="K55" s="50" t="str">
        <f t="shared" si="11"/>
        <v/>
      </c>
      <c r="L55" s="50" t="str">
        <f t="shared" si="12"/>
        <v/>
      </c>
      <c r="M55" s="328" t="str">
        <f t="shared" si="13"/>
        <v/>
      </c>
      <c r="N55" s="50" t="str">
        <f t="shared" si="14"/>
        <v/>
      </c>
      <c r="O55" s="305" t="b">
        <f t="shared" si="15"/>
        <v>0</v>
      </c>
      <c r="P55" s="306">
        <f t="shared" si="16"/>
        <v>1</v>
      </c>
    </row>
    <row r="56" spans="1:16">
      <c r="A56" s="124">
        <v>47</v>
      </c>
      <c r="B56" s="6"/>
      <c r="C56" s="6"/>
      <c r="D56" s="57"/>
      <c r="E56" s="124"/>
      <c r="F56" s="186"/>
      <c r="G56" s="186"/>
      <c r="H56" s="186"/>
      <c r="I56" s="15" t="str">
        <f t="shared" si="9"/>
        <v/>
      </c>
      <c r="J56" s="15" t="str">
        <f t="shared" si="10"/>
        <v/>
      </c>
      <c r="K56" s="50" t="str">
        <f t="shared" si="11"/>
        <v/>
      </c>
      <c r="L56" s="50" t="str">
        <f t="shared" si="12"/>
        <v/>
      </c>
      <c r="M56" s="328" t="str">
        <f t="shared" si="13"/>
        <v/>
      </c>
      <c r="N56" s="50" t="str">
        <f t="shared" si="14"/>
        <v/>
      </c>
      <c r="O56" s="305" t="b">
        <f t="shared" si="15"/>
        <v>0</v>
      </c>
      <c r="P56" s="306">
        <f t="shared" si="16"/>
        <v>1</v>
      </c>
    </row>
    <row r="57" spans="1:16">
      <c r="A57" s="124">
        <v>48</v>
      </c>
      <c r="B57" s="6"/>
      <c r="C57" s="6"/>
      <c r="D57" s="57"/>
      <c r="E57" s="124"/>
      <c r="F57" s="186"/>
      <c r="G57" s="186"/>
      <c r="H57" s="186"/>
      <c r="I57" s="15" t="str">
        <f t="shared" si="9"/>
        <v/>
      </c>
      <c r="J57" s="15" t="str">
        <f t="shared" si="10"/>
        <v/>
      </c>
      <c r="K57" s="50" t="str">
        <f t="shared" si="11"/>
        <v/>
      </c>
      <c r="L57" s="50" t="str">
        <f t="shared" si="12"/>
        <v/>
      </c>
      <c r="M57" s="328" t="str">
        <f t="shared" si="13"/>
        <v/>
      </c>
      <c r="N57" s="50" t="str">
        <f t="shared" si="14"/>
        <v/>
      </c>
      <c r="O57" s="305" t="b">
        <f t="shared" si="15"/>
        <v>0</v>
      </c>
      <c r="P57" s="306">
        <f t="shared" si="16"/>
        <v>1</v>
      </c>
    </row>
    <row r="58" spans="1:16">
      <c r="A58" s="124">
        <v>49</v>
      </c>
      <c r="B58" s="6"/>
      <c r="C58" s="6"/>
      <c r="D58" s="57"/>
      <c r="E58" s="124"/>
      <c r="F58" s="186"/>
      <c r="G58" s="186"/>
      <c r="H58" s="186"/>
      <c r="I58" s="15" t="str">
        <f t="shared" si="9"/>
        <v/>
      </c>
      <c r="J58" s="15" t="str">
        <f t="shared" si="10"/>
        <v/>
      </c>
      <c r="K58" s="50" t="str">
        <f t="shared" si="11"/>
        <v/>
      </c>
      <c r="L58" s="50" t="str">
        <f t="shared" si="12"/>
        <v/>
      </c>
      <c r="M58" s="328" t="str">
        <f t="shared" si="13"/>
        <v/>
      </c>
      <c r="N58" s="50" t="str">
        <f t="shared" si="14"/>
        <v/>
      </c>
      <c r="O58" s="305" t="b">
        <f t="shared" si="15"/>
        <v>0</v>
      </c>
      <c r="P58" s="306">
        <f t="shared" si="16"/>
        <v>1</v>
      </c>
    </row>
    <row r="59" spans="1:16">
      <c r="A59" s="124">
        <v>50</v>
      </c>
      <c r="B59" s="6"/>
      <c r="C59" s="6"/>
      <c r="D59" s="57"/>
      <c r="E59" s="124"/>
      <c r="F59" s="186"/>
      <c r="G59" s="186"/>
      <c r="H59" s="186"/>
      <c r="I59" s="15" t="str">
        <f t="shared" si="9"/>
        <v/>
      </c>
      <c r="J59" s="15" t="str">
        <f t="shared" si="10"/>
        <v/>
      </c>
      <c r="K59" s="50" t="str">
        <f t="shared" si="11"/>
        <v/>
      </c>
      <c r="L59" s="50" t="str">
        <f t="shared" si="12"/>
        <v/>
      </c>
      <c r="M59" s="328" t="str">
        <f t="shared" si="13"/>
        <v/>
      </c>
      <c r="N59" s="50" t="str">
        <f t="shared" si="14"/>
        <v/>
      </c>
      <c r="O59" s="305" t="b">
        <f t="shared" si="15"/>
        <v>0</v>
      </c>
      <c r="P59" s="306">
        <f t="shared" si="16"/>
        <v>1</v>
      </c>
    </row>
    <row r="60" spans="1:16">
      <c r="A60" s="124">
        <v>51</v>
      </c>
      <c r="B60" s="6"/>
      <c r="C60" s="6"/>
      <c r="D60" s="57"/>
      <c r="E60" s="124"/>
      <c r="F60" s="186"/>
      <c r="G60" s="186"/>
      <c r="H60" s="186"/>
      <c r="I60" s="15" t="str">
        <f t="shared" si="9"/>
        <v/>
      </c>
      <c r="J60" s="15" t="str">
        <f t="shared" si="10"/>
        <v/>
      </c>
      <c r="K60" s="50" t="str">
        <f t="shared" si="11"/>
        <v/>
      </c>
      <c r="L60" s="50" t="str">
        <f t="shared" si="12"/>
        <v/>
      </c>
      <c r="M60" s="328" t="str">
        <f t="shared" si="13"/>
        <v/>
      </c>
      <c r="N60" s="50" t="str">
        <f t="shared" si="14"/>
        <v/>
      </c>
      <c r="O60" s="305" t="b">
        <f t="shared" si="15"/>
        <v>0</v>
      </c>
      <c r="P60" s="306">
        <f t="shared" si="16"/>
        <v>1</v>
      </c>
    </row>
    <row r="61" spans="1:16">
      <c r="A61" s="124">
        <v>52</v>
      </c>
      <c r="B61" s="6"/>
      <c r="C61" s="6"/>
      <c r="D61" s="57"/>
      <c r="E61" s="124"/>
      <c r="F61" s="186"/>
      <c r="G61" s="186"/>
      <c r="H61" s="186"/>
      <c r="I61" s="15" t="str">
        <f t="shared" si="9"/>
        <v/>
      </c>
      <c r="J61" s="15" t="str">
        <f t="shared" si="10"/>
        <v/>
      </c>
      <c r="K61" s="50" t="str">
        <f t="shared" si="11"/>
        <v/>
      </c>
      <c r="L61" s="50" t="str">
        <f t="shared" si="12"/>
        <v/>
      </c>
      <c r="M61" s="328" t="str">
        <f t="shared" si="13"/>
        <v/>
      </c>
      <c r="N61" s="50" t="str">
        <f t="shared" si="14"/>
        <v/>
      </c>
      <c r="O61" s="305" t="b">
        <f t="shared" si="15"/>
        <v>0</v>
      </c>
      <c r="P61" s="306">
        <f t="shared" si="16"/>
        <v>1</v>
      </c>
    </row>
    <row r="62" spans="1:16">
      <c r="A62" s="124">
        <v>53</v>
      </c>
      <c r="B62" s="6"/>
      <c r="C62" s="6"/>
      <c r="D62" s="57"/>
      <c r="E62" s="124"/>
      <c r="F62" s="186"/>
      <c r="G62" s="186"/>
      <c r="H62" s="186"/>
      <c r="I62" s="15" t="str">
        <f t="shared" si="9"/>
        <v/>
      </c>
      <c r="J62" s="15" t="str">
        <f t="shared" si="10"/>
        <v/>
      </c>
      <c r="K62" s="50" t="str">
        <f t="shared" si="11"/>
        <v/>
      </c>
      <c r="L62" s="50" t="str">
        <f t="shared" si="12"/>
        <v/>
      </c>
      <c r="M62" s="328" t="str">
        <f t="shared" si="13"/>
        <v/>
      </c>
      <c r="N62" s="50" t="str">
        <f t="shared" si="14"/>
        <v/>
      </c>
      <c r="O62" s="305" t="b">
        <f t="shared" si="15"/>
        <v>0</v>
      </c>
      <c r="P62" s="306">
        <f t="shared" si="16"/>
        <v>1</v>
      </c>
    </row>
    <row r="63" spans="1:16">
      <c r="A63" s="124">
        <v>54</v>
      </c>
      <c r="B63" s="6"/>
      <c r="C63" s="6"/>
      <c r="D63" s="57"/>
      <c r="E63" s="124"/>
      <c r="F63" s="186"/>
      <c r="G63" s="186"/>
      <c r="H63" s="186"/>
      <c r="I63" s="15" t="str">
        <f t="shared" si="9"/>
        <v/>
      </c>
      <c r="J63" s="15" t="str">
        <f t="shared" si="10"/>
        <v/>
      </c>
      <c r="K63" s="50" t="str">
        <f t="shared" si="11"/>
        <v/>
      </c>
      <c r="L63" s="50" t="str">
        <f t="shared" si="12"/>
        <v/>
      </c>
      <c r="M63" s="328" t="str">
        <f t="shared" si="13"/>
        <v/>
      </c>
      <c r="N63" s="50" t="str">
        <f t="shared" si="14"/>
        <v/>
      </c>
      <c r="O63" s="305" t="b">
        <f t="shared" si="15"/>
        <v>0</v>
      </c>
      <c r="P63" s="306">
        <f t="shared" si="16"/>
        <v>1</v>
      </c>
    </row>
    <row r="64" spans="1:16">
      <c r="A64" s="124">
        <v>55</v>
      </c>
      <c r="B64" s="6"/>
      <c r="C64" s="6"/>
      <c r="D64" s="57"/>
      <c r="E64" s="124"/>
      <c r="F64" s="186"/>
      <c r="G64" s="186"/>
      <c r="H64" s="186"/>
      <c r="I64" s="15" t="str">
        <f t="shared" si="9"/>
        <v/>
      </c>
      <c r="J64" s="15" t="str">
        <f t="shared" si="10"/>
        <v/>
      </c>
      <c r="K64" s="50" t="str">
        <f t="shared" si="11"/>
        <v/>
      </c>
      <c r="L64" s="50" t="str">
        <f t="shared" si="12"/>
        <v/>
      </c>
      <c r="M64" s="328" t="str">
        <f t="shared" si="13"/>
        <v/>
      </c>
      <c r="N64" s="50" t="str">
        <f t="shared" si="14"/>
        <v/>
      </c>
      <c r="O64" s="305" t="b">
        <f t="shared" si="15"/>
        <v>0</v>
      </c>
      <c r="P64" s="306">
        <f t="shared" si="16"/>
        <v>1</v>
      </c>
    </row>
    <row r="65" spans="1:16">
      <c r="A65" s="124">
        <v>56</v>
      </c>
      <c r="B65" s="6"/>
      <c r="C65" s="6"/>
      <c r="D65" s="57"/>
      <c r="E65" s="124"/>
      <c r="F65" s="186"/>
      <c r="G65" s="186"/>
      <c r="H65" s="186"/>
      <c r="I65" s="15" t="str">
        <f t="shared" si="9"/>
        <v/>
      </c>
      <c r="J65" s="15" t="str">
        <f t="shared" si="10"/>
        <v/>
      </c>
      <c r="K65" s="50" t="str">
        <f t="shared" si="11"/>
        <v/>
      </c>
      <c r="L65" s="50" t="str">
        <f t="shared" si="12"/>
        <v/>
      </c>
      <c r="M65" s="328" t="str">
        <f t="shared" si="13"/>
        <v/>
      </c>
      <c r="N65" s="50" t="str">
        <f t="shared" si="14"/>
        <v/>
      </c>
      <c r="O65" s="305" t="b">
        <f t="shared" si="15"/>
        <v>0</v>
      </c>
      <c r="P65" s="306">
        <f t="shared" si="16"/>
        <v>1</v>
      </c>
    </row>
    <row r="66" spans="1:16">
      <c r="A66" s="124">
        <v>57</v>
      </c>
      <c r="B66" s="6"/>
      <c r="C66" s="6"/>
      <c r="D66" s="57"/>
      <c r="E66" s="124"/>
      <c r="F66" s="186"/>
      <c r="G66" s="186"/>
      <c r="H66" s="186"/>
      <c r="I66" s="15" t="str">
        <f t="shared" si="9"/>
        <v/>
      </c>
      <c r="J66" s="15" t="str">
        <f t="shared" si="10"/>
        <v/>
      </c>
      <c r="K66" s="50" t="str">
        <f t="shared" si="11"/>
        <v/>
      </c>
      <c r="L66" s="50" t="str">
        <f t="shared" si="12"/>
        <v/>
      </c>
      <c r="M66" s="328" t="str">
        <f t="shared" si="13"/>
        <v/>
      </c>
      <c r="N66" s="50" t="str">
        <f t="shared" si="14"/>
        <v/>
      </c>
      <c r="O66" s="305" t="b">
        <f t="shared" si="15"/>
        <v>0</v>
      </c>
      <c r="P66" s="306">
        <f t="shared" si="16"/>
        <v>1</v>
      </c>
    </row>
    <row r="67" spans="1:16">
      <c r="A67" s="124">
        <v>58</v>
      </c>
      <c r="B67" s="6"/>
      <c r="C67" s="6"/>
      <c r="D67" s="57"/>
      <c r="E67" s="124"/>
      <c r="F67" s="186"/>
      <c r="G67" s="186"/>
      <c r="H67" s="186"/>
      <c r="I67" s="15" t="str">
        <f t="shared" si="9"/>
        <v/>
      </c>
      <c r="J67" s="15" t="str">
        <f t="shared" si="10"/>
        <v/>
      </c>
      <c r="K67" s="50" t="str">
        <f t="shared" si="11"/>
        <v/>
      </c>
      <c r="L67" s="50" t="str">
        <f t="shared" si="12"/>
        <v/>
      </c>
      <c r="M67" s="328" t="str">
        <f t="shared" si="13"/>
        <v/>
      </c>
      <c r="N67" s="50" t="str">
        <f t="shared" si="14"/>
        <v/>
      </c>
      <c r="O67" s="305" t="b">
        <f t="shared" si="15"/>
        <v>0</v>
      </c>
      <c r="P67" s="306">
        <f t="shared" si="16"/>
        <v>1</v>
      </c>
    </row>
    <row r="68" spans="1:16">
      <c r="A68" s="124">
        <v>59</v>
      </c>
      <c r="B68" s="6"/>
      <c r="C68" s="6"/>
      <c r="D68" s="57"/>
      <c r="E68" s="124"/>
      <c r="F68" s="186"/>
      <c r="G68" s="186"/>
      <c r="H68" s="186"/>
      <c r="I68" s="15" t="str">
        <f t="shared" si="9"/>
        <v/>
      </c>
      <c r="J68" s="15" t="str">
        <f t="shared" si="10"/>
        <v/>
      </c>
      <c r="K68" s="50" t="str">
        <f t="shared" si="11"/>
        <v/>
      </c>
      <c r="L68" s="50" t="str">
        <f t="shared" si="12"/>
        <v/>
      </c>
      <c r="M68" s="328" t="str">
        <f t="shared" si="13"/>
        <v/>
      </c>
      <c r="N68" s="50" t="str">
        <f t="shared" si="14"/>
        <v/>
      </c>
      <c r="O68" s="305" t="b">
        <f t="shared" si="15"/>
        <v>0</v>
      </c>
      <c r="P68" s="306">
        <f t="shared" si="16"/>
        <v>1</v>
      </c>
    </row>
    <row r="69" spans="1:16">
      <c r="A69" s="124">
        <v>60</v>
      </c>
      <c r="B69" s="6"/>
      <c r="C69" s="6"/>
      <c r="D69" s="57"/>
      <c r="E69" s="124"/>
      <c r="F69" s="186"/>
      <c r="G69" s="186"/>
      <c r="H69" s="186"/>
      <c r="I69" s="15" t="str">
        <f t="shared" si="9"/>
        <v/>
      </c>
      <c r="J69" s="15" t="str">
        <f t="shared" si="10"/>
        <v/>
      </c>
      <c r="K69" s="50" t="str">
        <f t="shared" si="11"/>
        <v/>
      </c>
      <c r="L69" s="50" t="str">
        <f t="shared" si="12"/>
        <v/>
      </c>
      <c r="M69" s="328" t="str">
        <f t="shared" si="13"/>
        <v/>
      </c>
      <c r="N69" s="50" t="str">
        <f t="shared" si="14"/>
        <v/>
      </c>
      <c r="O69" s="305" t="b">
        <f t="shared" si="15"/>
        <v>0</v>
      </c>
      <c r="P69" s="306">
        <f t="shared" si="16"/>
        <v>1</v>
      </c>
    </row>
    <row r="70" spans="1:16">
      <c r="A70" s="124">
        <v>61</v>
      </c>
      <c r="B70" s="6"/>
      <c r="C70" s="6"/>
      <c r="D70" s="57"/>
      <c r="E70" s="124"/>
      <c r="F70" s="186"/>
      <c r="G70" s="186"/>
      <c r="H70" s="186"/>
      <c r="I70" s="15" t="str">
        <f t="shared" si="9"/>
        <v/>
      </c>
      <c r="J70" s="15" t="str">
        <f t="shared" si="10"/>
        <v/>
      </c>
      <c r="K70" s="50" t="str">
        <f t="shared" si="11"/>
        <v/>
      </c>
      <c r="L70" s="50" t="str">
        <f t="shared" si="12"/>
        <v/>
      </c>
      <c r="M70" s="328" t="str">
        <f t="shared" si="13"/>
        <v/>
      </c>
      <c r="N70" s="50" t="str">
        <f t="shared" si="14"/>
        <v/>
      </c>
      <c r="O70" s="305" t="b">
        <f t="shared" si="15"/>
        <v>0</v>
      </c>
      <c r="P70" s="306">
        <f t="shared" si="16"/>
        <v>1</v>
      </c>
    </row>
    <row r="71" spans="1:16">
      <c r="A71" s="124">
        <v>62</v>
      </c>
      <c r="B71" s="6"/>
      <c r="C71" s="6"/>
      <c r="D71" s="57"/>
      <c r="E71" s="124"/>
      <c r="F71" s="186"/>
      <c r="G71" s="186"/>
      <c r="H71" s="186"/>
      <c r="I71" s="15" t="str">
        <f t="shared" si="9"/>
        <v/>
      </c>
      <c r="J71" s="15" t="str">
        <f t="shared" si="10"/>
        <v/>
      </c>
      <c r="K71" s="50" t="str">
        <f t="shared" si="11"/>
        <v/>
      </c>
      <c r="L71" s="50" t="str">
        <f t="shared" si="12"/>
        <v/>
      </c>
      <c r="M71" s="328" t="str">
        <f t="shared" si="13"/>
        <v/>
      </c>
      <c r="N71" s="50" t="str">
        <f t="shared" si="14"/>
        <v/>
      </c>
      <c r="O71" s="305" t="b">
        <f t="shared" si="15"/>
        <v>0</v>
      </c>
      <c r="P71" s="306">
        <f t="shared" si="16"/>
        <v>1</v>
      </c>
    </row>
    <row r="72" spans="1:16">
      <c r="A72" s="124">
        <v>63</v>
      </c>
      <c r="B72" s="6"/>
      <c r="C72" s="6"/>
      <c r="D72" s="57"/>
      <c r="E72" s="124"/>
      <c r="F72" s="186"/>
      <c r="G72" s="186"/>
      <c r="H72" s="186"/>
      <c r="I72" s="15" t="str">
        <f t="shared" si="9"/>
        <v/>
      </c>
      <c r="J72" s="15" t="str">
        <f t="shared" si="10"/>
        <v/>
      </c>
      <c r="K72" s="50" t="str">
        <f t="shared" si="11"/>
        <v/>
      </c>
      <c r="L72" s="50" t="str">
        <f t="shared" si="12"/>
        <v/>
      </c>
      <c r="M72" s="328" t="str">
        <f t="shared" si="13"/>
        <v/>
      </c>
      <c r="N72" s="50" t="str">
        <f t="shared" si="14"/>
        <v/>
      </c>
      <c r="O72" s="305" t="b">
        <f t="shared" si="15"/>
        <v>0</v>
      </c>
      <c r="P72" s="306">
        <f t="shared" si="16"/>
        <v>1</v>
      </c>
    </row>
    <row r="73" spans="1:16">
      <c r="A73" s="124">
        <v>64</v>
      </c>
      <c r="B73" s="6"/>
      <c r="C73" s="6"/>
      <c r="D73" s="57"/>
      <c r="E73" s="124"/>
      <c r="F73" s="186"/>
      <c r="G73" s="186"/>
      <c r="H73" s="186"/>
      <c r="I73" s="15" t="str">
        <f t="shared" si="9"/>
        <v/>
      </c>
      <c r="J73" s="15" t="str">
        <f t="shared" si="10"/>
        <v/>
      </c>
      <c r="K73" s="50" t="str">
        <f t="shared" si="11"/>
        <v/>
      </c>
      <c r="L73" s="50" t="str">
        <f t="shared" si="12"/>
        <v/>
      </c>
      <c r="M73" s="328" t="str">
        <f t="shared" si="13"/>
        <v/>
      </c>
      <c r="N73" s="50" t="str">
        <f t="shared" si="14"/>
        <v/>
      </c>
      <c r="O73" s="305" t="b">
        <f t="shared" si="15"/>
        <v>0</v>
      </c>
      <c r="P73" s="306">
        <f t="shared" si="16"/>
        <v>1</v>
      </c>
    </row>
    <row r="74" spans="1:16">
      <c r="A74" s="124">
        <v>65</v>
      </c>
      <c r="B74" s="6"/>
      <c r="C74" s="6"/>
      <c r="D74" s="57"/>
      <c r="E74" s="124"/>
      <c r="F74" s="186"/>
      <c r="G74" s="186"/>
      <c r="H74" s="186"/>
      <c r="I74" s="15" t="str">
        <f t="shared" si="9"/>
        <v/>
      </c>
      <c r="J74" s="15" t="str">
        <f t="shared" si="10"/>
        <v/>
      </c>
      <c r="K74" s="50" t="str">
        <f t="shared" si="11"/>
        <v/>
      </c>
      <c r="L74" s="50" t="str">
        <f t="shared" si="12"/>
        <v/>
      </c>
      <c r="M74" s="328" t="str">
        <f t="shared" si="13"/>
        <v/>
      </c>
      <c r="N74" s="50" t="str">
        <f t="shared" si="14"/>
        <v/>
      </c>
      <c r="O74" s="305" t="b">
        <f t="shared" si="15"/>
        <v>0</v>
      </c>
      <c r="P74" s="306">
        <f t="shared" si="16"/>
        <v>1</v>
      </c>
    </row>
    <row r="75" spans="1:16">
      <c r="A75" s="124">
        <v>66</v>
      </c>
      <c r="B75" s="6"/>
      <c r="C75" s="6"/>
      <c r="D75" s="57"/>
      <c r="E75" s="124"/>
      <c r="F75" s="186"/>
      <c r="G75" s="186"/>
      <c r="H75" s="186"/>
      <c r="I75" s="15" t="str">
        <f t="shared" ref="I75:I138" si="17">IF(OR($B75="",$C75="",$D75="",$E75="",$F75&lt;an_initial,$F75&gt;an_final,$O75=FALSE),"",IF($H75="",CS_STR_ALTE2*$G75/P75,CS_STR_ALTE2*$H75))</f>
        <v/>
      </c>
      <c r="J75" s="15" t="str">
        <f t="shared" ref="J75:J138" si="18">IF(OR($B75="",$C75="",$D75="",$E75="",$F75="",$F75&gt;an_final,$O75=FALSE),"",IF($H75="",CS_STR_ALTE2*$G75/P75,CS_STR_ALTE2*$H75))</f>
        <v/>
      </c>
      <c r="K75" s="50" t="str">
        <f t="shared" ref="K75:K138" si="19">IF(OR($B75="",$C75="",$D75="",$E75="",$F75="",$F75&gt;an_final,$O75=FALSE),"",IF($F75&gt;=an_initial,1,""))</f>
        <v/>
      </c>
      <c r="L75" s="50" t="str">
        <f t="shared" ref="L75:L138" si="20">IF(OR($B75="",$C75="",$D75="",$E75="",$F75="",$F75&gt;an_final,$O75=FALSE),"",1)</f>
        <v/>
      </c>
      <c r="M75" s="328" t="str">
        <f t="shared" ref="M75:M138" si="21">IF(OR($B75="",$C75="",$D75="",$E75="",$F75="",$F75&gt;an_final,$O75=FALSE),"",IF($H75="",$G75/P75,$H75))</f>
        <v/>
      </c>
      <c r="N75" s="50" t="str">
        <f t="shared" ref="N75:N138" si="22">IF(OR($B75="",$C75="",$D75="",$E75="",$F75="",$F75&lt;an_initial,$F75&gt;an_final,$O75=FALSE),"",IF($H75="",$G75/P75,$H75))</f>
        <v/>
      </c>
      <c r="O75" s="305" t="b">
        <f t="shared" ref="O75:O138" si="23">IF(nume_candidat="",FALSE,ISNUMBER(SEARCH(nume_candidat,$B75)))</f>
        <v>0</v>
      </c>
      <c r="P75" s="306">
        <f t="shared" ref="P75:P138" si="24">LEN(B75)-LEN(SUBSTITUTE(B75,",",""))+1</f>
        <v>1</v>
      </c>
    </row>
    <row r="76" spans="1:16">
      <c r="A76" s="124">
        <v>67</v>
      </c>
      <c r="B76" s="6"/>
      <c r="C76" s="6"/>
      <c r="D76" s="57"/>
      <c r="E76" s="124"/>
      <c r="F76" s="186"/>
      <c r="G76" s="186"/>
      <c r="H76" s="186"/>
      <c r="I76" s="15" t="str">
        <f t="shared" si="17"/>
        <v/>
      </c>
      <c r="J76" s="15" t="str">
        <f t="shared" si="18"/>
        <v/>
      </c>
      <c r="K76" s="50" t="str">
        <f t="shared" si="19"/>
        <v/>
      </c>
      <c r="L76" s="50" t="str">
        <f t="shared" si="20"/>
        <v/>
      </c>
      <c r="M76" s="328" t="str">
        <f t="shared" si="21"/>
        <v/>
      </c>
      <c r="N76" s="50" t="str">
        <f t="shared" si="22"/>
        <v/>
      </c>
      <c r="O76" s="305" t="b">
        <f t="shared" si="23"/>
        <v>0</v>
      </c>
      <c r="P76" s="306">
        <f t="shared" si="24"/>
        <v>1</v>
      </c>
    </row>
    <row r="77" spans="1:16">
      <c r="A77" s="124">
        <v>68</v>
      </c>
      <c r="B77" s="6"/>
      <c r="C77" s="6"/>
      <c r="D77" s="57"/>
      <c r="E77" s="124"/>
      <c r="F77" s="186"/>
      <c r="G77" s="186"/>
      <c r="H77" s="186"/>
      <c r="I77" s="15" t="str">
        <f t="shared" si="17"/>
        <v/>
      </c>
      <c r="J77" s="15" t="str">
        <f t="shared" si="18"/>
        <v/>
      </c>
      <c r="K77" s="50" t="str">
        <f t="shared" si="19"/>
        <v/>
      </c>
      <c r="L77" s="50" t="str">
        <f t="shared" si="20"/>
        <v/>
      </c>
      <c r="M77" s="328" t="str">
        <f t="shared" si="21"/>
        <v/>
      </c>
      <c r="N77" s="50" t="str">
        <f t="shared" si="22"/>
        <v/>
      </c>
      <c r="O77" s="305" t="b">
        <f t="shared" si="23"/>
        <v>0</v>
      </c>
      <c r="P77" s="306">
        <f t="shared" si="24"/>
        <v>1</v>
      </c>
    </row>
    <row r="78" spans="1:16">
      <c r="A78" s="124">
        <v>69</v>
      </c>
      <c r="B78" s="6"/>
      <c r="C78" s="6"/>
      <c r="D78" s="57"/>
      <c r="E78" s="124"/>
      <c r="F78" s="186"/>
      <c r="G78" s="186"/>
      <c r="H78" s="186"/>
      <c r="I78" s="15" t="str">
        <f t="shared" si="17"/>
        <v/>
      </c>
      <c r="J78" s="15" t="str">
        <f t="shared" si="18"/>
        <v/>
      </c>
      <c r="K78" s="50" t="str">
        <f t="shared" si="19"/>
        <v/>
      </c>
      <c r="L78" s="50" t="str">
        <f t="shared" si="20"/>
        <v/>
      </c>
      <c r="M78" s="328" t="str">
        <f t="shared" si="21"/>
        <v/>
      </c>
      <c r="N78" s="50" t="str">
        <f t="shared" si="22"/>
        <v/>
      </c>
      <c r="O78" s="305" t="b">
        <f t="shared" si="23"/>
        <v>0</v>
      </c>
      <c r="P78" s="306">
        <f t="shared" si="24"/>
        <v>1</v>
      </c>
    </row>
    <row r="79" spans="1:16">
      <c r="A79" s="124">
        <v>70</v>
      </c>
      <c r="B79" s="6"/>
      <c r="C79" s="6"/>
      <c r="D79" s="57"/>
      <c r="E79" s="124"/>
      <c r="F79" s="186"/>
      <c r="G79" s="186"/>
      <c r="H79" s="186"/>
      <c r="I79" s="15" t="str">
        <f t="shared" si="17"/>
        <v/>
      </c>
      <c r="J79" s="15" t="str">
        <f t="shared" si="18"/>
        <v/>
      </c>
      <c r="K79" s="50" t="str">
        <f t="shared" si="19"/>
        <v/>
      </c>
      <c r="L79" s="50" t="str">
        <f t="shared" si="20"/>
        <v/>
      </c>
      <c r="M79" s="328" t="str">
        <f t="shared" si="21"/>
        <v/>
      </c>
      <c r="N79" s="50" t="str">
        <f t="shared" si="22"/>
        <v/>
      </c>
      <c r="O79" s="305" t="b">
        <f t="shared" si="23"/>
        <v>0</v>
      </c>
      <c r="P79" s="306">
        <f t="shared" si="24"/>
        <v>1</v>
      </c>
    </row>
    <row r="80" spans="1:16">
      <c r="A80" s="124">
        <v>71</v>
      </c>
      <c r="B80" s="6"/>
      <c r="C80" s="6"/>
      <c r="D80" s="57"/>
      <c r="E80" s="124"/>
      <c r="F80" s="186"/>
      <c r="G80" s="186"/>
      <c r="H80" s="186"/>
      <c r="I80" s="15" t="str">
        <f t="shared" si="17"/>
        <v/>
      </c>
      <c r="J80" s="15" t="str">
        <f t="shared" si="18"/>
        <v/>
      </c>
      <c r="K80" s="50" t="str">
        <f t="shared" si="19"/>
        <v/>
      </c>
      <c r="L80" s="50" t="str">
        <f t="shared" si="20"/>
        <v/>
      </c>
      <c r="M80" s="328" t="str">
        <f t="shared" si="21"/>
        <v/>
      </c>
      <c r="N80" s="50" t="str">
        <f t="shared" si="22"/>
        <v/>
      </c>
      <c r="O80" s="305" t="b">
        <f t="shared" si="23"/>
        <v>0</v>
      </c>
      <c r="P80" s="306">
        <f t="shared" si="24"/>
        <v>1</v>
      </c>
    </row>
    <row r="81" spans="1:16">
      <c r="A81" s="124">
        <v>72</v>
      </c>
      <c r="B81" s="6"/>
      <c r="C81" s="6"/>
      <c r="D81" s="57"/>
      <c r="E81" s="124"/>
      <c r="F81" s="186"/>
      <c r="G81" s="186"/>
      <c r="H81" s="186"/>
      <c r="I81" s="15" t="str">
        <f t="shared" si="17"/>
        <v/>
      </c>
      <c r="J81" s="15" t="str">
        <f t="shared" si="18"/>
        <v/>
      </c>
      <c r="K81" s="50" t="str">
        <f t="shared" si="19"/>
        <v/>
      </c>
      <c r="L81" s="50" t="str">
        <f t="shared" si="20"/>
        <v/>
      </c>
      <c r="M81" s="328" t="str">
        <f t="shared" si="21"/>
        <v/>
      </c>
      <c r="N81" s="50" t="str">
        <f t="shared" si="22"/>
        <v/>
      </c>
      <c r="O81" s="305" t="b">
        <f t="shared" si="23"/>
        <v>0</v>
      </c>
      <c r="P81" s="306">
        <f t="shared" si="24"/>
        <v>1</v>
      </c>
    </row>
    <row r="82" spans="1:16">
      <c r="A82" s="124">
        <v>73</v>
      </c>
      <c r="B82" s="6"/>
      <c r="C82" s="6"/>
      <c r="D82" s="57"/>
      <c r="E82" s="124"/>
      <c r="F82" s="186"/>
      <c r="G82" s="186"/>
      <c r="H82" s="186"/>
      <c r="I82" s="15" t="str">
        <f t="shared" si="17"/>
        <v/>
      </c>
      <c r="J82" s="15" t="str">
        <f t="shared" si="18"/>
        <v/>
      </c>
      <c r="K82" s="50" t="str">
        <f t="shared" si="19"/>
        <v/>
      </c>
      <c r="L82" s="50" t="str">
        <f t="shared" si="20"/>
        <v/>
      </c>
      <c r="M82" s="328" t="str">
        <f t="shared" si="21"/>
        <v/>
      </c>
      <c r="N82" s="50" t="str">
        <f t="shared" si="22"/>
        <v/>
      </c>
      <c r="O82" s="305" t="b">
        <f t="shared" si="23"/>
        <v>0</v>
      </c>
      <c r="P82" s="306">
        <f t="shared" si="24"/>
        <v>1</v>
      </c>
    </row>
    <row r="83" spans="1:16">
      <c r="A83" s="124">
        <v>74</v>
      </c>
      <c r="B83" s="6"/>
      <c r="C83" s="6"/>
      <c r="D83" s="57"/>
      <c r="E83" s="124"/>
      <c r="F83" s="186"/>
      <c r="G83" s="186"/>
      <c r="H83" s="186"/>
      <c r="I83" s="15" t="str">
        <f t="shared" si="17"/>
        <v/>
      </c>
      <c r="J83" s="15" t="str">
        <f t="shared" si="18"/>
        <v/>
      </c>
      <c r="K83" s="50" t="str">
        <f t="shared" si="19"/>
        <v/>
      </c>
      <c r="L83" s="50" t="str">
        <f t="shared" si="20"/>
        <v/>
      </c>
      <c r="M83" s="328" t="str">
        <f t="shared" si="21"/>
        <v/>
      </c>
      <c r="N83" s="50" t="str">
        <f t="shared" si="22"/>
        <v/>
      </c>
      <c r="O83" s="305" t="b">
        <f t="shared" si="23"/>
        <v>0</v>
      </c>
      <c r="P83" s="306">
        <f t="shared" si="24"/>
        <v>1</v>
      </c>
    </row>
    <row r="84" spans="1:16">
      <c r="A84" s="124">
        <v>75</v>
      </c>
      <c r="B84" s="6"/>
      <c r="C84" s="6"/>
      <c r="D84" s="57"/>
      <c r="E84" s="124"/>
      <c r="F84" s="186"/>
      <c r="G84" s="186"/>
      <c r="H84" s="186"/>
      <c r="I84" s="15" t="str">
        <f t="shared" si="17"/>
        <v/>
      </c>
      <c r="J84" s="15" t="str">
        <f t="shared" si="18"/>
        <v/>
      </c>
      <c r="K84" s="50" t="str">
        <f t="shared" si="19"/>
        <v/>
      </c>
      <c r="L84" s="50" t="str">
        <f t="shared" si="20"/>
        <v/>
      </c>
      <c r="M84" s="328" t="str">
        <f t="shared" si="21"/>
        <v/>
      </c>
      <c r="N84" s="50" t="str">
        <f t="shared" si="22"/>
        <v/>
      </c>
      <c r="O84" s="305" t="b">
        <f t="shared" si="23"/>
        <v>0</v>
      </c>
      <c r="P84" s="306">
        <f t="shared" si="24"/>
        <v>1</v>
      </c>
    </row>
    <row r="85" spans="1:16">
      <c r="A85" s="124">
        <v>76</v>
      </c>
      <c r="B85" s="6"/>
      <c r="C85" s="6"/>
      <c r="D85" s="57"/>
      <c r="E85" s="124"/>
      <c r="F85" s="186"/>
      <c r="G85" s="186"/>
      <c r="H85" s="186"/>
      <c r="I85" s="15" t="str">
        <f t="shared" si="17"/>
        <v/>
      </c>
      <c r="J85" s="15" t="str">
        <f t="shared" si="18"/>
        <v/>
      </c>
      <c r="K85" s="50" t="str">
        <f t="shared" si="19"/>
        <v/>
      </c>
      <c r="L85" s="50" t="str">
        <f t="shared" si="20"/>
        <v/>
      </c>
      <c r="M85" s="328" t="str">
        <f t="shared" si="21"/>
        <v/>
      </c>
      <c r="N85" s="50" t="str">
        <f t="shared" si="22"/>
        <v/>
      </c>
      <c r="O85" s="305" t="b">
        <f t="shared" si="23"/>
        <v>0</v>
      </c>
      <c r="P85" s="306">
        <f t="shared" si="24"/>
        <v>1</v>
      </c>
    </row>
    <row r="86" spans="1:16">
      <c r="A86" s="124">
        <v>77</v>
      </c>
      <c r="B86" s="6"/>
      <c r="C86" s="6"/>
      <c r="D86" s="57"/>
      <c r="E86" s="124"/>
      <c r="F86" s="186"/>
      <c r="G86" s="186"/>
      <c r="H86" s="186"/>
      <c r="I86" s="15" t="str">
        <f t="shared" si="17"/>
        <v/>
      </c>
      <c r="J86" s="15" t="str">
        <f t="shared" si="18"/>
        <v/>
      </c>
      <c r="K86" s="50" t="str">
        <f t="shared" si="19"/>
        <v/>
      </c>
      <c r="L86" s="50" t="str">
        <f t="shared" si="20"/>
        <v/>
      </c>
      <c r="M86" s="328" t="str">
        <f t="shared" si="21"/>
        <v/>
      </c>
      <c r="N86" s="50" t="str">
        <f t="shared" si="22"/>
        <v/>
      </c>
      <c r="O86" s="305" t="b">
        <f t="shared" si="23"/>
        <v>0</v>
      </c>
      <c r="P86" s="306">
        <f t="shared" si="24"/>
        <v>1</v>
      </c>
    </row>
    <row r="87" spans="1:16">
      <c r="A87" s="124">
        <v>78</v>
      </c>
      <c r="B87" s="6"/>
      <c r="C87" s="6"/>
      <c r="D87" s="57"/>
      <c r="E87" s="124"/>
      <c r="F87" s="186"/>
      <c r="G87" s="186"/>
      <c r="H87" s="186"/>
      <c r="I87" s="15" t="str">
        <f t="shared" si="17"/>
        <v/>
      </c>
      <c r="J87" s="15" t="str">
        <f t="shared" si="18"/>
        <v/>
      </c>
      <c r="K87" s="50" t="str">
        <f t="shared" si="19"/>
        <v/>
      </c>
      <c r="L87" s="50" t="str">
        <f t="shared" si="20"/>
        <v/>
      </c>
      <c r="M87" s="328" t="str">
        <f t="shared" si="21"/>
        <v/>
      </c>
      <c r="N87" s="50" t="str">
        <f t="shared" si="22"/>
        <v/>
      </c>
      <c r="O87" s="305" t="b">
        <f t="shared" si="23"/>
        <v>0</v>
      </c>
      <c r="P87" s="306">
        <f t="shared" si="24"/>
        <v>1</v>
      </c>
    </row>
    <row r="88" spans="1:16">
      <c r="A88" s="124">
        <v>79</v>
      </c>
      <c r="B88" s="6"/>
      <c r="C88" s="6"/>
      <c r="D88" s="57"/>
      <c r="E88" s="124"/>
      <c r="F88" s="186"/>
      <c r="G88" s="186"/>
      <c r="H88" s="186"/>
      <c r="I88" s="15" t="str">
        <f t="shared" si="17"/>
        <v/>
      </c>
      <c r="J88" s="15" t="str">
        <f t="shared" si="18"/>
        <v/>
      </c>
      <c r="K88" s="50" t="str">
        <f t="shared" si="19"/>
        <v/>
      </c>
      <c r="L88" s="50" t="str">
        <f t="shared" si="20"/>
        <v/>
      </c>
      <c r="M88" s="328" t="str">
        <f t="shared" si="21"/>
        <v/>
      </c>
      <c r="N88" s="50" t="str">
        <f t="shared" si="22"/>
        <v/>
      </c>
      <c r="O88" s="305" t="b">
        <f t="shared" si="23"/>
        <v>0</v>
      </c>
      <c r="P88" s="306">
        <f t="shared" si="24"/>
        <v>1</v>
      </c>
    </row>
    <row r="89" spans="1:16">
      <c r="A89" s="124">
        <v>80</v>
      </c>
      <c r="B89" s="6"/>
      <c r="C89" s="6"/>
      <c r="D89" s="57"/>
      <c r="E89" s="124"/>
      <c r="F89" s="186"/>
      <c r="G89" s="186"/>
      <c r="H89" s="186"/>
      <c r="I89" s="15" t="str">
        <f t="shared" si="17"/>
        <v/>
      </c>
      <c r="J89" s="15" t="str">
        <f t="shared" si="18"/>
        <v/>
      </c>
      <c r="K89" s="50" t="str">
        <f t="shared" si="19"/>
        <v/>
      </c>
      <c r="L89" s="50" t="str">
        <f t="shared" si="20"/>
        <v/>
      </c>
      <c r="M89" s="328" t="str">
        <f t="shared" si="21"/>
        <v/>
      </c>
      <c r="N89" s="50" t="str">
        <f t="shared" si="22"/>
        <v/>
      </c>
      <c r="O89" s="305" t="b">
        <f t="shared" si="23"/>
        <v>0</v>
      </c>
      <c r="P89" s="306">
        <f t="shared" si="24"/>
        <v>1</v>
      </c>
    </row>
    <row r="90" spans="1:16">
      <c r="A90" s="124">
        <v>81</v>
      </c>
      <c r="B90" s="6"/>
      <c r="C90" s="6"/>
      <c r="D90" s="57"/>
      <c r="E90" s="124"/>
      <c r="F90" s="186"/>
      <c r="G90" s="186"/>
      <c r="H90" s="186"/>
      <c r="I90" s="15" t="str">
        <f t="shared" si="17"/>
        <v/>
      </c>
      <c r="J90" s="15" t="str">
        <f t="shared" si="18"/>
        <v/>
      </c>
      <c r="K90" s="50" t="str">
        <f t="shared" si="19"/>
        <v/>
      </c>
      <c r="L90" s="50" t="str">
        <f t="shared" si="20"/>
        <v/>
      </c>
      <c r="M90" s="328" t="str">
        <f t="shared" si="21"/>
        <v/>
      </c>
      <c r="N90" s="50" t="str">
        <f t="shared" si="22"/>
        <v/>
      </c>
      <c r="O90" s="305" t="b">
        <f t="shared" si="23"/>
        <v>0</v>
      </c>
      <c r="P90" s="306">
        <f t="shared" si="24"/>
        <v>1</v>
      </c>
    </row>
    <row r="91" spans="1:16">
      <c r="A91" s="124">
        <v>82</v>
      </c>
      <c r="B91" s="6"/>
      <c r="C91" s="6"/>
      <c r="D91" s="57"/>
      <c r="E91" s="124"/>
      <c r="F91" s="186"/>
      <c r="G91" s="186"/>
      <c r="H91" s="186"/>
      <c r="I91" s="15" t="str">
        <f t="shared" si="17"/>
        <v/>
      </c>
      <c r="J91" s="15" t="str">
        <f t="shared" si="18"/>
        <v/>
      </c>
      <c r="K91" s="50" t="str">
        <f t="shared" si="19"/>
        <v/>
      </c>
      <c r="L91" s="50" t="str">
        <f t="shared" si="20"/>
        <v/>
      </c>
      <c r="M91" s="328" t="str">
        <f t="shared" si="21"/>
        <v/>
      </c>
      <c r="N91" s="50" t="str">
        <f t="shared" si="22"/>
        <v/>
      </c>
      <c r="O91" s="305" t="b">
        <f t="shared" si="23"/>
        <v>0</v>
      </c>
      <c r="P91" s="306">
        <f t="shared" si="24"/>
        <v>1</v>
      </c>
    </row>
    <row r="92" spans="1:16">
      <c r="A92" s="124">
        <v>83</v>
      </c>
      <c r="B92" s="6"/>
      <c r="C92" s="6"/>
      <c r="D92" s="57"/>
      <c r="E92" s="124"/>
      <c r="F92" s="186"/>
      <c r="G92" s="186"/>
      <c r="H92" s="186"/>
      <c r="I92" s="15" t="str">
        <f t="shared" si="17"/>
        <v/>
      </c>
      <c r="J92" s="15" t="str">
        <f t="shared" si="18"/>
        <v/>
      </c>
      <c r="K92" s="50" t="str">
        <f t="shared" si="19"/>
        <v/>
      </c>
      <c r="L92" s="50" t="str">
        <f t="shared" si="20"/>
        <v/>
      </c>
      <c r="M92" s="328" t="str">
        <f t="shared" si="21"/>
        <v/>
      </c>
      <c r="N92" s="50" t="str">
        <f t="shared" si="22"/>
        <v/>
      </c>
      <c r="O92" s="305" t="b">
        <f t="shared" si="23"/>
        <v>0</v>
      </c>
      <c r="P92" s="306">
        <f t="shared" si="24"/>
        <v>1</v>
      </c>
    </row>
    <row r="93" spans="1:16">
      <c r="A93" s="124">
        <v>84</v>
      </c>
      <c r="B93" s="6"/>
      <c r="C93" s="6"/>
      <c r="D93" s="57"/>
      <c r="E93" s="124"/>
      <c r="F93" s="186"/>
      <c r="G93" s="186"/>
      <c r="H93" s="186"/>
      <c r="I93" s="15" t="str">
        <f t="shared" si="17"/>
        <v/>
      </c>
      <c r="J93" s="15" t="str">
        <f t="shared" si="18"/>
        <v/>
      </c>
      <c r="K93" s="50" t="str">
        <f t="shared" si="19"/>
        <v/>
      </c>
      <c r="L93" s="50" t="str">
        <f t="shared" si="20"/>
        <v/>
      </c>
      <c r="M93" s="328" t="str">
        <f t="shared" si="21"/>
        <v/>
      </c>
      <c r="N93" s="50" t="str">
        <f t="shared" si="22"/>
        <v/>
      </c>
      <c r="O93" s="305" t="b">
        <f t="shared" si="23"/>
        <v>0</v>
      </c>
      <c r="P93" s="306">
        <f t="shared" si="24"/>
        <v>1</v>
      </c>
    </row>
    <row r="94" spans="1:16">
      <c r="A94" s="124">
        <v>85</v>
      </c>
      <c r="B94" s="6"/>
      <c r="C94" s="6"/>
      <c r="D94" s="57"/>
      <c r="E94" s="124"/>
      <c r="F94" s="186"/>
      <c r="G94" s="186"/>
      <c r="H94" s="186"/>
      <c r="I94" s="15" t="str">
        <f t="shared" si="17"/>
        <v/>
      </c>
      <c r="J94" s="15" t="str">
        <f t="shared" si="18"/>
        <v/>
      </c>
      <c r="K94" s="50" t="str">
        <f t="shared" si="19"/>
        <v/>
      </c>
      <c r="L94" s="50" t="str">
        <f t="shared" si="20"/>
        <v/>
      </c>
      <c r="M94" s="328" t="str">
        <f t="shared" si="21"/>
        <v/>
      </c>
      <c r="N94" s="50" t="str">
        <f t="shared" si="22"/>
        <v/>
      </c>
      <c r="O94" s="305" t="b">
        <f t="shared" si="23"/>
        <v>0</v>
      </c>
      <c r="P94" s="306">
        <f t="shared" si="24"/>
        <v>1</v>
      </c>
    </row>
    <row r="95" spans="1:16">
      <c r="A95" s="124">
        <v>86</v>
      </c>
      <c r="B95" s="6"/>
      <c r="C95" s="6"/>
      <c r="D95" s="57"/>
      <c r="E95" s="124"/>
      <c r="F95" s="186"/>
      <c r="G95" s="186"/>
      <c r="H95" s="186"/>
      <c r="I95" s="15" t="str">
        <f t="shared" si="17"/>
        <v/>
      </c>
      <c r="J95" s="15" t="str">
        <f t="shared" si="18"/>
        <v/>
      </c>
      <c r="K95" s="50" t="str">
        <f t="shared" si="19"/>
        <v/>
      </c>
      <c r="L95" s="50" t="str">
        <f t="shared" si="20"/>
        <v/>
      </c>
      <c r="M95" s="328" t="str">
        <f t="shared" si="21"/>
        <v/>
      </c>
      <c r="N95" s="50" t="str">
        <f t="shared" si="22"/>
        <v/>
      </c>
      <c r="O95" s="305" t="b">
        <f t="shared" si="23"/>
        <v>0</v>
      </c>
      <c r="P95" s="306">
        <f t="shared" si="24"/>
        <v>1</v>
      </c>
    </row>
    <row r="96" spans="1:16">
      <c r="A96" s="124">
        <v>87</v>
      </c>
      <c r="B96" s="6"/>
      <c r="C96" s="6"/>
      <c r="D96" s="57"/>
      <c r="E96" s="124"/>
      <c r="F96" s="186"/>
      <c r="G96" s="186"/>
      <c r="H96" s="186"/>
      <c r="I96" s="15" t="str">
        <f t="shared" si="17"/>
        <v/>
      </c>
      <c r="J96" s="15" t="str">
        <f t="shared" si="18"/>
        <v/>
      </c>
      <c r="K96" s="50" t="str">
        <f t="shared" si="19"/>
        <v/>
      </c>
      <c r="L96" s="50" t="str">
        <f t="shared" si="20"/>
        <v/>
      </c>
      <c r="M96" s="328" t="str">
        <f t="shared" si="21"/>
        <v/>
      </c>
      <c r="N96" s="50" t="str">
        <f t="shared" si="22"/>
        <v/>
      </c>
      <c r="O96" s="305" t="b">
        <f t="shared" si="23"/>
        <v>0</v>
      </c>
      <c r="P96" s="306">
        <f t="shared" si="24"/>
        <v>1</v>
      </c>
    </row>
    <row r="97" spans="1:16">
      <c r="A97" s="124">
        <v>88</v>
      </c>
      <c r="B97" s="6"/>
      <c r="C97" s="6"/>
      <c r="D97" s="57"/>
      <c r="E97" s="124"/>
      <c r="F97" s="186"/>
      <c r="G97" s="186"/>
      <c r="H97" s="186"/>
      <c r="I97" s="15" t="str">
        <f t="shared" si="17"/>
        <v/>
      </c>
      <c r="J97" s="15" t="str">
        <f t="shared" si="18"/>
        <v/>
      </c>
      <c r="K97" s="50" t="str">
        <f t="shared" si="19"/>
        <v/>
      </c>
      <c r="L97" s="50" t="str">
        <f t="shared" si="20"/>
        <v/>
      </c>
      <c r="M97" s="328" t="str">
        <f t="shared" si="21"/>
        <v/>
      </c>
      <c r="N97" s="50" t="str">
        <f t="shared" si="22"/>
        <v/>
      </c>
      <c r="O97" s="305" t="b">
        <f t="shared" si="23"/>
        <v>0</v>
      </c>
      <c r="P97" s="306">
        <f t="shared" si="24"/>
        <v>1</v>
      </c>
    </row>
    <row r="98" spans="1:16">
      <c r="A98" s="124">
        <v>89</v>
      </c>
      <c r="B98" s="6"/>
      <c r="C98" s="6"/>
      <c r="D98" s="57"/>
      <c r="E98" s="124"/>
      <c r="F98" s="186"/>
      <c r="G98" s="186"/>
      <c r="H98" s="186"/>
      <c r="I98" s="15" t="str">
        <f t="shared" si="17"/>
        <v/>
      </c>
      <c r="J98" s="15" t="str">
        <f t="shared" si="18"/>
        <v/>
      </c>
      <c r="K98" s="50" t="str">
        <f t="shared" si="19"/>
        <v/>
      </c>
      <c r="L98" s="50" t="str">
        <f t="shared" si="20"/>
        <v/>
      </c>
      <c r="M98" s="328" t="str">
        <f t="shared" si="21"/>
        <v/>
      </c>
      <c r="N98" s="50" t="str">
        <f t="shared" si="22"/>
        <v/>
      </c>
      <c r="O98" s="305" t="b">
        <f t="shared" si="23"/>
        <v>0</v>
      </c>
      <c r="P98" s="306">
        <f t="shared" si="24"/>
        <v>1</v>
      </c>
    </row>
    <row r="99" spans="1:16">
      <c r="A99" s="124">
        <v>90</v>
      </c>
      <c r="B99" s="6"/>
      <c r="C99" s="6"/>
      <c r="D99" s="57"/>
      <c r="E99" s="124"/>
      <c r="F99" s="186"/>
      <c r="G99" s="186"/>
      <c r="H99" s="186"/>
      <c r="I99" s="15" t="str">
        <f t="shared" si="17"/>
        <v/>
      </c>
      <c r="J99" s="15" t="str">
        <f t="shared" si="18"/>
        <v/>
      </c>
      <c r="K99" s="50" t="str">
        <f t="shared" si="19"/>
        <v/>
      </c>
      <c r="L99" s="50" t="str">
        <f t="shared" si="20"/>
        <v/>
      </c>
      <c r="M99" s="328" t="str">
        <f t="shared" si="21"/>
        <v/>
      </c>
      <c r="N99" s="50" t="str">
        <f t="shared" si="22"/>
        <v/>
      </c>
      <c r="O99" s="305" t="b">
        <f t="shared" si="23"/>
        <v>0</v>
      </c>
      <c r="P99" s="306">
        <f t="shared" si="24"/>
        <v>1</v>
      </c>
    </row>
    <row r="100" spans="1:16">
      <c r="A100" s="124">
        <v>91</v>
      </c>
      <c r="B100" s="6"/>
      <c r="C100" s="6"/>
      <c r="D100" s="57"/>
      <c r="E100" s="124"/>
      <c r="F100" s="186"/>
      <c r="G100" s="186"/>
      <c r="H100" s="186"/>
      <c r="I100" s="15" t="str">
        <f t="shared" si="17"/>
        <v/>
      </c>
      <c r="J100" s="15" t="str">
        <f t="shared" si="18"/>
        <v/>
      </c>
      <c r="K100" s="50" t="str">
        <f t="shared" si="19"/>
        <v/>
      </c>
      <c r="L100" s="50" t="str">
        <f t="shared" si="20"/>
        <v/>
      </c>
      <c r="M100" s="328" t="str">
        <f t="shared" si="21"/>
        <v/>
      </c>
      <c r="N100" s="50" t="str">
        <f t="shared" si="22"/>
        <v/>
      </c>
      <c r="O100" s="305" t="b">
        <f t="shared" si="23"/>
        <v>0</v>
      </c>
      <c r="P100" s="306">
        <f t="shared" si="24"/>
        <v>1</v>
      </c>
    </row>
    <row r="101" spans="1:16">
      <c r="A101" s="124">
        <v>92</v>
      </c>
      <c r="B101" s="6"/>
      <c r="C101" s="6"/>
      <c r="D101" s="57"/>
      <c r="E101" s="124"/>
      <c r="F101" s="186"/>
      <c r="G101" s="186"/>
      <c r="H101" s="186"/>
      <c r="I101" s="15" t="str">
        <f t="shared" si="17"/>
        <v/>
      </c>
      <c r="J101" s="15" t="str">
        <f t="shared" si="18"/>
        <v/>
      </c>
      <c r="K101" s="50" t="str">
        <f t="shared" si="19"/>
        <v/>
      </c>
      <c r="L101" s="50" t="str">
        <f t="shared" si="20"/>
        <v/>
      </c>
      <c r="M101" s="328" t="str">
        <f t="shared" si="21"/>
        <v/>
      </c>
      <c r="N101" s="50" t="str">
        <f t="shared" si="22"/>
        <v/>
      </c>
      <c r="O101" s="305" t="b">
        <f t="shared" si="23"/>
        <v>0</v>
      </c>
      <c r="P101" s="306">
        <f t="shared" si="24"/>
        <v>1</v>
      </c>
    </row>
    <row r="102" spans="1:16">
      <c r="A102" s="124">
        <v>93</v>
      </c>
      <c r="B102" s="6"/>
      <c r="C102" s="6"/>
      <c r="D102" s="57"/>
      <c r="E102" s="124"/>
      <c r="F102" s="186"/>
      <c r="G102" s="186"/>
      <c r="H102" s="186"/>
      <c r="I102" s="15" t="str">
        <f t="shared" si="17"/>
        <v/>
      </c>
      <c r="J102" s="15" t="str">
        <f t="shared" si="18"/>
        <v/>
      </c>
      <c r="K102" s="50" t="str">
        <f t="shared" si="19"/>
        <v/>
      </c>
      <c r="L102" s="50" t="str">
        <f t="shared" si="20"/>
        <v/>
      </c>
      <c r="M102" s="328" t="str">
        <f t="shared" si="21"/>
        <v/>
      </c>
      <c r="N102" s="50" t="str">
        <f t="shared" si="22"/>
        <v/>
      </c>
      <c r="O102" s="305" t="b">
        <f t="shared" si="23"/>
        <v>0</v>
      </c>
      <c r="P102" s="306">
        <f t="shared" si="24"/>
        <v>1</v>
      </c>
    </row>
    <row r="103" spans="1:16">
      <c r="A103" s="124">
        <v>94</v>
      </c>
      <c r="B103" s="6"/>
      <c r="C103" s="6"/>
      <c r="D103" s="57"/>
      <c r="E103" s="124"/>
      <c r="F103" s="186"/>
      <c r="G103" s="186"/>
      <c r="H103" s="186"/>
      <c r="I103" s="15" t="str">
        <f t="shared" si="17"/>
        <v/>
      </c>
      <c r="J103" s="15" t="str">
        <f t="shared" si="18"/>
        <v/>
      </c>
      <c r="K103" s="50" t="str">
        <f t="shared" si="19"/>
        <v/>
      </c>
      <c r="L103" s="50" t="str">
        <f t="shared" si="20"/>
        <v/>
      </c>
      <c r="M103" s="328" t="str">
        <f t="shared" si="21"/>
        <v/>
      </c>
      <c r="N103" s="50" t="str">
        <f t="shared" si="22"/>
        <v/>
      </c>
      <c r="O103" s="305" t="b">
        <f t="shared" si="23"/>
        <v>0</v>
      </c>
      <c r="P103" s="306">
        <f t="shared" si="24"/>
        <v>1</v>
      </c>
    </row>
    <row r="104" spans="1:16">
      <c r="A104" s="124">
        <v>95</v>
      </c>
      <c r="B104" s="6"/>
      <c r="C104" s="6"/>
      <c r="D104" s="57"/>
      <c r="E104" s="124"/>
      <c r="F104" s="186"/>
      <c r="G104" s="186"/>
      <c r="H104" s="186"/>
      <c r="I104" s="15" t="str">
        <f t="shared" si="17"/>
        <v/>
      </c>
      <c r="J104" s="15" t="str">
        <f t="shared" si="18"/>
        <v/>
      </c>
      <c r="K104" s="50" t="str">
        <f t="shared" si="19"/>
        <v/>
      </c>
      <c r="L104" s="50" t="str">
        <f t="shared" si="20"/>
        <v/>
      </c>
      <c r="M104" s="328" t="str">
        <f t="shared" si="21"/>
        <v/>
      </c>
      <c r="N104" s="50" t="str">
        <f t="shared" si="22"/>
        <v/>
      </c>
      <c r="O104" s="305" t="b">
        <f t="shared" si="23"/>
        <v>0</v>
      </c>
      <c r="P104" s="306">
        <f t="shared" si="24"/>
        <v>1</v>
      </c>
    </row>
    <row r="105" spans="1:16">
      <c r="A105" s="124">
        <v>96</v>
      </c>
      <c r="B105" s="6"/>
      <c r="C105" s="6"/>
      <c r="D105" s="57"/>
      <c r="E105" s="124"/>
      <c r="F105" s="186"/>
      <c r="G105" s="186"/>
      <c r="H105" s="186"/>
      <c r="I105" s="15" t="str">
        <f t="shared" si="17"/>
        <v/>
      </c>
      <c r="J105" s="15" t="str">
        <f t="shared" si="18"/>
        <v/>
      </c>
      <c r="K105" s="50" t="str">
        <f t="shared" si="19"/>
        <v/>
      </c>
      <c r="L105" s="50" t="str">
        <f t="shared" si="20"/>
        <v/>
      </c>
      <c r="M105" s="328" t="str">
        <f t="shared" si="21"/>
        <v/>
      </c>
      <c r="N105" s="50" t="str">
        <f t="shared" si="22"/>
        <v/>
      </c>
      <c r="O105" s="305" t="b">
        <f t="shared" si="23"/>
        <v>0</v>
      </c>
      <c r="P105" s="306">
        <f t="shared" si="24"/>
        <v>1</v>
      </c>
    </row>
    <row r="106" spans="1:16">
      <c r="A106" s="124">
        <v>97</v>
      </c>
      <c r="B106" s="6"/>
      <c r="C106" s="6"/>
      <c r="D106" s="57"/>
      <c r="E106" s="124"/>
      <c r="F106" s="186"/>
      <c r="G106" s="186"/>
      <c r="H106" s="186"/>
      <c r="I106" s="15" t="str">
        <f t="shared" si="17"/>
        <v/>
      </c>
      <c r="J106" s="15" t="str">
        <f t="shared" si="18"/>
        <v/>
      </c>
      <c r="K106" s="50" t="str">
        <f t="shared" si="19"/>
        <v/>
      </c>
      <c r="L106" s="50" t="str">
        <f t="shared" si="20"/>
        <v/>
      </c>
      <c r="M106" s="328" t="str">
        <f t="shared" si="21"/>
        <v/>
      </c>
      <c r="N106" s="50" t="str">
        <f t="shared" si="22"/>
        <v/>
      </c>
      <c r="O106" s="305" t="b">
        <f t="shared" si="23"/>
        <v>0</v>
      </c>
      <c r="P106" s="306">
        <f t="shared" si="24"/>
        <v>1</v>
      </c>
    </row>
    <row r="107" spans="1:16">
      <c r="A107" s="124">
        <v>98</v>
      </c>
      <c r="B107" s="6"/>
      <c r="C107" s="6"/>
      <c r="D107" s="57"/>
      <c r="E107" s="124"/>
      <c r="F107" s="186"/>
      <c r="G107" s="186"/>
      <c r="H107" s="186"/>
      <c r="I107" s="15" t="str">
        <f t="shared" si="17"/>
        <v/>
      </c>
      <c r="J107" s="15" t="str">
        <f t="shared" si="18"/>
        <v/>
      </c>
      <c r="K107" s="50" t="str">
        <f t="shared" si="19"/>
        <v/>
      </c>
      <c r="L107" s="50" t="str">
        <f t="shared" si="20"/>
        <v/>
      </c>
      <c r="M107" s="328" t="str">
        <f t="shared" si="21"/>
        <v/>
      </c>
      <c r="N107" s="50" t="str">
        <f t="shared" si="22"/>
        <v/>
      </c>
      <c r="O107" s="305" t="b">
        <f t="shared" si="23"/>
        <v>0</v>
      </c>
      <c r="P107" s="306">
        <f t="shared" si="24"/>
        <v>1</v>
      </c>
    </row>
    <row r="108" spans="1:16">
      <c r="A108" s="124">
        <v>99</v>
      </c>
      <c r="B108" s="6"/>
      <c r="C108" s="6"/>
      <c r="D108" s="57"/>
      <c r="E108" s="124"/>
      <c r="F108" s="186"/>
      <c r="G108" s="186"/>
      <c r="H108" s="186"/>
      <c r="I108" s="15" t="str">
        <f t="shared" si="17"/>
        <v/>
      </c>
      <c r="J108" s="15" t="str">
        <f t="shared" si="18"/>
        <v/>
      </c>
      <c r="K108" s="50" t="str">
        <f t="shared" si="19"/>
        <v/>
      </c>
      <c r="L108" s="50" t="str">
        <f t="shared" si="20"/>
        <v/>
      </c>
      <c r="M108" s="328" t="str">
        <f t="shared" si="21"/>
        <v/>
      </c>
      <c r="N108" s="50" t="str">
        <f t="shared" si="22"/>
        <v/>
      </c>
      <c r="O108" s="305" t="b">
        <f t="shared" si="23"/>
        <v>0</v>
      </c>
      <c r="P108" s="306">
        <f t="shared" si="24"/>
        <v>1</v>
      </c>
    </row>
    <row r="109" spans="1:16">
      <c r="A109" s="124">
        <v>100</v>
      </c>
      <c r="B109" s="6"/>
      <c r="C109" s="6"/>
      <c r="D109" s="57"/>
      <c r="E109" s="124"/>
      <c r="F109" s="186"/>
      <c r="G109" s="186"/>
      <c r="H109" s="186"/>
      <c r="I109" s="15" t="str">
        <f t="shared" si="17"/>
        <v/>
      </c>
      <c r="J109" s="15" t="str">
        <f t="shared" si="18"/>
        <v/>
      </c>
      <c r="K109" s="50" t="str">
        <f t="shared" si="19"/>
        <v/>
      </c>
      <c r="L109" s="50" t="str">
        <f t="shared" si="20"/>
        <v/>
      </c>
      <c r="M109" s="328" t="str">
        <f t="shared" si="21"/>
        <v/>
      </c>
      <c r="N109" s="50" t="str">
        <f t="shared" si="22"/>
        <v/>
      </c>
      <c r="O109" s="305" t="b">
        <f t="shared" si="23"/>
        <v>0</v>
      </c>
      <c r="P109" s="306">
        <f t="shared" si="24"/>
        <v>1</v>
      </c>
    </row>
    <row r="110" spans="1:16">
      <c r="A110" s="124">
        <v>101</v>
      </c>
      <c r="B110" s="6"/>
      <c r="C110" s="6"/>
      <c r="D110" s="57"/>
      <c r="E110" s="124"/>
      <c r="F110" s="186"/>
      <c r="G110" s="186"/>
      <c r="H110" s="186"/>
      <c r="I110" s="15" t="str">
        <f t="shared" si="17"/>
        <v/>
      </c>
      <c r="J110" s="15" t="str">
        <f t="shared" si="18"/>
        <v/>
      </c>
      <c r="K110" s="50" t="str">
        <f t="shared" si="19"/>
        <v/>
      </c>
      <c r="L110" s="50" t="str">
        <f t="shared" si="20"/>
        <v/>
      </c>
      <c r="M110" s="328" t="str">
        <f t="shared" si="21"/>
        <v/>
      </c>
      <c r="N110" s="50" t="str">
        <f t="shared" si="22"/>
        <v/>
      </c>
      <c r="O110" s="305" t="b">
        <f t="shared" si="23"/>
        <v>0</v>
      </c>
      <c r="P110" s="306">
        <f t="shared" si="24"/>
        <v>1</v>
      </c>
    </row>
    <row r="111" spans="1:16">
      <c r="A111" s="124">
        <v>102</v>
      </c>
      <c r="B111" s="6"/>
      <c r="C111" s="6"/>
      <c r="D111" s="57"/>
      <c r="E111" s="124"/>
      <c r="F111" s="186"/>
      <c r="G111" s="186"/>
      <c r="H111" s="186"/>
      <c r="I111" s="15" t="str">
        <f t="shared" si="17"/>
        <v/>
      </c>
      <c r="J111" s="15" t="str">
        <f t="shared" si="18"/>
        <v/>
      </c>
      <c r="K111" s="50" t="str">
        <f t="shared" si="19"/>
        <v/>
      </c>
      <c r="L111" s="50" t="str">
        <f t="shared" si="20"/>
        <v/>
      </c>
      <c r="M111" s="328" t="str">
        <f t="shared" si="21"/>
        <v/>
      </c>
      <c r="N111" s="50" t="str">
        <f t="shared" si="22"/>
        <v/>
      </c>
      <c r="O111" s="305" t="b">
        <f t="shared" si="23"/>
        <v>0</v>
      </c>
      <c r="P111" s="306">
        <f t="shared" si="24"/>
        <v>1</v>
      </c>
    </row>
    <row r="112" spans="1:16">
      <c r="A112" s="124">
        <v>103</v>
      </c>
      <c r="B112" s="6"/>
      <c r="C112" s="6"/>
      <c r="D112" s="57"/>
      <c r="E112" s="124"/>
      <c r="F112" s="186"/>
      <c r="G112" s="186"/>
      <c r="H112" s="186"/>
      <c r="I112" s="15" t="str">
        <f t="shared" si="17"/>
        <v/>
      </c>
      <c r="J112" s="15" t="str">
        <f t="shared" si="18"/>
        <v/>
      </c>
      <c r="K112" s="50" t="str">
        <f t="shared" si="19"/>
        <v/>
      </c>
      <c r="L112" s="50" t="str">
        <f t="shared" si="20"/>
        <v/>
      </c>
      <c r="M112" s="328" t="str">
        <f t="shared" si="21"/>
        <v/>
      </c>
      <c r="N112" s="50" t="str">
        <f t="shared" si="22"/>
        <v/>
      </c>
      <c r="O112" s="305" t="b">
        <f t="shared" si="23"/>
        <v>0</v>
      </c>
      <c r="P112" s="306">
        <f t="shared" si="24"/>
        <v>1</v>
      </c>
    </row>
    <row r="113" spans="1:16">
      <c r="A113" s="124">
        <v>104</v>
      </c>
      <c r="B113" s="6"/>
      <c r="C113" s="6"/>
      <c r="D113" s="57"/>
      <c r="E113" s="124"/>
      <c r="F113" s="186"/>
      <c r="G113" s="186"/>
      <c r="H113" s="186"/>
      <c r="I113" s="15" t="str">
        <f t="shared" si="17"/>
        <v/>
      </c>
      <c r="J113" s="15" t="str">
        <f t="shared" si="18"/>
        <v/>
      </c>
      <c r="K113" s="50" t="str">
        <f t="shared" si="19"/>
        <v/>
      </c>
      <c r="L113" s="50" t="str">
        <f t="shared" si="20"/>
        <v/>
      </c>
      <c r="M113" s="328" t="str">
        <f t="shared" si="21"/>
        <v/>
      </c>
      <c r="N113" s="50" t="str">
        <f t="shared" si="22"/>
        <v/>
      </c>
      <c r="O113" s="305" t="b">
        <f t="shared" si="23"/>
        <v>0</v>
      </c>
      <c r="P113" s="306">
        <f t="shared" si="24"/>
        <v>1</v>
      </c>
    </row>
    <row r="114" spans="1:16">
      <c r="A114" s="124">
        <v>105</v>
      </c>
      <c r="B114" s="6"/>
      <c r="C114" s="6"/>
      <c r="D114" s="57"/>
      <c r="E114" s="124"/>
      <c r="F114" s="186"/>
      <c r="G114" s="186"/>
      <c r="H114" s="186"/>
      <c r="I114" s="15" t="str">
        <f t="shared" si="17"/>
        <v/>
      </c>
      <c r="J114" s="15" t="str">
        <f t="shared" si="18"/>
        <v/>
      </c>
      <c r="K114" s="50" t="str">
        <f t="shared" si="19"/>
        <v/>
      </c>
      <c r="L114" s="50" t="str">
        <f t="shared" si="20"/>
        <v/>
      </c>
      <c r="M114" s="328" t="str">
        <f t="shared" si="21"/>
        <v/>
      </c>
      <c r="N114" s="50" t="str">
        <f t="shared" si="22"/>
        <v/>
      </c>
      <c r="O114" s="305" t="b">
        <f t="shared" si="23"/>
        <v>0</v>
      </c>
      <c r="P114" s="306">
        <f t="shared" si="24"/>
        <v>1</v>
      </c>
    </row>
    <row r="115" spans="1:16">
      <c r="A115" s="124">
        <v>106</v>
      </c>
      <c r="B115" s="6"/>
      <c r="C115" s="6"/>
      <c r="D115" s="57"/>
      <c r="E115" s="124"/>
      <c r="F115" s="186"/>
      <c r="G115" s="186"/>
      <c r="H115" s="186"/>
      <c r="I115" s="15" t="str">
        <f t="shared" si="17"/>
        <v/>
      </c>
      <c r="J115" s="15" t="str">
        <f t="shared" si="18"/>
        <v/>
      </c>
      <c r="K115" s="50" t="str">
        <f t="shared" si="19"/>
        <v/>
      </c>
      <c r="L115" s="50" t="str">
        <f t="shared" si="20"/>
        <v/>
      </c>
      <c r="M115" s="328" t="str">
        <f t="shared" si="21"/>
        <v/>
      </c>
      <c r="N115" s="50" t="str">
        <f t="shared" si="22"/>
        <v/>
      </c>
      <c r="O115" s="305" t="b">
        <f t="shared" si="23"/>
        <v>0</v>
      </c>
      <c r="P115" s="306">
        <f t="shared" si="24"/>
        <v>1</v>
      </c>
    </row>
    <row r="116" spans="1:16">
      <c r="A116" s="124">
        <v>107</v>
      </c>
      <c r="B116" s="6"/>
      <c r="C116" s="6"/>
      <c r="D116" s="57"/>
      <c r="E116" s="124"/>
      <c r="F116" s="186"/>
      <c r="G116" s="186"/>
      <c r="H116" s="186"/>
      <c r="I116" s="15" t="str">
        <f t="shared" si="17"/>
        <v/>
      </c>
      <c r="J116" s="15" t="str">
        <f t="shared" si="18"/>
        <v/>
      </c>
      <c r="K116" s="50" t="str">
        <f t="shared" si="19"/>
        <v/>
      </c>
      <c r="L116" s="50" t="str">
        <f t="shared" si="20"/>
        <v/>
      </c>
      <c r="M116" s="328" t="str">
        <f t="shared" si="21"/>
        <v/>
      </c>
      <c r="N116" s="50" t="str">
        <f t="shared" si="22"/>
        <v/>
      </c>
      <c r="O116" s="305" t="b">
        <f t="shared" si="23"/>
        <v>0</v>
      </c>
      <c r="P116" s="306">
        <f t="shared" si="24"/>
        <v>1</v>
      </c>
    </row>
    <row r="117" spans="1:16">
      <c r="A117" s="124">
        <v>108</v>
      </c>
      <c r="B117" s="6"/>
      <c r="C117" s="6"/>
      <c r="D117" s="57"/>
      <c r="E117" s="124"/>
      <c r="F117" s="186"/>
      <c r="G117" s="186"/>
      <c r="H117" s="186"/>
      <c r="I117" s="15" t="str">
        <f t="shared" si="17"/>
        <v/>
      </c>
      <c r="J117" s="15" t="str">
        <f t="shared" si="18"/>
        <v/>
      </c>
      <c r="K117" s="50" t="str">
        <f t="shared" si="19"/>
        <v/>
      </c>
      <c r="L117" s="50" t="str">
        <f t="shared" si="20"/>
        <v/>
      </c>
      <c r="M117" s="328" t="str">
        <f t="shared" si="21"/>
        <v/>
      </c>
      <c r="N117" s="50" t="str">
        <f t="shared" si="22"/>
        <v/>
      </c>
      <c r="O117" s="305" t="b">
        <f t="shared" si="23"/>
        <v>0</v>
      </c>
      <c r="P117" s="306">
        <f t="shared" si="24"/>
        <v>1</v>
      </c>
    </row>
    <row r="118" spans="1:16">
      <c r="A118" s="124">
        <v>109</v>
      </c>
      <c r="B118" s="6"/>
      <c r="C118" s="6"/>
      <c r="D118" s="57"/>
      <c r="E118" s="124"/>
      <c r="F118" s="186"/>
      <c r="G118" s="186"/>
      <c r="H118" s="186"/>
      <c r="I118" s="15" t="str">
        <f t="shared" si="17"/>
        <v/>
      </c>
      <c r="J118" s="15" t="str">
        <f t="shared" si="18"/>
        <v/>
      </c>
      <c r="K118" s="50" t="str">
        <f t="shared" si="19"/>
        <v/>
      </c>
      <c r="L118" s="50" t="str">
        <f t="shared" si="20"/>
        <v/>
      </c>
      <c r="M118" s="328" t="str">
        <f t="shared" si="21"/>
        <v/>
      </c>
      <c r="N118" s="50" t="str">
        <f t="shared" si="22"/>
        <v/>
      </c>
      <c r="O118" s="305" t="b">
        <f t="shared" si="23"/>
        <v>0</v>
      </c>
      <c r="P118" s="306">
        <f t="shared" si="24"/>
        <v>1</v>
      </c>
    </row>
    <row r="119" spans="1:16">
      <c r="A119" s="124">
        <v>110</v>
      </c>
      <c r="B119" s="6"/>
      <c r="C119" s="6"/>
      <c r="D119" s="57"/>
      <c r="E119" s="124"/>
      <c r="F119" s="186"/>
      <c r="G119" s="186"/>
      <c r="H119" s="186"/>
      <c r="I119" s="15" t="str">
        <f t="shared" si="17"/>
        <v/>
      </c>
      <c r="J119" s="15" t="str">
        <f t="shared" si="18"/>
        <v/>
      </c>
      <c r="K119" s="50" t="str">
        <f t="shared" si="19"/>
        <v/>
      </c>
      <c r="L119" s="50" t="str">
        <f t="shared" si="20"/>
        <v/>
      </c>
      <c r="M119" s="328" t="str">
        <f t="shared" si="21"/>
        <v/>
      </c>
      <c r="N119" s="50" t="str">
        <f t="shared" si="22"/>
        <v/>
      </c>
      <c r="O119" s="305" t="b">
        <f t="shared" si="23"/>
        <v>0</v>
      </c>
      <c r="P119" s="306">
        <f t="shared" si="24"/>
        <v>1</v>
      </c>
    </row>
    <row r="120" spans="1:16">
      <c r="A120" s="124">
        <v>111</v>
      </c>
      <c r="B120" s="6"/>
      <c r="C120" s="6"/>
      <c r="D120" s="57"/>
      <c r="E120" s="124"/>
      <c r="F120" s="186"/>
      <c r="G120" s="186"/>
      <c r="H120" s="186"/>
      <c r="I120" s="15" t="str">
        <f t="shared" si="17"/>
        <v/>
      </c>
      <c r="J120" s="15" t="str">
        <f t="shared" si="18"/>
        <v/>
      </c>
      <c r="K120" s="50" t="str">
        <f t="shared" si="19"/>
        <v/>
      </c>
      <c r="L120" s="50" t="str">
        <f t="shared" si="20"/>
        <v/>
      </c>
      <c r="M120" s="328" t="str">
        <f t="shared" si="21"/>
        <v/>
      </c>
      <c r="N120" s="50" t="str">
        <f t="shared" si="22"/>
        <v/>
      </c>
      <c r="O120" s="305" t="b">
        <f t="shared" si="23"/>
        <v>0</v>
      </c>
      <c r="P120" s="306">
        <f t="shared" si="24"/>
        <v>1</v>
      </c>
    </row>
    <row r="121" spans="1:16">
      <c r="A121" s="124">
        <v>112</v>
      </c>
      <c r="B121" s="6"/>
      <c r="C121" s="6"/>
      <c r="D121" s="57"/>
      <c r="E121" s="124"/>
      <c r="F121" s="186"/>
      <c r="G121" s="186"/>
      <c r="H121" s="186"/>
      <c r="I121" s="15" t="str">
        <f t="shared" si="17"/>
        <v/>
      </c>
      <c r="J121" s="15" t="str">
        <f t="shared" si="18"/>
        <v/>
      </c>
      <c r="K121" s="50" t="str">
        <f t="shared" si="19"/>
        <v/>
      </c>
      <c r="L121" s="50" t="str">
        <f t="shared" si="20"/>
        <v/>
      </c>
      <c r="M121" s="328" t="str">
        <f t="shared" si="21"/>
        <v/>
      </c>
      <c r="N121" s="50" t="str">
        <f t="shared" si="22"/>
        <v/>
      </c>
      <c r="O121" s="305" t="b">
        <f t="shared" si="23"/>
        <v>0</v>
      </c>
      <c r="P121" s="306">
        <f t="shared" si="24"/>
        <v>1</v>
      </c>
    </row>
    <row r="122" spans="1:16">
      <c r="A122" s="124">
        <v>113</v>
      </c>
      <c r="B122" s="6"/>
      <c r="C122" s="6"/>
      <c r="D122" s="57"/>
      <c r="E122" s="124"/>
      <c r="F122" s="186"/>
      <c r="G122" s="186"/>
      <c r="H122" s="186"/>
      <c r="I122" s="15" t="str">
        <f t="shared" si="17"/>
        <v/>
      </c>
      <c r="J122" s="15" t="str">
        <f t="shared" si="18"/>
        <v/>
      </c>
      <c r="K122" s="50" t="str">
        <f t="shared" si="19"/>
        <v/>
      </c>
      <c r="L122" s="50" t="str">
        <f t="shared" si="20"/>
        <v/>
      </c>
      <c r="M122" s="328" t="str">
        <f t="shared" si="21"/>
        <v/>
      </c>
      <c r="N122" s="50" t="str">
        <f t="shared" si="22"/>
        <v/>
      </c>
      <c r="O122" s="305" t="b">
        <f t="shared" si="23"/>
        <v>0</v>
      </c>
      <c r="P122" s="306">
        <f t="shared" si="24"/>
        <v>1</v>
      </c>
    </row>
    <row r="123" spans="1:16">
      <c r="A123" s="124">
        <v>114</v>
      </c>
      <c r="B123" s="6"/>
      <c r="C123" s="6"/>
      <c r="D123" s="57"/>
      <c r="E123" s="124"/>
      <c r="F123" s="186"/>
      <c r="G123" s="186"/>
      <c r="H123" s="186"/>
      <c r="I123" s="15" t="str">
        <f t="shared" si="17"/>
        <v/>
      </c>
      <c r="J123" s="15" t="str">
        <f t="shared" si="18"/>
        <v/>
      </c>
      <c r="K123" s="50" t="str">
        <f t="shared" si="19"/>
        <v/>
      </c>
      <c r="L123" s="50" t="str">
        <f t="shared" si="20"/>
        <v/>
      </c>
      <c r="M123" s="328" t="str">
        <f t="shared" si="21"/>
        <v/>
      </c>
      <c r="N123" s="50" t="str">
        <f t="shared" si="22"/>
        <v/>
      </c>
      <c r="O123" s="305" t="b">
        <f t="shared" si="23"/>
        <v>0</v>
      </c>
      <c r="P123" s="306">
        <f t="shared" si="24"/>
        <v>1</v>
      </c>
    </row>
    <row r="124" spans="1:16">
      <c r="A124" s="124">
        <v>115</v>
      </c>
      <c r="B124" s="6"/>
      <c r="C124" s="6"/>
      <c r="D124" s="57"/>
      <c r="E124" s="124"/>
      <c r="F124" s="186"/>
      <c r="G124" s="186"/>
      <c r="H124" s="186"/>
      <c r="I124" s="15" t="str">
        <f t="shared" si="17"/>
        <v/>
      </c>
      <c r="J124" s="15" t="str">
        <f t="shared" si="18"/>
        <v/>
      </c>
      <c r="K124" s="50" t="str">
        <f t="shared" si="19"/>
        <v/>
      </c>
      <c r="L124" s="50" t="str">
        <f t="shared" si="20"/>
        <v/>
      </c>
      <c r="M124" s="328" t="str">
        <f t="shared" si="21"/>
        <v/>
      </c>
      <c r="N124" s="50" t="str">
        <f t="shared" si="22"/>
        <v/>
      </c>
      <c r="O124" s="305" t="b">
        <f t="shared" si="23"/>
        <v>0</v>
      </c>
      <c r="P124" s="306">
        <f t="shared" si="24"/>
        <v>1</v>
      </c>
    </row>
    <row r="125" spans="1:16">
      <c r="A125" s="124">
        <v>116</v>
      </c>
      <c r="B125" s="6"/>
      <c r="C125" s="6"/>
      <c r="D125" s="57"/>
      <c r="E125" s="124"/>
      <c r="F125" s="186"/>
      <c r="G125" s="186"/>
      <c r="H125" s="186"/>
      <c r="I125" s="15" t="str">
        <f t="shared" si="17"/>
        <v/>
      </c>
      <c r="J125" s="15" t="str">
        <f t="shared" si="18"/>
        <v/>
      </c>
      <c r="K125" s="50" t="str">
        <f t="shared" si="19"/>
        <v/>
      </c>
      <c r="L125" s="50" t="str">
        <f t="shared" si="20"/>
        <v/>
      </c>
      <c r="M125" s="328" t="str">
        <f t="shared" si="21"/>
        <v/>
      </c>
      <c r="N125" s="50" t="str">
        <f t="shared" si="22"/>
        <v/>
      </c>
      <c r="O125" s="305" t="b">
        <f t="shared" si="23"/>
        <v>0</v>
      </c>
      <c r="P125" s="306">
        <f t="shared" si="24"/>
        <v>1</v>
      </c>
    </row>
    <row r="126" spans="1:16">
      <c r="A126" s="124">
        <v>117</v>
      </c>
      <c r="B126" s="6"/>
      <c r="C126" s="6"/>
      <c r="D126" s="57"/>
      <c r="E126" s="124"/>
      <c r="F126" s="186"/>
      <c r="G126" s="186"/>
      <c r="H126" s="186"/>
      <c r="I126" s="15" t="str">
        <f t="shared" si="17"/>
        <v/>
      </c>
      <c r="J126" s="15" t="str">
        <f t="shared" si="18"/>
        <v/>
      </c>
      <c r="K126" s="50" t="str">
        <f t="shared" si="19"/>
        <v/>
      </c>
      <c r="L126" s="50" t="str">
        <f t="shared" si="20"/>
        <v/>
      </c>
      <c r="M126" s="328" t="str">
        <f t="shared" si="21"/>
        <v/>
      </c>
      <c r="N126" s="50" t="str">
        <f t="shared" si="22"/>
        <v/>
      </c>
      <c r="O126" s="305" t="b">
        <f t="shared" si="23"/>
        <v>0</v>
      </c>
      <c r="P126" s="306">
        <f t="shared" si="24"/>
        <v>1</v>
      </c>
    </row>
    <row r="127" spans="1:16">
      <c r="A127" s="124">
        <v>118</v>
      </c>
      <c r="B127" s="6"/>
      <c r="C127" s="6"/>
      <c r="D127" s="57"/>
      <c r="E127" s="124"/>
      <c r="F127" s="186"/>
      <c r="G127" s="186"/>
      <c r="H127" s="186"/>
      <c r="I127" s="15" t="str">
        <f t="shared" si="17"/>
        <v/>
      </c>
      <c r="J127" s="15" t="str">
        <f t="shared" si="18"/>
        <v/>
      </c>
      <c r="K127" s="50" t="str">
        <f t="shared" si="19"/>
        <v/>
      </c>
      <c r="L127" s="50" t="str">
        <f t="shared" si="20"/>
        <v/>
      </c>
      <c r="M127" s="328" t="str">
        <f t="shared" si="21"/>
        <v/>
      </c>
      <c r="N127" s="50" t="str">
        <f t="shared" si="22"/>
        <v/>
      </c>
      <c r="O127" s="305" t="b">
        <f t="shared" si="23"/>
        <v>0</v>
      </c>
      <c r="P127" s="306">
        <f t="shared" si="24"/>
        <v>1</v>
      </c>
    </row>
    <row r="128" spans="1:16">
      <c r="A128" s="124">
        <v>119</v>
      </c>
      <c r="B128" s="6"/>
      <c r="C128" s="6"/>
      <c r="D128" s="57"/>
      <c r="E128" s="124"/>
      <c r="F128" s="186"/>
      <c r="G128" s="186"/>
      <c r="H128" s="186"/>
      <c r="I128" s="15" t="str">
        <f t="shared" si="17"/>
        <v/>
      </c>
      <c r="J128" s="15" t="str">
        <f t="shared" si="18"/>
        <v/>
      </c>
      <c r="K128" s="50" t="str">
        <f t="shared" si="19"/>
        <v/>
      </c>
      <c r="L128" s="50" t="str">
        <f t="shared" si="20"/>
        <v/>
      </c>
      <c r="M128" s="328" t="str">
        <f t="shared" si="21"/>
        <v/>
      </c>
      <c r="N128" s="50" t="str">
        <f t="shared" si="22"/>
        <v/>
      </c>
      <c r="O128" s="305" t="b">
        <f t="shared" si="23"/>
        <v>0</v>
      </c>
      <c r="P128" s="306">
        <f t="shared" si="24"/>
        <v>1</v>
      </c>
    </row>
    <row r="129" spans="1:16">
      <c r="A129" s="124">
        <v>120</v>
      </c>
      <c r="B129" s="6"/>
      <c r="C129" s="6"/>
      <c r="D129" s="57"/>
      <c r="E129" s="124"/>
      <c r="F129" s="186"/>
      <c r="G129" s="186"/>
      <c r="H129" s="186"/>
      <c r="I129" s="15" t="str">
        <f t="shared" si="17"/>
        <v/>
      </c>
      <c r="J129" s="15" t="str">
        <f t="shared" si="18"/>
        <v/>
      </c>
      <c r="K129" s="50" t="str">
        <f t="shared" si="19"/>
        <v/>
      </c>
      <c r="L129" s="50" t="str">
        <f t="shared" si="20"/>
        <v/>
      </c>
      <c r="M129" s="328" t="str">
        <f t="shared" si="21"/>
        <v/>
      </c>
      <c r="N129" s="50" t="str">
        <f t="shared" si="22"/>
        <v/>
      </c>
      <c r="O129" s="305" t="b">
        <f t="shared" si="23"/>
        <v>0</v>
      </c>
      <c r="P129" s="306">
        <f t="shared" si="24"/>
        <v>1</v>
      </c>
    </row>
    <row r="130" spans="1:16">
      <c r="A130" s="124">
        <v>121</v>
      </c>
      <c r="B130" s="6"/>
      <c r="C130" s="6"/>
      <c r="D130" s="57"/>
      <c r="E130" s="124"/>
      <c r="F130" s="186"/>
      <c r="G130" s="186"/>
      <c r="H130" s="186"/>
      <c r="I130" s="15" t="str">
        <f t="shared" si="17"/>
        <v/>
      </c>
      <c r="J130" s="15" t="str">
        <f t="shared" si="18"/>
        <v/>
      </c>
      <c r="K130" s="50" t="str">
        <f t="shared" si="19"/>
        <v/>
      </c>
      <c r="L130" s="50" t="str">
        <f t="shared" si="20"/>
        <v/>
      </c>
      <c r="M130" s="328" t="str">
        <f t="shared" si="21"/>
        <v/>
      </c>
      <c r="N130" s="50" t="str">
        <f t="shared" si="22"/>
        <v/>
      </c>
      <c r="O130" s="305" t="b">
        <f t="shared" si="23"/>
        <v>0</v>
      </c>
      <c r="P130" s="306">
        <f t="shared" si="24"/>
        <v>1</v>
      </c>
    </row>
    <row r="131" spans="1:16">
      <c r="A131" s="124">
        <v>122</v>
      </c>
      <c r="B131" s="6"/>
      <c r="C131" s="6"/>
      <c r="D131" s="57"/>
      <c r="E131" s="124"/>
      <c r="F131" s="186"/>
      <c r="G131" s="186"/>
      <c r="H131" s="186"/>
      <c r="I131" s="15" t="str">
        <f t="shared" si="17"/>
        <v/>
      </c>
      <c r="J131" s="15" t="str">
        <f t="shared" si="18"/>
        <v/>
      </c>
      <c r="K131" s="50" t="str">
        <f t="shared" si="19"/>
        <v/>
      </c>
      <c r="L131" s="50" t="str">
        <f t="shared" si="20"/>
        <v/>
      </c>
      <c r="M131" s="328" t="str">
        <f t="shared" si="21"/>
        <v/>
      </c>
      <c r="N131" s="50" t="str">
        <f t="shared" si="22"/>
        <v/>
      </c>
      <c r="O131" s="305" t="b">
        <f t="shared" si="23"/>
        <v>0</v>
      </c>
      <c r="P131" s="306">
        <f t="shared" si="24"/>
        <v>1</v>
      </c>
    </row>
    <row r="132" spans="1:16">
      <c r="A132" s="124">
        <v>123</v>
      </c>
      <c r="B132" s="6"/>
      <c r="C132" s="6"/>
      <c r="D132" s="57"/>
      <c r="E132" s="124"/>
      <c r="F132" s="186"/>
      <c r="G132" s="186"/>
      <c r="H132" s="186"/>
      <c r="I132" s="15" t="str">
        <f t="shared" si="17"/>
        <v/>
      </c>
      <c r="J132" s="15" t="str">
        <f t="shared" si="18"/>
        <v/>
      </c>
      <c r="K132" s="50" t="str">
        <f t="shared" si="19"/>
        <v/>
      </c>
      <c r="L132" s="50" t="str">
        <f t="shared" si="20"/>
        <v/>
      </c>
      <c r="M132" s="328" t="str">
        <f t="shared" si="21"/>
        <v/>
      </c>
      <c r="N132" s="50" t="str">
        <f t="shared" si="22"/>
        <v/>
      </c>
      <c r="O132" s="305" t="b">
        <f t="shared" si="23"/>
        <v>0</v>
      </c>
      <c r="P132" s="306">
        <f t="shared" si="24"/>
        <v>1</v>
      </c>
    </row>
    <row r="133" spans="1:16">
      <c r="A133" s="124">
        <v>124</v>
      </c>
      <c r="B133" s="6"/>
      <c r="C133" s="6"/>
      <c r="D133" s="57"/>
      <c r="E133" s="124"/>
      <c r="F133" s="186"/>
      <c r="G133" s="186"/>
      <c r="H133" s="186"/>
      <c r="I133" s="15" t="str">
        <f t="shared" si="17"/>
        <v/>
      </c>
      <c r="J133" s="15" t="str">
        <f t="shared" si="18"/>
        <v/>
      </c>
      <c r="K133" s="50" t="str">
        <f t="shared" si="19"/>
        <v/>
      </c>
      <c r="L133" s="50" t="str">
        <f t="shared" si="20"/>
        <v/>
      </c>
      <c r="M133" s="328" t="str">
        <f t="shared" si="21"/>
        <v/>
      </c>
      <c r="N133" s="50" t="str">
        <f t="shared" si="22"/>
        <v/>
      </c>
      <c r="O133" s="305" t="b">
        <f t="shared" si="23"/>
        <v>0</v>
      </c>
      <c r="P133" s="306">
        <f t="shared" si="24"/>
        <v>1</v>
      </c>
    </row>
    <row r="134" spans="1:16">
      <c r="A134" s="124">
        <v>125</v>
      </c>
      <c r="B134" s="6"/>
      <c r="C134" s="6"/>
      <c r="D134" s="57"/>
      <c r="E134" s="124"/>
      <c r="F134" s="186"/>
      <c r="G134" s="186"/>
      <c r="H134" s="186"/>
      <c r="I134" s="15" t="str">
        <f t="shared" si="17"/>
        <v/>
      </c>
      <c r="J134" s="15" t="str">
        <f t="shared" si="18"/>
        <v/>
      </c>
      <c r="K134" s="50" t="str">
        <f t="shared" si="19"/>
        <v/>
      </c>
      <c r="L134" s="50" t="str">
        <f t="shared" si="20"/>
        <v/>
      </c>
      <c r="M134" s="328" t="str">
        <f t="shared" si="21"/>
        <v/>
      </c>
      <c r="N134" s="50" t="str">
        <f t="shared" si="22"/>
        <v/>
      </c>
      <c r="O134" s="305" t="b">
        <f t="shared" si="23"/>
        <v>0</v>
      </c>
      <c r="P134" s="306">
        <f t="shared" si="24"/>
        <v>1</v>
      </c>
    </row>
    <row r="135" spans="1:16">
      <c r="A135" s="124">
        <v>126</v>
      </c>
      <c r="B135" s="6"/>
      <c r="C135" s="6"/>
      <c r="D135" s="57"/>
      <c r="E135" s="124"/>
      <c r="F135" s="186"/>
      <c r="G135" s="186"/>
      <c r="H135" s="186"/>
      <c r="I135" s="15" t="str">
        <f t="shared" si="17"/>
        <v/>
      </c>
      <c r="J135" s="15" t="str">
        <f t="shared" si="18"/>
        <v/>
      </c>
      <c r="K135" s="50" t="str">
        <f t="shared" si="19"/>
        <v/>
      </c>
      <c r="L135" s="50" t="str">
        <f t="shared" si="20"/>
        <v/>
      </c>
      <c r="M135" s="328" t="str">
        <f t="shared" si="21"/>
        <v/>
      </c>
      <c r="N135" s="50" t="str">
        <f t="shared" si="22"/>
        <v/>
      </c>
      <c r="O135" s="305" t="b">
        <f t="shared" si="23"/>
        <v>0</v>
      </c>
      <c r="P135" s="306">
        <f t="shared" si="24"/>
        <v>1</v>
      </c>
    </row>
    <row r="136" spans="1:16">
      <c r="A136" s="124">
        <v>127</v>
      </c>
      <c r="B136" s="6"/>
      <c r="C136" s="6"/>
      <c r="D136" s="57"/>
      <c r="E136" s="124"/>
      <c r="F136" s="186"/>
      <c r="G136" s="186"/>
      <c r="H136" s="186"/>
      <c r="I136" s="15" t="str">
        <f t="shared" si="17"/>
        <v/>
      </c>
      <c r="J136" s="15" t="str">
        <f t="shared" si="18"/>
        <v/>
      </c>
      <c r="K136" s="50" t="str">
        <f t="shared" si="19"/>
        <v/>
      </c>
      <c r="L136" s="50" t="str">
        <f t="shared" si="20"/>
        <v/>
      </c>
      <c r="M136" s="328" t="str">
        <f t="shared" si="21"/>
        <v/>
      </c>
      <c r="N136" s="50" t="str">
        <f t="shared" si="22"/>
        <v/>
      </c>
      <c r="O136" s="305" t="b">
        <f t="shared" si="23"/>
        <v>0</v>
      </c>
      <c r="P136" s="306">
        <f t="shared" si="24"/>
        <v>1</v>
      </c>
    </row>
    <row r="137" spans="1:16">
      <c r="A137" s="124">
        <v>128</v>
      </c>
      <c r="B137" s="6"/>
      <c r="C137" s="6"/>
      <c r="D137" s="57"/>
      <c r="E137" s="124"/>
      <c r="F137" s="186"/>
      <c r="G137" s="186"/>
      <c r="H137" s="186"/>
      <c r="I137" s="15" t="str">
        <f t="shared" si="17"/>
        <v/>
      </c>
      <c r="J137" s="15" t="str">
        <f t="shared" si="18"/>
        <v/>
      </c>
      <c r="K137" s="50" t="str">
        <f t="shared" si="19"/>
        <v/>
      </c>
      <c r="L137" s="50" t="str">
        <f t="shared" si="20"/>
        <v/>
      </c>
      <c r="M137" s="328" t="str">
        <f t="shared" si="21"/>
        <v/>
      </c>
      <c r="N137" s="50" t="str">
        <f t="shared" si="22"/>
        <v/>
      </c>
      <c r="O137" s="305" t="b">
        <f t="shared" si="23"/>
        <v>0</v>
      </c>
      <c r="P137" s="306">
        <f t="shared" si="24"/>
        <v>1</v>
      </c>
    </row>
    <row r="138" spans="1:16">
      <c r="A138" s="124">
        <v>129</v>
      </c>
      <c r="B138" s="6"/>
      <c r="C138" s="6"/>
      <c r="D138" s="57"/>
      <c r="E138" s="124"/>
      <c r="F138" s="186"/>
      <c r="G138" s="186"/>
      <c r="H138" s="186"/>
      <c r="I138" s="15" t="str">
        <f t="shared" si="17"/>
        <v/>
      </c>
      <c r="J138" s="15" t="str">
        <f t="shared" si="18"/>
        <v/>
      </c>
      <c r="K138" s="50" t="str">
        <f t="shared" si="19"/>
        <v/>
      </c>
      <c r="L138" s="50" t="str">
        <f t="shared" si="20"/>
        <v/>
      </c>
      <c r="M138" s="328" t="str">
        <f t="shared" si="21"/>
        <v/>
      </c>
      <c r="N138" s="50" t="str">
        <f t="shared" si="22"/>
        <v/>
      </c>
      <c r="O138" s="305" t="b">
        <f t="shared" si="23"/>
        <v>0</v>
      </c>
      <c r="P138" s="306">
        <f t="shared" si="24"/>
        <v>1</v>
      </c>
    </row>
    <row r="139" spans="1:16">
      <c r="A139" s="124">
        <v>130</v>
      </c>
      <c r="B139" s="6"/>
      <c r="C139" s="6"/>
      <c r="D139" s="57"/>
      <c r="E139" s="124"/>
      <c r="F139" s="186"/>
      <c r="G139" s="186"/>
      <c r="H139" s="186"/>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0" t="str">
        <f t="shared" ref="K139:K202" si="27">IF(OR($B139="",$C139="",$D139="",$E139="",$F139="",$F139&gt;an_final,$O139=FALSE),"",IF($F139&gt;=an_initial,1,""))</f>
        <v/>
      </c>
      <c r="L139" s="50" t="str">
        <f t="shared" ref="L139:L202" si="28">IF(OR($B139="",$C139="",$D139="",$E139="",$F139="",$F139&gt;an_final,$O139=FALSE),"",1)</f>
        <v/>
      </c>
      <c r="M139" s="328" t="str">
        <f t="shared" ref="M139:M202" si="29">IF(OR($B139="",$C139="",$D139="",$E139="",$F139="",$F139&gt;an_final,$O139=FALSE),"",IF($H139="",$G139/P139,$H139))</f>
        <v/>
      </c>
      <c r="N139" s="50" t="str">
        <f t="shared" ref="N139:N202" si="30">IF(OR($B139="",$C139="",$D139="",$E139="",$F139="",$F139&lt;an_initial,$F139&gt;an_final,$O139=FALSE),"",IF($H139="",$G139/P139,$H139))</f>
        <v/>
      </c>
      <c r="O139" s="305" t="b">
        <f t="shared" ref="O139:O202" si="31">IF(nume_candidat="",FALSE,ISNUMBER(SEARCH(nume_candidat,$B139)))</f>
        <v>0</v>
      </c>
      <c r="P139" s="306">
        <f t="shared" ref="P139:P202" si="32">LEN(B139)-LEN(SUBSTITUTE(B139,",",""))+1</f>
        <v>1</v>
      </c>
    </row>
    <row r="140" spans="1:16">
      <c r="A140" s="124">
        <v>131</v>
      </c>
      <c r="B140" s="6"/>
      <c r="C140" s="6"/>
      <c r="D140" s="57"/>
      <c r="E140" s="124"/>
      <c r="F140" s="186"/>
      <c r="G140" s="186"/>
      <c r="H140" s="186"/>
      <c r="I140" s="15" t="str">
        <f t="shared" si="25"/>
        <v/>
      </c>
      <c r="J140" s="15" t="str">
        <f t="shared" si="26"/>
        <v/>
      </c>
      <c r="K140" s="50" t="str">
        <f t="shared" si="27"/>
        <v/>
      </c>
      <c r="L140" s="50" t="str">
        <f t="shared" si="28"/>
        <v/>
      </c>
      <c r="M140" s="328" t="str">
        <f t="shared" si="29"/>
        <v/>
      </c>
      <c r="N140" s="50" t="str">
        <f t="shared" si="30"/>
        <v/>
      </c>
      <c r="O140" s="305" t="b">
        <f t="shared" si="31"/>
        <v>0</v>
      </c>
      <c r="P140" s="306">
        <f t="shared" si="32"/>
        <v>1</v>
      </c>
    </row>
    <row r="141" spans="1:16">
      <c r="A141" s="124">
        <v>132</v>
      </c>
      <c r="B141" s="6"/>
      <c r="C141" s="6"/>
      <c r="D141" s="57"/>
      <c r="E141" s="124"/>
      <c r="F141" s="186"/>
      <c r="G141" s="186"/>
      <c r="H141" s="186"/>
      <c r="I141" s="15" t="str">
        <f t="shared" si="25"/>
        <v/>
      </c>
      <c r="J141" s="15" t="str">
        <f t="shared" si="26"/>
        <v/>
      </c>
      <c r="K141" s="50" t="str">
        <f t="shared" si="27"/>
        <v/>
      </c>
      <c r="L141" s="50" t="str">
        <f t="shared" si="28"/>
        <v/>
      </c>
      <c r="M141" s="328" t="str">
        <f t="shared" si="29"/>
        <v/>
      </c>
      <c r="N141" s="50" t="str">
        <f t="shared" si="30"/>
        <v/>
      </c>
      <c r="O141" s="305" t="b">
        <f t="shared" si="31"/>
        <v>0</v>
      </c>
      <c r="P141" s="306">
        <f t="shared" si="32"/>
        <v>1</v>
      </c>
    </row>
    <row r="142" spans="1:16">
      <c r="A142" s="124">
        <v>133</v>
      </c>
      <c r="B142" s="6"/>
      <c r="C142" s="6"/>
      <c r="D142" s="57"/>
      <c r="E142" s="124"/>
      <c r="F142" s="186"/>
      <c r="G142" s="186"/>
      <c r="H142" s="186"/>
      <c r="I142" s="15" t="str">
        <f t="shared" si="25"/>
        <v/>
      </c>
      <c r="J142" s="15" t="str">
        <f t="shared" si="26"/>
        <v/>
      </c>
      <c r="K142" s="50" t="str">
        <f t="shared" si="27"/>
        <v/>
      </c>
      <c r="L142" s="50" t="str">
        <f t="shared" si="28"/>
        <v/>
      </c>
      <c r="M142" s="328" t="str">
        <f t="shared" si="29"/>
        <v/>
      </c>
      <c r="N142" s="50" t="str">
        <f t="shared" si="30"/>
        <v/>
      </c>
      <c r="O142" s="305" t="b">
        <f t="shared" si="31"/>
        <v>0</v>
      </c>
      <c r="P142" s="306">
        <f t="shared" si="32"/>
        <v>1</v>
      </c>
    </row>
    <row r="143" spans="1:16">
      <c r="A143" s="124">
        <v>134</v>
      </c>
      <c r="B143" s="6"/>
      <c r="C143" s="6"/>
      <c r="D143" s="57"/>
      <c r="E143" s="124"/>
      <c r="F143" s="186"/>
      <c r="G143" s="186"/>
      <c r="H143" s="186"/>
      <c r="I143" s="15" t="str">
        <f t="shared" si="25"/>
        <v/>
      </c>
      <c r="J143" s="15" t="str">
        <f t="shared" si="26"/>
        <v/>
      </c>
      <c r="K143" s="50" t="str">
        <f t="shared" si="27"/>
        <v/>
      </c>
      <c r="L143" s="50" t="str">
        <f t="shared" si="28"/>
        <v/>
      </c>
      <c r="M143" s="328" t="str">
        <f t="shared" si="29"/>
        <v/>
      </c>
      <c r="N143" s="50" t="str">
        <f t="shared" si="30"/>
        <v/>
      </c>
      <c r="O143" s="305" t="b">
        <f t="shared" si="31"/>
        <v>0</v>
      </c>
      <c r="P143" s="306">
        <f t="shared" si="32"/>
        <v>1</v>
      </c>
    </row>
    <row r="144" spans="1:16">
      <c r="A144" s="124">
        <v>135</v>
      </c>
      <c r="B144" s="6"/>
      <c r="C144" s="6"/>
      <c r="D144" s="57"/>
      <c r="E144" s="124"/>
      <c r="F144" s="186"/>
      <c r="G144" s="186"/>
      <c r="H144" s="186"/>
      <c r="I144" s="15" t="str">
        <f t="shared" si="25"/>
        <v/>
      </c>
      <c r="J144" s="15" t="str">
        <f t="shared" si="26"/>
        <v/>
      </c>
      <c r="K144" s="50" t="str">
        <f t="shared" si="27"/>
        <v/>
      </c>
      <c r="L144" s="50" t="str">
        <f t="shared" si="28"/>
        <v/>
      </c>
      <c r="M144" s="328" t="str">
        <f t="shared" si="29"/>
        <v/>
      </c>
      <c r="N144" s="50" t="str">
        <f t="shared" si="30"/>
        <v/>
      </c>
      <c r="O144" s="305" t="b">
        <f t="shared" si="31"/>
        <v>0</v>
      </c>
      <c r="P144" s="306">
        <f t="shared" si="32"/>
        <v>1</v>
      </c>
    </row>
    <row r="145" spans="1:16">
      <c r="A145" s="124">
        <v>136</v>
      </c>
      <c r="B145" s="6"/>
      <c r="C145" s="6"/>
      <c r="D145" s="57"/>
      <c r="E145" s="124"/>
      <c r="F145" s="186"/>
      <c r="G145" s="186"/>
      <c r="H145" s="186"/>
      <c r="I145" s="15" t="str">
        <f t="shared" si="25"/>
        <v/>
      </c>
      <c r="J145" s="15" t="str">
        <f t="shared" si="26"/>
        <v/>
      </c>
      <c r="K145" s="50" t="str">
        <f t="shared" si="27"/>
        <v/>
      </c>
      <c r="L145" s="50" t="str">
        <f t="shared" si="28"/>
        <v/>
      </c>
      <c r="M145" s="328" t="str">
        <f t="shared" si="29"/>
        <v/>
      </c>
      <c r="N145" s="50" t="str">
        <f t="shared" si="30"/>
        <v/>
      </c>
      <c r="O145" s="305" t="b">
        <f t="shared" si="31"/>
        <v>0</v>
      </c>
      <c r="P145" s="306">
        <f t="shared" si="32"/>
        <v>1</v>
      </c>
    </row>
    <row r="146" spans="1:16">
      <c r="A146" s="124">
        <v>137</v>
      </c>
      <c r="B146" s="6"/>
      <c r="C146" s="6"/>
      <c r="D146" s="57"/>
      <c r="E146" s="124"/>
      <c r="F146" s="186"/>
      <c r="G146" s="186"/>
      <c r="H146" s="186"/>
      <c r="I146" s="15" t="str">
        <f t="shared" si="25"/>
        <v/>
      </c>
      <c r="J146" s="15" t="str">
        <f t="shared" si="26"/>
        <v/>
      </c>
      <c r="K146" s="50" t="str">
        <f t="shared" si="27"/>
        <v/>
      </c>
      <c r="L146" s="50" t="str">
        <f t="shared" si="28"/>
        <v/>
      </c>
      <c r="M146" s="328" t="str">
        <f t="shared" si="29"/>
        <v/>
      </c>
      <c r="N146" s="50" t="str">
        <f t="shared" si="30"/>
        <v/>
      </c>
      <c r="O146" s="305" t="b">
        <f t="shared" si="31"/>
        <v>0</v>
      </c>
      <c r="P146" s="306">
        <f t="shared" si="32"/>
        <v>1</v>
      </c>
    </row>
    <row r="147" spans="1:16">
      <c r="A147" s="124">
        <v>138</v>
      </c>
      <c r="B147" s="6"/>
      <c r="C147" s="6"/>
      <c r="D147" s="57"/>
      <c r="E147" s="124"/>
      <c r="F147" s="186"/>
      <c r="G147" s="186"/>
      <c r="H147" s="186"/>
      <c r="I147" s="15" t="str">
        <f t="shared" si="25"/>
        <v/>
      </c>
      <c r="J147" s="15" t="str">
        <f t="shared" si="26"/>
        <v/>
      </c>
      <c r="K147" s="50" t="str">
        <f t="shared" si="27"/>
        <v/>
      </c>
      <c r="L147" s="50" t="str">
        <f t="shared" si="28"/>
        <v/>
      </c>
      <c r="M147" s="328" t="str">
        <f t="shared" si="29"/>
        <v/>
      </c>
      <c r="N147" s="50" t="str">
        <f t="shared" si="30"/>
        <v/>
      </c>
      <c r="O147" s="305" t="b">
        <f t="shared" si="31"/>
        <v>0</v>
      </c>
      <c r="P147" s="306">
        <f t="shared" si="32"/>
        <v>1</v>
      </c>
    </row>
    <row r="148" spans="1:16">
      <c r="A148" s="124">
        <v>139</v>
      </c>
      <c r="B148" s="6"/>
      <c r="C148" s="6"/>
      <c r="D148" s="57"/>
      <c r="E148" s="124"/>
      <c r="F148" s="186"/>
      <c r="G148" s="186"/>
      <c r="H148" s="186"/>
      <c r="I148" s="15" t="str">
        <f t="shared" si="25"/>
        <v/>
      </c>
      <c r="J148" s="15" t="str">
        <f t="shared" si="26"/>
        <v/>
      </c>
      <c r="K148" s="50" t="str">
        <f t="shared" si="27"/>
        <v/>
      </c>
      <c r="L148" s="50" t="str">
        <f t="shared" si="28"/>
        <v/>
      </c>
      <c r="M148" s="328" t="str">
        <f t="shared" si="29"/>
        <v/>
      </c>
      <c r="N148" s="50" t="str">
        <f t="shared" si="30"/>
        <v/>
      </c>
      <c r="O148" s="305" t="b">
        <f t="shared" si="31"/>
        <v>0</v>
      </c>
      <c r="P148" s="306">
        <f t="shared" si="32"/>
        <v>1</v>
      </c>
    </row>
    <row r="149" spans="1:16">
      <c r="A149" s="124">
        <v>140</v>
      </c>
      <c r="B149" s="6"/>
      <c r="C149" s="6"/>
      <c r="D149" s="57"/>
      <c r="E149" s="124"/>
      <c r="F149" s="186"/>
      <c r="G149" s="186"/>
      <c r="H149" s="186"/>
      <c r="I149" s="15" t="str">
        <f t="shared" si="25"/>
        <v/>
      </c>
      <c r="J149" s="15" t="str">
        <f t="shared" si="26"/>
        <v/>
      </c>
      <c r="K149" s="50" t="str">
        <f t="shared" si="27"/>
        <v/>
      </c>
      <c r="L149" s="50" t="str">
        <f t="shared" si="28"/>
        <v/>
      </c>
      <c r="M149" s="328" t="str">
        <f t="shared" si="29"/>
        <v/>
      </c>
      <c r="N149" s="50" t="str">
        <f t="shared" si="30"/>
        <v/>
      </c>
      <c r="O149" s="305" t="b">
        <f t="shared" si="31"/>
        <v>0</v>
      </c>
      <c r="P149" s="306">
        <f t="shared" si="32"/>
        <v>1</v>
      </c>
    </row>
    <row r="150" spans="1:16">
      <c r="A150" s="124">
        <v>141</v>
      </c>
      <c r="B150" s="6"/>
      <c r="C150" s="6"/>
      <c r="D150" s="57"/>
      <c r="E150" s="124"/>
      <c r="F150" s="186"/>
      <c r="G150" s="186"/>
      <c r="H150" s="186"/>
      <c r="I150" s="15" t="str">
        <f t="shared" si="25"/>
        <v/>
      </c>
      <c r="J150" s="15" t="str">
        <f t="shared" si="26"/>
        <v/>
      </c>
      <c r="K150" s="50" t="str">
        <f t="shared" si="27"/>
        <v/>
      </c>
      <c r="L150" s="50" t="str">
        <f t="shared" si="28"/>
        <v/>
      </c>
      <c r="M150" s="328" t="str">
        <f t="shared" si="29"/>
        <v/>
      </c>
      <c r="N150" s="50" t="str">
        <f t="shared" si="30"/>
        <v/>
      </c>
      <c r="O150" s="305" t="b">
        <f t="shared" si="31"/>
        <v>0</v>
      </c>
      <c r="P150" s="306">
        <f t="shared" si="32"/>
        <v>1</v>
      </c>
    </row>
    <row r="151" spans="1:16">
      <c r="A151" s="124">
        <v>142</v>
      </c>
      <c r="B151" s="6"/>
      <c r="C151" s="6"/>
      <c r="D151" s="57"/>
      <c r="E151" s="124"/>
      <c r="F151" s="186"/>
      <c r="G151" s="186"/>
      <c r="H151" s="186"/>
      <c r="I151" s="15" t="str">
        <f t="shared" si="25"/>
        <v/>
      </c>
      <c r="J151" s="15" t="str">
        <f t="shared" si="26"/>
        <v/>
      </c>
      <c r="K151" s="50" t="str">
        <f t="shared" si="27"/>
        <v/>
      </c>
      <c r="L151" s="50" t="str">
        <f t="shared" si="28"/>
        <v/>
      </c>
      <c r="M151" s="328" t="str">
        <f t="shared" si="29"/>
        <v/>
      </c>
      <c r="N151" s="50" t="str">
        <f t="shared" si="30"/>
        <v/>
      </c>
      <c r="O151" s="305" t="b">
        <f t="shared" si="31"/>
        <v>0</v>
      </c>
      <c r="P151" s="306">
        <f t="shared" si="32"/>
        <v>1</v>
      </c>
    </row>
    <row r="152" spans="1:16">
      <c r="A152" s="124">
        <v>143</v>
      </c>
      <c r="B152" s="6"/>
      <c r="C152" s="6"/>
      <c r="D152" s="57"/>
      <c r="E152" s="124"/>
      <c r="F152" s="186"/>
      <c r="G152" s="186"/>
      <c r="H152" s="186"/>
      <c r="I152" s="15" t="str">
        <f t="shared" si="25"/>
        <v/>
      </c>
      <c r="J152" s="15" t="str">
        <f t="shared" si="26"/>
        <v/>
      </c>
      <c r="K152" s="50" t="str">
        <f t="shared" si="27"/>
        <v/>
      </c>
      <c r="L152" s="50" t="str">
        <f t="shared" si="28"/>
        <v/>
      </c>
      <c r="M152" s="328" t="str">
        <f t="shared" si="29"/>
        <v/>
      </c>
      <c r="N152" s="50" t="str">
        <f t="shared" si="30"/>
        <v/>
      </c>
      <c r="O152" s="305" t="b">
        <f t="shared" si="31"/>
        <v>0</v>
      </c>
      <c r="P152" s="306">
        <f t="shared" si="32"/>
        <v>1</v>
      </c>
    </row>
    <row r="153" spans="1:16">
      <c r="A153" s="124">
        <v>144</v>
      </c>
      <c r="B153" s="6"/>
      <c r="C153" s="6"/>
      <c r="D153" s="57"/>
      <c r="E153" s="124"/>
      <c r="F153" s="186"/>
      <c r="G153" s="186"/>
      <c r="H153" s="186"/>
      <c r="I153" s="15" t="str">
        <f t="shared" si="25"/>
        <v/>
      </c>
      <c r="J153" s="15" t="str">
        <f t="shared" si="26"/>
        <v/>
      </c>
      <c r="K153" s="50" t="str">
        <f t="shared" si="27"/>
        <v/>
      </c>
      <c r="L153" s="50" t="str">
        <f t="shared" si="28"/>
        <v/>
      </c>
      <c r="M153" s="328" t="str">
        <f t="shared" si="29"/>
        <v/>
      </c>
      <c r="N153" s="50" t="str">
        <f t="shared" si="30"/>
        <v/>
      </c>
      <c r="O153" s="305" t="b">
        <f t="shared" si="31"/>
        <v>0</v>
      </c>
      <c r="P153" s="306">
        <f t="shared" si="32"/>
        <v>1</v>
      </c>
    </row>
    <row r="154" spans="1:16">
      <c r="A154" s="124">
        <v>145</v>
      </c>
      <c r="B154" s="6"/>
      <c r="C154" s="6"/>
      <c r="D154" s="57"/>
      <c r="E154" s="124"/>
      <c r="F154" s="186"/>
      <c r="G154" s="186"/>
      <c r="H154" s="186"/>
      <c r="I154" s="15" t="str">
        <f t="shared" si="25"/>
        <v/>
      </c>
      <c r="J154" s="15" t="str">
        <f t="shared" si="26"/>
        <v/>
      </c>
      <c r="K154" s="50" t="str">
        <f t="shared" si="27"/>
        <v/>
      </c>
      <c r="L154" s="50" t="str">
        <f t="shared" si="28"/>
        <v/>
      </c>
      <c r="M154" s="328" t="str">
        <f t="shared" si="29"/>
        <v/>
      </c>
      <c r="N154" s="50" t="str">
        <f t="shared" si="30"/>
        <v/>
      </c>
      <c r="O154" s="305" t="b">
        <f t="shared" si="31"/>
        <v>0</v>
      </c>
      <c r="P154" s="306">
        <f t="shared" si="32"/>
        <v>1</v>
      </c>
    </row>
    <row r="155" spans="1:16">
      <c r="A155" s="124">
        <v>146</v>
      </c>
      <c r="B155" s="6"/>
      <c r="C155" s="6"/>
      <c r="D155" s="57"/>
      <c r="E155" s="124"/>
      <c r="F155" s="186"/>
      <c r="G155" s="186"/>
      <c r="H155" s="186"/>
      <c r="I155" s="15" t="str">
        <f t="shared" si="25"/>
        <v/>
      </c>
      <c r="J155" s="15" t="str">
        <f t="shared" si="26"/>
        <v/>
      </c>
      <c r="K155" s="50" t="str">
        <f t="shared" si="27"/>
        <v/>
      </c>
      <c r="L155" s="50" t="str">
        <f t="shared" si="28"/>
        <v/>
      </c>
      <c r="M155" s="328" t="str">
        <f t="shared" si="29"/>
        <v/>
      </c>
      <c r="N155" s="50" t="str">
        <f t="shared" si="30"/>
        <v/>
      </c>
      <c r="O155" s="305" t="b">
        <f t="shared" si="31"/>
        <v>0</v>
      </c>
      <c r="P155" s="306">
        <f t="shared" si="32"/>
        <v>1</v>
      </c>
    </row>
    <row r="156" spans="1:16">
      <c r="A156" s="124">
        <v>147</v>
      </c>
      <c r="B156" s="6"/>
      <c r="C156" s="6"/>
      <c r="D156" s="57"/>
      <c r="E156" s="124"/>
      <c r="F156" s="186"/>
      <c r="G156" s="186"/>
      <c r="H156" s="186"/>
      <c r="I156" s="15" t="str">
        <f t="shared" si="25"/>
        <v/>
      </c>
      <c r="J156" s="15" t="str">
        <f t="shared" si="26"/>
        <v/>
      </c>
      <c r="K156" s="50" t="str">
        <f t="shared" si="27"/>
        <v/>
      </c>
      <c r="L156" s="50" t="str">
        <f t="shared" si="28"/>
        <v/>
      </c>
      <c r="M156" s="328" t="str">
        <f t="shared" si="29"/>
        <v/>
      </c>
      <c r="N156" s="50" t="str">
        <f t="shared" si="30"/>
        <v/>
      </c>
      <c r="O156" s="305" t="b">
        <f t="shared" si="31"/>
        <v>0</v>
      </c>
      <c r="P156" s="306">
        <f t="shared" si="32"/>
        <v>1</v>
      </c>
    </row>
    <row r="157" spans="1:16">
      <c r="A157" s="124">
        <v>148</v>
      </c>
      <c r="B157" s="6"/>
      <c r="C157" s="6"/>
      <c r="D157" s="57"/>
      <c r="E157" s="124"/>
      <c r="F157" s="186"/>
      <c r="G157" s="186"/>
      <c r="H157" s="186"/>
      <c r="I157" s="15" t="str">
        <f t="shared" si="25"/>
        <v/>
      </c>
      <c r="J157" s="15" t="str">
        <f t="shared" si="26"/>
        <v/>
      </c>
      <c r="K157" s="50" t="str">
        <f t="shared" si="27"/>
        <v/>
      </c>
      <c r="L157" s="50" t="str">
        <f t="shared" si="28"/>
        <v/>
      </c>
      <c r="M157" s="328" t="str">
        <f t="shared" si="29"/>
        <v/>
      </c>
      <c r="N157" s="50" t="str">
        <f t="shared" si="30"/>
        <v/>
      </c>
      <c r="O157" s="305" t="b">
        <f t="shared" si="31"/>
        <v>0</v>
      </c>
      <c r="P157" s="306">
        <f t="shared" si="32"/>
        <v>1</v>
      </c>
    </row>
    <row r="158" spans="1:16">
      <c r="A158" s="124">
        <v>149</v>
      </c>
      <c r="B158" s="6"/>
      <c r="C158" s="6"/>
      <c r="D158" s="57"/>
      <c r="E158" s="124"/>
      <c r="F158" s="186"/>
      <c r="G158" s="186"/>
      <c r="H158" s="186"/>
      <c r="I158" s="15" t="str">
        <f t="shared" si="25"/>
        <v/>
      </c>
      <c r="J158" s="15" t="str">
        <f t="shared" si="26"/>
        <v/>
      </c>
      <c r="K158" s="50" t="str">
        <f t="shared" si="27"/>
        <v/>
      </c>
      <c r="L158" s="50" t="str">
        <f t="shared" si="28"/>
        <v/>
      </c>
      <c r="M158" s="328" t="str">
        <f t="shared" si="29"/>
        <v/>
      </c>
      <c r="N158" s="50" t="str">
        <f t="shared" si="30"/>
        <v/>
      </c>
      <c r="O158" s="305" t="b">
        <f t="shared" si="31"/>
        <v>0</v>
      </c>
      <c r="P158" s="306">
        <f t="shared" si="32"/>
        <v>1</v>
      </c>
    </row>
    <row r="159" spans="1:16">
      <c r="A159" s="124">
        <v>150</v>
      </c>
      <c r="B159" s="6"/>
      <c r="C159" s="6"/>
      <c r="D159" s="57"/>
      <c r="E159" s="124"/>
      <c r="F159" s="186"/>
      <c r="G159" s="186"/>
      <c r="H159" s="186"/>
      <c r="I159" s="15" t="str">
        <f t="shared" si="25"/>
        <v/>
      </c>
      <c r="J159" s="15" t="str">
        <f t="shared" si="26"/>
        <v/>
      </c>
      <c r="K159" s="50" t="str">
        <f t="shared" si="27"/>
        <v/>
      </c>
      <c r="L159" s="50" t="str">
        <f t="shared" si="28"/>
        <v/>
      </c>
      <c r="M159" s="328" t="str">
        <f t="shared" si="29"/>
        <v/>
      </c>
      <c r="N159" s="50" t="str">
        <f t="shared" si="30"/>
        <v/>
      </c>
      <c r="O159" s="305" t="b">
        <f t="shared" si="31"/>
        <v>0</v>
      </c>
      <c r="P159" s="306">
        <f t="shared" si="32"/>
        <v>1</v>
      </c>
    </row>
    <row r="160" spans="1:16">
      <c r="A160" s="124">
        <v>151</v>
      </c>
      <c r="B160" s="6"/>
      <c r="C160" s="6"/>
      <c r="D160" s="57"/>
      <c r="E160" s="124"/>
      <c r="F160" s="186"/>
      <c r="G160" s="186"/>
      <c r="H160" s="186"/>
      <c r="I160" s="15" t="str">
        <f t="shared" si="25"/>
        <v/>
      </c>
      <c r="J160" s="15" t="str">
        <f t="shared" si="26"/>
        <v/>
      </c>
      <c r="K160" s="50" t="str">
        <f t="shared" si="27"/>
        <v/>
      </c>
      <c r="L160" s="50" t="str">
        <f t="shared" si="28"/>
        <v/>
      </c>
      <c r="M160" s="328" t="str">
        <f t="shared" si="29"/>
        <v/>
      </c>
      <c r="N160" s="50" t="str">
        <f t="shared" si="30"/>
        <v/>
      </c>
      <c r="O160" s="305" t="b">
        <f t="shared" si="31"/>
        <v>0</v>
      </c>
      <c r="P160" s="306">
        <f t="shared" si="32"/>
        <v>1</v>
      </c>
    </row>
    <row r="161" spans="1:16">
      <c r="A161" s="124">
        <v>152</v>
      </c>
      <c r="B161" s="6"/>
      <c r="C161" s="6"/>
      <c r="D161" s="57"/>
      <c r="E161" s="124"/>
      <c r="F161" s="186"/>
      <c r="G161" s="186"/>
      <c r="H161" s="186"/>
      <c r="I161" s="15" t="str">
        <f t="shared" si="25"/>
        <v/>
      </c>
      <c r="J161" s="15" t="str">
        <f t="shared" si="26"/>
        <v/>
      </c>
      <c r="K161" s="50" t="str">
        <f t="shared" si="27"/>
        <v/>
      </c>
      <c r="L161" s="50" t="str">
        <f t="shared" si="28"/>
        <v/>
      </c>
      <c r="M161" s="328" t="str">
        <f t="shared" si="29"/>
        <v/>
      </c>
      <c r="N161" s="50" t="str">
        <f t="shared" si="30"/>
        <v/>
      </c>
      <c r="O161" s="305" t="b">
        <f t="shared" si="31"/>
        <v>0</v>
      </c>
      <c r="P161" s="306">
        <f t="shared" si="32"/>
        <v>1</v>
      </c>
    </row>
    <row r="162" spans="1:16">
      <c r="A162" s="124">
        <v>153</v>
      </c>
      <c r="B162" s="6"/>
      <c r="C162" s="6"/>
      <c r="D162" s="57"/>
      <c r="E162" s="124"/>
      <c r="F162" s="186"/>
      <c r="G162" s="186"/>
      <c r="H162" s="186"/>
      <c r="I162" s="15" t="str">
        <f t="shared" si="25"/>
        <v/>
      </c>
      <c r="J162" s="15" t="str">
        <f t="shared" si="26"/>
        <v/>
      </c>
      <c r="K162" s="50" t="str">
        <f t="shared" si="27"/>
        <v/>
      </c>
      <c r="L162" s="50" t="str">
        <f t="shared" si="28"/>
        <v/>
      </c>
      <c r="M162" s="328" t="str">
        <f t="shared" si="29"/>
        <v/>
      </c>
      <c r="N162" s="50" t="str">
        <f t="shared" si="30"/>
        <v/>
      </c>
      <c r="O162" s="305" t="b">
        <f t="shared" si="31"/>
        <v>0</v>
      </c>
      <c r="P162" s="306">
        <f t="shared" si="32"/>
        <v>1</v>
      </c>
    </row>
    <row r="163" spans="1:16">
      <c r="A163" s="124">
        <v>154</v>
      </c>
      <c r="B163" s="6"/>
      <c r="C163" s="6"/>
      <c r="D163" s="57"/>
      <c r="E163" s="124"/>
      <c r="F163" s="186"/>
      <c r="G163" s="186"/>
      <c r="H163" s="186"/>
      <c r="I163" s="15" t="str">
        <f t="shared" si="25"/>
        <v/>
      </c>
      <c r="J163" s="15" t="str">
        <f t="shared" si="26"/>
        <v/>
      </c>
      <c r="K163" s="50" t="str">
        <f t="shared" si="27"/>
        <v/>
      </c>
      <c r="L163" s="50" t="str">
        <f t="shared" si="28"/>
        <v/>
      </c>
      <c r="M163" s="328" t="str">
        <f t="shared" si="29"/>
        <v/>
      </c>
      <c r="N163" s="50" t="str">
        <f t="shared" si="30"/>
        <v/>
      </c>
      <c r="O163" s="305" t="b">
        <f t="shared" si="31"/>
        <v>0</v>
      </c>
      <c r="P163" s="306">
        <f t="shared" si="32"/>
        <v>1</v>
      </c>
    </row>
    <row r="164" spans="1:16">
      <c r="A164" s="124">
        <v>155</v>
      </c>
      <c r="B164" s="6"/>
      <c r="C164" s="6"/>
      <c r="D164" s="57"/>
      <c r="E164" s="124"/>
      <c r="F164" s="186"/>
      <c r="G164" s="186"/>
      <c r="H164" s="186"/>
      <c r="I164" s="15" t="str">
        <f t="shared" si="25"/>
        <v/>
      </c>
      <c r="J164" s="15" t="str">
        <f t="shared" si="26"/>
        <v/>
      </c>
      <c r="K164" s="50" t="str">
        <f t="shared" si="27"/>
        <v/>
      </c>
      <c r="L164" s="50" t="str">
        <f t="shared" si="28"/>
        <v/>
      </c>
      <c r="M164" s="328" t="str">
        <f t="shared" si="29"/>
        <v/>
      </c>
      <c r="N164" s="50" t="str">
        <f t="shared" si="30"/>
        <v/>
      </c>
      <c r="O164" s="305" t="b">
        <f t="shared" si="31"/>
        <v>0</v>
      </c>
      <c r="P164" s="306">
        <f t="shared" si="32"/>
        <v>1</v>
      </c>
    </row>
    <row r="165" spans="1:16">
      <c r="A165" s="124">
        <v>156</v>
      </c>
      <c r="B165" s="6"/>
      <c r="C165" s="6"/>
      <c r="D165" s="57"/>
      <c r="E165" s="124"/>
      <c r="F165" s="186"/>
      <c r="G165" s="186"/>
      <c r="H165" s="186"/>
      <c r="I165" s="15" t="str">
        <f t="shared" si="25"/>
        <v/>
      </c>
      <c r="J165" s="15" t="str">
        <f t="shared" si="26"/>
        <v/>
      </c>
      <c r="K165" s="50" t="str">
        <f t="shared" si="27"/>
        <v/>
      </c>
      <c r="L165" s="50" t="str">
        <f t="shared" si="28"/>
        <v/>
      </c>
      <c r="M165" s="328" t="str">
        <f t="shared" si="29"/>
        <v/>
      </c>
      <c r="N165" s="50" t="str">
        <f t="shared" si="30"/>
        <v/>
      </c>
      <c r="O165" s="305" t="b">
        <f t="shared" si="31"/>
        <v>0</v>
      </c>
      <c r="P165" s="306">
        <f t="shared" si="32"/>
        <v>1</v>
      </c>
    </row>
    <row r="166" spans="1:16">
      <c r="A166" s="124">
        <v>157</v>
      </c>
      <c r="B166" s="6"/>
      <c r="C166" s="6"/>
      <c r="D166" s="57"/>
      <c r="E166" s="124"/>
      <c r="F166" s="186"/>
      <c r="G166" s="186"/>
      <c r="H166" s="186"/>
      <c r="I166" s="15" t="str">
        <f t="shared" si="25"/>
        <v/>
      </c>
      <c r="J166" s="15" t="str">
        <f t="shared" si="26"/>
        <v/>
      </c>
      <c r="K166" s="50" t="str">
        <f t="shared" si="27"/>
        <v/>
      </c>
      <c r="L166" s="50" t="str">
        <f t="shared" si="28"/>
        <v/>
      </c>
      <c r="M166" s="328" t="str">
        <f t="shared" si="29"/>
        <v/>
      </c>
      <c r="N166" s="50" t="str">
        <f t="shared" si="30"/>
        <v/>
      </c>
      <c r="O166" s="305" t="b">
        <f t="shared" si="31"/>
        <v>0</v>
      </c>
      <c r="P166" s="306">
        <f t="shared" si="32"/>
        <v>1</v>
      </c>
    </row>
    <row r="167" spans="1:16">
      <c r="A167" s="124">
        <v>158</v>
      </c>
      <c r="B167" s="6"/>
      <c r="C167" s="6"/>
      <c r="D167" s="57"/>
      <c r="E167" s="124"/>
      <c r="F167" s="186"/>
      <c r="G167" s="186"/>
      <c r="H167" s="186"/>
      <c r="I167" s="15" t="str">
        <f t="shared" si="25"/>
        <v/>
      </c>
      <c r="J167" s="15" t="str">
        <f t="shared" si="26"/>
        <v/>
      </c>
      <c r="K167" s="50" t="str">
        <f t="shared" si="27"/>
        <v/>
      </c>
      <c r="L167" s="50" t="str">
        <f t="shared" si="28"/>
        <v/>
      </c>
      <c r="M167" s="328" t="str">
        <f t="shared" si="29"/>
        <v/>
      </c>
      <c r="N167" s="50" t="str">
        <f t="shared" si="30"/>
        <v/>
      </c>
      <c r="O167" s="305" t="b">
        <f t="shared" si="31"/>
        <v>0</v>
      </c>
      <c r="P167" s="306">
        <f t="shared" si="32"/>
        <v>1</v>
      </c>
    </row>
    <row r="168" spans="1:16">
      <c r="A168" s="124">
        <v>159</v>
      </c>
      <c r="B168" s="6"/>
      <c r="C168" s="6"/>
      <c r="D168" s="57"/>
      <c r="E168" s="124"/>
      <c r="F168" s="186"/>
      <c r="G168" s="186"/>
      <c r="H168" s="186"/>
      <c r="I168" s="15" t="str">
        <f t="shared" si="25"/>
        <v/>
      </c>
      <c r="J168" s="15" t="str">
        <f t="shared" si="26"/>
        <v/>
      </c>
      <c r="K168" s="50" t="str">
        <f t="shared" si="27"/>
        <v/>
      </c>
      <c r="L168" s="50" t="str">
        <f t="shared" si="28"/>
        <v/>
      </c>
      <c r="M168" s="328" t="str">
        <f t="shared" si="29"/>
        <v/>
      </c>
      <c r="N168" s="50" t="str">
        <f t="shared" si="30"/>
        <v/>
      </c>
      <c r="O168" s="305" t="b">
        <f t="shared" si="31"/>
        <v>0</v>
      </c>
      <c r="P168" s="306">
        <f t="shared" si="32"/>
        <v>1</v>
      </c>
    </row>
    <row r="169" spans="1:16">
      <c r="A169" s="124">
        <v>160</v>
      </c>
      <c r="B169" s="6"/>
      <c r="C169" s="6"/>
      <c r="D169" s="57"/>
      <c r="E169" s="124"/>
      <c r="F169" s="186"/>
      <c r="G169" s="186"/>
      <c r="H169" s="186"/>
      <c r="I169" s="15" t="str">
        <f t="shared" si="25"/>
        <v/>
      </c>
      <c r="J169" s="15" t="str">
        <f t="shared" si="26"/>
        <v/>
      </c>
      <c r="K169" s="50" t="str">
        <f t="shared" si="27"/>
        <v/>
      </c>
      <c r="L169" s="50" t="str">
        <f t="shared" si="28"/>
        <v/>
      </c>
      <c r="M169" s="328" t="str">
        <f t="shared" si="29"/>
        <v/>
      </c>
      <c r="N169" s="50" t="str">
        <f t="shared" si="30"/>
        <v/>
      </c>
      <c r="O169" s="305" t="b">
        <f t="shared" si="31"/>
        <v>0</v>
      </c>
      <c r="P169" s="306">
        <f t="shared" si="32"/>
        <v>1</v>
      </c>
    </row>
    <row r="170" spans="1:16">
      <c r="A170" s="124">
        <v>161</v>
      </c>
      <c r="B170" s="6"/>
      <c r="C170" s="6"/>
      <c r="D170" s="57"/>
      <c r="E170" s="124"/>
      <c r="F170" s="186"/>
      <c r="G170" s="186"/>
      <c r="H170" s="186"/>
      <c r="I170" s="15" t="str">
        <f t="shared" si="25"/>
        <v/>
      </c>
      <c r="J170" s="15" t="str">
        <f t="shared" si="26"/>
        <v/>
      </c>
      <c r="K170" s="50" t="str">
        <f t="shared" si="27"/>
        <v/>
      </c>
      <c r="L170" s="50" t="str">
        <f t="shared" si="28"/>
        <v/>
      </c>
      <c r="M170" s="328" t="str">
        <f t="shared" si="29"/>
        <v/>
      </c>
      <c r="N170" s="50" t="str">
        <f t="shared" si="30"/>
        <v/>
      </c>
      <c r="O170" s="305" t="b">
        <f t="shared" si="31"/>
        <v>0</v>
      </c>
      <c r="P170" s="306">
        <f t="shared" si="32"/>
        <v>1</v>
      </c>
    </row>
    <row r="171" spans="1:16">
      <c r="A171" s="124">
        <v>162</v>
      </c>
      <c r="B171" s="6"/>
      <c r="C171" s="6"/>
      <c r="D171" s="57"/>
      <c r="E171" s="124"/>
      <c r="F171" s="186"/>
      <c r="G171" s="186"/>
      <c r="H171" s="186"/>
      <c r="I171" s="15" t="str">
        <f t="shared" si="25"/>
        <v/>
      </c>
      <c r="J171" s="15" t="str">
        <f t="shared" si="26"/>
        <v/>
      </c>
      <c r="K171" s="50" t="str">
        <f t="shared" si="27"/>
        <v/>
      </c>
      <c r="L171" s="50" t="str">
        <f t="shared" si="28"/>
        <v/>
      </c>
      <c r="M171" s="328" t="str">
        <f t="shared" si="29"/>
        <v/>
      </c>
      <c r="N171" s="50" t="str">
        <f t="shared" si="30"/>
        <v/>
      </c>
      <c r="O171" s="305" t="b">
        <f t="shared" si="31"/>
        <v>0</v>
      </c>
      <c r="P171" s="306">
        <f t="shared" si="32"/>
        <v>1</v>
      </c>
    </row>
    <row r="172" spans="1:16">
      <c r="A172" s="124">
        <v>163</v>
      </c>
      <c r="B172" s="6"/>
      <c r="C172" s="6"/>
      <c r="D172" s="57"/>
      <c r="E172" s="124"/>
      <c r="F172" s="186"/>
      <c r="G172" s="186"/>
      <c r="H172" s="186"/>
      <c r="I172" s="15" t="str">
        <f t="shared" si="25"/>
        <v/>
      </c>
      <c r="J172" s="15" t="str">
        <f t="shared" si="26"/>
        <v/>
      </c>
      <c r="K172" s="50" t="str">
        <f t="shared" si="27"/>
        <v/>
      </c>
      <c r="L172" s="50" t="str">
        <f t="shared" si="28"/>
        <v/>
      </c>
      <c r="M172" s="328" t="str">
        <f t="shared" si="29"/>
        <v/>
      </c>
      <c r="N172" s="50" t="str">
        <f t="shared" si="30"/>
        <v/>
      </c>
      <c r="O172" s="305" t="b">
        <f t="shared" si="31"/>
        <v>0</v>
      </c>
      <c r="P172" s="306">
        <f t="shared" si="32"/>
        <v>1</v>
      </c>
    </row>
    <row r="173" spans="1:16">
      <c r="A173" s="124">
        <v>164</v>
      </c>
      <c r="B173" s="6"/>
      <c r="C173" s="6"/>
      <c r="D173" s="57"/>
      <c r="E173" s="124"/>
      <c r="F173" s="186"/>
      <c r="G173" s="186"/>
      <c r="H173" s="186"/>
      <c r="I173" s="15" t="str">
        <f t="shared" si="25"/>
        <v/>
      </c>
      <c r="J173" s="15" t="str">
        <f t="shared" si="26"/>
        <v/>
      </c>
      <c r="K173" s="50" t="str">
        <f t="shared" si="27"/>
        <v/>
      </c>
      <c r="L173" s="50" t="str">
        <f t="shared" si="28"/>
        <v/>
      </c>
      <c r="M173" s="328" t="str">
        <f t="shared" si="29"/>
        <v/>
      </c>
      <c r="N173" s="50" t="str">
        <f t="shared" si="30"/>
        <v/>
      </c>
      <c r="O173" s="305" t="b">
        <f t="shared" si="31"/>
        <v>0</v>
      </c>
      <c r="P173" s="306">
        <f t="shared" si="32"/>
        <v>1</v>
      </c>
    </row>
    <row r="174" spans="1:16">
      <c r="A174" s="124">
        <v>165</v>
      </c>
      <c r="B174" s="6"/>
      <c r="C174" s="6"/>
      <c r="D174" s="57"/>
      <c r="E174" s="124"/>
      <c r="F174" s="186"/>
      <c r="G174" s="186"/>
      <c r="H174" s="186"/>
      <c r="I174" s="15" t="str">
        <f t="shared" si="25"/>
        <v/>
      </c>
      <c r="J174" s="15" t="str">
        <f t="shared" si="26"/>
        <v/>
      </c>
      <c r="K174" s="50" t="str">
        <f t="shared" si="27"/>
        <v/>
      </c>
      <c r="L174" s="50" t="str">
        <f t="shared" si="28"/>
        <v/>
      </c>
      <c r="M174" s="328" t="str">
        <f t="shared" si="29"/>
        <v/>
      </c>
      <c r="N174" s="50" t="str">
        <f t="shared" si="30"/>
        <v/>
      </c>
      <c r="O174" s="305" t="b">
        <f t="shared" si="31"/>
        <v>0</v>
      </c>
      <c r="P174" s="306">
        <f t="shared" si="32"/>
        <v>1</v>
      </c>
    </row>
    <row r="175" spans="1:16">
      <c r="A175" s="124">
        <v>166</v>
      </c>
      <c r="B175" s="6"/>
      <c r="C175" s="6"/>
      <c r="D175" s="57"/>
      <c r="E175" s="124"/>
      <c r="F175" s="186"/>
      <c r="G175" s="186"/>
      <c r="H175" s="186"/>
      <c r="I175" s="15" t="str">
        <f t="shared" si="25"/>
        <v/>
      </c>
      <c r="J175" s="15" t="str">
        <f t="shared" si="26"/>
        <v/>
      </c>
      <c r="K175" s="50" t="str">
        <f t="shared" si="27"/>
        <v/>
      </c>
      <c r="L175" s="50" t="str">
        <f t="shared" si="28"/>
        <v/>
      </c>
      <c r="M175" s="328" t="str">
        <f t="shared" si="29"/>
        <v/>
      </c>
      <c r="N175" s="50" t="str">
        <f t="shared" si="30"/>
        <v/>
      </c>
      <c r="O175" s="305" t="b">
        <f t="shared" si="31"/>
        <v>0</v>
      </c>
      <c r="P175" s="306">
        <f t="shared" si="32"/>
        <v>1</v>
      </c>
    </row>
    <row r="176" spans="1:16">
      <c r="A176" s="124">
        <v>167</v>
      </c>
      <c r="B176" s="6"/>
      <c r="C176" s="6"/>
      <c r="D176" s="57"/>
      <c r="E176" s="124"/>
      <c r="F176" s="186"/>
      <c r="G176" s="186"/>
      <c r="H176" s="186"/>
      <c r="I176" s="15" t="str">
        <f t="shared" si="25"/>
        <v/>
      </c>
      <c r="J176" s="15" t="str">
        <f t="shared" si="26"/>
        <v/>
      </c>
      <c r="K176" s="50" t="str">
        <f t="shared" si="27"/>
        <v/>
      </c>
      <c r="L176" s="50" t="str">
        <f t="shared" si="28"/>
        <v/>
      </c>
      <c r="M176" s="328" t="str">
        <f t="shared" si="29"/>
        <v/>
      </c>
      <c r="N176" s="50" t="str">
        <f t="shared" si="30"/>
        <v/>
      </c>
      <c r="O176" s="305" t="b">
        <f t="shared" si="31"/>
        <v>0</v>
      </c>
      <c r="P176" s="306">
        <f t="shared" si="32"/>
        <v>1</v>
      </c>
    </row>
    <row r="177" spans="1:16">
      <c r="A177" s="124">
        <v>168</v>
      </c>
      <c r="B177" s="6"/>
      <c r="C177" s="6"/>
      <c r="D177" s="57"/>
      <c r="E177" s="124"/>
      <c r="F177" s="186"/>
      <c r="G177" s="186"/>
      <c r="H177" s="186"/>
      <c r="I177" s="15" t="str">
        <f t="shared" si="25"/>
        <v/>
      </c>
      <c r="J177" s="15" t="str">
        <f t="shared" si="26"/>
        <v/>
      </c>
      <c r="K177" s="50" t="str">
        <f t="shared" si="27"/>
        <v/>
      </c>
      <c r="L177" s="50" t="str">
        <f t="shared" si="28"/>
        <v/>
      </c>
      <c r="M177" s="328" t="str">
        <f t="shared" si="29"/>
        <v/>
      </c>
      <c r="N177" s="50" t="str">
        <f t="shared" si="30"/>
        <v/>
      </c>
      <c r="O177" s="305" t="b">
        <f t="shared" si="31"/>
        <v>0</v>
      </c>
      <c r="P177" s="306">
        <f t="shared" si="32"/>
        <v>1</v>
      </c>
    </row>
    <row r="178" spans="1:16">
      <c r="A178" s="124">
        <v>169</v>
      </c>
      <c r="B178" s="6"/>
      <c r="C178" s="6"/>
      <c r="D178" s="57"/>
      <c r="E178" s="124"/>
      <c r="F178" s="186"/>
      <c r="G178" s="186"/>
      <c r="H178" s="186"/>
      <c r="I178" s="15" t="str">
        <f t="shared" si="25"/>
        <v/>
      </c>
      <c r="J178" s="15" t="str">
        <f t="shared" si="26"/>
        <v/>
      </c>
      <c r="K178" s="50" t="str">
        <f t="shared" si="27"/>
        <v/>
      </c>
      <c r="L178" s="50" t="str">
        <f t="shared" si="28"/>
        <v/>
      </c>
      <c r="M178" s="328" t="str">
        <f t="shared" si="29"/>
        <v/>
      </c>
      <c r="N178" s="50" t="str">
        <f t="shared" si="30"/>
        <v/>
      </c>
      <c r="O178" s="305" t="b">
        <f t="shared" si="31"/>
        <v>0</v>
      </c>
      <c r="P178" s="306">
        <f t="shared" si="32"/>
        <v>1</v>
      </c>
    </row>
    <row r="179" spans="1:16">
      <c r="A179" s="124">
        <v>170</v>
      </c>
      <c r="B179" s="6"/>
      <c r="C179" s="6"/>
      <c r="D179" s="57"/>
      <c r="E179" s="124"/>
      <c r="F179" s="186"/>
      <c r="G179" s="186"/>
      <c r="H179" s="186"/>
      <c r="I179" s="15" t="str">
        <f t="shared" si="25"/>
        <v/>
      </c>
      <c r="J179" s="15" t="str">
        <f t="shared" si="26"/>
        <v/>
      </c>
      <c r="K179" s="50" t="str">
        <f t="shared" si="27"/>
        <v/>
      </c>
      <c r="L179" s="50" t="str">
        <f t="shared" si="28"/>
        <v/>
      </c>
      <c r="M179" s="328" t="str">
        <f t="shared" si="29"/>
        <v/>
      </c>
      <c r="N179" s="50" t="str">
        <f t="shared" si="30"/>
        <v/>
      </c>
      <c r="O179" s="305" t="b">
        <f t="shared" si="31"/>
        <v>0</v>
      </c>
      <c r="P179" s="306">
        <f t="shared" si="32"/>
        <v>1</v>
      </c>
    </row>
    <row r="180" spans="1:16">
      <c r="A180" s="124">
        <v>171</v>
      </c>
      <c r="B180" s="6"/>
      <c r="C180" s="6"/>
      <c r="D180" s="57"/>
      <c r="E180" s="124"/>
      <c r="F180" s="186"/>
      <c r="G180" s="186"/>
      <c r="H180" s="186"/>
      <c r="I180" s="15" t="str">
        <f t="shared" si="25"/>
        <v/>
      </c>
      <c r="J180" s="15" t="str">
        <f t="shared" si="26"/>
        <v/>
      </c>
      <c r="K180" s="50" t="str">
        <f t="shared" si="27"/>
        <v/>
      </c>
      <c r="L180" s="50" t="str">
        <f t="shared" si="28"/>
        <v/>
      </c>
      <c r="M180" s="328" t="str">
        <f t="shared" si="29"/>
        <v/>
      </c>
      <c r="N180" s="50" t="str">
        <f t="shared" si="30"/>
        <v/>
      </c>
      <c r="O180" s="305" t="b">
        <f t="shared" si="31"/>
        <v>0</v>
      </c>
      <c r="P180" s="306">
        <f t="shared" si="32"/>
        <v>1</v>
      </c>
    </row>
    <row r="181" spans="1:16">
      <c r="A181" s="124">
        <v>172</v>
      </c>
      <c r="B181" s="6"/>
      <c r="C181" s="6"/>
      <c r="D181" s="57"/>
      <c r="E181" s="124"/>
      <c r="F181" s="186"/>
      <c r="G181" s="186"/>
      <c r="H181" s="186"/>
      <c r="I181" s="15" t="str">
        <f t="shared" si="25"/>
        <v/>
      </c>
      <c r="J181" s="15" t="str">
        <f t="shared" si="26"/>
        <v/>
      </c>
      <c r="K181" s="50" t="str">
        <f t="shared" si="27"/>
        <v/>
      </c>
      <c r="L181" s="50" t="str">
        <f t="shared" si="28"/>
        <v/>
      </c>
      <c r="M181" s="328" t="str">
        <f t="shared" si="29"/>
        <v/>
      </c>
      <c r="N181" s="50" t="str">
        <f t="shared" si="30"/>
        <v/>
      </c>
      <c r="O181" s="305" t="b">
        <f t="shared" si="31"/>
        <v>0</v>
      </c>
      <c r="P181" s="306">
        <f t="shared" si="32"/>
        <v>1</v>
      </c>
    </row>
    <row r="182" spans="1:16">
      <c r="A182" s="124">
        <v>173</v>
      </c>
      <c r="B182" s="6"/>
      <c r="C182" s="6"/>
      <c r="D182" s="57"/>
      <c r="E182" s="124"/>
      <c r="F182" s="186"/>
      <c r="G182" s="186"/>
      <c r="H182" s="186"/>
      <c r="I182" s="15" t="str">
        <f t="shared" si="25"/>
        <v/>
      </c>
      <c r="J182" s="15" t="str">
        <f t="shared" si="26"/>
        <v/>
      </c>
      <c r="K182" s="50" t="str">
        <f t="shared" si="27"/>
        <v/>
      </c>
      <c r="L182" s="50" t="str">
        <f t="shared" si="28"/>
        <v/>
      </c>
      <c r="M182" s="328" t="str">
        <f t="shared" si="29"/>
        <v/>
      </c>
      <c r="N182" s="50" t="str">
        <f t="shared" si="30"/>
        <v/>
      </c>
      <c r="O182" s="305" t="b">
        <f t="shared" si="31"/>
        <v>0</v>
      </c>
      <c r="P182" s="306">
        <f t="shared" si="32"/>
        <v>1</v>
      </c>
    </row>
    <row r="183" spans="1:16">
      <c r="A183" s="124">
        <v>174</v>
      </c>
      <c r="B183" s="6"/>
      <c r="C183" s="6"/>
      <c r="D183" s="57"/>
      <c r="E183" s="124"/>
      <c r="F183" s="186"/>
      <c r="G183" s="186"/>
      <c r="H183" s="186"/>
      <c r="I183" s="15" t="str">
        <f t="shared" si="25"/>
        <v/>
      </c>
      <c r="J183" s="15" t="str">
        <f t="shared" si="26"/>
        <v/>
      </c>
      <c r="K183" s="50" t="str">
        <f t="shared" si="27"/>
        <v/>
      </c>
      <c r="L183" s="50" t="str">
        <f t="shared" si="28"/>
        <v/>
      </c>
      <c r="M183" s="328" t="str">
        <f t="shared" si="29"/>
        <v/>
      </c>
      <c r="N183" s="50" t="str">
        <f t="shared" si="30"/>
        <v/>
      </c>
      <c r="O183" s="305" t="b">
        <f t="shared" si="31"/>
        <v>0</v>
      </c>
      <c r="P183" s="306">
        <f t="shared" si="32"/>
        <v>1</v>
      </c>
    </row>
    <row r="184" spans="1:16">
      <c r="A184" s="124">
        <v>175</v>
      </c>
      <c r="B184" s="6"/>
      <c r="C184" s="6"/>
      <c r="D184" s="57"/>
      <c r="E184" s="124"/>
      <c r="F184" s="186"/>
      <c r="G184" s="186"/>
      <c r="H184" s="186"/>
      <c r="I184" s="15" t="str">
        <f t="shared" si="25"/>
        <v/>
      </c>
      <c r="J184" s="15" t="str">
        <f t="shared" si="26"/>
        <v/>
      </c>
      <c r="K184" s="50" t="str">
        <f t="shared" si="27"/>
        <v/>
      </c>
      <c r="L184" s="50" t="str">
        <f t="shared" si="28"/>
        <v/>
      </c>
      <c r="M184" s="328" t="str">
        <f t="shared" si="29"/>
        <v/>
      </c>
      <c r="N184" s="50" t="str">
        <f t="shared" si="30"/>
        <v/>
      </c>
      <c r="O184" s="305" t="b">
        <f t="shared" si="31"/>
        <v>0</v>
      </c>
      <c r="P184" s="306">
        <f t="shared" si="32"/>
        <v>1</v>
      </c>
    </row>
    <row r="185" spans="1:16">
      <c r="A185" s="124">
        <v>176</v>
      </c>
      <c r="B185" s="6"/>
      <c r="C185" s="6"/>
      <c r="D185" s="57"/>
      <c r="E185" s="124"/>
      <c r="F185" s="186"/>
      <c r="G185" s="186"/>
      <c r="H185" s="186"/>
      <c r="I185" s="15" t="str">
        <f t="shared" si="25"/>
        <v/>
      </c>
      <c r="J185" s="15" t="str">
        <f t="shared" si="26"/>
        <v/>
      </c>
      <c r="K185" s="50" t="str">
        <f t="shared" si="27"/>
        <v/>
      </c>
      <c r="L185" s="50" t="str">
        <f t="shared" si="28"/>
        <v/>
      </c>
      <c r="M185" s="328" t="str">
        <f t="shared" si="29"/>
        <v/>
      </c>
      <c r="N185" s="50" t="str">
        <f t="shared" si="30"/>
        <v/>
      </c>
      <c r="O185" s="305" t="b">
        <f t="shared" si="31"/>
        <v>0</v>
      </c>
      <c r="P185" s="306">
        <f t="shared" si="32"/>
        <v>1</v>
      </c>
    </row>
    <row r="186" spans="1:16">
      <c r="A186" s="124">
        <v>177</v>
      </c>
      <c r="B186" s="6"/>
      <c r="C186" s="6"/>
      <c r="D186" s="57"/>
      <c r="E186" s="124"/>
      <c r="F186" s="186"/>
      <c r="G186" s="186"/>
      <c r="H186" s="186"/>
      <c r="I186" s="15" t="str">
        <f t="shared" si="25"/>
        <v/>
      </c>
      <c r="J186" s="15" t="str">
        <f t="shared" si="26"/>
        <v/>
      </c>
      <c r="K186" s="50" t="str">
        <f t="shared" si="27"/>
        <v/>
      </c>
      <c r="L186" s="50" t="str">
        <f t="shared" si="28"/>
        <v/>
      </c>
      <c r="M186" s="328" t="str">
        <f t="shared" si="29"/>
        <v/>
      </c>
      <c r="N186" s="50" t="str">
        <f t="shared" si="30"/>
        <v/>
      </c>
      <c r="O186" s="305" t="b">
        <f t="shared" si="31"/>
        <v>0</v>
      </c>
      <c r="P186" s="306">
        <f t="shared" si="32"/>
        <v>1</v>
      </c>
    </row>
    <row r="187" spans="1:16">
      <c r="A187" s="124">
        <v>178</v>
      </c>
      <c r="B187" s="6"/>
      <c r="C187" s="6"/>
      <c r="D187" s="57"/>
      <c r="E187" s="124"/>
      <c r="F187" s="186"/>
      <c r="G187" s="186"/>
      <c r="H187" s="186"/>
      <c r="I187" s="15" t="str">
        <f t="shared" si="25"/>
        <v/>
      </c>
      <c r="J187" s="15" t="str">
        <f t="shared" si="26"/>
        <v/>
      </c>
      <c r="K187" s="50" t="str">
        <f t="shared" si="27"/>
        <v/>
      </c>
      <c r="L187" s="50" t="str">
        <f t="shared" si="28"/>
        <v/>
      </c>
      <c r="M187" s="328" t="str">
        <f t="shared" si="29"/>
        <v/>
      </c>
      <c r="N187" s="50" t="str">
        <f t="shared" si="30"/>
        <v/>
      </c>
      <c r="O187" s="305" t="b">
        <f t="shared" si="31"/>
        <v>0</v>
      </c>
      <c r="P187" s="306">
        <f t="shared" si="32"/>
        <v>1</v>
      </c>
    </row>
    <row r="188" spans="1:16">
      <c r="A188" s="124">
        <v>179</v>
      </c>
      <c r="B188" s="6"/>
      <c r="C188" s="6"/>
      <c r="D188" s="57"/>
      <c r="E188" s="124"/>
      <c r="F188" s="186"/>
      <c r="G188" s="186"/>
      <c r="H188" s="186"/>
      <c r="I188" s="15" t="str">
        <f t="shared" si="25"/>
        <v/>
      </c>
      <c r="J188" s="15" t="str">
        <f t="shared" si="26"/>
        <v/>
      </c>
      <c r="K188" s="50" t="str">
        <f t="shared" si="27"/>
        <v/>
      </c>
      <c r="L188" s="50" t="str">
        <f t="shared" si="28"/>
        <v/>
      </c>
      <c r="M188" s="328" t="str">
        <f t="shared" si="29"/>
        <v/>
      </c>
      <c r="N188" s="50" t="str">
        <f t="shared" si="30"/>
        <v/>
      </c>
      <c r="O188" s="305" t="b">
        <f t="shared" si="31"/>
        <v>0</v>
      </c>
      <c r="P188" s="306">
        <f t="shared" si="32"/>
        <v>1</v>
      </c>
    </row>
    <row r="189" spans="1:16">
      <c r="A189" s="124">
        <v>180</v>
      </c>
      <c r="B189" s="6"/>
      <c r="C189" s="6"/>
      <c r="D189" s="57"/>
      <c r="E189" s="124"/>
      <c r="F189" s="186"/>
      <c r="G189" s="186"/>
      <c r="H189" s="186"/>
      <c r="I189" s="15" t="str">
        <f t="shared" si="25"/>
        <v/>
      </c>
      <c r="J189" s="15" t="str">
        <f t="shared" si="26"/>
        <v/>
      </c>
      <c r="K189" s="50" t="str">
        <f t="shared" si="27"/>
        <v/>
      </c>
      <c r="L189" s="50" t="str">
        <f t="shared" si="28"/>
        <v/>
      </c>
      <c r="M189" s="328" t="str">
        <f t="shared" si="29"/>
        <v/>
      </c>
      <c r="N189" s="50" t="str">
        <f t="shared" si="30"/>
        <v/>
      </c>
      <c r="O189" s="305" t="b">
        <f t="shared" si="31"/>
        <v>0</v>
      </c>
      <c r="P189" s="306">
        <f t="shared" si="32"/>
        <v>1</v>
      </c>
    </row>
    <row r="190" spans="1:16">
      <c r="A190" s="124">
        <v>181</v>
      </c>
      <c r="B190" s="6"/>
      <c r="C190" s="6"/>
      <c r="D190" s="57"/>
      <c r="E190" s="124"/>
      <c r="F190" s="186"/>
      <c r="G190" s="186"/>
      <c r="H190" s="186"/>
      <c r="I190" s="15" t="str">
        <f t="shared" si="25"/>
        <v/>
      </c>
      <c r="J190" s="15" t="str">
        <f t="shared" si="26"/>
        <v/>
      </c>
      <c r="K190" s="50" t="str">
        <f t="shared" si="27"/>
        <v/>
      </c>
      <c r="L190" s="50" t="str">
        <f t="shared" si="28"/>
        <v/>
      </c>
      <c r="M190" s="328" t="str">
        <f t="shared" si="29"/>
        <v/>
      </c>
      <c r="N190" s="50" t="str">
        <f t="shared" si="30"/>
        <v/>
      </c>
      <c r="O190" s="305" t="b">
        <f t="shared" si="31"/>
        <v>0</v>
      </c>
      <c r="P190" s="306">
        <f t="shared" si="32"/>
        <v>1</v>
      </c>
    </row>
    <row r="191" spans="1:16">
      <c r="A191" s="124">
        <v>182</v>
      </c>
      <c r="B191" s="6"/>
      <c r="C191" s="6"/>
      <c r="D191" s="57"/>
      <c r="E191" s="124"/>
      <c r="F191" s="186"/>
      <c r="G191" s="186"/>
      <c r="H191" s="186"/>
      <c r="I191" s="15" t="str">
        <f t="shared" si="25"/>
        <v/>
      </c>
      <c r="J191" s="15" t="str">
        <f t="shared" si="26"/>
        <v/>
      </c>
      <c r="K191" s="50" t="str">
        <f t="shared" si="27"/>
        <v/>
      </c>
      <c r="L191" s="50" t="str">
        <f t="shared" si="28"/>
        <v/>
      </c>
      <c r="M191" s="328" t="str">
        <f t="shared" si="29"/>
        <v/>
      </c>
      <c r="N191" s="50" t="str">
        <f t="shared" si="30"/>
        <v/>
      </c>
      <c r="O191" s="305" t="b">
        <f t="shared" si="31"/>
        <v>0</v>
      </c>
      <c r="P191" s="306">
        <f t="shared" si="32"/>
        <v>1</v>
      </c>
    </row>
    <row r="192" spans="1:16">
      <c r="A192" s="124">
        <v>183</v>
      </c>
      <c r="B192" s="6"/>
      <c r="C192" s="6"/>
      <c r="D192" s="57"/>
      <c r="E192" s="124"/>
      <c r="F192" s="186"/>
      <c r="G192" s="186"/>
      <c r="H192" s="186"/>
      <c r="I192" s="15" t="str">
        <f t="shared" si="25"/>
        <v/>
      </c>
      <c r="J192" s="15" t="str">
        <f t="shared" si="26"/>
        <v/>
      </c>
      <c r="K192" s="50" t="str">
        <f t="shared" si="27"/>
        <v/>
      </c>
      <c r="L192" s="50" t="str">
        <f t="shared" si="28"/>
        <v/>
      </c>
      <c r="M192" s="328" t="str">
        <f t="shared" si="29"/>
        <v/>
      </c>
      <c r="N192" s="50" t="str">
        <f t="shared" si="30"/>
        <v/>
      </c>
      <c r="O192" s="305" t="b">
        <f t="shared" si="31"/>
        <v>0</v>
      </c>
      <c r="P192" s="306">
        <f t="shared" si="32"/>
        <v>1</v>
      </c>
    </row>
    <row r="193" spans="1:16">
      <c r="A193" s="124">
        <v>184</v>
      </c>
      <c r="B193" s="6"/>
      <c r="C193" s="6"/>
      <c r="D193" s="57"/>
      <c r="E193" s="124"/>
      <c r="F193" s="186"/>
      <c r="G193" s="186"/>
      <c r="H193" s="186"/>
      <c r="I193" s="15" t="str">
        <f t="shared" si="25"/>
        <v/>
      </c>
      <c r="J193" s="15" t="str">
        <f t="shared" si="26"/>
        <v/>
      </c>
      <c r="K193" s="50" t="str">
        <f t="shared" si="27"/>
        <v/>
      </c>
      <c r="L193" s="50" t="str">
        <f t="shared" si="28"/>
        <v/>
      </c>
      <c r="M193" s="328" t="str">
        <f t="shared" si="29"/>
        <v/>
      </c>
      <c r="N193" s="50" t="str">
        <f t="shared" si="30"/>
        <v/>
      </c>
      <c r="O193" s="305" t="b">
        <f t="shared" si="31"/>
        <v>0</v>
      </c>
      <c r="P193" s="306">
        <f t="shared" si="32"/>
        <v>1</v>
      </c>
    </row>
    <row r="194" spans="1:16">
      <c r="A194" s="124">
        <v>185</v>
      </c>
      <c r="B194" s="6"/>
      <c r="C194" s="6"/>
      <c r="D194" s="57"/>
      <c r="E194" s="124"/>
      <c r="F194" s="186"/>
      <c r="G194" s="186"/>
      <c r="H194" s="186"/>
      <c r="I194" s="15" t="str">
        <f t="shared" si="25"/>
        <v/>
      </c>
      <c r="J194" s="15" t="str">
        <f t="shared" si="26"/>
        <v/>
      </c>
      <c r="K194" s="50" t="str">
        <f t="shared" si="27"/>
        <v/>
      </c>
      <c r="L194" s="50" t="str">
        <f t="shared" si="28"/>
        <v/>
      </c>
      <c r="M194" s="328" t="str">
        <f t="shared" si="29"/>
        <v/>
      </c>
      <c r="N194" s="50" t="str">
        <f t="shared" si="30"/>
        <v/>
      </c>
      <c r="O194" s="305" t="b">
        <f t="shared" si="31"/>
        <v>0</v>
      </c>
      <c r="P194" s="306">
        <f t="shared" si="32"/>
        <v>1</v>
      </c>
    </row>
    <row r="195" spans="1:16">
      <c r="A195" s="124">
        <v>186</v>
      </c>
      <c r="B195" s="6"/>
      <c r="C195" s="6"/>
      <c r="D195" s="57"/>
      <c r="E195" s="124"/>
      <c r="F195" s="186"/>
      <c r="G195" s="186"/>
      <c r="H195" s="186"/>
      <c r="I195" s="15" t="str">
        <f t="shared" si="25"/>
        <v/>
      </c>
      <c r="J195" s="15" t="str">
        <f t="shared" si="26"/>
        <v/>
      </c>
      <c r="K195" s="50" t="str">
        <f t="shared" si="27"/>
        <v/>
      </c>
      <c r="L195" s="50" t="str">
        <f t="shared" si="28"/>
        <v/>
      </c>
      <c r="M195" s="328" t="str">
        <f t="shared" si="29"/>
        <v/>
      </c>
      <c r="N195" s="50" t="str">
        <f t="shared" si="30"/>
        <v/>
      </c>
      <c r="O195" s="305" t="b">
        <f t="shared" si="31"/>
        <v>0</v>
      </c>
      <c r="P195" s="306">
        <f t="shared" si="32"/>
        <v>1</v>
      </c>
    </row>
    <row r="196" spans="1:16">
      <c r="A196" s="124">
        <v>187</v>
      </c>
      <c r="B196" s="6"/>
      <c r="C196" s="6"/>
      <c r="D196" s="57"/>
      <c r="E196" s="124"/>
      <c r="F196" s="186"/>
      <c r="G196" s="186"/>
      <c r="H196" s="186"/>
      <c r="I196" s="15" t="str">
        <f t="shared" si="25"/>
        <v/>
      </c>
      <c r="J196" s="15" t="str">
        <f t="shared" si="26"/>
        <v/>
      </c>
      <c r="K196" s="50" t="str">
        <f t="shared" si="27"/>
        <v/>
      </c>
      <c r="L196" s="50" t="str">
        <f t="shared" si="28"/>
        <v/>
      </c>
      <c r="M196" s="328" t="str">
        <f t="shared" si="29"/>
        <v/>
      </c>
      <c r="N196" s="50" t="str">
        <f t="shared" si="30"/>
        <v/>
      </c>
      <c r="O196" s="305" t="b">
        <f t="shared" si="31"/>
        <v>0</v>
      </c>
      <c r="P196" s="306">
        <f t="shared" si="32"/>
        <v>1</v>
      </c>
    </row>
    <row r="197" spans="1:16">
      <c r="A197" s="124">
        <v>188</v>
      </c>
      <c r="B197" s="6"/>
      <c r="C197" s="6"/>
      <c r="D197" s="57"/>
      <c r="E197" s="124"/>
      <c r="F197" s="186"/>
      <c r="G197" s="186"/>
      <c r="H197" s="186"/>
      <c r="I197" s="15" t="str">
        <f t="shared" si="25"/>
        <v/>
      </c>
      <c r="J197" s="15" t="str">
        <f t="shared" si="26"/>
        <v/>
      </c>
      <c r="K197" s="50" t="str">
        <f t="shared" si="27"/>
        <v/>
      </c>
      <c r="L197" s="50" t="str">
        <f t="shared" si="28"/>
        <v/>
      </c>
      <c r="M197" s="328" t="str">
        <f t="shared" si="29"/>
        <v/>
      </c>
      <c r="N197" s="50" t="str">
        <f t="shared" si="30"/>
        <v/>
      </c>
      <c r="O197" s="305" t="b">
        <f t="shared" si="31"/>
        <v>0</v>
      </c>
      <c r="P197" s="306">
        <f t="shared" si="32"/>
        <v>1</v>
      </c>
    </row>
    <row r="198" spans="1:16">
      <c r="A198" s="124">
        <v>189</v>
      </c>
      <c r="B198" s="6"/>
      <c r="C198" s="6"/>
      <c r="D198" s="57"/>
      <c r="E198" s="124"/>
      <c r="F198" s="186"/>
      <c r="G198" s="186"/>
      <c r="H198" s="186"/>
      <c r="I198" s="15" t="str">
        <f t="shared" si="25"/>
        <v/>
      </c>
      <c r="J198" s="15" t="str">
        <f t="shared" si="26"/>
        <v/>
      </c>
      <c r="K198" s="50" t="str">
        <f t="shared" si="27"/>
        <v/>
      </c>
      <c r="L198" s="50" t="str">
        <f t="shared" si="28"/>
        <v/>
      </c>
      <c r="M198" s="328" t="str">
        <f t="shared" si="29"/>
        <v/>
      </c>
      <c r="N198" s="50" t="str">
        <f t="shared" si="30"/>
        <v/>
      </c>
      <c r="O198" s="305" t="b">
        <f t="shared" si="31"/>
        <v>0</v>
      </c>
      <c r="P198" s="306">
        <f t="shared" si="32"/>
        <v>1</v>
      </c>
    </row>
    <row r="199" spans="1:16">
      <c r="A199" s="124">
        <v>190</v>
      </c>
      <c r="B199" s="6"/>
      <c r="C199" s="6"/>
      <c r="D199" s="57"/>
      <c r="E199" s="124"/>
      <c r="F199" s="186"/>
      <c r="G199" s="186"/>
      <c r="H199" s="186"/>
      <c r="I199" s="15" t="str">
        <f t="shared" si="25"/>
        <v/>
      </c>
      <c r="J199" s="15" t="str">
        <f t="shared" si="26"/>
        <v/>
      </c>
      <c r="K199" s="50" t="str">
        <f t="shared" si="27"/>
        <v/>
      </c>
      <c r="L199" s="50" t="str">
        <f t="shared" si="28"/>
        <v/>
      </c>
      <c r="M199" s="328" t="str">
        <f t="shared" si="29"/>
        <v/>
      </c>
      <c r="N199" s="50" t="str">
        <f t="shared" si="30"/>
        <v/>
      </c>
      <c r="O199" s="305" t="b">
        <f t="shared" si="31"/>
        <v>0</v>
      </c>
      <c r="P199" s="306">
        <f t="shared" si="32"/>
        <v>1</v>
      </c>
    </row>
    <row r="200" spans="1:16">
      <c r="A200" s="124">
        <v>191</v>
      </c>
      <c r="B200" s="6"/>
      <c r="C200" s="6"/>
      <c r="D200" s="57"/>
      <c r="E200" s="124"/>
      <c r="F200" s="186"/>
      <c r="G200" s="186"/>
      <c r="H200" s="186"/>
      <c r="I200" s="15" t="str">
        <f t="shared" si="25"/>
        <v/>
      </c>
      <c r="J200" s="15" t="str">
        <f t="shared" si="26"/>
        <v/>
      </c>
      <c r="K200" s="50" t="str">
        <f t="shared" si="27"/>
        <v/>
      </c>
      <c r="L200" s="50" t="str">
        <f t="shared" si="28"/>
        <v/>
      </c>
      <c r="M200" s="328" t="str">
        <f t="shared" si="29"/>
        <v/>
      </c>
      <c r="N200" s="50" t="str">
        <f t="shared" si="30"/>
        <v/>
      </c>
      <c r="O200" s="305" t="b">
        <f t="shared" si="31"/>
        <v>0</v>
      </c>
      <c r="P200" s="306">
        <f t="shared" si="32"/>
        <v>1</v>
      </c>
    </row>
    <row r="201" spans="1:16">
      <c r="A201" s="124">
        <v>192</v>
      </c>
      <c r="B201" s="6"/>
      <c r="C201" s="6"/>
      <c r="D201" s="57"/>
      <c r="E201" s="124"/>
      <c r="F201" s="186"/>
      <c r="G201" s="186"/>
      <c r="H201" s="186"/>
      <c r="I201" s="15" t="str">
        <f t="shared" si="25"/>
        <v/>
      </c>
      <c r="J201" s="15" t="str">
        <f t="shared" si="26"/>
        <v/>
      </c>
      <c r="K201" s="50" t="str">
        <f t="shared" si="27"/>
        <v/>
      </c>
      <c r="L201" s="50" t="str">
        <f t="shared" si="28"/>
        <v/>
      </c>
      <c r="M201" s="328" t="str">
        <f t="shared" si="29"/>
        <v/>
      </c>
      <c r="N201" s="50" t="str">
        <f t="shared" si="30"/>
        <v/>
      </c>
      <c r="O201" s="305" t="b">
        <f t="shared" si="31"/>
        <v>0</v>
      </c>
      <c r="P201" s="306">
        <f t="shared" si="32"/>
        <v>1</v>
      </c>
    </row>
    <row r="202" spans="1:16">
      <c r="A202" s="124">
        <v>193</v>
      </c>
      <c r="B202" s="6"/>
      <c r="C202" s="6"/>
      <c r="D202" s="57"/>
      <c r="E202" s="124"/>
      <c r="F202" s="186"/>
      <c r="G202" s="186"/>
      <c r="H202" s="186"/>
      <c r="I202" s="15" t="str">
        <f t="shared" si="25"/>
        <v/>
      </c>
      <c r="J202" s="15" t="str">
        <f t="shared" si="26"/>
        <v/>
      </c>
      <c r="K202" s="50" t="str">
        <f t="shared" si="27"/>
        <v/>
      </c>
      <c r="L202" s="50" t="str">
        <f t="shared" si="28"/>
        <v/>
      </c>
      <c r="M202" s="328" t="str">
        <f t="shared" si="29"/>
        <v/>
      </c>
      <c r="N202" s="50" t="str">
        <f t="shared" si="30"/>
        <v/>
      </c>
      <c r="O202" s="305" t="b">
        <f t="shared" si="31"/>
        <v>0</v>
      </c>
      <c r="P202" s="306">
        <f t="shared" si="32"/>
        <v>1</v>
      </c>
    </row>
    <row r="203" spans="1:16">
      <c r="A203" s="124">
        <v>194</v>
      </c>
      <c r="B203" s="6"/>
      <c r="C203" s="6"/>
      <c r="D203" s="57"/>
      <c r="E203" s="124"/>
      <c r="F203" s="186"/>
      <c r="G203" s="186"/>
      <c r="H203" s="186"/>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0" t="str">
        <f t="shared" ref="K203:K214" si="35">IF(OR($B203="",$C203="",$D203="",$E203="",$F203="",$F203&gt;an_final,$O203=FALSE),"",IF($F203&gt;=an_initial,1,""))</f>
        <v/>
      </c>
      <c r="L203" s="50" t="str">
        <f t="shared" ref="L203:L214" si="36">IF(OR($B203="",$C203="",$D203="",$E203="",$F203="",$F203&gt;an_final,$O203=FALSE),"",1)</f>
        <v/>
      </c>
      <c r="M203" s="328" t="str">
        <f t="shared" ref="M203:M214" si="37">IF(OR($B203="",$C203="",$D203="",$E203="",$F203="",$F203&gt;an_final,$O203=FALSE),"",IF($H203="",$G203/P203,$H203))</f>
        <v/>
      </c>
      <c r="N203" s="50" t="str">
        <f t="shared" ref="N203:N214" si="38">IF(OR($B203="",$C203="",$D203="",$E203="",$F203="",$F203&lt;an_initial,$F203&gt;an_final,$O203=FALSE),"",IF($H203="",$G203/P203,$H203))</f>
        <v/>
      </c>
      <c r="O203" s="305" t="b">
        <f t="shared" ref="O203:O214" si="39">IF(nume_candidat="",FALSE,ISNUMBER(SEARCH(nume_candidat,$B203)))</f>
        <v>0</v>
      </c>
      <c r="P203" s="306">
        <f t="shared" ref="P203:P214" si="40">LEN(B203)-LEN(SUBSTITUTE(B203,",",""))+1</f>
        <v>1</v>
      </c>
    </row>
    <row r="204" spans="1:16">
      <c r="A204" s="124">
        <v>195</v>
      </c>
      <c r="B204" s="6"/>
      <c r="C204" s="6"/>
      <c r="D204" s="57"/>
      <c r="E204" s="124"/>
      <c r="F204" s="186"/>
      <c r="G204" s="186"/>
      <c r="H204" s="186"/>
      <c r="I204" s="15" t="str">
        <f t="shared" si="33"/>
        <v/>
      </c>
      <c r="J204" s="15" t="str">
        <f t="shared" si="34"/>
        <v/>
      </c>
      <c r="K204" s="50" t="str">
        <f t="shared" si="35"/>
        <v/>
      </c>
      <c r="L204" s="50" t="str">
        <f t="shared" si="36"/>
        <v/>
      </c>
      <c r="M204" s="328" t="str">
        <f t="shared" si="37"/>
        <v/>
      </c>
      <c r="N204" s="50" t="str">
        <f t="shared" si="38"/>
        <v/>
      </c>
      <c r="O204" s="305" t="b">
        <f t="shared" si="39"/>
        <v>0</v>
      </c>
      <c r="P204" s="306">
        <f t="shared" si="40"/>
        <v>1</v>
      </c>
    </row>
    <row r="205" spans="1:16">
      <c r="A205" s="124">
        <v>196</v>
      </c>
      <c r="B205" s="6"/>
      <c r="C205" s="6"/>
      <c r="D205" s="57"/>
      <c r="E205" s="124"/>
      <c r="F205" s="186"/>
      <c r="G205" s="186"/>
      <c r="H205" s="186"/>
      <c r="I205" s="15" t="str">
        <f t="shared" si="33"/>
        <v/>
      </c>
      <c r="J205" s="15" t="str">
        <f t="shared" si="34"/>
        <v/>
      </c>
      <c r="K205" s="50" t="str">
        <f t="shared" si="35"/>
        <v/>
      </c>
      <c r="L205" s="50" t="str">
        <f t="shared" si="36"/>
        <v/>
      </c>
      <c r="M205" s="328" t="str">
        <f t="shared" si="37"/>
        <v/>
      </c>
      <c r="N205" s="50" t="str">
        <f t="shared" si="38"/>
        <v/>
      </c>
      <c r="O205" s="305" t="b">
        <f t="shared" si="39"/>
        <v>0</v>
      </c>
      <c r="P205" s="306">
        <f t="shared" si="40"/>
        <v>1</v>
      </c>
    </row>
    <row r="206" spans="1:16">
      <c r="A206" s="124">
        <v>197</v>
      </c>
      <c r="B206" s="6"/>
      <c r="C206" s="6"/>
      <c r="D206" s="57"/>
      <c r="E206" s="124"/>
      <c r="F206" s="186"/>
      <c r="G206" s="186"/>
      <c r="H206" s="186"/>
      <c r="I206" s="15" t="str">
        <f t="shared" si="33"/>
        <v/>
      </c>
      <c r="J206" s="15" t="str">
        <f t="shared" si="34"/>
        <v/>
      </c>
      <c r="K206" s="50" t="str">
        <f t="shared" si="35"/>
        <v/>
      </c>
      <c r="L206" s="50" t="str">
        <f t="shared" si="36"/>
        <v/>
      </c>
      <c r="M206" s="328" t="str">
        <f t="shared" si="37"/>
        <v/>
      </c>
      <c r="N206" s="50" t="str">
        <f t="shared" si="38"/>
        <v/>
      </c>
      <c r="O206" s="305" t="b">
        <f t="shared" si="39"/>
        <v>0</v>
      </c>
      <c r="P206" s="306">
        <f t="shared" si="40"/>
        <v>1</v>
      </c>
    </row>
    <row r="207" spans="1:16">
      <c r="A207" s="124">
        <v>198</v>
      </c>
      <c r="B207" s="6"/>
      <c r="C207" s="6"/>
      <c r="D207" s="57"/>
      <c r="E207" s="124"/>
      <c r="F207" s="186"/>
      <c r="G207" s="186"/>
      <c r="H207" s="186"/>
      <c r="I207" s="15" t="str">
        <f t="shared" si="33"/>
        <v/>
      </c>
      <c r="J207" s="15" t="str">
        <f t="shared" si="34"/>
        <v/>
      </c>
      <c r="K207" s="50" t="str">
        <f t="shared" si="35"/>
        <v/>
      </c>
      <c r="L207" s="50" t="str">
        <f t="shared" si="36"/>
        <v/>
      </c>
      <c r="M207" s="328" t="str">
        <f t="shared" si="37"/>
        <v/>
      </c>
      <c r="N207" s="50" t="str">
        <f t="shared" si="38"/>
        <v/>
      </c>
      <c r="O207" s="305" t="b">
        <f t="shared" si="39"/>
        <v>0</v>
      </c>
      <c r="P207" s="306">
        <f t="shared" si="40"/>
        <v>1</v>
      </c>
    </row>
    <row r="208" spans="1:16">
      <c r="A208" s="124">
        <v>199</v>
      </c>
      <c r="B208" s="6"/>
      <c r="C208" s="6"/>
      <c r="D208" s="57"/>
      <c r="E208" s="124"/>
      <c r="F208" s="186"/>
      <c r="G208" s="186"/>
      <c r="H208" s="186"/>
      <c r="I208" s="15" t="str">
        <f t="shared" si="33"/>
        <v/>
      </c>
      <c r="J208" s="15" t="str">
        <f t="shared" si="34"/>
        <v/>
      </c>
      <c r="K208" s="50" t="str">
        <f t="shared" si="35"/>
        <v/>
      </c>
      <c r="L208" s="50" t="str">
        <f t="shared" si="36"/>
        <v/>
      </c>
      <c r="M208" s="328" t="str">
        <f t="shared" si="37"/>
        <v/>
      </c>
      <c r="N208" s="50" t="str">
        <f t="shared" si="38"/>
        <v/>
      </c>
      <c r="O208" s="305" t="b">
        <f t="shared" si="39"/>
        <v>0</v>
      </c>
      <c r="P208" s="306">
        <f t="shared" si="40"/>
        <v>1</v>
      </c>
    </row>
    <row r="209" spans="1:16">
      <c r="A209" s="124">
        <v>200</v>
      </c>
      <c r="B209" s="6"/>
      <c r="C209" s="6"/>
      <c r="D209" s="57"/>
      <c r="E209" s="124"/>
      <c r="F209" s="186"/>
      <c r="G209" s="186"/>
      <c r="H209" s="186"/>
      <c r="I209" s="15" t="str">
        <f t="shared" si="33"/>
        <v/>
      </c>
      <c r="J209" s="15" t="str">
        <f t="shared" si="34"/>
        <v/>
      </c>
      <c r="K209" s="50" t="str">
        <f t="shared" si="35"/>
        <v/>
      </c>
      <c r="L209" s="50" t="str">
        <f t="shared" si="36"/>
        <v/>
      </c>
      <c r="M209" s="328" t="str">
        <f t="shared" si="37"/>
        <v/>
      </c>
      <c r="N209" s="50" t="str">
        <f t="shared" si="38"/>
        <v/>
      </c>
      <c r="O209" s="305" t="b">
        <f t="shared" si="39"/>
        <v>0</v>
      </c>
      <c r="P209" s="306">
        <f t="shared" si="40"/>
        <v>1</v>
      </c>
    </row>
    <row r="210" spans="1:16">
      <c r="A210" s="124">
        <v>201</v>
      </c>
      <c r="B210" s="6"/>
      <c r="C210" s="6"/>
      <c r="D210" s="57"/>
      <c r="E210" s="124"/>
      <c r="F210" s="186"/>
      <c r="G210" s="186"/>
      <c r="H210" s="186"/>
      <c r="I210" s="15" t="str">
        <f t="shared" si="33"/>
        <v/>
      </c>
      <c r="J210" s="15" t="str">
        <f t="shared" si="34"/>
        <v/>
      </c>
      <c r="K210" s="50" t="str">
        <f t="shared" si="35"/>
        <v/>
      </c>
      <c r="L210" s="50" t="str">
        <f t="shared" si="36"/>
        <v/>
      </c>
      <c r="M210" s="328" t="str">
        <f t="shared" si="37"/>
        <v/>
      </c>
      <c r="N210" s="50" t="str">
        <f t="shared" si="38"/>
        <v/>
      </c>
      <c r="O210" s="305" t="b">
        <f t="shared" si="39"/>
        <v>0</v>
      </c>
      <c r="P210" s="306">
        <f t="shared" si="40"/>
        <v>1</v>
      </c>
    </row>
    <row r="211" spans="1:16">
      <c r="A211" s="124">
        <v>202</v>
      </c>
      <c r="B211" s="6"/>
      <c r="C211" s="6"/>
      <c r="D211" s="57"/>
      <c r="E211" s="124"/>
      <c r="F211" s="186"/>
      <c r="G211" s="186"/>
      <c r="H211" s="186"/>
      <c r="I211" s="15" t="str">
        <f t="shared" si="33"/>
        <v/>
      </c>
      <c r="J211" s="15" t="str">
        <f t="shared" si="34"/>
        <v/>
      </c>
      <c r="K211" s="50" t="str">
        <f t="shared" si="35"/>
        <v/>
      </c>
      <c r="L211" s="50" t="str">
        <f t="shared" si="36"/>
        <v/>
      </c>
      <c r="M211" s="328" t="str">
        <f t="shared" si="37"/>
        <v/>
      </c>
      <c r="N211" s="50" t="str">
        <f t="shared" si="38"/>
        <v/>
      </c>
      <c r="O211" s="305" t="b">
        <f t="shared" si="39"/>
        <v>0</v>
      </c>
      <c r="P211" s="306">
        <f t="shared" si="40"/>
        <v>1</v>
      </c>
    </row>
    <row r="212" spans="1:16">
      <c r="A212" s="124">
        <v>203</v>
      </c>
      <c r="B212" s="6"/>
      <c r="C212" s="6"/>
      <c r="D212" s="57"/>
      <c r="E212" s="124"/>
      <c r="F212" s="186"/>
      <c r="G212" s="186"/>
      <c r="H212" s="186"/>
      <c r="I212" s="15" t="str">
        <f t="shared" si="33"/>
        <v/>
      </c>
      <c r="J212" s="15" t="str">
        <f t="shared" si="34"/>
        <v/>
      </c>
      <c r="K212" s="50" t="str">
        <f t="shared" si="35"/>
        <v/>
      </c>
      <c r="L212" s="50" t="str">
        <f t="shared" si="36"/>
        <v/>
      </c>
      <c r="M212" s="328" t="str">
        <f t="shared" si="37"/>
        <v/>
      </c>
      <c r="N212" s="50" t="str">
        <f t="shared" si="38"/>
        <v/>
      </c>
      <c r="O212" s="305" t="b">
        <f t="shared" si="39"/>
        <v>0</v>
      </c>
      <c r="P212" s="306">
        <f t="shared" si="40"/>
        <v>1</v>
      </c>
    </row>
    <row r="213" spans="1:16">
      <c r="A213" s="124">
        <v>204</v>
      </c>
      <c r="B213" s="6"/>
      <c r="C213" s="6"/>
      <c r="D213" s="57"/>
      <c r="E213" s="124"/>
      <c r="F213" s="186"/>
      <c r="G213" s="186"/>
      <c r="H213" s="186"/>
      <c r="I213" s="15" t="str">
        <f t="shared" si="33"/>
        <v/>
      </c>
      <c r="J213" s="15" t="str">
        <f t="shared" si="34"/>
        <v/>
      </c>
      <c r="K213" s="50" t="str">
        <f t="shared" si="35"/>
        <v/>
      </c>
      <c r="L213" s="50" t="str">
        <f t="shared" si="36"/>
        <v/>
      </c>
      <c r="M213" s="328" t="str">
        <f t="shared" si="37"/>
        <v/>
      </c>
      <c r="N213" s="50" t="str">
        <f t="shared" si="38"/>
        <v/>
      </c>
      <c r="O213" s="305" t="b">
        <f t="shared" si="39"/>
        <v>0</v>
      </c>
      <c r="P213" s="306">
        <f t="shared" si="40"/>
        <v>1</v>
      </c>
    </row>
    <row r="214" spans="1:16">
      <c r="A214" s="124">
        <v>205</v>
      </c>
      <c r="B214" s="6"/>
      <c r="C214" s="6"/>
      <c r="D214" s="57"/>
      <c r="E214" s="124"/>
      <c r="F214" s="186"/>
      <c r="G214" s="186"/>
      <c r="H214" s="186"/>
      <c r="I214" s="15" t="str">
        <f t="shared" si="33"/>
        <v/>
      </c>
      <c r="J214" s="15" t="str">
        <f t="shared" si="34"/>
        <v/>
      </c>
      <c r="K214" s="50" t="str">
        <f t="shared" si="35"/>
        <v/>
      </c>
      <c r="L214" s="50" t="str">
        <f t="shared" si="36"/>
        <v/>
      </c>
      <c r="M214" s="328" t="str">
        <f t="shared" si="37"/>
        <v/>
      </c>
      <c r="N214" s="50" t="str">
        <f t="shared" si="38"/>
        <v/>
      </c>
      <c r="O214" s="305" t="b">
        <f t="shared" si="39"/>
        <v>0</v>
      </c>
      <c r="P214" s="306">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ht="36.75" customHeight="1">
      <c r="A5" s="558" t="s">
        <v>664</v>
      </c>
      <c r="B5" s="558"/>
      <c r="C5" s="558"/>
      <c r="D5" s="558"/>
      <c r="E5" s="558"/>
      <c r="F5" s="558"/>
      <c r="G5" s="558"/>
      <c r="H5" s="558"/>
      <c r="I5" s="558"/>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 si="1">IF(OR($B10="",$C10="",$D10="",$E10="",$F10&lt;an_initial,$F10&gt;an_final,$O10=FALSE),"",IF($H10="",CS_STR_RO2*$G10/P10,CS_STR_RO2*$H10))</f>
        <v/>
      </c>
      <c r="J10" s="15" t="str">
        <f t="shared" ref="J10" si="2">IF(OR($B10="",$C10="",$D10="",$E10="",$F10="",$F10&gt;an_final,$O10=FALSE),"",IF($H10="",CS_STR_RO2*$G10/P10,CS_STR_RO2*$H10))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ref="I11:I74" si="9">IF(OR($B11="",$C11="",$D11="",$E11="",$F11&lt;an_initial,$F11&gt;an_final,$O11=FALSE),"",IF($H11="",CS_STR_RO2*$G11/P11,CS_STR_RO2*$H11))</f>
        <v/>
      </c>
      <c r="J11" s="15" t="str">
        <f t="shared" ref="J11:J74" si="10">IF(OR($B11="",$C11="",$D11="",$E11="",$F11="",$F11&gt;an_final,$O11=FALSE),"",IF($H11="",CS_STR_RO2*$G11/P11,CS_STR_RO2*$H11))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124">
        <v>66</v>
      </c>
      <c r="B75" s="6"/>
      <c r="C75" s="6"/>
      <c r="D75" s="6"/>
      <c r="E75" s="124"/>
      <c r="F75" s="186"/>
      <c r="G75" s="186"/>
      <c r="H75" s="186"/>
      <c r="I75" s="15" t="str">
        <f t="shared" ref="I75:I138" si="17">IF(OR($B75="",$C75="",$D75="",$E75="",$F75&lt;an_initial,$F75&gt;an_final,$O75=FALSE),"",IF($H75="",CS_STR_RO2*$G75/P75,CS_STR_RO2*$H75))</f>
        <v/>
      </c>
      <c r="J75" s="15" t="str">
        <f t="shared" ref="J75:J138" si="18">IF(OR($B75="",$C75="",$D75="",$E75="",$F75="",$F75&gt;an_final,$O75=FALSE),"",IF($H75="",CS_STR_RO2*$G75/P75,CS_STR_RO2*$H75))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124">
        <v>67</v>
      </c>
      <c r="B76" s="6"/>
      <c r="C76" s="6"/>
      <c r="D76" s="6"/>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124">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124">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124">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124">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124">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124">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124">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124">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124">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124">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124">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124">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124">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124">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124">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124">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124">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124">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124">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124">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124">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124">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124">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124">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124">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124">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124">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124">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124">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124">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124">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125"/>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125"/>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18.7109375" style="56" customWidth="1"/>
    <col min="5" max="5" width="18.7109375" style="60" customWidth="1"/>
    <col min="6" max="6" width="10.7109375" style="61" customWidth="1"/>
    <col min="7" max="7" width="10.7109375" style="56" customWidth="1"/>
    <col min="8" max="8" width="12.28515625" style="60" customWidth="1"/>
    <col min="9" max="9" width="17.570312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8" t="s">
        <v>663</v>
      </c>
      <c r="B5" s="558"/>
      <c r="C5" s="558"/>
      <c r="D5" s="558"/>
      <c r="E5" s="558"/>
      <c r="F5" s="558"/>
      <c r="G5" s="558"/>
      <c r="H5" s="558"/>
      <c r="I5" s="558"/>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5.7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65"/>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57"/>
      <c r="E10" s="5"/>
      <c r="F10" s="187"/>
      <c r="G10" s="187"/>
      <c r="H10" s="187"/>
      <c r="I10" s="15" t="str">
        <f t="shared" ref="I10" si="1">IF(OR($B10="",$C10="",$D10="",$E10="",$F10&lt;an_initial,$F10&gt;an_final,$O10=FALSE),"",IF($H10="",CS_STR_RO_ALT2*$G10/P10,CS_STR_RO_ALT2*$H10))</f>
        <v/>
      </c>
      <c r="J10" s="15" t="str">
        <f t="shared" ref="J10" si="2">IF(OR($B10="",$C10="",$D10="",$E10="",$F10="",$F10&gt;an_final,$O10=FALSE),"",IF($H10="",CS_STR_RO_ALT2*$G10/P10,CS_STR_RO_ALT2*$H10))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57"/>
      <c r="E11" s="5"/>
      <c r="F11" s="187"/>
      <c r="G11" s="187"/>
      <c r="H11" s="187"/>
      <c r="I11" s="15" t="str">
        <f t="shared" ref="I11:I74" si="9">IF(OR($B11="",$C11="",$D11="",$E11="",$F11&lt;an_initial,$F11&gt;an_final,$O11=FALSE),"",IF($H11="",CS_STR_RO_ALT2*$G11/P11,CS_STR_RO_ALT2*$H11))</f>
        <v/>
      </c>
      <c r="J11" s="15" t="str">
        <f t="shared" ref="J11:J74" si="10">IF(OR($B11="",$C11="",$D11="",$E11="",$F11="",$F11&gt;an_final,$O11=FALSE),"",IF($H11="",CS_STR_RO_ALT2*$G11/P11,CS_STR_RO_ALT2*$H11))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5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57"/>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124">
        <v>5</v>
      </c>
      <c r="B14" s="6"/>
      <c r="C14" s="6"/>
      <c r="D14" s="57"/>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124">
        <v>6</v>
      </c>
      <c r="B15" s="6"/>
      <c r="C15" s="6"/>
      <c r="D15" s="57"/>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124">
        <v>7</v>
      </c>
      <c r="B16" s="6"/>
      <c r="C16" s="6"/>
      <c r="D16" s="57"/>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124">
        <v>8</v>
      </c>
      <c r="B17" s="6"/>
      <c r="C17" s="6"/>
      <c r="D17" s="57"/>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124">
        <v>9</v>
      </c>
      <c r="B18" s="6"/>
      <c r="C18" s="6"/>
      <c r="D18" s="57"/>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124">
        <v>10</v>
      </c>
      <c r="B19" s="6"/>
      <c r="C19" s="6"/>
      <c r="D19" s="57"/>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124">
        <v>11</v>
      </c>
      <c r="B20" s="6"/>
      <c r="C20" s="6"/>
      <c r="D20" s="57"/>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124">
        <v>12</v>
      </c>
      <c r="B21" s="6"/>
      <c r="C21" s="6"/>
      <c r="D21" s="57"/>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124">
        <v>13</v>
      </c>
      <c r="B22" s="6"/>
      <c r="C22" s="6"/>
      <c r="D22" s="57"/>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124">
        <v>14</v>
      </c>
      <c r="B23" s="6"/>
      <c r="C23" s="6"/>
      <c r="D23" s="57"/>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124">
        <v>15</v>
      </c>
      <c r="B24" s="6"/>
      <c r="C24" s="6"/>
      <c r="D24" s="57"/>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124">
        <v>16</v>
      </c>
      <c r="B25" s="6"/>
      <c r="C25" s="6"/>
      <c r="D25" s="57"/>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124">
        <v>17</v>
      </c>
      <c r="B26" s="6"/>
      <c r="C26" s="6"/>
      <c r="D26" s="57"/>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124">
        <v>18</v>
      </c>
      <c r="B27" s="6"/>
      <c r="C27" s="6"/>
      <c r="D27" s="57"/>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124">
        <v>19</v>
      </c>
      <c r="B28" s="6"/>
      <c r="C28" s="6"/>
      <c r="D28" s="57"/>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124">
        <v>20</v>
      </c>
      <c r="B29" s="6"/>
      <c r="C29" s="6"/>
      <c r="D29" s="57"/>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124">
        <v>21</v>
      </c>
      <c r="B30" s="6"/>
      <c r="C30" s="6"/>
      <c r="D30" s="57"/>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124">
        <v>22</v>
      </c>
      <c r="B31" s="6"/>
      <c r="C31" s="6"/>
      <c r="D31" s="57"/>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124">
        <v>23</v>
      </c>
      <c r="B32" s="6"/>
      <c r="C32" s="6"/>
      <c r="D32" s="57"/>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124">
        <v>24</v>
      </c>
      <c r="B33" s="6"/>
      <c r="C33" s="6"/>
      <c r="D33" s="57"/>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124">
        <v>25</v>
      </c>
      <c r="B34" s="6"/>
      <c r="C34" s="6"/>
      <c r="D34" s="57"/>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124">
        <v>26</v>
      </c>
      <c r="B35" s="6"/>
      <c r="C35" s="6"/>
      <c r="D35" s="57"/>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124">
        <v>27</v>
      </c>
      <c r="B36" s="6"/>
      <c r="C36" s="6"/>
      <c r="D36" s="57"/>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124">
        <v>28</v>
      </c>
      <c r="B37" s="6"/>
      <c r="C37" s="6"/>
      <c r="D37" s="57"/>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124">
        <v>29</v>
      </c>
      <c r="B38" s="6"/>
      <c r="C38" s="6"/>
      <c r="D38" s="57"/>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124">
        <v>30</v>
      </c>
      <c r="B39" s="6"/>
      <c r="C39" s="6"/>
      <c r="D39" s="57"/>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124">
        <v>31</v>
      </c>
      <c r="B40" s="6"/>
      <c r="C40" s="6"/>
      <c r="D40" s="57"/>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124">
        <v>32</v>
      </c>
      <c r="B41" s="6"/>
      <c r="C41" s="6"/>
      <c r="D41" s="57"/>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124">
        <v>33</v>
      </c>
      <c r="B42" s="6"/>
      <c r="C42" s="6"/>
      <c r="D42" s="57"/>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124">
        <v>34</v>
      </c>
      <c r="B43" s="6"/>
      <c r="C43" s="6"/>
      <c r="D43" s="57"/>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124">
        <v>35</v>
      </c>
      <c r="B44" s="6"/>
      <c r="C44" s="6"/>
      <c r="D44" s="57"/>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124">
        <v>36</v>
      </c>
      <c r="B45" s="6"/>
      <c r="C45" s="6"/>
      <c r="D45" s="57"/>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124">
        <v>37</v>
      </c>
      <c r="B46" s="6"/>
      <c r="C46" s="6"/>
      <c r="D46" s="57"/>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124">
        <v>38</v>
      </c>
      <c r="B47" s="6"/>
      <c r="C47" s="6"/>
      <c r="D47" s="57"/>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124">
        <v>39</v>
      </c>
      <c r="B48" s="6"/>
      <c r="C48" s="6"/>
      <c r="D48" s="57"/>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124">
        <v>40</v>
      </c>
      <c r="B49" s="6"/>
      <c r="C49" s="6"/>
      <c r="D49" s="57"/>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124">
        <v>41</v>
      </c>
      <c r="B50" s="6"/>
      <c r="C50" s="6"/>
      <c r="D50" s="57"/>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124">
        <v>42</v>
      </c>
      <c r="B51" s="6"/>
      <c r="C51" s="6"/>
      <c r="D51" s="57"/>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124">
        <v>43</v>
      </c>
      <c r="B52" s="6"/>
      <c r="C52" s="6"/>
      <c r="D52" s="57"/>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124">
        <v>44</v>
      </c>
      <c r="B53" s="6"/>
      <c r="C53" s="6"/>
      <c r="D53" s="57"/>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124">
        <v>45</v>
      </c>
      <c r="B54" s="6"/>
      <c r="C54" s="6"/>
      <c r="D54" s="57"/>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124">
        <v>46</v>
      </c>
      <c r="B55" s="6"/>
      <c r="C55" s="6"/>
      <c r="D55" s="57"/>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124">
        <v>47</v>
      </c>
      <c r="B56" s="6"/>
      <c r="C56" s="6"/>
      <c r="D56" s="57"/>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124">
        <v>48</v>
      </c>
      <c r="B57" s="6"/>
      <c r="C57" s="6"/>
      <c r="D57" s="57"/>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124">
        <v>49</v>
      </c>
      <c r="B58" s="6"/>
      <c r="C58" s="6"/>
      <c r="D58" s="57"/>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124">
        <v>50</v>
      </c>
      <c r="B59" s="6"/>
      <c r="C59" s="6"/>
      <c r="D59" s="57"/>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124">
        <v>51</v>
      </c>
      <c r="B60" s="6"/>
      <c r="C60" s="6"/>
      <c r="D60" s="57"/>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124">
        <v>52</v>
      </c>
      <c r="B61" s="6"/>
      <c r="C61" s="6"/>
      <c r="D61" s="57"/>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124">
        <v>53</v>
      </c>
      <c r="B62" s="6"/>
      <c r="C62" s="6"/>
      <c r="D62" s="57"/>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124">
        <v>54</v>
      </c>
      <c r="B63" s="6"/>
      <c r="C63" s="6"/>
      <c r="D63" s="57"/>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124">
        <v>55</v>
      </c>
      <c r="B64" s="6"/>
      <c r="C64" s="6"/>
      <c r="D64" s="57"/>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124">
        <v>56</v>
      </c>
      <c r="B65" s="6"/>
      <c r="C65" s="6"/>
      <c r="D65" s="57"/>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124">
        <v>57</v>
      </c>
      <c r="B66" s="6"/>
      <c r="C66" s="6"/>
      <c r="D66" s="57"/>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124">
        <v>58</v>
      </c>
      <c r="B67" s="6"/>
      <c r="C67" s="6"/>
      <c r="D67" s="57"/>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124">
        <v>59</v>
      </c>
      <c r="B68" s="6"/>
      <c r="C68" s="6"/>
      <c r="D68" s="57"/>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124">
        <v>60</v>
      </c>
      <c r="B69" s="6"/>
      <c r="C69" s="6"/>
      <c r="D69" s="57"/>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124">
        <v>61</v>
      </c>
      <c r="B70" s="6"/>
      <c r="C70" s="6"/>
      <c r="D70" s="57"/>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124">
        <v>62</v>
      </c>
      <c r="B71" s="6"/>
      <c r="C71" s="6"/>
      <c r="D71" s="57"/>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124">
        <v>63</v>
      </c>
      <c r="B72" s="6"/>
      <c r="C72" s="6"/>
      <c r="D72" s="57"/>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124">
        <v>64</v>
      </c>
      <c r="B73" s="6"/>
      <c r="C73" s="6"/>
      <c r="D73" s="57"/>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124">
        <v>65</v>
      </c>
      <c r="B74" s="6"/>
      <c r="C74" s="6"/>
      <c r="D74" s="57"/>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124">
        <v>66</v>
      </c>
      <c r="B75" s="6"/>
      <c r="C75" s="6"/>
      <c r="D75" s="57"/>
      <c r="E75" s="124"/>
      <c r="F75" s="186"/>
      <c r="G75" s="186"/>
      <c r="H75" s="186"/>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124">
        <v>67</v>
      </c>
      <c r="B76" s="6"/>
      <c r="C76" s="6"/>
      <c r="D76" s="57"/>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124">
        <v>68</v>
      </c>
      <c r="B77" s="6"/>
      <c r="C77" s="6"/>
      <c r="D77" s="57"/>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124">
        <v>69</v>
      </c>
      <c r="B78" s="6"/>
      <c r="C78" s="6"/>
      <c r="D78" s="57"/>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124">
        <v>70</v>
      </c>
      <c r="B79" s="6"/>
      <c r="C79" s="6"/>
      <c r="D79" s="57"/>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124">
        <v>71</v>
      </c>
      <c r="B80" s="6"/>
      <c r="C80" s="6"/>
      <c r="D80" s="57"/>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124">
        <v>72</v>
      </c>
      <c r="B81" s="6"/>
      <c r="C81" s="6"/>
      <c r="D81" s="57"/>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124">
        <v>73</v>
      </c>
      <c r="B82" s="6"/>
      <c r="C82" s="6"/>
      <c r="D82" s="57"/>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124">
        <v>74</v>
      </c>
      <c r="B83" s="6"/>
      <c r="C83" s="6"/>
      <c r="D83" s="57"/>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124">
        <v>75</v>
      </c>
      <c r="B84" s="6"/>
      <c r="C84" s="6"/>
      <c r="D84" s="57"/>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124">
        <v>76</v>
      </c>
      <c r="B85" s="6"/>
      <c r="C85" s="6"/>
      <c r="D85" s="57"/>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124">
        <v>77</v>
      </c>
      <c r="B86" s="6"/>
      <c r="C86" s="6"/>
      <c r="D86" s="57"/>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124">
        <v>78</v>
      </c>
      <c r="B87" s="6"/>
      <c r="C87" s="6"/>
      <c r="D87" s="57"/>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124">
        <v>79</v>
      </c>
      <c r="B88" s="6"/>
      <c r="C88" s="6"/>
      <c r="D88" s="57"/>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124">
        <v>80</v>
      </c>
      <c r="B89" s="6"/>
      <c r="C89" s="6"/>
      <c r="D89" s="57"/>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124">
        <v>81</v>
      </c>
      <c r="B90" s="6"/>
      <c r="C90" s="6"/>
      <c r="D90" s="57"/>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124">
        <v>82</v>
      </c>
      <c r="B91" s="6"/>
      <c r="C91" s="6"/>
      <c r="D91" s="57"/>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124">
        <v>83</v>
      </c>
      <c r="B92" s="6"/>
      <c r="C92" s="6"/>
      <c r="D92" s="57"/>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124">
        <v>84</v>
      </c>
      <c r="B93" s="6"/>
      <c r="C93" s="6"/>
      <c r="D93" s="57"/>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124">
        <v>85</v>
      </c>
      <c r="B94" s="6"/>
      <c r="C94" s="6"/>
      <c r="D94" s="57"/>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124">
        <v>86</v>
      </c>
      <c r="B95" s="6"/>
      <c r="C95" s="6"/>
      <c r="D95" s="57"/>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124">
        <v>87</v>
      </c>
      <c r="B96" s="6"/>
      <c r="C96" s="6"/>
      <c r="D96" s="57"/>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124">
        <v>88</v>
      </c>
      <c r="B97" s="6"/>
      <c r="C97" s="6"/>
      <c r="D97" s="57"/>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124">
        <v>89</v>
      </c>
      <c r="B98" s="6"/>
      <c r="C98" s="6"/>
      <c r="D98" s="57"/>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124">
        <v>90</v>
      </c>
      <c r="B99" s="6"/>
      <c r="C99" s="6"/>
      <c r="D99" s="57"/>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124">
        <v>91</v>
      </c>
      <c r="B100" s="6"/>
      <c r="C100" s="6"/>
      <c r="D100" s="57"/>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124">
        <v>92</v>
      </c>
      <c r="B101" s="6"/>
      <c r="C101" s="6"/>
      <c r="D101" s="57"/>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124">
        <v>93</v>
      </c>
      <c r="B102" s="6"/>
      <c r="C102" s="6"/>
      <c r="D102" s="57"/>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124">
        <v>94</v>
      </c>
      <c r="B103" s="6"/>
      <c r="C103" s="6"/>
      <c r="D103" s="57"/>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124">
        <v>95</v>
      </c>
      <c r="B104" s="6"/>
      <c r="C104" s="6"/>
      <c r="D104" s="57"/>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124">
        <v>96</v>
      </c>
      <c r="B105" s="6"/>
      <c r="C105" s="6"/>
      <c r="D105" s="57"/>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124">
        <v>97</v>
      </c>
      <c r="B106" s="6"/>
      <c r="C106" s="6"/>
      <c r="D106" s="57"/>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124">
        <v>98</v>
      </c>
      <c r="B107" s="6"/>
      <c r="C107" s="6"/>
      <c r="D107" s="57"/>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57"/>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57"/>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57"/>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57"/>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57"/>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57"/>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57"/>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57"/>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57"/>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57"/>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57"/>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57"/>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57"/>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57"/>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57"/>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57"/>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57"/>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57"/>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57"/>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57"/>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57"/>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57"/>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57"/>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57"/>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57"/>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57"/>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57"/>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57"/>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57"/>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57"/>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57"/>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57"/>
      <c r="E139" s="126"/>
      <c r="F139" s="127"/>
      <c r="G139" s="125"/>
      <c r="H139" s="126"/>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57"/>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57"/>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57"/>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57"/>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57"/>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57"/>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57"/>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57"/>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57"/>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57"/>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57"/>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57"/>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57"/>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57"/>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57"/>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57"/>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57"/>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57"/>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57"/>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57"/>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57"/>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57"/>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57"/>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57"/>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57"/>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57"/>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57"/>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57"/>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57"/>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57"/>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57"/>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57"/>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57"/>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57"/>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57"/>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57"/>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57"/>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57"/>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57"/>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57"/>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57"/>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57"/>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57"/>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57"/>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57"/>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57"/>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57"/>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57"/>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57"/>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57"/>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57"/>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57"/>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57"/>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57"/>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57"/>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57"/>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57"/>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57"/>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57"/>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57"/>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57"/>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57"/>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57"/>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57"/>
      <c r="E203" s="126"/>
      <c r="F203" s="127"/>
      <c r="G203" s="125"/>
      <c r="H203" s="126"/>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57"/>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57"/>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57"/>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57"/>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57"/>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57"/>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57"/>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57"/>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57"/>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57"/>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57"/>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57"/>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57"/>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57"/>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57"/>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57"/>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57"/>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57"/>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57"/>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57"/>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57"/>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57"/>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57"/>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57"/>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57"/>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57"/>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57"/>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57"/>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57"/>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57"/>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57"/>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57"/>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57"/>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57"/>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57"/>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57"/>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57"/>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57"/>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57"/>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57"/>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57"/>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57"/>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57"/>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57"/>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57"/>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57"/>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57"/>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57"/>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57"/>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57"/>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57"/>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57"/>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57"/>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57"/>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57"/>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57"/>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23" style="56" customWidth="1"/>
    <col min="5" max="5" width="18.7109375" style="60" customWidth="1"/>
    <col min="6" max="6" width="10.7109375" style="61" customWidth="1"/>
    <col min="7" max="7" width="10.7109375" style="56" customWidth="1"/>
    <col min="8" max="8" width="14.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770</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6.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58"/>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 si="1">IF(OR($B10="",$C10="",$D10="",$E10="",$F10&lt;an_initial,$F10&gt;an_final,$O10=FALSE),"",IF($H10="",CS23a*$G10/P10,CS23a*$H10))</f>
        <v/>
      </c>
      <c r="J10" s="15" t="str">
        <f t="shared" ref="J10" si="2">IF(OR($B10="",$C10="",$D10="",$E10="",$F10="",$F10&gt;an_final,$O10=FALSE),"",IF($H10="",CS_STR_A*$G10/P10,CS_STR_A*$H10))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ref="I11:I74" si="9">IF(OR($B11="",$C11="",$D11="",$E11="",$F11&lt;an_initial,$F11&gt;an_final,$O11=FALSE),"",IF($H11="",CS23a*$G11/P11,CS23a*$H11))</f>
        <v/>
      </c>
      <c r="J11" s="15" t="str">
        <f t="shared" ref="J11:J74" si="10">IF(OR($B11="",$C11="",$D11="",$E11="",$F11="",$F11&gt;an_final,$O11=FALSE),"",IF($H11="",CS_STR_A*$G11/P11,CS_STR_A*$H11))</f>
        <v/>
      </c>
      <c r="K11" s="50" t="str">
        <f t="shared" si="3"/>
        <v/>
      </c>
      <c r="L11" s="50" t="str">
        <f t="shared" si="4"/>
        <v/>
      </c>
      <c r="M11" s="328" t="str">
        <f t="shared" ref="M11:M74" si="11">IF(OR($B11="",$C11="",$D11="",$E11="",$F11="",$F11&gt;an_final,$O11=FALSE),"",IF($H11="",$G11/P11,$H11))</f>
        <v/>
      </c>
      <c r="N11" s="50" t="str">
        <f t="shared" ref="N11:N74" si="12">IF(OR($B11="",$C11="",$D11="",$E11="",$F11="",$F11&lt;an_initial,$F11&gt;an_final,$O11=FALSE),"",IF($H11="",$G11/P11,$H11))</f>
        <v/>
      </c>
      <c r="O11" s="305" t="b">
        <f t="shared" si="7"/>
        <v>0</v>
      </c>
      <c r="P11" s="306">
        <f t="shared" ref="P11:P74" si="13">LEN(B11)-LEN(SUBSTITUTE(B11,",",""))+1</f>
        <v>1</v>
      </c>
    </row>
    <row r="12" spans="1:16">
      <c r="A12" s="36">
        <v>3</v>
      </c>
      <c r="B12" s="6"/>
      <c r="C12" s="7"/>
      <c r="D12" s="7"/>
      <c r="E12" s="5"/>
      <c r="F12" s="187"/>
      <c r="G12" s="187"/>
      <c r="H12" s="187"/>
      <c r="I12" s="15" t="str">
        <f t="shared" si="9"/>
        <v/>
      </c>
      <c r="J12" s="15" t="str">
        <f t="shared" si="10"/>
        <v/>
      </c>
      <c r="K12" s="50" t="str">
        <f t="shared" si="3"/>
        <v/>
      </c>
      <c r="L12" s="50" t="str">
        <f t="shared" si="4"/>
        <v/>
      </c>
      <c r="M12" s="328" t="str">
        <f t="shared" si="11"/>
        <v/>
      </c>
      <c r="N12" s="50" t="str">
        <f t="shared" si="12"/>
        <v/>
      </c>
      <c r="O12" s="305" t="b">
        <f t="shared" si="7"/>
        <v>0</v>
      </c>
      <c r="P12" s="306">
        <f t="shared" si="13"/>
        <v>1</v>
      </c>
    </row>
    <row r="13" spans="1:16">
      <c r="A13" s="36">
        <v>4</v>
      </c>
      <c r="B13" s="6"/>
      <c r="C13" s="6"/>
      <c r="D13" s="6"/>
      <c r="E13" s="124"/>
      <c r="F13" s="186"/>
      <c r="G13" s="186"/>
      <c r="H13" s="186"/>
      <c r="I13" s="15" t="str">
        <f t="shared" si="9"/>
        <v/>
      </c>
      <c r="J13" s="15" t="str">
        <f t="shared" si="10"/>
        <v/>
      </c>
      <c r="K13" s="50" t="str">
        <f t="shared" si="3"/>
        <v/>
      </c>
      <c r="L13" s="50" t="str">
        <f t="shared" si="4"/>
        <v/>
      </c>
      <c r="M13" s="328" t="str">
        <f t="shared" si="11"/>
        <v/>
      </c>
      <c r="N13" s="50" t="str">
        <f t="shared" si="12"/>
        <v/>
      </c>
      <c r="O13" s="305" t="b">
        <f t="shared" si="7"/>
        <v>0</v>
      </c>
      <c r="P13" s="306">
        <f t="shared" si="13"/>
        <v>1</v>
      </c>
    </row>
    <row r="14" spans="1:16">
      <c r="A14" s="36">
        <v>5</v>
      </c>
      <c r="B14" s="6"/>
      <c r="C14" s="6"/>
      <c r="D14" s="6"/>
      <c r="E14" s="124"/>
      <c r="F14" s="186"/>
      <c r="G14" s="186"/>
      <c r="H14" s="186"/>
      <c r="I14" s="15" t="str">
        <f t="shared" si="9"/>
        <v/>
      </c>
      <c r="J14" s="15" t="str">
        <f t="shared" si="10"/>
        <v/>
      </c>
      <c r="K14" s="50" t="str">
        <f t="shared" si="3"/>
        <v/>
      </c>
      <c r="L14" s="50" t="str">
        <f t="shared" si="4"/>
        <v/>
      </c>
      <c r="M14" s="328" t="str">
        <f t="shared" si="11"/>
        <v/>
      </c>
      <c r="N14" s="50" t="str">
        <f t="shared" si="12"/>
        <v/>
      </c>
      <c r="O14" s="305" t="b">
        <f t="shared" si="7"/>
        <v>0</v>
      </c>
      <c r="P14" s="306">
        <f t="shared" si="13"/>
        <v>1</v>
      </c>
    </row>
    <row r="15" spans="1:16">
      <c r="A15" s="36">
        <v>6</v>
      </c>
      <c r="B15" s="6"/>
      <c r="C15" s="6"/>
      <c r="D15" s="6"/>
      <c r="E15" s="124"/>
      <c r="F15" s="186"/>
      <c r="G15" s="186"/>
      <c r="H15" s="186"/>
      <c r="I15" s="15" t="str">
        <f t="shared" si="9"/>
        <v/>
      </c>
      <c r="J15" s="15" t="str">
        <f t="shared" si="10"/>
        <v/>
      </c>
      <c r="K15" s="50" t="str">
        <f t="shared" si="3"/>
        <v/>
      </c>
      <c r="L15" s="50" t="str">
        <f t="shared" si="4"/>
        <v/>
      </c>
      <c r="M15" s="328" t="str">
        <f t="shared" si="11"/>
        <v/>
      </c>
      <c r="N15" s="50" t="str">
        <f t="shared" si="12"/>
        <v/>
      </c>
      <c r="O15" s="305" t="b">
        <f t="shared" si="7"/>
        <v>0</v>
      </c>
      <c r="P15" s="306">
        <f t="shared" si="13"/>
        <v>1</v>
      </c>
    </row>
    <row r="16" spans="1:16">
      <c r="A16" s="36">
        <v>7</v>
      </c>
      <c r="B16" s="6"/>
      <c r="C16" s="6"/>
      <c r="D16" s="6"/>
      <c r="E16" s="124"/>
      <c r="F16" s="186"/>
      <c r="G16" s="186"/>
      <c r="H16" s="186"/>
      <c r="I16" s="15" t="str">
        <f t="shared" si="9"/>
        <v/>
      </c>
      <c r="J16" s="15" t="str">
        <f t="shared" si="10"/>
        <v/>
      </c>
      <c r="K16" s="50" t="str">
        <f t="shared" si="3"/>
        <v/>
      </c>
      <c r="L16" s="50" t="str">
        <f t="shared" si="4"/>
        <v/>
      </c>
      <c r="M16" s="328" t="str">
        <f t="shared" si="11"/>
        <v/>
      </c>
      <c r="N16" s="50" t="str">
        <f t="shared" si="12"/>
        <v/>
      </c>
      <c r="O16" s="305" t="b">
        <f t="shared" si="7"/>
        <v>0</v>
      </c>
      <c r="P16" s="306">
        <f t="shared" si="13"/>
        <v>1</v>
      </c>
    </row>
    <row r="17" spans="1:16">
      <c r="A17" s="36">
        <v>8</v>
      </c>
      <c r="B17" s="6"/>
      <c r="C17" s="6"/>
      <c r="D17" s="6"/>
      <c r="E17" s="124"/>
      <c r="F17" s="186"/>
      <c r="G17" s="186"/>
      <c r="H17" s="186"/>
      <c r="I17" s="15" t="str">
        <f t="shared" si="9"/>
        <v/>
      </c>
      <c r="J17" s="15" t="str">
        <f t="shared" si="10"/>
        <v/>
      </c>
      <c r="K17" s="50" t="str">
        <f t="shared" si="3"/>
        <v/>
      </c>
      <c r="L17" s="50" t="str">
        <f t="shared" si="4"/>
        <v/>
      </c>
      <c r="M17" s="328" t="str">
        <f t="shared" si="11"/>
        <v/>
      </c>
      <c r="N17" s="50" t="str">
        <f t="shared" si="12"/>
        <v/>
      </c>
      <c r="O17" s="305" t="b">
        <f t="shared" si="7"/>
        <v>0</v>
      </c>
      <c r="P17" s="306">
        <f t="shared" si="13"/>
        <v>1</v>
      </c>
    </row>
    <row r="18" spans="1:16">
      <c r="A18" s="36">
        <v>9</v>
      </c>
      <c r="B18" s="6"/>
      <c r="C18" s="6"/>
      <c r="D18" s="6"/>
      <c r="E18" s="124"/>
      <c r="F18" s="186"/>
      <c r="G18" s="186"/>
      <c r="H18" s="186"/>
      <c r="I18" s="15" t="str">
        <f t="shared" si="9"/>
        <v/>
      </c>
      <c r="J18" s="15" t="str">
        <f t="shared" si="10"/>
        <v/>
      </c>
      <c r="K18" s="50" t="str">
        <f t="shared" si="3"/>
        <v/>
      </c>
      <c r="L18" s="50" t="str">
        <f t="shared" si="4"/>
        <v/>
      </c>
      <c r="M18" s="328" t="str">
        <f t="shared" si="11"/>
        <v/>
      </c>
      <c r="N18" s="50" t="str">
        <f t="shared" si="12"/>
        <v/>
      </c>
      <c r="O18" s="305" t="b">
        <f t="shared" si="7"/>
        <v>0</v>
      </c>
      <c r="P18" s="306">
        <f t="shared" si="13"/>
        <v>1</v>
      </c>
    </row>
    <row r="19" spans="1:16">
      <c r="A19" s="36">
        <v>10</v>
      </c>
      <c r="B19" s="6"/>
      <c r="C19" s="6"/>
      <c r="D19" s="6"/>
      <c r="E19" s="124"/>
      <c r="F19" s="186"/>
      <c r="G19" s="186"/>
      <c r="H19" s="186"/>
      <c r="I19" s="15" t="str">
        <f t="shared" si="9"/>
        <v/>
      </c>
      <c r="J19" s="15" t="str">
        <f t="shared" si="10"/>
        <v/>
      </c>
      <c r="K19" s="50" t="str">
        <f t="shared" si="3"/>
        <v/>
      </c>
      <c r="L19" s="50" t="str">
        <f t="shared" si="4"/>
        <v/>
      </c>
      <c r="M19" s="328" t="str">
        <f t="shared" si="11"/>
        <v/>
      </c>
      <c r="N19" s="50" t="str">
        <f t="shared" si="12"/>
        <v/>
      </c>
      <c r="O19" s="305" t="b">
        <f t="shared" si="7"/>
        <v>0</v>
      </c>
      <c r="P19" s="306">
        <f t="shared" si="13"/>
        <v>1</v>
      </c>
    </row>
    <row r="20" spans="1:16">
      <c r="A20" s="36">
        <v>11</v>
      </c>
      <c r="B20" s="6"/>
      <c r="C20" s="6"/>
      <c r="D20" s="6"/>
      <c r="E20" s="124"/>
      <c r="F20" s="186"/>
      <c r="G20" s="186"/>
      <c r="H20" s="186"/>
      <c r="I20" s="15" t="str">
        <f t="shared" si="9"/>
        <v/>
      </c>
      <c r="J20" s="15" t="str">
        <f t="shared" si="10"/>
        <v/>
      </c>
      <c r="K20" s="50" t="str">
        <f t="shared" si="3"/>
        <v/>
      </c>
      <c r="L20" s="50" t="str">
        <f t="shared" si="4"/>
        <v/>
      </c>
      <c r="M20" s="328" t="str">
        <f t="shared" si="11"/>
        <v/>
      </c>
      <c r="N20" s="50" t="str">
        <f t="shared" si="12"/>
        <v/>
      </c>
      <c r="O20" s="305" t="b">
        <f t="shared" si="7"/>
        <v>0</v>
      </c>
      <c r="P20" s="306">
        <f t="shared" si="13"/>
        <v>1</v>
      </c>
    </row>
    <row r="21" spans="1:16">
      <c r="A21" s="36">
        <v>12</v>
      </c>
      <c r="B21" s="6"/>
      <c r="C21" s="6"/>
      <c r="D21" s="6"/>
      <c r="E21" s="124"/>
      <c r="F21" s="186"/>
      <c r="G21" s="186"/>
      <c r="H21" s="186"/>
      <c r="I21" s="15" t="str">
        <f t="shared" si="9"/>
        <v/>
      </c>
      <c r="J21" s="15" t="str">
        <f t="shared" si="10"/>
        <v/>
      </c>
      <c r="K21" s="50" t="str">
        <f t="shared" si="3"/>
        <v/>
      </c>
      <c r="L21" s="50" t="str">
        <f t="shared" si="4"/>
        <v/>
      </c>
      <c r="M21" s="328" t="str">
        <f t="shared" si="11"/>
        <v/>
      </c>
      <c r="N21" s="50" t="str">
        <f t="shared" si="12"/>
        <v/>
      </c>
      <c r="O21" s="305" t="b">
        <f t="shared" si="7"/>
        <v>0</v>
      </c>
      <c r="P21" s="306">
        <f t="shared" si="13"/>
        <v>1</v>
      </c>
    </row>
    <row r="22" spans="1:16">
      <c r="A22" s="36">
        <v>13</v>
      </c>
      <c r="B22" s="6"/>
      <c r="C22" s="6"/>
      <c r="D22" s="6"/>
      <c r="E22" s="124"/>
      <c r="F22" s="186"/>
      <c r="G22" s="186"/>
      <c r="H22" s="186"/>
      <c r="I22" s="15" t="str">
        <f t="shared" si="9"/>
        <v/>
      </c>
      <c r="J22" s="15" t="str">
        <f t="shared" si="10"/>
        <v/>
      </c>
      <c r="K22" s="50" t="str">
        <f t="shared" si="3"/>
        <v/>
      </c>
      <c r="L22" s="50" t="str">
        <f t="shared" si="4"/>
        <v/>
      </c>
      <c r="M22" s="328" t="str">
        <f t="shared" si="11"/>
        <v/>
      </c>
      <c r="N22" s="50" t="str">
        <f t="shared" si="12"/>
        <v/>
      </c>
      <c r="O22" s="305" t="b">
        <f t="shared" si="7"/>
        <v>0</v>
      </c>
      <c r="P22" s="306">
        <f t="shared" si="13"/>
        <v>1</v>
      </c>
    </row>
    <row r="23" spans="1:16">
      <c r="A23" s="36">
        <v>14</v>
      </c>
      <c r="B23" s="6"/>
      <c r="C23" s="6"/>
      <c r="D23" s="6"/>
      <c r="E23" s="124"/>
      <c r="F23" s="186"/>
      <c r="G23" s="186"/>
      <c r="H23" s="186"/>
      <c r="I23" s="15" t="str">
        <f t="shared" si="9"/>
        <v/>
      </c>
      <c r="J23" s="15" t="str">
        <f t="shared" si="10"/>
        <v/>
      </c>
      <c r="K23" s="50" t="str">
        <f t="shared" si="3"/>
        <v/>
      </c>
      <c r="L23" s="50" t="str">
        <f t="shared" si="4"/>
        <v/>
      </c>
      <c r="M23" s="328" t="str">
        <f t="shared" si="11"/>
        <v/>
      </c>
      <c r="N23" s="50" t="str">
        <f t="shared" si="12"/>
        <v/>
      </c>
      <c r="O23" s="305" t="b">
        <f t="shared" si="7"/>
        <v>0</v>
      </c>
      <c r="P23" s="306">
        <f t="shared" si="13"/>
        <v>1</v>
      </c>
    </row>
    <row r="24" spans="1:16">
      <c r="A24" s="36">
        <v>15</v>
      </c>
      <c r="B24" s="6"/>
      <c r="C24" s="6"/>
      <c r="D24" s="6"/>
      <c r="E24" s="124"/>
      <c r="F24" s="186"/>
      <c r="G24" s="186"/>
      <c r="H24" s="186"/>
      <c r="I24" s="15" t="str">
        <f t="shared" si="9"/>
        <v/>
      </c>
      <c r="J24" s="15" t="str">
        <f t="shared" si="10"/>
        <v/>
      </c>
      <c r="K24" s="50" t="str">
        <f t="shared" si="3"/>
        <v/>
      </c>
      <c r="L24" s="50" t="str">
        <f t="shared" si="4"/>
        <v/>
      </c>
      <c r="M24" s="328" t="str">
        <f t="shared" si="11"/>
        <v/>
      </c>
      <c r="N24" s="50" t="str">
        <f t="shared" si="12"/>
        <v/>
      </c>
      <c r="O24" s="305" t="b">
        <f t="shared" si="7"/>
        <v>0</v>
      </c>
      <c r="P24" s="306">
        <f t="shared" si="13"/>
        <v>1</v>
      </c>
    </row>
    <row r="25" spans="1:16">
      <c r="A25" s="36">
        <v>16</v>
      </c>
      <c r="B25" s="6"/>
      <c r="C25" s="6"/>
      <c r="D25" s="6"/>
      <c r="E25" s="124"/>
      <c r="F25" s="186"/>
      <c r="G25" s="186"/>
      <c r="H25" s="186"/>
      <c r="I25" s="15" t="str">
        <f t="shared" si="9"/>
        <v/>
      </c>
      <c r="J25" s="15" t="str">
        <f t="shared" si="10"/>
        <v/>
      </c>
      <c r="K25" s="50" t="str">
        <f t="shared" si="3"/>
        <v/>
      </c>
      <c r="L25" s="50" t="str">
        <f t="shared" si="4"/>
        <v/>
      </c>
      <c r="M25" s="328" t="str">
        <f t="shared" si="11"/>
        <v/>
      </c>
      <c r="N25" s="50" t="str">
        <f t="shared" si="12"/>
        <v/>
      </c>
      <c r="O25" s="305" t="b">
        <f t="shared" si="7"/>
        <v>0</v>
      </c>
      <c r="P25" s="306">
        <f t="shared" si="13"/>
        <v>1</v>
      </c>
    </row>
    <row r="26" spans="1:16">
      <c r="A26" s="36">
        <v>17</v>
      </c>
      <c r="B26" s="6"/>
      <c r="C26" s="6"/>
      <c r="D26" s="6"/>
      <c r="E26" s="124"/>
      <c r="F26" s="186"/>
      <c r="G26" s="186"/>
      <c r="H26" s="186"/>
      <c r="I26" s="15" t="str">
        <f t="shared" si="9"/>
        <v/>
      </c>
      <c r="J26" s="15" t="str">
        <f t="shared" si="10"/>
        <v/>
      </c>
      <c r="K26" s="50" t="str">
        <f t="shared" si="3"/>
        <v/>
      </c>
      <c r="L26" s="50" t="str">
        <f t="shared" si="4"/>
        <v/>
      </c>
      <c r="M26" s="328" t="str">
        <f t="shared" si="11"/>
        <v/>
      </c>
      <c r="N26" s="50" t="str">
        <f t="shared" si="12"/>
        <v/>
      </c>
      <c r="O26" s="305" t="b">
        <f t="shared" si="7"/>
        <v>0</v>
      </c>
      <c r="P26" s="306">
        <f t="shared" si="13"/>
        <v>1</v>
      </c>
    </row>
    <row r="27" spans="1:16">
      <c r="A27" s="36">
        <v>18</v>
      </c>
      <c r="B27" s="6"/>
      <c r="C27" s="6"/>
      <c r="D27" s="6"/>
      <c r="E27" s="124"/>
      <c r="F27" s="186"/>
      <c r="G27" s="186"/>
      <c r="H27" s="186"/>
      <c r="I27" s="15" t="str">
        <f t="shared" si="9"/>
        <v/>
      </c>
      <c r="J27" s="15" t="str">
        <f t="shared" si="10"/>
        <v/>
      </c>
      <c r="K27" s="50" t="str">
        <f t="shared" si="3"/>
        <v/>
      </c>
      <c r="L27" s="50" t="str">
        <f t="shared" si="4"/>
        <v/>
      </c>
      <c r="M27" s="328" t="str">
        <f t="shared" si="11"/>
        <v/>
      </c>
      <c r="N27" s="50" t="str">
        <f t="shared" si="12"/>
        <v/>
      </c>
      <c r="O27" s="305" t="b">
        <f t="shared" si="7"/>
        <v>0</v>
      </c>
      <c r="P27" s="306">
        <f t="shared" si="13"/>
        <v>1</v>
      </c>
    </row>
    <row r="28" spans="1:16">
      <c r="A28" s="36">
        <v>19</v>
      </c>
      <c r="B28" s="6"/>
      <c r="C28" s="6"/>
      <c r="D28" s="6"/>
      <c r="E28" s="124"/>
      <c r="F28" s="186"/>
      <c r="G28" s="186"/>
      <c r="H28" s="186"/>
      <c r="I28" s="15" t="str">
        <f t="shared" si="9"/>
        <v/>
      </c>
      <c r="J28" s="15" t="str">
        <f t="shared" si="10"/>
        <v/>
      </c>
      <c r="K28" s="50" t="str">
        <f t="shared" si="3"/>
        <v/>
      </c>
      <c r="L28" s="50" t="str">
        <f t="shared" si="4"/>
        <v/>
      </c>
      <c r="M28" s="328" t="str">
        <f t="shared" si="11"/>
        <v/>
      </c>
      <c r="N28" s="50" t="str">
        <f t="shared" si="12"/>
        <v/>
      </c>
      <c r="O28" s="305" t="b">
        <f t="shared" si="7"/>
        <v>0</v>
      </c>
      <c r="P28" s="306">
        <f t="shared" si="13"/>
        <v>1</v>
      </c>
    </row>
    <row r="29" spans="1:16">
      <c r="A29" s="36">
        <v>20</v>
      </c>
      <c r="B29" s="6"/>
      <c r="C29" s="6"/>
      <c r="D29" s="6"/>
      <c r="E29" s="124"/>
      <c r="F29" s="186"/>
      <c r="G29" s="186"/>
      <c r="H29" s="186"/>
      <c r="I29" s="15" t="str">
        <f t="shared" si="9"/>
        <v/>
      </c>
      <c r="J29" s="15" t="str">
        <f t="shared" si="10"/>
        <v/>
      </c>
      <c r="K29" s="50" t="str">
        <f t="shared" si="3"/>
        <v/>
      </c>
      <c r="L29" s="50" t="str">
        <f t="shared" si="4"/>
        <v/>
      </c>
      <c r="M29" s="328" t="str">
        <f t="shared" si="11"/>
        <v/>
      </c>
      <c r="N29" s="50" t="str">
        <f t="shared" si="12"/>
        <v/>
      </c>
      <c r="O29" s="305" t="b">
        <f t="shared" si="7"/>
        <v>0</v>
      </c>
      <c r="P29" s="306">
        <f t="shared" si="13"/>
        <v>1</v>
      </c>
    </row>
    <row r="30" spans="1:16">
      <c r="A30" s="36">
        <v>21</v>
      </c>
      <c r="B30" s="6"/>
      <c r="C30" s="6"/>
      <c r="D30" s="6"/>
      <c r="E30" s="124"/>
      <c r="F30" s="186"/>
      <c r="G30" s="186"/>
      <c r="H30" s="186"/>
      <c r="I30" s="15" t="str">
        <f t="shared" si="9"/>
        <v/>
      </c>
      <c r="J30" s="15" t="str">
        <f t="shared" si="10"/>
        <v/>
      </c>
      <c r="K30" s="50" t="str">
        <f t="shared" si="3"/>
        <v/>
      </c>
      <c r="L30" s="50" t="str">
        <f t="shared" si="4"/>
        <v/>
      </c>
      <c r="M30" s="328" t="str">
        <f t="shared" si="11"/>
        <v/>
      </c>
      <c r="N30" s="50" t="str">
        <f t="shared" si="12"/>
        <v/>
      </c>
      <c r="O30" s="305" t="b">
        <f t="shared" si="7"/>
        <v>0</v>
      </c>
      <c r="P30" s="306">
        <f t="shared" si="13"/>
        <v>1</v>
      </c>
    </row>
    <row r="31" spans="1:16">
      <c r="A31" s="36">
        <v>22</v>
      </c>
      <c r="B31" s="6"/>
      <c r="C31" s="6"/>
      <c r="D31" s="6"/>
      <c r="E31" s="124"/>
      <c r="F31" s="186"/>
      <c r="G31" s="186"/>
      <c r="H31" s="186"/>
      <c r="I31" s="15" t="str">
        <f t="shared" si="9"/>
        <v/>
      </c>
      <c r="J31" s="15" t="str">
        <f t="shared" si="10"/>
        <v/>
      </c>
      <c r="K31" s="50" t="str">
        <f t="shared" si="3"/>
        <v/>
      </c>
      <c r="L31" s="50" t="str">
        <f t="shared" si="4"/>
        <v/>
      </c>
      <c r="M31" s="328" t="str">
        <f t="shared" si="11"/>
        <v/>
      </c>
      <c r="N31" s="50" t="str">
        <f t="shared" si="12"/>
        <v/>
      </c>
      <c r="O31" s="305" t="b">
        <f t="shared" si="7"/>
        <v>0</v>
      </c>
      <c r="P31" s="306">
        <f t="shared" si="13"/>
        <v>1</v>
      </c>
    </row>
    <row r="32" spans="1:16">
      <c r="A32" s="36">
        <v>23</v>
      </c>
      <c r="B32" s="6"/>
      <c r="C32" s="6"/>
      <c r="D32" s="6"/>
      <c r="E32" s="124"/>
      <c r="F32" s="186"/>
      <c r="G32" s="186"/>
      <c r="H32" s="186"/>
      <c r="I32" s="15" t="str">
        <f t="shared" si="9"/>
        <v/>
      </c>
      <c r="J32" s="15" t="str">
        <f t="shared" si="10"/>
        <v/>
      </c>
      <c r="K32" s="50" t="str">
        <f t="shared" si="3"/>
        <v/>
      </c>
      <c r="L32" s="50" t="str">
        <f t="shared" si="4"/>
        <v/>
      </c>
      <c r="M32" s="328" t="str">
        <f t="shared" si="11"/>
        <v/>
      </c>
      <c r="N32" s="50" t="str">
        <f t="shared" si="12"/>
        <v/>
      </c>
      <c r="O32" s="305" t="b">
        <f t="shared" si="7"/>
        <v>0</v>
      </c>
      <c r="P32" s="306">
        <f t="shared" si="13"/>
        <v>1</v>
      </c>
    </row>
    <row r="33" spans="1:16">
      <c r="A33" s="36">
        <v>24</v>
      </c>
      <c r="B33" s="6"/>
      <c r="C33" s="6"/>
      <c r="D33" s="6"/>
      <c r="E33" s="124"/>
      <c r="F33" s="186"/>
      <c r="G33" s="186"/>
      <c r="H33" s="186"/>
      <c r="I33" s="15" t="str">
        <f t="shared" si="9"/>
        <v/>
      </c>
      <c r="J33" s="15" t="str">
        <f t="shared" si="10"/>
        <v/>
      </c>
      <c r="K33" s="50" t="str">
        <f t="shared" si="3"/>
        <v/>
      </c>
      <c r="L33" s="50" t="str">
        <f t="shared" si="4"/>
        <v/>
      </c>
      <c r="M33" s="328" t="str">
        <f t="shared" si="11"/>
        <v/>
      </c>
      <c r="N33" s="50" t="str">
        <f t="shared" si="12"/>
        <v/>
      </c>
      <c r="O33" s="305" t="b">
        <f t="shared" si="7"/>
        <v>0</v>
      </c>
      <c r="P33" s="306">
        <f t="shared" si="13"/>
        <v>1</v>
      </c>
    </row>
    <row r="34" spans="1:16">
      <c r="A34" s="36">
        <v>25</v>
      </c>
      <c r="B34" s="6"/>
      <c r="C34" s="6"/>
      <c r="D34" s="6"/>
      <c r="E34" s="124"/>
      <c r="F34" s="186"/>
      <c r="G34" s="186"/>
      <c r="H34" s="186"/>
      <c r="I34" s="15" t="str">
        <f t="shared" si="9"/>
        <v/>
      </c>
      <c r="J34" s="15" t="str">
        <f t="shared" si="10"/>
        <v/>
      </c>
      <c r="K34" s="50" t="str">
        <f t="shared" si="3"/>
        <v/>
      </c>
      <c r="L34" s="50" t="str">
        <f t="shared" si="4"/>
        <v/>
      </c>
      <c r="M34" s="328" t="str">
        <f t="shared" si="11"/>
        <v/>
      </c>
      <c r="N34" s="50" t="str">
        <f t="shared" si="12"/>
        <v/>
      </c>
      <c r="O34" s="305" t="b">
        <f t="shared" si="7"/>
        <v>0</v>
      </c>
      <c r="P34" s="306">
        <f t="shared" si="13"/>
        <v>1</v>
      </c>
    </row>
    <row r="35" spans="1:16">
      <c r="A35" s="36">
        <v>26</v>
      </c>
      <c r="B35" s="6"/>
      <c r="C35" s="6"/>
      <c r="D35" s="6"/>
      <c r="E35" s="124"/>
      <c r="F35" s="186"/>
      <c r="G35" s="186"/>
      <c r="H35" s="186"/>
      <c r="I35" s="15" t="str">
        <f t="shared" si="9"/>
        <v/>
      </c>
      <c r="J35" s="15" t="str">
        <f t="shared" si="10"/>
        <v/>
      </c>
      <c r="K35" s="50" t="str">
        <f t="shared" si="3"/>
        <v/>
      </c>
      <c r="L35" s="50" t="str">
        <f t="shared" si="4"/>
        <v/>
      </c>
      <c r="M35" s="328" t="str">
        <f t="shared" si="11"/>
        <v/>
      </c>
      <c r="N35" s="50" t="str">
        <f t="shared" si="12"/>
        <v/>
      </c>
      <c r="O35" s="305" t="b">
        <f t="shared" si="7"/>
        <v>0</v>
      </c>
      <c r="P35" s="306">
        <f t="shared" si="13"/>
        <v>1</v>
      </c>
    </row>
    <row r="36" spans="1:16">
      <c r="A36" s="36">
        <v>27</v>
      </c>
      <c r="B36" s="6"/>
      <c r="C36" s="6"/>
      <c r="D36" s="6"/>
      <c r="E36" s="124"/>
      <c r="F36" s="186"/>
      <c r="G36" s="186"/>
      <c r="H36" s="186"/>
      <c r="I36" s="15" t="str">
        <f t="shared" si="9"/>
        <v/>
      </c>
      <c r="J36" s="15" t="str">
        <f t="shared" si="10"/>
        <v/>
      </c>
      <c r="K36" s="50" t="str">
        <f t="shared" si="3"/>
        <v/>
      </c>
      <c r="L36" s="50" t="str">
        <f t="shared" si="4"/>
        <v/>
      </c>
      <c r="M36" s="328" t="str">
        <f t="shared" si="11"/>
        <v/>
      </c>
      <c r="N36" s="50" t="str">
        <f t="shared" si="12"/>
        <v/>
      </c>
      <c r="O36" s="305" t="b">
        <f t="shared" si="7"/>
        <v>0</v>
      </c>
      <c r="P36" s="306">
        <f t="shared" si="13"/>
        <v>1</v>
      </c>
    </row>
    <row r="37" spans="1:16">
      <c r="A37" s="36">
        <v>28</v>
      </c>
      <c r="B37" s="6"/>
      <c r="C37" s="6"/>
      <c r="D37" s="6"/>
      <c r="E37" s="124"/>
      <c r="F37" s="186"/>
      <c r="G37" s="186"/>
      <c r="H37" s="186"/>
      <c r="I37" s="15" t="str">
        <f t="shared" si="9"/>
        <v/>
      </c>
      <c r="J37" s="15" t="str">
        <f t="shared" si="10"/>
        <v/>
      </c>
      <c r="K37" s="50" t="str">
        <f t="shared" si="3"/>
        <v/>
      </c>
      <c r="L37" s="50" t="str">
        <f t="shared" si="4"/>
        <v/>
      </c>
      <c r="M37" s="328" t="str">
        <f t="shared" si="11"/>
        <v/>
      </c>
      <c r="N37" s="50" t="str">
        <f t="shared" si="12"/>
        <v/>
      </c>
      <c r="O37" s="305" t="b">
        <f t="shared" si="7"/>
        <v>0</v>
      </c>
      <c r="P37" s="306">
        <f t="shared" si="13"/>
        <v>1</v>
      </c>
    </row>
    <row r="38" spans="1:16">
      <c r="A38" s="36">
        <v>29</v>
      </c>
      <c r="B38" s="6"/>
      <c r="C38" s="6"/>
      <c r="D38" s="6"/>
      <c r="E38" s="124"/>
      <c r="F38" s="186"/>
      <c r="G38" s="186"/>
      <c r="H38" s="186"/>
      <c r="I38" s="15" t="str">
        <f t="shared" si="9"/>
        <v/>
      </c>
      <c r="J38" s="15" t="str">
        <f t="shared" si="10"/>
        <v/>
      </c>
      <c r="K38" s="50" t="str">
        <f t="shared" si="3"/>
        <v/>
      </c>
      <c r="L38" s="50" t="str">
        <f t="shared" si="4"/>
        <v/>
      </c>
      <c r="M38" s="328" t="str">
        <f t="shared" si="11"/>
        <v/>
      </c>
      <c r="N38" s="50" t="str">
        <f t="shared" si="12"/>
        <v/>
      </c>
      <c r="O38" s="305" t="b">
        <f t="shared" si="7"/>
        <v>0</v>
      </c>
      <c r="P38" s="306">
        <f t="shared" si="13"/>
        <v>1</v>
      </c>
    </row>
    <row r="39" spans="1:16">
      <c r="A39" s="36">
        <v>30</v>
      </c>
      <c r="B39" s="6"/>
      <c r="C39" s="6"/>
      <c r="D39" s="6"/>
      <c r="E39" s="124"/>
      <c r="F39" s="186"/>
      <c r="G39" s="186"/>
      <c r="H39" s="186"/>
      <c r="I39" s="15" t="str">
        <f t="shared" si="9"/>
        <v/>
      </c>
      <c r="J39" s="15" t="str">
        <f t="shared" si="10"/>
        <v/>
      </c>
      <c r="K39" s="50" t="str">
        <f t="shared" si="3"/>
        <v/>
      </c>
      <c r="L39" s="50" t="str">
        <f t="shared" si="4"/>
        <v/>
      </c>
      <c r="M39" s="328" t="str">
        <f t="shared" si="11"/>
        <v/>
      </c>
      <c r="N39" s="50" t="str">
        <f t="shared" si="12"/>
        <v/>
      </c>
      <c r="O39" s="305" t="b">
        <f t="shared" si="7"/>
        <v>0</v>
      </c>
      <c r="P39" s="306">
        <f t="shared" si="13"/>
        <v>1</v>
      </c>
    </row>
    <row r="40" spans="1:16">
      <c r="A40" s="36">
        <v>31</v>
      </c>
      <c r="B40" s="6"/>
      <c r="C40" s="6"/>
      <c r="D40" s="6"/>
      <c r="E40" s="124"/>
      <c r="F40" s="186"/>
      <c r="G40" s="186"/>
      <c r="H40" s="186"/>
      <c r="I40" s="15" t="str">
        <f t="shared" si="9"/>
        <v/>
      </c>
      <c r="J40" s="15" t="str">
        <f t="shared" si="10"/>
        <v/>
      </c>
      <c r="K40" s="50" t="str">
        <f t="shared" si="3"/>
        <v/>
      </c>
      <c r="L40" s="50" t="str">
        <f t="shared" si="4"/>
        <v/>
      </c>
      <c r="M40" s="328" t="str">
        <f t="shared" si="11"/>
        <v/>
      </c>
      <c r="N40" s="50" t="str">
        <f t="shared" si="12"/>
        <v/>
      </c>
      <c r="O40" s="305" t="b">
        <f t="shared" si="7"/>
        <v>0</v>
      </c>
      <c r="P40" s="306">
        <f t="shared" si="13"/>
        <v>1</v>
      </c>
    </row>
    <row r="41" spans="1:16">
      <c r="A41" s="36">
        <v>32</v>
      </c>
      <c r="B41" s="6"/>
      <c r="C41" s="6"/>
      <c r="D41" s="6"/>
      <c r="E41" s="124"/>
      <c r="F41" s="186"/>
      <c r="G41" s="186"/>
      <c r="H41" s="186"/>
      <c r="I41" s="15" t="str">
        <f t="shared" si="9"/>
        <v/>
      </c>
      <c r="J41" s="15" t="str">
        <f t="shared" si="10"/>
        <v/>
      </c>
      <c r="K41" s="50" t="str">
        <f t="shared" si="3"/>
        <v/>
      </c>
      <c r="L41" s="50" t="str">
        <f t="shared" si="4"/>
        <v/>
      </c>
      <c r="M41" s="328" t="str">
        <f t="shared" si="11"/>
        <v/>
      </c>
      <c r="N41" s="50" t="str">
        <f t="shared" si="12"/>
        <v/>
      </c>
      <c r="O41" s="305" t="b">
        <f t="shared" si="7"/>
        <v>0</v>
      </c>
      <c r="P41" s="306">
        <f t="shared" si="13"/>
        <v>1</v>
      </c>
    </row>
    <row r="42" spans="1:16">
      <c r="A42" s="36">
        <v>33</v>
      </c>
      <c r="B42" s="6"/>
      <c r="C42" s="6"/>
      <c r="D42" s="6"/>
      <c r="E42" s="124"/>
      <c r="F42" s="186"/>
      <c r="G42" s="186"/>
      <c r="H42" s="186"/>
      <c r="I42" s="15" t="str">
        <f t="shared" si="9"/>
        <v/>
      </c>
      <c r="J42" s="15" t="str">
        <f t="shared" si="10"/>
        <v/>
      </c>
      <c r="K42" s="50" t="str">
        <f t="shared" si="3"/>
        <v/>
      </c>
      <c r="L42" s="50" t="str">
        <f t="shared" si="4"/>
        <v/>
      </c>
      <c r="M42" s="328" t="str">
        <f t="shared" si="11"/>
        <v/>
      </c>
      <c r="N42" s="50" t="str">
        <f t="shared" si="12"/>
        <v/>
      </c>
      <c r="O42" s="305" t="b">
        <f t="shared" si="7"/>
        <v>0</v>
      </c>
      <c r="P42" s="306">
        <f t="shared" si="13"/>
        <v>1</v>
      </c>
    </row>
    <row r="43" spans="1:16">
      <c r="A43" s="36">
        <v>34</v>
      </c>
      <c r="B43" s="6"/>
      <c r="C43" s="6"/>
      <c r="D43" s="6"/>
      <c r="E43" s="124"/>
      <c r="F43" s="186"/>
      <c r="G43" s="186"/>
      <c r="H43" s="186"/>
      <c r="I43" s="15" t="str">
        <f t="shared" si="9"/>
        <v/>
      </c>
      <c r="J43" s="15" t="str">
        <f t="shared" si="10"/>
        <v/>
      </c>
      <c r="K43" s="50" t="str">
        <f t="shared" si="3"/>
        <v/>
      </c>
      <c r="L43" s="50" t="str">
        <f t="shared" si="4"/>
        <v/>
      </c>
      <c r="M43" s="328" t="str">
        <f t="shared" si="11"/>
        <v/>
      </c>
      <c r="N43" s="50" t="str">
        <f t="shared" si="12"/>
        <v/>
      </c>
      <c r="O43" s="305" t="b">
        <f t="shared" si="7"/>
        <v>0</v>
      </c>
      <c r="P43" s="306">
        <f t="shared" si="13"/>
        <v>1</v>
      </c>
    </row>
    <row r="44" spans="1:16">
      <c r="A44" s="36">
        <v>35</v>
      </c>
      <c r="B44" s="6"/>
      <c r="C44" s="6"/>
      <c r="D44" s="6"/>
      <c r="E44" s="124"/>
      <c r="F44" s="186"/>
      <c r="G44" s="186"/>
      <c r="H44" s="186"/>
      <c r="I44" s="15" t="str">
        <f t="shared" si="9"/>
        <v/>
      </c>
      <c r="J44" s="15" t="str">
        <f t="shared" si="10"/>
        <v/>
      </c>
      <c r="K44" s="50" t="str">
        <f t="shared" si="3"/>
        <v/>
      </c>
      <c r="L44" s="50" t="str">
        <f t="shared" si="4"/>
        <v/>
      </c>
      <c r="M44" s="328" t="str">
        <f t="shared" si="11"/>
        <v/>
      </c>
      <c r="N44" s="50" t="str">
        <f t="shared" si="12"/>
        <v/>
      </c>
      <c r="O44" s="305" t="b">
        <f t="shared" si="7"/>
        <v>0</v>
      </c>
      <c r="P44" s="306">
        <f t="shared" si="13"/>
        <v>1</v>
      </c>
    </row>
    <row r="45" spans="1:16">
      <c r="A45" s="36">
        <v>36</v>
      </c>
      <c r="B45" s="6"/>
      <c r="C45" s="6"/>
      <c r="D45" s="6"/>
      <c r="E45" s="124"/>
      <c r="F45" s="186"/>
      <c r="G45" s="186"/>
      <c r="H45" s="186"/>
      <c r="I45" s="15" t="str">
        <f t="shared" si="9"/>
        <v/>
      </c>
      <c r="J45" s="15" t="str">
        <f t="shared" si="10"/>
        <v/>
      </c>
      <c r="K45" s="50" t="str">
        <f t="shared" si="3"/>
        <v/>
      </c>
      <c r="L45" s="50" t="str">
        <f t="shared" si="4"/>
        <v/>
      </c>
      <c r="M45" s="328" t="str">
        <f t="shared" si="11"/>
        <v/>
      </c>
      <c r="N45" s="50" t="str">
        <f t="shared" si="12"/>
        <v/>
      </c>
      <c r="O45" s="305" t="b">
        <f t="shared" si="7"/>
        <v>0</v>
      </c>
      <c r="P45" s="306">
        <f t="shared" si="13"/>
        <v>1</v>
      </c>
    </row>
    <row r="46" spans="1:16">
      <c r="A46" s="36">
        <v>37</v>
      </c>
      <c r="B46" s="6"/>
      <c r="C46" s="6"/>
      <c r="D46" s="6"/>
      <c r="E46" s="124"/>
      <c r="F46" s="186"/>
      <c r="G46" s="186"/>
      <c r="H46" s="186"/>
      <c r="I46" s="15" t="str">
        <f t="shared" si="9"/>
        <v/>
      </c>
      <c r="J46" s="15" t="str">
        <f t="shared" si="10"/>
        <v/>
      </c>
      <c r="K46" s="50" t="str">
        <f t="shared" si="3"/>
        <v/>
      </c>
      <c r="L46" s="50" t="str">
        <f t="shared" si="4"/>
        <v/>
      </c>
      <c r="M46" s="328" t="str">
        <f t="shared" si="11"/>
        <v/>
      </c>
      <c r="N46" s="50" t="str">
        <f t="shared" si="12"/>
        <v/>
      </c>
      <c r="O46" s="305" t="b">
        <f t="shared" si="7"/>
        <v>0</v>
      </c>
      <c r="P46" s="306">
        <f t="shared" si="13"/>
        <v>1</v>
      </c>
    </row>
    <row r="47" spans="1:16">
      <c r="A47" s="36">
        <v>38</v>
      </c>
      <c r="B47" s="6"/>
      <c r="C47" s="6"/>
      <c r="D47" s="6"/>
      <c r="E47" s="124"/>
      <c r="F47" s="186"/>
      <c r="G47" s="186"/>
      <c r="H47" s="186"/>
      <c r="I47" s="15" t="str">
        <f t="shared" si="9"/>
        <v/>
      </c>
      <c r="J47" s="15" t="str">
        <f t="shared" si="10"/>
        <v/>
      </c>
      <c r="K47" s="50" t="str">
        <f t="shared" si="3"/>
        <v/>
      </c>
      <c r="L47" s="50" t="str">
        <f t="shared" si="4"/>
        <v/>
      </c>
      <c r="M47" s="328" t="str">
        <f t="shared" si="11"/>
        <v/>
      </c>
      <c r="N47" s="50" t="str">
        <f t="shared" si="12"/>
        <v/>
      </c>
      <c r="O47" s="305" t="b">
        <f t="shared" si="7"/>
        <v>0</v>
      </c>
      <c r="P47" s="306">
        <f t="shared" si="13"/>
        <v>1</v>
      </c>
    </row>
    <row r="48" spans="1:16">
      <c r="A48" s="36">
        <v>39</v>
      </c>
      <c r="B48" s="6"/>
      <c r="C48" s="6"/>
      <c r="D48" s="6"/>
      <c r="E48" s="124"/>
      <c r="F48" s="186"/>
      <c r="G48" s="186"/>
      <c r="H48" s="186"/>
      <c r="I48" s="15" t="str">
        <f t="shared" si="9"/>
        <v/>
      </c>
      <c r="J48" s="15" t="str">
        <f t="shared" si="10"/>
        <v/>
      </c>
      <c r="K48" s="50" t="str">
        <f t="shared" si="3"/>
        <v/>
      </c>
      <c r="L48" s="50" t="str">
        <f t="shared" si="4"/>
        <v/>
      </c>
      <c r="M48" s="328" t="str">
        <f t="shared" si="11"/>
        <v/>
      </c>
      <c r="N48" s="50" t="str">
        <f t="shared" si="12"/>
        <v/>
      </c>
      <c r="O48" s="305" t="b">
        <f t="shared" si="7"/>
        <v>0</v>
      </c>
      <c r="P48" s="306">
        <f t="shared" si="13"/>
        <v>1</v>
      </c>
    </row>
    <row r="49" spans="1:16">
      <c r="A49" s="36">
        <v>40</v>
      </c>
      <c r="B49" s="6"/>
      <c r="C49" s="6"/>
      <c r="D49" s="6"/>
      <c r="E49" s="124"/>
      <c r="F49" s="186"/>
      <c r="G49" s="186"/>
      <c r="H49" s="186"/>
      <c r="I49" s="15" t="str">
        <f t="shared" si="9"/>
        <v/>
      </c>
      <c r="J49" s="15" t="str">
        <f t="shared" si="10"/>
        <v/>
      </c>
      <c r="K49" s="50" t="str">
        <f t="shared" si="3"/>
        <v/>
      </c>
      <c r="L49" s="50" t="str">
        <f t="shared" si="4"/>
        <v/>
      </c>
      <c r="M49" s="328" t="str">
        <f t="shared" si="11"/>
        <v/>
      </c>
      <c r="N49" s="50" t="str">
        <f t="shared" si="12"/>
        <v/>
      </c>
      <c r="O49" s="305" t="b">
        <f t="shared" si="7"/>
        <v>0</v>
      </c>
      <c r="P49" s="306">
        <f t="shared" si="13"/>
        <v>1</v>
      </c>
    </row>
    <row r="50" spans="1:16">
      <c r="A50" s="36">
        <v>41</v>
      </c>
      <c r="B50" s="6"/>
      <c r="C50" s="6"/>
      <c r="D50" s="6"/>
      <c r="E50" s="124"/>
      <c r="F50" s="186"/>
      <c r="G50" s="186"/>
      <c r="H50" s="186"/>
      <c r="I50" s="15" t="str">
        <f t="shared" si="9"/>
        <v/>
      </c>
      <c r="J50" s="15" t="str">
        <f t="shared" si="10"/>
        <v/>
      </c>
      <c r="K50" s="50" t="str">
        <f t="shared" si="3"/>
        <v/>
      </c>
      <c r="L50" s="50" t="str">
        <f t="shared" si="4"/>
        <v/>
      </c>
      <c r="M50" s="328" t="str">
        <f t="shared" si="11"/>
        <v/>
      </c>
      <c r="N50" s="50" t="str">
        <f t="shared" si="12"/>
        <v/>
      </c>
      <c r="O50" s="305" t="b">
        <f t="shared" si="7"/>
        <v>0</v>
      </c>
      <c r="P50" s="306">
        <f t="shared" si="13"/>
        <v>1</v>
      </c>
    </row>
    <row r="51" spans="1:16">
      <c r="A51" s="36">
        <v>42</v>
      </c>
      <c r="B51" s="6"/>
      <c r="C51" s="6"/>
      <c r="D51" s="6"/>
      <c r="E51" s="124"/>
      <c r="F51" s="186"/>
      <c r="G51" s="186"/>
      <c r="H51" s="186"/>
      <c r="I51" s="15" t="str">
        <f t="shared" si="9"/>
        <v/>
      </c>
      <c r="J51" s="15" t="str">
        <f t="shared" si="10"/>
        <v/>
      </c>
      <c r="K51" s="50" t="str">
        <f t="shared" si="3"/>
        <v/>
      </c>
      <c r="L51" s="50" t="str">
        <f t="shared" si="4"/>
        <v/>
      </c>
      <c r="M51" s="328" t="str">
        <f t="shared" si="11"/>
        <v/>
      </c>
      <c r="N51" s="50" t="str">
        <f t="shared" si="12"/>
        <v/>
      </c>
      <c r="O51" s="305" t="b">
        <f t="shared" si="7"/>
        <v>0</v>
      </c>
      <c r="P51" s="306">
        <f t="shared" si="13"/>
        <v>1</v>
      </c>
    </row>
    <row r="52" spans="1:16">
      <c r="A52" s="36">
        <v>43</v>
      </c>
      <c r="B52" s="6"/>
      <c r="C52" s="6"/>
      <c r="D52" s="6"/>
      <c r="E52" s="124"/>
      <c r="F52" s="186"/>
      <c r="G52" s="186"/>
      <c r="H52" s="186"/>
      <c r="I52" s="15" t="str">
        <f t="shared" si="9"/>
        <v/>
      </c>
      <c r="J52" s="15" t="str">
        <f t="shared" si="10"/>
        <v/>
      </c>
      <c r="K52" s="50" t="str">
        <f t="shared" si="3"/>
        <v/>
      </c>
      <c r="L52" s="50" t="str">
        <f t="shared" si="4"/>
        <v/>
      </c>
      <c r="M52" s="328" t="str">
        <f t="shared" si="11"/>
        <v/>
      </c>
      <c r="N52" s="50" t="str">
        <f t="shared" si="12"/>
        <v/>
      </c>
      <c r="O52" s="305" t="b">
        <f t="shared" si="7"/>
        <v>0</v>
      </c>
      <c r="P52" s="306">
        <f t="shared" si="13"/>
        <v>1</v>
      </c>
    </row>
    <row r="53" spans="1:16">
      <c r="A53" s="36">
        <v>44</v>
      </c>
      <c r="B53" s="6"/>
      <c r="C53" s="6"/>
      <c r="D53" s="6"/>
      <c r="E53" s="124"/>
      <c r="F53" s="186"/>
      <c r="G53" s="186"/>
      <c r="H53" s="186"/>
      <c r="I53" s="15" t="str">
        <f t="shared" si="9"/>
        <v/>
      </c>
      <c r="J53" s="15" t="str">
        <f t="shared" si="10"/>
        <v/>
      </c>
      <c r="K53" s="50" t="str">
        <f t="shared" si="3"/>
        <v/>
      </c>
      <c r="L53" s="50" t="str">
        <f t="shared" si="4"/>
        <v/>
      </c>
      <c r="M53" s="328" t="str">
        <f t="shared" si="11"/>
        <v/>
      </c>
      <c r="N53" s="50" t="str">
        <f t="shared" si="12"/>
        <v/>
      </c>
      <c r="O53" s="305" t="b">
        <f t="shared" si="7"/>
        <v>0</v>
      </c>
      <c r="P53" s="306">
        <f t="shared" si="13"/>
        <v>1</v>
      </c>
    </row>
    <row r="54" spans="1:16">
      <c r="A54" s="36">
        <v>45</v>
      </c>
      <c r="B54" s="6"/>
      <c r="C54" s="6"/>
      <c r="D54" s="6"/>
      <c r="E54" s="124"/>
      <c r="F54" s="186"/>
      <c r="G54" s="186"/>
      <c r="H54" s="186"/>
      <c r="I54" s="15" t="str">
        <f t="shared" si="9"/>
        <v/>
      </c>
      <c r="J54" s="15" t="str">
        <f t="shared" si="10"/>
        <v/>
      </c>
      <c r="K54" s="50" t="str">
        <f t="shared" si="3"/>
        <v/>
      </c>
      <c r="L54" s="50" t="str">
        <f t="shared" si="4"/>
        <v/>
      </c>
      <c r="M54" s="328" t="str">
        <f t="shared" si="11"/>
        <v/>
      </c>
      <c r="N54" s="50" t="str">
        <f t="shared" si="12"/>
        <v/>
      </c>
      <c r="O54" s="305" t="b">
        <f t="shared" si="7"/>
        <v>0</v>
      </c>
      <c r="P54" s="306">
        <f t="shared" si="13"/>
        <v>1</v>
      </c>
    </row>
    <row r="55" spans="1:16">
      <c r="A55" s="36">
        <v>46</v>
      </c>
      <c r="B55" s="6"/>
      <c r="C55" s="6"/>
      <c r="D55" s="6"/>
      <c r="E55" s="124"/>
      <c r="F55" s="186"/>
      <c r="G55" s="186"/>
      <c r="H55" s="186"/>
      <c r="I55" s="15" t="str">
        <f t="shared" si="9"/>
        <v/>
      </c>
      <c r="J55" s="15" t="str">
        <f t="shared" si="10"/>
        <v/>
      </c>
      <c r="K55" s="50" t="str">
        <f t="shared" si="3"/>
        <v/>
      </c>
      <c r="L55" s="50" t="str">
        <f t="shared" si="4"/>
        <v/>
      </c>
      <c r="M55" s="328" t="str">
        <f t="shared" si="11"/>
        <v/>
      </c>
      <c r="N55" s="50" t="str">
        <f t="shared" si="12"/>
        <v/>
      </c>
      <c r="O55" s="305" t="b">
        <f t="shared" si="7"/>
        <v>0</v>
      </c>
      <c r="P55" s="306">
        <f t="shared" si="13"/>
        <v>1</v>
      </c>
    </row>
    <row r="56" spans="1:16">
      <c r="A56" s="36">
        <v>47</v>
      </c>
      <c r="B56" s="6"/>
      <c r="C56" s="6"/>
      <c r="D56" s="6"/>
      <c r="E56" s="124"/>
      <c r="F56" s="186"/>
      <c r="G56" s="186"/>
      <c r="H56" s="186"/>
      <c r="I56" s="15" t="str">
        <f t="shared" si="9"/>
        <v/>
      </c>
      <c r="J56" s="15" t="str">
        <f t="shared" si="10"/>
        <v/>
      </c>
      <c r="K56" s="50" t="str">
        <f t="shared" si="3"/>
        <v/>
      </c>
      <c r="L56" s="50" t="str">
        <f t="shared" si="4"/>
        <v/>
      </c>
      <c r="M56" s="328" t="str">
        <f t="shared" si="11"/>
        <v/>
      </c>
      <c r="N56" s="50" t="str">
        <f t="shared" si="12"/>
        <v/>
      </c>
      <c r="O56" s="305" t="b">
        <f t="shared" si="7"/>
        <v>0</v>
      </c>
      <c r="P56" s="306">
        <f t="shared" si="13"/>
        <v>1</v>
      </c>
    </row>
    <row r="57" spans="1:16">
      <c r="A57" s="36">
        <v>48</v>
      </c>
      <c r="B57" s="6"/>
      <c r="C57" s="6"/>
      <c r="D57" s="6"/>
      <c r="E57" s="124"/>
      <c r="F57" s="186"/>
      <c r="G57" s="186"/>
      <c r="H57" s="186"/>
      <c r="I57" s="15" t="str">
        <f t="shared" si="9"/>
        <v/>
      </c>
      <c r="J57" s="15" t="str">
        <f t="shared" si="10"/>
        <v/>
      </c>
      <c r="K57" s="50" t="str">
        <f t="shared" si="3"/>
        <v/>
      </c>
      <c r="L57" s="50" t="str">
        <f t="shared" si="4"/>
        <v/>
      </c>
      <c r="M57" s="328" t="str">
        <f t="shared" si="11"/>
        <v/>
      </c>
      <c r="N57" s="50" t="str">
        <f t="shared" si="12"/>
        <v/>
      </c>
      <c r="O57" s="305" t="b">
        <f t="shared" si="7"/>
        <v>0</v>
      </c>
      <c r="P57" s="306">
        <f t="shared" si="13"/>
        <v>1</v>
      </c>
    </row>
    <row r="58" spans="1:16">
      <c r="A58" s="36">
        <v>49</v>
      </c>
      <c r="B58" s="6"/>
      <c r="C58" s="6"/>
      <c r="D58" s="6"/>
      <c r="E58" s="124"/>
      <c r="F58" s="186"/>
      <c r="G58" s="186"/>
      <c r="H58" s="186"/>
      <c r="I58" s="15" t="str">
        <f t="shared" si="9"/>
        <v/>
      </c>
      <c r="J58" s="15" t="str">
        <f t="shared" si="10"/>
        <v/>
      </c>
      <c r="K58" s="50" t="str">
        <f t="shared" si="3"/>
        <v/>
      </c>
      <c r="L58" s="50" t="str">
        <f t="shared" si="4"/>
        <v/>
      </c>
      <c r="M58" s="328" t="str">
        <f t="shared" si="11"/>
        <v/>
      </c>
      <c r="N58" s="50" t="str">
        <f t="shared" si="12"/>
        <v/>
      </c>
      <c r="O58" s="305" t="b">
        <f t="shared" si="7"/>
        <v>0</v>
      </c>
      <c r="P58" s="306">
        <f t="shared" si="13"/>
        <v>1</v>
      </c>
    </row>
    <row r="59" spans="1:16">
      <c r="A59" s="36">
        <v>50</v>
      </c>
      <c r="B59" s="6"/>
      <c r="C59" s="6"/>
      <c r="D59" s="6"/>
      <c r="E59" s="124"/>
      <c r="F59" s="186"/>
      <c r="G59" s="186"/>
      <c r="H59" s="186"/>
      <c r="I59" s="15" t="str">
        <f t="shared" si="9"/>
        <v/>
      </c>
      <c r="J59" s="15" t="str">
        <f t="shared" si="10"/>
        <v/>
      </c>
      <c r="K59" s="50" t="str">
        <f t="shared" si="3"/>
        <v/>
      </c>
      <c r="L59" s="50" t="str">
        <f t="shared" si="4"/>
        <v/>
      </c>
      <c r="M59" s="328" t="str">
        <f t="shared" si="11"/>
        <v/>
      </c>
      <c r="N59" s="50" t="str">
        <f t="shared" si="12"/>
        <v/>
      </c>
      <c r="O59" s="305" t="b">
        <f t="shared" si="7"/>
        <v>0</v>
      </c>
      <c r="P59" s="306">
        <f t="shared" si="13"/>
        <v>1</v>
      </c>
    </row>
    <row r="60" spans="1:16">
      <c r="A60" s="36">
        <v>51</v>
      </c>
      <c r="B60" s="6"/>
      <c r="C60" s="6"/>
      <c r="D60" s="6"/>
      <c r="E60" s="124"/>
      <c r="F60" s="186"/>
      <c r="G60" s="186"/>
      <c r="H60" s="186"/>
      <c r="I60" s="15" t="str">
        <f t="shared" si="9"/>
        <v/>
      </c>
      <c r="J60" s="15" t="str">
        <f t="shared" si="10"/>
        <v/>
      </c>
      <c r="K60" s="50" t="str">
        <f t="shared" si="3"/>
        <v/>
      </c>
      <c r="L60" s="50" t="str">
        <f t="shared" si="4"/>
        <v/>
      </c>
      <c r="M60" s="328" t="str">
        <f t="shared" si="11"/>
        <v/>
      </c>
      <c r="N60" s="50" t="str">
        <f t="shared" si="12"/>
        <v/>
      </c>
      <c r="O60" s="305" t="b">
        <f t="shared" si="7"/>
        <v>0</v>
      </c>
      <c r="P60" s="306">
        <f t="shared" si="13"/>
        <v>1</v>
      </c>
    </row>
    <row r="61" spans="1:16">
      <c r="A61" s="36">
        <v>52</v>
      </c>
      <c r="B61" s="6"/>
      <c r="C61" s="6"/>
      <c r="D61" s="6"/>
      <c r="E61" s="124"/>
      <c r="F61" s="186"/>
      <c r="G61" s="186"/>
      <c r="H61" s="186"/>
      <c r="I61" s="15" t="str">
        <f t="shared" si="9"/>
        <v/>
      </c>
      <c r="J61" s="15" t="str">
        <f t="shared" si="10"/>
        <v/>
      </c>
      <c r="K61" s="50" t="str">
        <f t="shared" si="3"/>
        <v/>
      </c>
      <c r="L61" s="50" t="str">
        <f t="shared" si="4"/>
        <v/>
      </c>
      <c r="M61" s="328" t="str">
        <f t="shared" si="11"/>
        <v/>
      </c>
      <c r="N61" s="50" t="str">
        <f t="shared" si="12"/>
        <v/>
      </c>
      <c r="O61" s="305" t="b">
        <f t="shared" si="7"/>
        <v>0</v>
      </c>
      <c r="P61" s="306">
        <f t="shared" si="13"/>
        <v>1</v>
      </c>
    </row>
    <row r="62" spans="1:16">
      <c r="A62" s="36">
        <v>53</v>
      </c>
      <c r="B62" s="6"/>
      <c r="C62" s="6"/>
      <c r="D62" s="6"/>
      <c r="E62" s="124"/>
      <c r="F62" s="186"/>
      <c r="G62" s="186"/>
      <c r="H62" s="186"/>
      <c r="I62" s="15" t="str">
        <f t="shared" si="9"/>
        <v/>
      </c>
      <c r="J62" s="15" t="str">
        <f t="shared" si="10"/>
        <v/>
      </c>
      <c r="K62" s="50" t="str">
        <f t="shared" si="3"/>
        <v/>
      </c>
      <c r="L62" s="50" t="str">
        <f t="shared" si="4"/>
        <v/>
      </c>
      <c r="M62" s="328" t="str">
        <f t="shared" si="11"/>
        <v/>
      </c>
      <c r="N62" s="50" t="str">
        <f t="shared" si="12"/>
        <v/>
      </c>
      <c r="O62" s="305" t="b">
        <f t="shared" si="7"/>
        <v>0</v>
      </c>
      <c r="P62" s="306">
        <f t="shared" si="13"/>
        <v>1</v>
      </c>
    </row>
    <row r="63" spans="1:16">
      <c r="A63" s="36">
        <v>54</v>
      </c>
      <c r="B63" s="6"/>
      <c r="C63" s="6"/>
      <c r="D63" s="6"/>
      <c r="E63" s="124"/>
      <c r="F63" s="186"/>
      <c r="G63" s="186"/>
      <c r="H63" s="186"/>
      <c r="I63" s="15" t="str">
        <f t="shared" si="9"/>
        <v/>
      </c>
      <c r="J63" s="15" t="str">
        <f t="shared" si="10"/>
        <v/>
      </c>
      <c r="K63" s="50" t="str">
        <f t="shared" si="3"/>
        <v/>
      </c>
      <c r="L63" s="50" t="str">
        <f t="shared" si="4"/>
        <v/>
      </c>
      <c r="M63" s="328" t="str">
        <f t="shared" si="11"/>
        <v/>
      </c>
      <c r="N63" s="50" t="str">
        <f t="shared" si="12"/>
        <v/>
      </c>
      <c r="O63" s="305" t="b">
        <f t="shared" si="7"/>
        <v>0</v>
      </c>
      <c r="P63" s="306">
        <f t="shared" si="13"/>
        <v>1</v>
      </c>
    </row>
    <row r="64" spans="1:16">
      <c r="A64" s="36">
        <v>55</v>
      </c>
      <c r="B64" s="6"/>
      <c r="C64" s="6"/>
      <c r="D64" s="6"/>
      <c r="E64" s="124"/>
      <c r="F64" s="186"/>
      <c r="G64" s="186"/>
      <c r="H64" s="186"/>
      <c r="I64" s="15" t="str">
        <f t="shared" si="9"/>
        <v/>
      </c>
      <c r="J64" s="15" t="str">
        <f t="shared" si="10"/>
        <v/>
      </c>
      <c r="K64" s="50" t="str">
        <f t="shared" si="3"/>
        <v/>
      </c>
      <c r="L64" s="50" t="str">
        <f t="shared" si="4"/>
        <v/>
      </c>
      <c r="M64" s="328" t="str">
        <f t="shared" si="11"/>
        <v/>
      </c>
      <c r="N64" s="50" t="str">
        <f t="shared" si="12"/>
        <v/>
      </c>
      <c r="O64" s="305" t="b">
        <f t="shared" si="7"/>
        <v>0</v>
      </c>
      <c r="P64" s="306">
        <f t="shared" si="13"/>
        <v>1</v>
      </c>
    </row>
    <row r="65" spans="1:16">
      <c r="A65" s="36">
        <v>56</v>
      </c>
      <c r="B65" s="6"/>
      <c r="C65" s="6"/>
      <c r="D65" s="6"/>
      <c r="E65" s="124"/>
      <c r="F65" s="186"/>
      <c r="G65" s="186"/>
      <c r="H65" s="186"/>
      <c r="I65" s="15" t="str">
        <f t="shared" si="9"/>
        <v/>
      </c>
      <c r="J65" s="15" t="str">
        <f t="shared" si="10"/>
        <v/>
      </c>
      <c r="K65" s="50" t="str">
        <f t="shared" si="3"/>
        <v/>
      </c>
      <c r="L65" s="50" t="str">
        <f t="shared" si="4"/>
        <v/>
      </c>
      <c r="M65" s="328" t="str">
        <f t="shared" si="11"/>
        <v/>
      </c>
      <c r="N65" s="50" t="str">
        <f t="shared" si="12"/>
        <v/>
      </c>
      <c r="O65" s="305" t="b">
        <f t="shared" si="7"/>
        <v>0</v>
      </c>
      <c r="P65" s="306">
        <f t="shared" si="13"/>
        <v>1</v>
      </c>
    </row>
    <row r="66" spans="1:16">
      <c r="A66" s="36">
        <v>57</v>
      </c>
      <c r="B66" s="6"/>
      <c r="C66" s="6"/>
      <c r="D66" s="6"/>
      <c r="E66" s="124"/>
      <c r="F66" s="186"/>
      <c r="G66" s="186"/>
      <c r="H66" s="186"/>
      <c r="I66" s="15" t="str">
        <f t="shared" si="9"/>
        <v/>
      </c>
      <c r="J66" s="15" t="str">
        <f t="shared" si="10"/>
        <v/>
      </c>
      <c r="K66" s="50" t="str">
        <f t="shared" si="3"/>
        <v/>
      </c>
      <c r="L66" s="50" t="str">
        <f t="shared" si="4"/>
        <v/>
      </c>
      <c r="M66" s="328" t="str">
        <f t="shared" si="11"/>
        <v/>
      </c>
      <c r="N66" s="50" t="str">
        <f t="shared" si="12"/>
        <v/>
      </c>
      <c r="O66" s="305" t="b">
        <f t="shared" si="7"/>
        <v>0</v>
      </c>
      <c r="P66" s="306">
        <f t="shared" si="13"/>
        <v>1</v>
      </c>
    </row>
    <row r="67" spans="1:16">
      <c r="A67" s="36">
        <v>58</v>
      </c>
      <c r="B67" s="6"/>
      <c r="C67" s="6"/>
      <c r="D67" s="6"/>
      <c r="E67" s="124"/>
      <c r="F67" s="186"/>
      <c r="G67" s="186"/>
      <c r="H67" s="186"/>
      <c r="I67" s="15" t="str">
        <f t="shared" si="9"/>
        <v/>
      </c>
      <c r="J67" s="15" t="str">
        <f t="shared" si="10"/>
        <v/>
      </c>
      <c r="K67" s="50" t="str">
        <f t="shared" si="3"/>
        <v/>
      </c>
      <c r="L67" s="50" t="str">
        <f t="shared" si="4"/>
        <v/>
      </c>
      <c r="M67" s="328" t="str">
        <f t="shared" si="11"/>
        <v/>
      </c>
      <c r="N67" s="50" t="str">
        <f t="shared" si="12"/>
        <v/>
      </c>
      <c r="O67" s="305" t="b">
        <f t="shared" si="7"/>
        <v>0</v>
      </c>
      <c r="P67" s="306">
        <f t="shared" si="13"/>
        <v>1</v>
      </c>
    </row>
    <row r="68" spans="1:16">
      <c r="A68" s="36">
        <v>59</v>
      </c>
      <c r="B68" s="6"/>
      <c r="C68" s="6"/>
      <c r="D68" s="6"/>
      <c r="E68" s="124"/>
      <c r="F68" s="186"/>
      <c r="G68" s="186"/>
      <c r="H68" s="186"/>
      <c r="I68" s="15" t="str">
        <f t="shared" si="9"/>
        <v/>
      </c>
      <c r="J68" s="15" t="str">
        <f t="shared" si="10"/>
        <v/>
      </c>
      <c r="K68" s="50" t="str">
        <f t="shared" si="3"/>
        <v/>
      </c>
      <c r="L68" s="50" t="str">
        <f t="shared" si="4"/>
        <v/>
      </c>
      <c r="M68" s="328" t="str">
        <f t="shared" si="11"/>
        <v/>
      </c>
      <c r="N68" s="50" t="str">
        <f t="shared" si="12"/>
        <v/>
      </c>
      <c r="O68" s="305" t="b">
        <f t="shared" si="7"/>
        <v>0</v>
      </c>
      <c r="P68" s="306">
        <f t="shared" si="13"/>
        <v>1</v>
      </c>
    </row>
    <row r="69" spans="1:16">
      <c r="A69" s="36">
        <v>60</v>
      </c>
      <c r="B69" s="6"/>
      <c r="C69" s="6"/>
      <c r="D69" s="6"/>
      <c r="E69" s="124"/>
      <c r="F69" s="186"/>
      <c r="G69" s="186"/>
      <c r="H69" s="186"/>
      <c r="I69" s="15" t="str">
        <f t="shared" si="9"/>
        <v/>
      </c>
      <c r="J69" s="15" t="str">
        <f t="shared" si="10"/>
        <v/>
      </c>
      <c r="K69" s="50" t="str">
        <f t="shared" si="3"/>
        <v/>
      </c>
      <c r="L69" s="50" t="str">
        <f t="shared" si="4"/>
        <v/>
      </c>
      <c r="M69" s="328" t="str">
        <f t="shared" si="11"/>
        <v/>
      </c>
      <c r="N69" s="50" t="str">
        <f t="shared" si="12"/>
        <v/>
      </c>
      <c r="O69" s="305" t="b">
        <f t="shared" si="7"/>
        <v>0</v>
      </c>
      <c r="P69" s="306">
        <f t="shared" si="13"/>
        <v>1</v>
      </c>
    </row>
    <row r="70" spans="1:16">
      <c r="A70" s="36">
        <v>61</v>
      </c>
      <c r="B70" s="6"/>
      <c r="C70" s="6"/>
      <c r="D70" s="6"/>
      <c r="E70" s="124"/>
      <c r="F70" s="186"/>
      <c r="G70" s="186"/>
      <c r="H70" s="186"/>
      <c r="I70" s="15" t="str">
        <f t="shared" si="9"/>
        <v/>
      </c>
      <c r="J70" s="15" t="str">
        <f t="shared" si="10"/>
        <v/>
      </c>
      <c r="K70" s="50" t="str">
        <f t="shared" si="3"/>
        <v/>
      </c>
      <c r="L70" s="50" t="str">
        <f t="shared" si="4"/>
        <v/>
      </c>
      <c r="M70" s="328" t="str">
        <f t="shared" si="11"/>
        <v/>
      </c>
      <c r="N70" s="50" t="str">
        <f t="shared" si="12"/>
        <v/>
      </c>
      <c r="O70" s="305" t="b">
        <f t="shared" si="7"/>
        <v>0</v>
      </c>
      <c r="P70" s="306">
        <f t="shared" si="13"/>
        <v>1</v>
      </c>
    </row>
    <row r="71" spans="1:16">
      <c r="A71" s="36">
        <v>62</v>
      </c>
      <c r="B71" s="6"/>
      <c r="C71" s="6"/>
      <c r="D71" s="6"/>
      <c r="E71" s="124"/>
      <c r="F71" s="186"/>
      <c r="G71" s="186"/>
      <c r="H71" s="186"/>
      <c r="I71" s="15" t="str">
        <f t="shared" si="9"/>
        <v/>
      </c>
      <c r="J71" s="15" t="str">
        <f t="shared" si="10"/>
        <v/>
      </c>
      <c r="K71" s="50" t="str">
        <f t="shared" si="3"/>
        <v/>
      </c>
      <c r="L71" s="50" t="str">
        <f t="shared" si="4"/>
        <v/>
      </c>
      <c r="M71" s="328" t="str">
        <f t="shared" si="11"/>
        <v/>
      </c>
      <c r="N71" s="50" t="str">
        <f t="shared" si="12"/>
        <v/>
      </c>
      <c r="O71" s="305" t="b">
        <f t="shared" si="7"/>
        <v>0</v>
      </c>
      <c r="P71" s="306">
        <f t="shared" si="13"/>
        <v>1</v>
      </c>
    </row>
    <row r="72" spans="1:16">
      <c r="A72" s="36">
        <v>63</v>
      </c>
      <c r="B72" s="6"/>
      <c r="C72" s="6"/>
      <c r="D72" s="6"/>
      <c r="E72" s="124"/>
      <c r="F72" s="186"/>
      <c r="G72" s="186"/>
      <c r="H72" s="186"/>
      <c r="I72" s="15" t="str">
        <f t="shared" si="9"/>
        <v/>
      </c>
      <c r="J72" s="15" t="str">
        <f t="shared" si="10"/>
        <v/>
      </c>
      <c r="K72" s="50" t="str">
        <f t="shared" si="3"/>
        <v/>
      </c>
      <c r="L72" s="50" t="str">
        <f t="shared" si="4"/>
        <v/>
      </c>
      <c r="M72" s="328" t="str">
        <f t="shared" si="11"/>
        <v/>
      </c>
      <c r="N72" s="50" t="str">
        <f t="shared" si="12"/>
        <v/>
      </c>
      <c r="O72" s="305" t="b">
        <f t="shared" si="7"/>
        <v>0</v>
      </c>
      <c r="P72" s="306">
        <f t="shared" si="13"/>
        <v>1</v>
      </c>
    </row>
    <row r="73" spans="1:16">
      <c r="A73" s="36">
        <v>64</v>
      </c>
      <c r="B73" s="6"/>
      <c r="C73" s="6"/>
      <c r="D73" s="6"/>
      <c r="E73" s="124"/>
      <c r="F73" s="186"/>
      <c r="G73" s="186"/>
      <c r="H73" s="186"/>
      <c r="I73" s="15" t="str">
        <f t="shared" si="9"/>
        <v/>
      </c>
      <c r="J73" s="15" t="str">
        <f t="shared" si="10"/>
        <v/>
      </c>
      <c r="K73" s="50" t="str">
        <f t="shared" si="3"/>
        <v/>
      </c>
      <c r="L73" s="50" t="str">
        <f t="shared" si="4"/>
        <v/>
      </c>
      <c r="M73" s="328" t="str">
        <f t="shared" si="11"/>
        <v/>
      </c>
      <c r="N73" s="50" t="str">
        <f t="shared" si="12"/>
        <v/>
      </c>
      <c r="O73" s="305" t="b">
        <f t="shared" si="7"/>
        <v>0</v>
      </c>
      <c r="P73" s="306">
        <f t="shared" si="13"/>
        <v>1</v>
      </c>
    </row>
    <row r="74" spans="1:16">
      <c r="A74" s="36">
        <v>65</v>
      </c>
      <c r="B74" s="6"/>
      <c r="C74" s="6"/>
      <c r="D74" s="6"/>
      <c r="E74" s="124"/>
      <c r="F74" s="186"/>
      <c r="G74" s="186"/>
      <c r="H74" s="186"/>
      <c r="I74" s="15" t="str">
        <f t="shared" si="9"/>
        <v/>
      </c>
      <c r="J74" s="15" t="str">
        <f t="shared" si="10"/>
        <v/>
      </c>
      <c r="K74" s="50" t="str">
        <f t="shared" ref="K74:K137" si="14">IF(OR($B74="",$C74="",$D74="",$E74="",$F74="",$F74&gt;an_final,$O74=FALSE),"",IF($F74&gt;=an_initial,1,""))</f>
        <v/>
      </c>
      <c r="L74" s="50" t="str">
        <f t="shared" ref="L74:L137" si="15">IF(OR($B74="",$C74="",$D74="",$E74="",$F74="",$F74&gt;an_final,$O74=FALSE),"",1)</f>
        <v/>
      </c>
      <c r="M74" s="328" t="str">
        <f t="shared" si="11"/>
        <v/>
      </c>
      <c r="N74" s="50" t="str">
        <f t="shared" si="12"/>
        <v/>
      </c>
      <c r="O74" s="305" t="b">
        <f t="shared" ref="O74:O137" si="16">IF(nume_candidat="",FALSE,ISNUMBER(SEARCH(nume_candidat,$B74)))</f>
        <v>0</v>
      </c>
      <c r="P74" s="306">
        <f t="shared" si="13"/>
        <v>1</v>
      </c>
    </row>
    <row r="75" spans="1:16">
      <c r="A75" s="36">
        <v>66</v>
      </c>
      <c r="B75" s="6"/>
      <c r="C75" s="6"/>
      <c r="D75" s="6"/>
      <c r="E75" s="124"/>
      <c r="F75" s="186"/>
      <c r="G75" s="186"/>
      <c r="H75" s="186"/>
      <c r="I75" s="15" t="str">
        <f t="shared" ref="I75:I138" si="17">IF(OR($B75="",$C75="",$D75="",$E75="",$F75&lt;an_initial,$F75&gt;an_final,$O75=FALSE),"",IF($H75="",CS23a*$G75/P75,CS23a*$H75))</f>
        <v/>
      </c>
      <c r="J75" s="15" t="str">
        <f t="shared" ref="J75:J138" si="18">IF(OR($B75="",$C75="",$D75="",$E75="",$F75="",$F75&gt;an_final,$O75=FALSE),"",IF($H75="",CS_STR_A*$G75/P75,CS_STR_A*$H75))</f>
        <v/>
      </c>
      <c r="K75" s="50" t="str">
        <f t="shared" si="14"/>
        <v/>
      </c>
      <c r="L75" s="50" t="str">
        <f t="shared" si="15"/>
        <v/>
      </c>
      <c r="M75" s="328" t="str">
        <f t="shared" ref="M75:M138" si="19">IF(OR($B75="",$C75="",$D75="",$E75="",$F75="",$F75&gt;an_final,$O75=FALSE),"",IF($H75="",$G75/P75,$H75))</f>
        <v/>
      </c>
      <c r="N75" s="50" t="str">
        <f t="shared" ref="N75:N138" si="20">IF(OR($B75="",$C75="",$D75="",$E75="",$F75="",$F75&lt;an_initial,$F75&gt;an_final,$O75=FALSE),"",IF($H75="",$G75/P75,$H75))</f>
        <v/>
      </c>
      <c r="O75" s="305" t="b">
        <f t="shared" si="16"/>
        <v>0</v>
      </c>
      <c r="P75" s="306">
        <f t="shared" ref="P75:P138" si="21">LEN(B75)-LEN(SUBSTITUTE(B75,",",""))+1</f>
        <v>1</v>
      </c>
    </row>
    <row r="76" spans="1:16">
      <c r="A76" s="36">
        <v>67</v>
      </c>
      <c r="B76" s="6"/>
      <c r="C76" s="6"/>
      <c r="D76" s="6"/>
      <c r="E76" s="124"/>
      <c r="F76" s="186"/>
      <c r="G76" s="186"/>
      <c r="H76" s="186"/>
      <c r="I76" s="15" t="str">
        <f t="shared" si="17"/>
        <v/>
      </c>
      <c r="J76" s="15" t="str">
        <f t="shared" si="18"/>
        <v/>
      </c>
      <c r="K76" s="50" t="str">
        <f t="shared" si="14"/>
        <v/>
      </c>
      <c r="L76" s="50" t="str">
        <f t="shared" si="15"/>
        <v/>
      </c>
      <c r="M76" s="328" t="str">
        <f t="shared" si="19"/>
        <v/>
      </c>
      <c r="N76" s="50" t="str">
        <f t="shared" si="20"/>
        <v/>
      </c>
      <c r="O76" s="305" t="b">
        <f t="shared" si="16"/>
        <v>0</v>
      </c>
      <c r="P76" s="306">
        <f t="shared" si="21"/>
        <v>1</v>
      </c>
    </row>
    <row r="77" spans="1:16">
      <c r="A77" s="36">
        <v>68</v>
      </c>
      <c r="B77" s="6"/>
      <c r="C77" s="6"/>
      <c r="D77" s="6"/>
      <c r="E77" s="124"/>
      <c r="F77" s="186"/>
      <c r="G77" s="186"/>
      <c r="H77" s="186"/>
      <c r="I77" s="15" t="str">
        <f t="shared" si="17"/>
        <v/>
      </c>
      <c r="J77" s="15" t="str">
        <f t="shared" si="18"/>
        <v/>
      </c>
      <c r="K77" s="50" t="str">
        <f t="shared" si="14"/>
        <v/>
      </c>
      <c r="L77" s="50" t="str">
        <f t="shared" si="15"/>
        <v/>
      </c>
      <c r="M77" s="328" t="str">
        <f t="shared" si="19"/>
        <v/>
      </c>
      <c r="N77" s="50" t="str">
        <f t="shared" si="20"/>
        <v/>
      </c>
      <c r="O77" s="305" t="b">
        <f t="shared" si="16"/>
        <v>0</v>
      </c>
      <c r="P77" s="306">
        <f t="shared" si="21"/>
        <v>1</v>
      </c>
    </row>
    <row r="78" spans="1:16">
      <c r="A78" s="36">
        <v>69</v>
      </c>
      <c r="B78" s="6"/>
      <c r="C78" s="6"/>
      <c r="D78" s="6"/>
      <c r="E78" s="124"/>
      <c r="F78" s="186"/>
      <c r="G78" s="186"/>
      <c r="H78" s="186"/>
      <c r="I78" s="15" t="str">
        <f t="shared" si="17"/>
        <v/>
      </c>
      <c r="J78" s="15" t="str">
        <f t="shared" si="18"/>
        <v/>
      </c>
      <c r="K78" s="50" t="str">
        <f t="shared" si="14"/>
        <v/>
      </c>
      <c r="L78" s="50" t="str">
        <f t="shared" si="15"/>
        <v/>
      </c>
      <c r="M78" s="328" t="str">
        <f t="shared" si="19"/>
        <v/>
      </c>
      <c r="N78" s="50" t="str">
        <f t="shared" si="20"/>
        <v/>
      </c>
      <c r="O78" s="305" t="b">
        <f t="shared" si="16"/>
        <v>0</v>
      </c>
      <c r="P78" s="306">
        <f t="shared" si="21"/>
        <v>1</v>
      </c>
    </row>
    <row r="79" spans="1:16">
      <c r="A79" s="36">
        <v>70</v>
      </c>
      <c r="B79" s="6"/>
      <c r="C79" s="6"/>
      <c r="D79" s="6"/>
      <c r="E79" s="124"/>
      <c r="F79" s="186"/>
      <c r="G79" s="186"/>
      <c r="H79" s="186"/>
      <c r="I79" s="15" t="str">
        <f t="shared" si="17"/>
        <v/>
      </c>
      <c r="J79" s="15" t="str">
        <f t="shared" si="18"/>
        <v/>
      </c>
      <c r="K79" s="50" t="str">
        <f t="shared" si="14"/>
        <v/>
      </c>
      <c r="L79" s="50" t="str">
        <f t="shared" si="15"/>
        <v/>
      </c>
      <c r="M79" s="328" t="str">
        <f t="shared" si="19"/>
        <v/>
      </c>
      <c r="N79" s="50" t="str">
        <f t="shared" si="20"/>
        <v/>
      </c>
      <c r="O79" s="305" t="b">
        <f t="shared" si="16"/>
        <v>0</v>
      </c>
      <c r="P79" s="306">
        <f t="shared" si="21"/>
        <v>1</v>
      </c>
    </row>
    <row r="80" spans="1:16">
      <c r="A80" s="36">
        <v>71</v>
      </c>
      <c r="B80" s="6"/>
      <c r="C80" s="6"/>
      <c r="D80" s="6"/>
      <c r="E80" s="124"/>
      <c r="F80" s="186"/>
      <c r="G80" s="186"/>
      <c r="H80" s="186"/>
      <c r="I80" s="15" t="str">
        <f t="shared" si="17"/>
        <v/>
      </c>
      <c r="J80" s="15" t="str">
        <f t="shared" si="18"/>
        <v/>
      </c>
      <c r="K80" s="50" t="str">
        <f t="shared" si="14"/>
        <v/>
      </c>
      <c r="L80" s="50" t="str">
        <f t="shared" si="15"/>
        <v/>
      </c>
      <c r="M80" s="328" t="str">
        <f t="shared" si="19"/>
        <v/>
      </c>
      <c r="N80" s="50" t="str">
        <f t="shared" si="20"/>
        <v/>
      </c>
      <c r="O80" s="305" t="b">
        <f t="shared" si="16"/>
        <v>0</v>
      </c>
      <c r="P80" s="306">
        <f t="shared" si="21"/>
        <v>1</v>
      </c>
    </row>
    <row r="81" spans="1:16">
      <c r="A81" s="36">
        <v>72</v>
      </c>
      <c r="B81" s="6"/>
      <c r="C81" s="6"/>
      <c r="D81" s="6"/>
      <c r="E81" s="124"/>
      <c r="F81" s="186"/>
      <c r="G81" s="186"/>
      <c r="H81" s="186"/>
      <c r="I81" s="15" t="str">
        <f t="shared" si="17"/>
        <v/>
      </c>
      <c r="J81" s="15" t="str">
        <f t="shared" si="18"/>
        <v/>
      </c>
      <c r="K81" s="50" t="str">
        <f t="shared" si="14"/>
        <v/>
      </c>
      <c r="L81" s="50" t="str">
        <f t="shared" si="15"/>
        <v/>
      </c>
      <c r="M81" s="328" t="str">
        <f t="shared" si="19"/>
        <v/>
      </c>
      <c r="N81" s="50" t="str">
        <f t="shared" si="20"/>
        <v/>
      </c>
      <c r="O81" s="305" t="b">
        <f t="shared" si="16"/>
        <v>0</v>
      </c>
      <c r="P81" s="306">
        <f t="shared" si="21"/>
        <v>1</v>
      </c>
    </row>
    <row r="82" spans="1:16">
      <c r="A82" s="36">
        <v>73</v>
      </c>
      <c r="B82" s="6"/>
      <c r="C82" s="6"/>
      <c r="D82" s="6"/>
      <c r="E82" s="124"/>
      <c r="F82" s="186"/>
      <c r="G82" s="186"/>
      <c r="H82" s="186"/>
      <c r="I82" s="15" t="str">
        <f t="shared" si="17"/>
        <v/>
      </c>
      <c r="J82" s="15" t="str">
        <f t="shared" si="18"/>
        <v/>
      </c>
      <c r="K82" s="50" t="str">
        <f t="shared" si="14"/>
        <v/>
      </c>
      <c r="L82" s="50" t="str">
        <f t="shared" si="15"/>
        <v/>
      </c>
      <c r="M82" s="328" t="str">
        <f t="shared" si="19"/>
        <v/>
      </c>
      <c r="N82" s="50" t="str">
        <f t="shared" si="20"/>
        <v/>
      </c>
      <c r="O82" s="305" t="b">
        <f t="shared" si="16"/>
        <v>0</v>
      </c>
      <c r="P82" s="306">
        <f t="shared" si="21"/>
        <v>1</v>
      </c>
    </row>
    <row r="83" spans="1:16">
      <c r="A83" s="36">
        <v>74</v>
      </c>
      <c r="B83" s="6"/>
      <c r="C83" s="6"/>
      <c r="D83" s="6"/>
      <c r="E83" s="124"/>
      <c r="F83" s="186"/>
      <c r="G83" s="186"/>
      <c r="H83" s="186"/>
      <c r="I83" s="15" t="str">
        <f t="shared" si="17"/>
        <v/>
      </c>
      <c r="J83" s="15" t="str">
        <f t="shared" si="18"/>
        <v/>
      </c>
      <c r="K83" s="50" t="str">
        <f t="shared" si="14"/>
        <v/>
      </c>
      <c r="L83" s="50" t="str">
        <f t="shared" si="15"/>
        <v/>
      </c>
      <c r="M83" s="328" t="str">
        <f t="shared" si="19"/>
        <v/>
      </c>
      <c r="N83" s="50" t="str">
        <f t="shared" si="20"/>
        <v/>
      </c>
      <c r="O83" s="305" t="b">
        <f t="shared" si="16"/>
        <v>0</v>
      </c>
      <c r="P83" s="306">
        <f t="shared" si="21"/>
        <v>1</v>
      </c>
    </row>
    <row r="84" spans="1:16">
      <c r="A84" s="36">
        <v>75</v>
      </c>
      <c r="B84" s="6"/>
      <c r="C84" s="6"/>
      <c r="D84" s="6"/>
      <c r="E84" s="124"/>
      <c r="F84" s="186"/>
      <c r="G84" s="186"/>
      <c r="H84" s="186"/>
      <c r="I84" s="15" t="str">
        <f t="shared" si="17"/>
        <v/>
      </c>
      <c r="J84" s="15" t="str">
        <f t="shared" si="18"/>
        <v/>
      </c>
      <c r="K84" s="50" t="str">
        <f t="shared" si="14"/>
        <v/>
      </c>
      <c r="L84" s="50" t="str">
        <f t="shared" si="15"/>
        <v/>
      </c>
      <c r="M84" s="328" t="str">
        <f t="shared" si="19"/>
        <v/>
      </c>
      <c r="N84" s="50" t="str">
        <f t="shared" si="20"/>
        <v/>
      </c>
      <c r="O84" s="305" t="b">
        <f t="shared" si="16"/>
        <v>0</v>
      </c>
      <c r="P84" s="306">
        <f t="shared" si="21"/>
        <v>1</v>
      </c>
    </row>
    <row r="85" spans="1:16">
      <c r="A85" s="36">
        <v>76</v>
      </c>
      <c r="B85" s="6"/>
      <c r="C85" s="6"/>
      <c r="D85" s="6"/>
      <c r="E85" s="124"/>
      <c r="F85" s="186"/>
      <c r="G85" s="186"/>
      <c r="H85" s="186"/>
      <c r="I85" s="15" t="str">
        <f t="shared" si="17"/>
        <v/>
      </c>
      <c r="J85" s="15" t="str">
        <f t="shared" si="18"/>
        <v/>
      </c>
      <c r="K85" s="50" t="str">
        <f t="shared" si="14"/>
        <v/>
      </c>
      <c r="L85" s="50" t="str">
        <f t="shared" si="15"/>
        <v/>
      </c>
      <c r="M85" s="328" t="str">
        <f t="shared" si="19"/>
        <v/>
      </c>
      <c r="N85" s="50" t="str">
        <f t="shared" si="20"/>
        <v/>
      </c>
      <c r="O85" s="305" t="b">
        <f t="shared" si="16"/>
        <v>0</v>
      </c>
      <c r="P85" s="306">
        <f t="shared" si="21"/>
        <v>1</v>
      </c>
    </row>
    <row r="86" spans="1:16">
      <c r="A86" s="36">
        <v>77</v>
      </c>
      <c r="B86" s="6"/>
      <c r="C86" s="6"/>
      <c r="D86" s="6"/>
      <c r="E86" s="124"/>
      <c r="F86" s="186"/>
      <c r="G86" s="186"/>
      <c r="H86" s="186"/>
      <c r="I86" s="15" t="str">
        <f t="shared" si="17"/>
        <v/>
      </c>
      <c r="J86" s="15" t="str">
        <f t="shared" si="18"/>
        <v/>
      </c>
      <c r="K86" s="50" t="str">
        <f t="shared" si="14"/>
        <v/>
      </c>
      <c r="L86" s="50" t="str">
        <f t="shared" si="15"/>
        <v/>
      </c>
      <c r="M86" s="328" t="str">
        <f t="shared" si="19"/>
        <v/>
      </c>
      <c r="N86" s="50" t="str">
        <f t="shared" si="20"/>
        <v/>
      </c>
      <c r="O86" s="305" t="b">
        <f t="shared" si="16"/>
        <v>0</v>
      </c>
      <c r="P86" s="306">
        <f t="shared" si="21"/>
        <v>1</v>
      </c>
    </row>
    <row r="87" spans="1:16">
      <c r="A87" s="36">
        <v>78</v>
      </c>
      <c r="B87" s="6"/>
      <c r="C87" s="6"/>
      <c r="D87" s="6"/>
      <c r="E87" s="124"/>
      <c r="F87" s="186"/>
      <c r="G87" s="186"/>
      <c r="H87" s="186"/>
      <c r="I87" s="15" t="str">
        <f t="shared" si="17"/>
        <v/>
      </c>
      <c r="J87" s="15" t="str">
        <f t="shared" si="18"/>
        <v/>
      </c>
      <c r="K87" s="50" t="str">
        <f t="shared" si="14"/>
        <v/>
      </c>
      <c r="L87" s="50" t="str">
        <f t="shared" si="15"/>
        <v/>
      </c>
      <c r="M87" s="328" t="str">
        <f t="shared" si="19"/>
        <v/>
      </c>
      <c r="N87" s="50" t="str">
        <f t="shared" si="20"/>
        <v/>
      </c>
      <c r="O87" s="305" t="b">
        <f t="shared" si="16"/>
        <v>0</v>
      </c>
      <c r="P87" s="306">
        <f t="shared" si="21"/>
        <v>1</v>
      </c>
    </row>
    <row r="88" spans="1:16">
      <c r="A88" s="36">
        <v>79</v>
      </c>
      <c r="B88" s="6"/>
      <c r="C88" s="6"/>
      <c r="D88" s="6"/>
      <c r="E88" s="124"/>
      <c r="F88" s="186"/>
      <c r="G88" s="186"/>
      <c r="H88" s="186"/>
      <c r="I88" s="15" t="str">
        <f t="shared" si="17"/>
        <v/>
      </c>
      <c r="J88" s="15" t="str">
        <f t="shared" si="18"/>
        <v/>
      </c>
      <c r="K88" s="50" t="str">
        <f t="shared" si="14"/>
        <v/>
      </c>
      <c r="L88" s="50" t="str">
        <f t="shared" si="15"/>
        <v/>
      </c>
      <c r="M88" s="328" t="str">
        <f t="shared" si="19"/>
        <v/>
      </c>
      <c r="N88" s="50" t="str">
        <f t="shared" si="20"/>
        <v/>
      </c>
      <c r="O88" s="305" t="b">
        <f t="shared" si="16"/>
        <v>0</v>
      </c>
      <c r="P88" s="306">
        <f t="shared" si="21"/>
        <v>1</v>
      </c>
    </row>
    <row r="89" spans="1:16">
      <c r="A89" s="36">
        <v>80</v>
      </c>
      <c r="B89" s="6"/>
      <c r="C89" s="6"/>
      <c r="D89" s="6"/>
      <c r="E89" s="124"/>
      <c r="F89" s="186"/>
      <c r="G89" s="186"/>
      <c r="H89" s="186"/>
      <c r="I89" s="15" t="str">
        <f t="shared" si="17"/>
        <v/>
      </c>
      <c r="J89" s="15" t="str">
        <f t="shared" si="18"/>
        <v/>
      </c>
      <c r="K89" s="50" t="str">
        <f t="shared" si="14"/>
        <v/>
      </c>
      <c r="L89" s="50" t="str">
        <f t="shared" si="15"/>
        <v/>
      </c>
      <c r="M89" s="328" t="str">
        <f t="shared" si="19"/>
        <v/>
      </c>
      <c r="N89" s="50" t="str">
        <f t="shared" si="20"/>
        <v/>
      </c>
      <c r="O89" s="305" t="b">
        <f t="shared" si="16"/>
        <v>0</v>
      </c>
      <c r="P89" s="306">
        <f t="shared" si="21"/>
        <v>1</v>
      </c>
    </row>
    <row r="90" spans="1:16">
      <c r="A90" s="36">
        <v>81</v>
      </c>
      <c r="B90" s="6"/>
      <c r="C90" s="6"/>
      <c r="D90" s="6"/>
      <c r="E90" s="124"/>
      <c r="F90" s="186"/>
      <c r="G90" s="186"/>
      <c r="H90" s="186"/>
      <c r="I90" s="15" t="str">
        <f t="shared" si="17"/>
        <v/>
      </c>
      <c r="J90" s="15" t="str">
        <f t="shared" si="18"/>
        <v/>
      </c>
      <c r="K90" s="50" t="str">
        <f t="shared" si="14"/>
        <v/>
      </c>
      <c r="L90" s="50" t="str">
        <f t="shared" si="15"/>
        <v/>
      </c>
      <c r="M90" s="328" t="str">
        <f t="shared" si="19"/>
        <v/>
      </c>
      <c r="N90" s="50" t="str">
        <f t="shared" si="20"/>
        <v/>
      </c>
      <c r="O90" s="305" t="b">
        <f t="shared" si="16"/>
        <v>0</v>
      </c>
      <c r="P90" s="306">
        <f t="shared" si="21"/>
        <v>1</v>
      </c>
    </row>
    <row r="91" spans="1:16">
      <c r="A91" s="36">
        <v>82</v>
      </c>
      <c r="B91" s="6"/>
      <c r="C91" s="6"/>
      <c r="D91" s="6"/>
      <c r="E91" s="124"/>
      <c r="F91" s="186"/>
      <c r="G91" s="186"/>
      <c r="H91" s="186"/>
      <c r="I91" s="15" t="str">
        <f t="shared" si="17"/>
        <v/>
      </c>
      <c r="J91" s="15" t="str">
        <f t="shared" si="18"/>
        <v/>
      </c>
      <c r="K91" s="50" t="str">
        <f t="shared" si="14"/>
        <v/>
      </c>
      <c r="L91" s="50" t="str">
        <f t="shared" si="15"/>
        <v/>
      </c>
      <c r="M91" s="328" t="str">
        <f t="shared" si="19"/>
        <v/>
      </c>
      <c r="N91" s="50" t="str">
        <f t="shared" si="20"/>
        <v/>
      </c>
      <c r="O91" s="305" t="b">
        <f t="shared" si="16"/>
        <v>0</v>
      </c>
      <c r="P91" s="306">
        <f t="shared" si="21"/>
        <v>1</v>
      </c>
    </row>
    <row r="92" spans="1:16">
      <c r="A92" s="36">
        <v>83</v>
      </c>
      <c r="B92" s="6"/>
      <c r="C92" s="6"/>
      <c r="D92" s="6"/>
      <c r="E92" s="124"/>
      <c r="F92" s="186"/>
      <c r="G92" s="186"/>
      <c r="H92" s="186"/>
      <c r="I92" s="15" t="str">
        <f t="shared" si="17"/>
        <v/>
      </c>
      <c r="J92" s="15" t="str">
        <f t="shared" si="18"/>
        <v/>
      </c>
      <c r="K92" s="50" t="str">
        <f t="shared" si="14"/>
        <v/>
      </c>
      <c r="L92" s="50" t="str">
        <f t="shared" si="15"/>
        <v/>
      </c>
      <c r="M92" s="328" t="str">
        <f t="shared" si="19"/>
        <v/>
      </c>
      <c r="N92" s="50" t="str">
        <f t="shared" si="20"/>
        <v/>
      </c>
      <c r="O92" s="305" t="b">
        <f t="shared" si="16"/>
        <v>0</v>
      </c>
      <c r="P92" s="306">
        <f t="shared" si="21"/>
        <v>1</v>
      </c>
    </row>
    <row r="93" spans="1:16">
      <c r="A93" s="36">
        <v>84</v>
      </c>
      <c r="B93" s="6"/>
      <c r="C93" s="6"/>
      <c r="D93" s="6"/>
      <c r="E93" s="124"/>
      <c r="F93" s="186"/>
      <c r="G93" s="186"/>
      <c r="H93" s="186"/>
      <c r="I93" s="15" t="str">
        <f t="shared" si="17"/>
        <v/>
      </c>
      <c r="J93" s="15" t="str">
        <f t="shared" si="18"/>
        <v/>
      </c>
      <c r="K93" s="50" t="str">
        <f t="shared" si="14"/>
        <v/>
      </c>
      <c r="L93" s="50" t="str">
        <f t="shared" si="15"/>
        <v/>
      </c>
      <c r="M93" s="328" t="str">
        <f t="shared" si="19"/>
        <v/>
      </c>
      <c r="N93" s="50" t="str">
        <f t="shared" si="20"/>
        <v/>
      </c>
      <c r="O93" s="305" t="b">
        <f t="shared" si="16"/>
        <v>0</v>
      </c>
      <c r="P93" s="306">
        <f t="shared" si="21"/>
        <v>1</v>
      </c>
    </row>
    <row r="94" spans="1:16">
      <c r="A94" s="36">
        <v>85</v>
      </c>
      <c r="B94" s="6"/>
      <c r="C94" s="6"/>
      <c r="D94" s="6"/>
      <c r="E94" s="124"/>
      <c r="F94" s="186"/>
      <c r="G94" s="186"/>
      <c r="H94" s="186"/>
      <c r="I94" s="15" t="str">
        <f t="shared" si="17"/>
        <v/>
      </c>
      <c r="J94" s="15" t="str">
        <f t="shared" si="18"/>
        <v/>
      </c>
      <c r="K94" s="50" t="str">
        <f t="shared" si="14"/>
        <v/>
      </c>
      <c r="L94" s="50" t="str">
        <f t="shared" si="15"/>
        <v/>
      </c>
      <c r="M94" s="328" t="str">
        <f t="shared" si="19"/>
        <v/>
      </c>
      <c r="N94" s="50" t="str">
        <f t="shared" si="20"/>
        <v/>
      </c>
      <c r="O94" s="305" t="b">
        <f t="shared" si="16"/>
        <v>0</v>
      </c>
      <c r="P94" s="306">
        <f t="shared" si="21"/>
        <v>1</v>
      </c>
    </row>
    <row r="95" spans="1:16">
      <c r="A95" s="36">
        <v>86</v>
      </c>
      <c r="B95" s="6"/>
      <c r="C95" s="6"/>
      <c r="D95" s="6"/>
      <c r="E95" s="124"/>
      <c r="F95" s="186"/>
      <c r="G95" s="186"/>
      <c r="H95" s="186"/>
      <c r="I95" s="15" t="str">
        <f t="shared" si="17"/>
        <v/>
      </c>
      <c r="J95" s="15" t="str">
        <f t="shared" si="18"/>
        <v/>
      </c>
      <c r="K95" s="50" t="str">
        <f t="shared" si="14"/>
        <v/>
      </c>
      <c r="L95" s="50" t="str">
        <f t="shared" si="15"/>
        <v/>
      </c>
      <c r="M95" s="328" t="str">
        <f t="shared" si="19"/>
        <v/>
      </c>
      <c r="N95" s="50" t="str">
        <f t="shared" si="20"/>
        <v/>
      </c>
      <c r="O95" s="305" t="b">
        <f t="shared" si="16"/>
        <v>0</v>
      </c>
      <c r="P95" s="306">
        <f t="shared" si="21"/>
        <v>1</v>
      </c>
    </row>
    <row r="96" spans="1:16">
      <c r="A96" s="36">
        <v>87</v>
      </c>
      <c r="B96" s="6"/>
      <c r="C96" s="6"/>
      <c r="D96" s="6"/>
      <c r="E96" s="124"/>
      <c r="F96" s="186"/>
      <c r="G96" s="186"/>
      <c r="H96" s="186"/>
      <c r="I96" s="15" t="str">
        <f t="shared" si="17"/>
        <v/>
      </c>
      <c r="J96" s="15" t="str">
        <f t="shared" si="18"/>
        <v/>
      </c>
      <c r="K96" s="50" t="str">
        <f t="shared" si="14"/>
        <v/>
      </c>
      <c r="L96" s="50" t="str">
        <f t="shared" si="15"/>
        <v/>
      </c>
      <c r="M96" s="328" t="str">
        <f t="shared" si="19"/>
        <v/>
      </c>
      <c r="N96" s="50" t="str">
        <f t="shared" si="20"/>
        <v/>
      </c>
      <c r="O96" s="305" t="b">
        <f t="shared" si="16"/>
        <v>0</v>
      </c>
      <c r="P96" s="306">
        <f t="shared" si="21"/>
        <v>1</v>
      </c>
    </row>
    <row r="97" spans="1:16">
      <c r="A97" s="36">
        <v>88</v>
      </c>
      <c r="B97" s="6"/>
      <c r="C97" s="6"/>
      <c r="D97" s="6"/>
      <c r="E97" s="124"/>
      <c r="F97" s="186"/>
      <c r="G97" s="186"/>
      <c r="H97" s="186"/>
      <c r="I97" s="15" t="str">
        <f t="shared" si="17"/>
        <v/>
      </c>
      <c r="J97" s="15" t="str">
        <f t="shared" si="18"/>
        <v/>
      </c>
      <c r="K97" s="50" t="str">
        <f t="shared" si="14"/>
        <v/>
      </c>
      <c r="L97" s="50" t="str">
        <f t="shared" si="15"/>
        <v/>
      </c>
      <c r="M97" s="328" t="str">
        <f t="shared" si="19"/>
        <v/>
      </c>
      <c r="N97" s="50" t="str">
        <f t="shared" si="20"/>
        <v/>
      </c>
      <c r="O97" s="305" t="b">
        <f t="shared" si="16"/>
        <v>0</v>
      </c>
      <c r="P97" s="306">
        <f t="shared" si="21"/>
        <v>1</v>
      </c>
    </row>
    <row r="98" spans="1:16">
      <c r="A98" s="36">
        <v>89</v>
      </c>
      <c r="B98" s="6"/>
      <c r="C98" s="6"/>
      <c r="D98" s="6"/>
      <c r="E98" s="124"/>
      <c r="F98" s="186"/>
      <c r="G98" s="186"/>
      <c r="H98" s="186"/>
      <c r="I98" s="15" t="str">
        <f t="shared" si="17"/>
        <v/>
      </c>
      <c r="J98" s="15" t="str">
        <f t="shared" si="18"/>
        <v/>
      </c>
      <c r="K98" s="50" t="str">
        <f t="shared" si="14"/>
        <v/>
      </c>
      <c r="L98" s="50" t="str">
        <f t="shared" si="15"/>
        <v/>
      </c>
      <c r="M98" s="328" t="str">
        <f t="shared" si="19"/>
        <v/>
      </c>
      <c r="N98" s="50" t="str">
        <f t="shared" si="20"/>
        <v/>
      </c>
      <c r="O98" s="305" t="b">
        <f t="shared" si="16"/>
        <v>0</v>
      </c>
      <c r="P98" s="306">
        <f t="shared" si="21"/>
        <v>1</v>
      </c>
    </row>
    <row r="99" spans="1:16">
      <c r="A99" s="36">
        <v>90</v>
      </c>
      <c r="B99" s="6"/>
      <c r="C99" s="6"/>
      <c r="D99" s="6"/>
      <c r="E99" s="124"/>
      <c r="F99" s="186"/>
      <c r="G99" s="186"/>
      <c r="H99" s="186"/>
      <c r="I99" s="15" t="str">
        <f t="shared" si="17"/>
        <v/>
      </c>
      <c r="J99" s="15" t="str">
        <f t="shared" si="18"/>
        <v/>
      </c>
      <c r="K99" s="50" t="str">
        <f t="shared" si="14"/>
        <v/>
      </c>
      <c r="L99" s="50" t="str">
        <f t="shared" si="15"/>
        <v/>
      </c>
      <c r="M99" s="328" t="str">
        <f t="shared" si="19"/>
        <v/>
      </c>
      <c r="N99" s="50" t="str">
        <f t="shared" si="20"/>
        <v/>
      </c>
      <c r="O99" s="305" t="b">
        <f t="shared" si="16"/>
        <v>0</v>
      </c>
      <c r="P99" s="306">
        <f t="shared" si="21"/>
        <v>1</v>
      </c>
    </row>
    <row r="100" spans="1:16">
      <c r="A100" s="36">
        <v>91</v>
      </c>
      <c r="B100" s="6"/>
      <c r="C100" s="6"/>
      <c r="D100" s="6"/>
      <c r="E100" s="124"/>
      <c r="F100" s="186"/>
      <c r="G100" s="186"/>
      <c r="H100" s="186"/>
      <c r="I100" s="15" t="str">
        <f t="shared" si="17"/>
        <v/>
      </c>
      <c r="J100" s="15" t="str">
        <f t="shared" si="18"/>
        <v/>
      </c>
      <c r="K100" s="50" t="str">
        <f t="shared" si="14"/>
        <v/>
      </c>
      <c r="L100" s="50" t="str">
        <f t="shared" si="15"/>
        <v/>
      </c>
      <c r="M100" s="328" t="str">
        <f t="shared" si="19"/>
        <v/>
      </c>
      <c r="N100" s="50" t="str">
        <f t="shared" si="20"/>
        <v/>
      </c>
      <c r="O100" s="305" t="b">
        <f t="shared" si="16"/>
        <v>0</v>
      </c>
      <c r="P100" s="306">
        <f t="shared" si="21"/>
        <v>1</v>
      </c>
    </row>
    <row r="101" spans="1:16">
      <c r="A101" s="36">
        <v>92</v>
      </c>
      <c r="B101" s="6"/>
      <c r="C101" s="6"/>
      <c r="D101" s="6"/>
      <c r="E101" s="124"/>
      <c r="F101" s="186"/>
      <c r="G101" s="186"/>
      <c r="H101" s="186"/>
      <c r="I101" s="15" t="str">
        <f t="shared" si="17"/>
        <v/>
      </c>
      <c r="J101" s="15" t="str">
        <f t="shared" si="18"/>
        <v/>
      </c>
      <c r="K101" s="50" t="str">
        <f t="shared" si="14"/>
        <v/>
      </c>
      <c r="L101" s="50" t="str">
        <f t="shared" si="15"/>
        <v/>
      </c>
      <c r="M101" s="328" t="str">
        <f t="shared" si="19"/>
        <v/>
      </c>
      <c r="N101" s="50" t="str">
        <f t="shared" si="20"/>
        <v/>
      </c>
      <c r="O101" s="305" t="b">
        <f t="shared" si="16"/>
        <v>0</v>
      </c>
      <c r="P101" s="306">
        <f t="shared" si="21"/>
        <v>1</v>
      </c>
    </row>
    <row r="102" spans="1:16">
      <c r="A102" s="36">
        <v>93</v>
      </c>
      <c r="B102" s="6"/>
      <c r="C102" s="6"/>
      <c r="D102" s="6"/>
      <c r="E102" s="124"/>
      <c r="F102" s="186"/>
      <c r="G102" s="186"/>
      <c r="H102" s="186"/>
      <c r="I102" s="15" t="str">
        <f t="shared" si="17"/>
        <v/>
      </c>
      <c r="J102" s="15" t="str">
        <f t="shared" si="18"/>
        <v/>
      </c>
      <c r="K102" s="50" t="str">
        <f t="shared" si="14"/>
        <v/>
      </c>
      <c r="L102" s="50" t="str">
        <f t="shared" si="15"/>
        <v/>
      </c>
      <c r="M102" s="328" t="str">
        <f t="shared" si="19"/>
        <v/>
      </c>
      <c r="N102" s="50" t="str">
        <f t="shared" si="20"/>
        <v/>
      </c>
      <c r="O102" s="305" t="b">
        <f t="shared" si="16"/>
        <v>0</v>
      </c>
      <c r="P102" s="306">
        <f t="shared" si="21"/>
        <v>1</v>
      </c>
    </row>
    <row r="103" spans="1:16">
      <c r="A103" s="36">
        <v>94</v>
      </c>
      <c r="B103" s="6"/>
      <c r="C103" s="6"/>
      <c r="D103" s="6"/>
      <c r="E103" s="124"/>
      <c r="F103" s="186"/>
      <c r="G103" s="186"/>
      <c r="H103" s="186"/>
      <c r="I103" s="15" t="str">
        <f t="shared" si="17"/>
        <v/>
      </c>
      <c r="J103" s="15" t="str">
        <f t="shared" si="18"/>
        <v/>
      </c>
      <c r="K103" s="50" t="str">
        <f t="shared" si="14"/>
        <v/>
      </c>
      <c r="L103" s="50" t="str">
        <f t="shared" si="15"/>
        <v/>
      </c>
      <c r="M103" s="328" t="str">
        <f t="shared" si="19"/>
        <v/>
      </c>
      <c r="N103" s="50" t="str">
        <f t="shared" si="20"/>
        <v/>
      </c>
      <c r="O103" s="305" t="b">
        <f t="shared" si="16"/>
        <v>0</v>
      </c>
      <c r="P103" s="306">
        <f t="shared" si="21"/>
        <v>1</v>
      </c>
    </row>
    <row r="104" spans="1:16">
      <c r="A104" s="36">
        <v>95</v>
      </c>
      <c r="B104" s="6"/>
      <c r="C104" s="6"/>
      <c r="D104" s="6"/>
      <c r="E104" s="124"/>
      <c r="F104" s="186"/>
      <c r="G104" s="186"/>
      <c r="H104" s="186"/>
      <c r="I104" s="15" t="str">
        <f t="shared" si="17"/>
        <v/>
      </c>
      <c r="J104" s="15" t="str">
        <f t="shared" si="18"/>
        <v/>
      </c>
      <c r="K104" s="50" t="str">
        <f t="shared" si="14"/>
        <v/>
      </c>
      <c r="L104" s="50" t="str">
        <f t="shared" si="15"/>
        <v/>
      </c>
      <c r="M104" s="328" t="str">
        <f t="shared" si="19"/>
        <v/>
      </c>
      <c r="N104" s="50" t="str">
        <f t="shared" si="20"/>
        <v/>
      </c>
      <c r="O104" s="305" t="b">
        <f t="shared" si="16"/>
        <v>0</v>
      </c>
      <c r="P104" s="306">
        <f t="shared" si="21"/>
        <v>1</v>
      </c>
    </row>
    <row r="105" spans="1:16">
      <c r="A105" s="36">
        <v>96</v>
      </c>
      <c r="B105" s="6"/>
      <c r="C105" s="6"/>
      <c r="D105" s="6"/>
      <c r="E105" s="124"/>
      <c r="F105" s="186"/>
      <c r="G105" s="186"/>
      <c r="H105" s="186"/>
      <c r="I105" s="15" t="str">
        <f t="shared" si="17"/>
        <v/>
      </c>
      <c r="J105" s="15" t="str">
        <f t="shared" si="18"/>
        <v/>
      </c>
      <c r="K105" s="50" t="str">
        <f t="shared" si="14"/>
        <v/>
      </c>
      <c r="L105" s="50" t="str">
        <f t="shared" si="15"/>
        <v/>
      </c>
      <c r="M105" s="328" t="str">
        <f t="shared" si="19"/>
        <v/>
      </c>
      <c r="N105" s="50" t="str">
        <f t="shared" si="20"/>
        <v/>
      </c>
      <c r="O105" s="305" t="b">
        <f t="shared" si="16"/>
        <v>0</v>
      </c>
      <c r="P105" s="306">
        <f t="shared" si="21"/>
        <v>1</v>
      </c>
    </row>
    <row r="106" spans="1:16">
      <c r="A106" s="36">
        <v>97</v>
      </c>
      <c r="B106" s="6"/>
      <c r="C106" s="6"/>
      <c r="D106" s="6"/>
      <c r="E106" s="124"/>
      <c r="F106" s="186"/>
      <c r="G106" s="186"/>
      <c r="H106" s="186"/>
      <c r="I106" s="15" t="str">
        <f t="shared" si="17"/>
        <v/>
      </c>
      <c r="J106" s="15" t="str">
        <f t="shared" si="18"/>
        <v/>
      </c>
      <c r="K106" s="50" t="str">
        <f t="shared" si="14"/>
        <v/>
      </c>
      <c r="L106" s="50" t="str">
        <f t="shared" si="15"/>
        <v/>
      </c>
      <c r="M106" s="328" t="str">
        <f t="shared" si="19"/>
        <v/>
      </c>
      <c r="N106" s="50" t="str">
        <f t="shared" si="20"/>
        <v/>
      </c>
      <c r="O106" s="305" t="b">
        <f t="shared" si="16"/>
        <v>0</v>
      </c>
      <c r="P106" s="306">
        <f t="shared" si="21"/>
        <v>1</v>
      </c>
    </row>
    <row r="107" spans="1:16">
      <c r="A107" s="36">
        <v>98</v>
      </c>
      <c r="B107" s="6"/>
      <c r="C107" s="6"/>
      <c r="D107" s="6"/>
      <c r="E107" s="124"/>
      <c r="F107" s="186"/>
      <c r="G107" s="186"/>
      <c r="H107" s="186"/>
      <c r="I107" s="15" t="str">
        <f t="shared" si="17"/>
        <v/>
      </c>
      <c r="J107" s="15" t="str">
        <f t="shared" si="18"/>
        <v/>
      </c>
      <c r="K107" s="50" t="str">
        <f t="shared" si="14"/>
        <v/>
      </c>
      <c r="L107" s="50" t="str">
        <f t="shared" si="15"/>
        <v/>
      </c>
      <c r="M107" s="328" t="str">
        <f t="shared" si="19"/>
        <v/>
      </c>
      <c r="N107" s="50" t="str">
        <f t="shared" si="20"/>
        <v/>
      </c>
      <c r="O107" s="305" t="b">
        <f t="shared" si="16"/>
        <v>0</v>
      </c>
      <c r="P107" s="306">
        <f t="shared" si="21"/>
        <v>1</v>
      </c>
    </row>
    <row r="108" spans="1:16">
      <c r="A108" s="124">
        <v>99</v>
      </c>
      <c r="B108" s="6"/>
      <c r="C108" s="6"/>
      <c r="D108" s="6"/>
      <c r="E108" s="124"/>
      <c r="F108" s="186"/>
      <c r="G108" s="186"/>
      <c r="H108" s="186"/>
      <c r="I108" s="15" t="str">
        <f t="shared" si="17"/>
        <v/>
      </c>
      <c r="J108" s="15" t="str">
        <f t="shared" si="18"/>
        <v/>
      </c>
      <c r="K108" s="50" t="str">
        <f t="shared" si="14"/>
        <v/>
      </c>
      <c r="L108" s="50" t="str">
        <f t="shared" si="15"/>
        <v/>
      </c>
      <c r="M108" s="328" t="str">
        <f t="shared" si="19"/>
        <v/>
      </c>
      <c r="N108" s="50" t="str">
        <f t="shared" si="20"/>
        <v/>
      </c>
      <c r="O108" s="305" t="b">
        <f t="shared" si="16"/>
        <v>0</v>
      </c>
      <c r="P108" s="306">
        <f t="shared" si="21"/>
        <v>1</v>
      </c>
    </row>
    <row r="109" spans="1:16">
      <c r="A109" s="124">
        <v>100</v>
      </c>
      <c r="B109" s="125"/>
      <c r="C109" s="125"/>
      <c r="D109" s="125"/>
      <c r="E109" s="126"/>
      <c r="F109" s="127"/>
      <c r="G109" s="125"/>
      <c r="H109" s="126"/>
      <c r="I109" s="15" t="str">
        <f t="shared" si="17"/>
        <v/>
      </c>
      <c r="J109" s="15" t="str">
        <f t="shared" si="18"/>
        <v/>
      </c>
      <c r="K109" s="50" t="str">
        <f t="shared" si="14"/>
        <v/>
      </c>
      <c r="L109" s="50" t="str">
        <f t="shared" si="15"/>
        <v/>
      </c>
      <c r="M109" s="328" t="str">
        <f t="shared" si="19"/>
        <v/>
      </c>
      <c r="N109" s="50" t="str">
        <f t="shared" si="20"/>
        <v/>
      </c>
      <c r="O109" s="305" t="b">
        <f t="shared" si="16"/>
        <v>0</v>
      </c>
      <c r="P109" s="306">
        <f t="shared" si="21"/>
        <v>1</v>
      </c>
    </row>
    <row r="110" spans="1:16">
      <c r="A110" s="124">
        <v>101</v>
      </c>
      <c r="B110" s="125"/>
      <c r="C110" s="125"/>
      <c r="D110" s="125"/>
      <c r="E110" s="126"/>
      <c r="F110" s="127"/>
      <c r="G110" s="125"/>
      <c r="H110" s="126"/>
      <c r="I110" s="15" t="str">
        <f t="shared" si="17"/>
        <v/>
      </c>
      <c r="J110" s="15" t="str">
        <f t="shared" si="18"/>
        <v/>
      </c>
      <c r="K110" s="50" t="str">
        <f t="shared" si="14"/>
        <v/>
      </c>
      <c r="L110" s="50" t="str">
        <f t="shared" si="15"/>
        <v/>
      </c>
      <c r="M110" s="328" t="str">
        <f t="shared" si="19"/>
        <v/>
      </c>
      <c r="N110" s="50" t="str">
        <f t="shared" si="20"/>
        <v/>
      </c>
      <c r="O110" s="305" t="b">
        <f t="shared" si="16"/>
        <v>0</v>
      </c>
      <c r="P110" s="306">
        <f t="shared" si="21"/>
        <v>1</v>
      </c>
    </row>
    <row r="111" spans="1:16">
      <c r="A111" s="124">
        <v>102</v>
      </c>
      <c r="B111" s="125"/>
      <c r="C111" s="125"/>
      <c r="D111" s="125"/>
      <c r="E111" s="126"/>
      <c r="F111" s="127"/>
      <c r="G111" s="125"/>
      <c r="H111" s="126"/>
      <c r="I111" s="15" t="str">
        <f t="shared" si="17"/>
        <v/>
      </c>
      <c r="J111" s="15" t="str">
        <f t="shared" si="18"/>
        <v/>
      </c>
      <c r="K111" s="50" t="str">
        <f t="shared" si="14"/>
        <v/>
      </c>
      <c r="L111" s="50" t="str">
        <f t="shared" si="15"/>
        <v/>
      </c>
      <c r="M111" s="328" t="str">
        <f t="shared" si="19"/>
        <v/>
      </c>
      <c r="N111" s="50" t="str">
        <f t="shared" si="20"/>
        <v/>
      </c>
      <c r="O111" s="305" t="b">
        <f t="shared" si="16"/>
        <v>0</v>
      </c>
      <c r="P111" s="306">
        <f t="shared" si="21"/>
        <v>1</v>
      </c>
    </row>
    <row r="112" spans="1:16">
      <c r="A112" s="124">
        <v>103</v>
      </c>
      <c r="B112" s="125"/>
      <c r="C112" s="125"/>
      <c r="D112" s="125"/>
      <c r="E112" s="126"/>
      <c r="F112" s="127"/>
      <c r="G112" s="125"/>
      <c r="H112" s="126"/>
      <c r="I112" s="15" t="str">
        <f t="shared" si="17"/>
        <v/>
      </c>
      <c r="J112" s="15" t="str">
        <f t="shared" si="18"/>
        <v/>
      </c>
      <c r="K112" s="50" t="str">
        <f t="shared" si="14"/>
        <v/>
      </c>
      <c r="L112" s="50" t="str">
        <f t="shared" si="15"/>
        <v/>
      </c>
      <c r="M112" s="328" t="str">
        <f t="shared" si="19"/>
        <v/>
      </c>
      <c r="N112" s="50" t="str">
        <f t="shared" si="20"/>
        <v/>
      </c>
      <c r="O112" s="305" t="b">
        <f t="shared" si="16"/>
        <v>0</v>
      </c>
      <c r="P112" s="306">
        <f t="shared" si="21"/>
        <v>1</v>
      </c>
    </row>
    <row r="113" spans="1:16">
      <c r="A113" s="124">
        <v>104</v>
      </c>
      <c r="B113" s="125"/>
      <c r="C113" s="125"/>
      <c r="D113" s="125"/>
      <c r="E113" s="126"/>
      <c r="F113" s="127"/>
      <c r="G113" s="125"/>
      <c r="H113" s="126"/>
      <c r="I113" s="15" t="str">
        <f t="shared" si="17"/>
        <v/>
      </c>
      <c r="J113" s="15" t="str">
        <f t="shared" si="18"/>
        <v/>
      </c>
      <c r="K113" s="50" t="str">
        <f t="shared" si="14"/>
        <v/>
      </c>
      <c r="L113" s="50" t="str">
        <f t="shared" si="15"/>
        <v/>
      </c>
      <c r="M113" s="328" t="str">
        <f t="shared" si="19"/>
        <v/>
      </c>
      <c r="N113" s="50" t="str">
        <f t="shared" si="20"/>
        <v/>
      </c>
      <c r="O113" s="305" t="b">
        <f t="shared" si="16"/>
        <v>0</v>
      </c>
      <c r="P113" s="306">
        <f t="shared" si="21"/>
        <v>1</v>
      </c>
    </row>
    <row r="114" spans="1:16">
      <c r="A114" s="124">
        <v>105</v>
      </c>
      <c r="B114" s="125"/>
      <c r="C114" s="125"/>
      <c r="D114" s="125"/>
      <c r="E114" s="126"/>
      <c r="F114" s="127"/>
      <c r="G114" s="125"/>
      <c r="H114" s="126"/>
      <c r="I114" s="15" t="str">
        <f t="shared" si="17"/>
        <v/>
      </c>
      <c r="J114" s="15" t="str">
        <f t="shared" si="18"/>
        <v/>
      </c>
      <c r="K114" s="50" t="str">
        <f t="shared" si="14"/>
        <v/>
      </c>
      <c r="L114" s="50" t="str">
        <f t="shared" si="15"/>
        <v/>
      </c>
      <c r="M114" s="328" t="str">
        <f t="shared" si="19"/>
        <v/>
      </c>
      <c r="N114" s="50" t="str">
        <f t="shared" si="20"/>
        <v/>
      </c>
      <c r="O114" s="305" t="b">
        <f t="shared" si="16"/>
        <v>0</v>
      </c>
      <c r="P114" s="306">
        <f t="shared" si="21"/>
        <v>1</v>
      </c>
    </row>
    <row r="115" spans="1:16">
      <c r="A115" s="124">
        <v>106</v>
      </c>
      <c r="B115" s="125"/>
      <c r="C115" s="125"/>
      <c r="D115" s="125"/>
      <c r="E115" s="126"/>
      <c r="F115" s="127"/>
      <c r="G115" s="125"/>
      <c r="H115" s="126"/>
      <c r="I115" s="15" t="str">
        <f t="shared" si="17"/>
        <v/>
      </c>
      <c r="J115" s="15" t="str">
        <f t="shared" si="18"/>
        <v/>
      </c>
      <c r="K115" s="50" t="str">
        <f t="shared" si="14"/>
        <v/>
      </c>
      <c r="L115" s="50" t="str">
        <f t="shared" si="15"/>
        <v/>
      </c>
      <c r="M115" s="328" t="str">
        <f t="shared" si="19"/>
        <v/>
      </c>
      <c r="N115" s="50" t="str">
        <f t="shared" si="20"/>
        <v/>
      </c>
      <c r="O115" s="305" t="b">
        <f t="shared" si="16"/>
        <v>0</v>
      </c>
      <c r="P115" s="306">
        <f t="shared" si="21"/>
        <v>1</v>
      </c>
    </row>
    <row r="116" spans="1:16">
      <c r="A116" s="124">
        <v>107</v>
      </c>
      <c r="B116" s="125"/>
      <c r="C116" s="125"/>
      <c r="D116" s="125"/>
      <c r="E116" s="126"/>
      <c r="F116" s="127"/>
      <c r="G116" s="125"/>
      <c r="H116" s="126"/>
      <c r="I116" s="15" t="str">
        <f t="shared" si="17"/>
        <v/>
      </c>
      <c r="J116" s="15" t="str">
        <f t="shared" si="18"/>
        <v/>
      </c>
      <c r="K116" s="50" t="str">
        <f t="shared" si="14"/>
        <v/>
      </c>
      <c r="L116" s="50" t="str">
        <f t="shared" si="15"/>
        <v/>
      </c>
      <c r="M116" s="328" t="str">
        <f t="shared" si="19"/>
        <v/>
      </c>
      <c r="N116" s="50" t="str">
        <f t="shared" si="20"/>
        <v/>
      </c>
      <c r="O116" s="305" t="b">
        <f t="shared" si="16"/>
        <v>0</v>
      </c>
      <c r="P116" s="306">
        <f t="shared" si="21"/>
        <v>1</v>
      </c>
    </row>
    <row r="117" spans="1:16">
      <c r="A117" s="124">
        <v>108</v>
      </c>
      <c r="B117" s="125"/>
      <c r="C117" s="125"/>
      <c r="D117" s="125"/>
      <c r="E117" s="126"/>
      <c r="F117" s="127"/>
      <c r="G117" s="125"/>
      <c r="H117" s="126"/>
      <c r="I117" s="15" t="str">
        <f t="shared" si="17"/>
        <v/>
      </c>
      <c r="J117" s="15" t="str">
        <f t="shared" si="18"/>
        <v/>
      </c>
      <c r="K117" s="50" t="str">
        <f t="shared" si="14"/>
        <v/>
      </c>
      <c r="L117" s="50" t="str">
        <f t="shared" si="15"/>
        <v/>
      </c>
      <c r="M117" s="328" t="str">
        <f t="shared" si="19"/>
        <v/>
      </c>
      <c r="N117" s="50" t="str">
        <f t="shared" si="20"/>
        <v/>
      </c>
      <c r="O117" s="305" t="b">
        <f t="shared" si="16"/>
        <v>0</v>
      </c>
      <c r="P117" s="306">
        <f t="shared" si="21"/>
        <v>1</v>
      </c>
    </row>
    <row r="118" spans="1:16">
      <c r="A118" s="124">
        <v>109</v>
      </c>
      <c r="B118" s="125"/>
      <c r="C118" s="125"/>
      <c r="D118" s="125"/>
      <c r="E118" s="126"/>
      <c r="F118" s="127"/>
      <c r="G118" s="125"/>
      <c r="H118" s="126"/>
      <c r="I118" s="15" t="str">
        <f t="shared" si="17"/>
        <v/>
      </c>
      <c r="J118" s="15" t="str">
        <f t="shared" si="18"/>
        <v/>
      </c>
      <c r="K118" s="50" t="str">
        <f t="shared" si="14"/>
        <v/>
      </c>
      <c r="L118" s="50" t="str">
        <f t="shared" si="15"/>
        <v/>
      </c>
      <c r="M118" s="328" t="str">
        <f t="shared" si="19"/>
        <v/>
      </c>
      <c r="N118" s="50" t="str">
        <f t="shared" si="20"/>
        <v/>
      </c>
      <c r="O118" s="305" t="b">
        <f t="shared" si="16"/>
        <v>0</v>
      </c>
      <c r="P118" s="306">
        <f t="shared" si="21"/>
        <v>1</v>
      </c>
    </row>
    <row r="119" spans="1:16">
      <c r="A119" s="124">
        <v>110</v>
      </c>
      <c r="B119" s="125"/>
      <c r="C119" s="125"/>
      <c r="D119" s="125"/>
      <c r="E119" s="126"/>
      <c r="F119" s="127"/>
      <c r="G119" s="125"/>
      <c r="H119" s="126"/>
      <c r="I119" s="15" t="str">
        <f t="shared" si="17"/>
        <v/>
      </c>
      <c r="J119" s="15" t="str">
        <f t="shared" si="18"/>
        <v/>
      </c>
      <c r="K119" s="50" t="str">
        <f t="shared" si="14"/>
        <v/>
      </c>
      <c r="L119" s="50" t="str">
        <f t="shared" si="15"/>
        <v/>
      </c>
      <c r="M119" s="328" t="str">
        <f t="shared" si="19"/>
        <v/>
      </c>
      <c r="N119" s="50" t="str">
        <f t="shared" si="20"/>
        <v/>
      </c>
      <c r="O119" s="305" t="b">
        <f t="shared" si="16"/>
        <v>0</v>
      </c>
      <c r="P119" s="306">
        <f t="shared" si="21"/>
        <v>1</v>
      </c>
    </row>
    <row r="120" spans="1:16">
      <c r="A120" s="124">
        <v>111</v>
      </c>
      <c r="B120" s="125"/>
      <c r="C120" s="125"/>
      <c r="D120" s="125"/>
      <c r="E120" s="126"/>
      <c r="F120" s="127"/>
      <c r="G120" s="125"/>
      <c r="H120" s="126"/>
      <c r="I120" s="15" t="str">
        <f t="shared" si="17"/>
        <v/>
      </c>
      <c r="J120" s="15" t="str">
        <f t="shared" si="18"/>
        <v/>
      </c>
      <c r="K120" s="50" t="str">
        <f t="shared" si="14"/>
        <v/>
      </c>
      <c r="L120" s="50" t="str">
        <f t="shared" si="15"/>
        <v/>
      </c>
      <c r="M120" s="328" t="str">
        <f t="shared" si="19"/>
        <v/>
      </c>
      <c r="N120" s="50" t="str">
        <f t="shared" si="20"/>
        <v/>
      </c>
      <c r="O120" s="305" t="b">
        <f t="shared" si="16"/>
        <v>0</v>
      </c>
      <c r="P120" s="306">
        <f t="shared" si="21"/>
        <v>1</v>
      </c>
    </row>
    <row r="121" spans="1:16">
      <c r="A121" s="124">
        <v>112</v>
      </c>
      <c r="B121" s="125"/>
      <c r="C121" s="125"/>
      <c r="D121" s="125"/>
      <c r="E121" s="126"/>
      <c r="F121" s="127"/>
      <c r="G121" s="125"/>
      <c r="H121" s="126"/>
      <c r="I121" s="15" t="str">
        <f t="shared" si="17"/>
        <v/>
      </c>
      <c r="J121" s="15" t="str">
        <f t="shared" si="18"/>
        <v/>
      </c>
      <c r="K121" s="50" t="str">
        <f t="shared" si="14"/>
        <v/>
      </c>
      <c r="L121" s="50" t="str">
        <f t="shared" si="15"/>
        <v/>
      </c>
      <c r="M121" s="328" t="str">
        <f t="shared" si="19"/>
        <v/>
      </c>
      <c r="N121" s="50" t="str">
        <f t="shared" si="20"/>
        <v/>
      </c>
      <c r="O121" s="305" t="b">
        <f t="shared" si="16"/>
        <v>0</v>
      </c>
      <c r="P121" s="306">
        <f t="shared" si="21"/>
        <v>1</v>
      </c>
    </row>
    <row r="122" spans="1:16">
      <c r="A122" s="124">
        <v>113</v>
      </c>
      <c r="B122" s="125"/>
      <c r="C122" s="125"/>
      <c r="D122" s="125"/>
      <c r="E122" s="126"/>
      <c r="F122" s="127"/>
      <c r="G122" s="125"/>
      <c r="H122" s="126"/>
      <c r="I122" s="15" t="str">
        <f t="shared" si="17"/>
        <v/>
      </c>
      <c r="J122" s="15" t="str">
        <f t="shared" si="18"/>
        <v/>
      </c>
      <c r="K122" s="50" t="str">
        <f t="shared" si="14"/>
        <v/>
      </c>
      <c r="L122" s="50" t="str">
        <f t="shared" si="15"/>
        <v/>
      </c>
      <c r="M122" s="328" t="str">
        <f t="shared" si="19"/>
        <v/>
      </c>
      <c r="N122" s="50" t="str">
        <f t="shared" si="20"/>
        <v/>
      </c>
      <c r="O122" s="305" t="b">
        <f t="shared" si="16"/>
        <v>0</v>
      </c>
      <c r="P122" s="306">
        <f t="shared" si="21"/>
        <v>1</v>
      </c>
    </row>
    <row r="123" spans="1:16">
      <c r="A123" s="124">
        <v>114</v>
      </c>
      <c r="B123" s="125"/>
      <c r="C123" s="125"/>
      <c r="D123" s="125"/>
      <c r="E123" s="126"/>
      <c r="F123" s="127"/>
      <c r="G123" s="125"/>
      <c r="H123" s="126"/>
      <c r="I123" s="15" t="str">
        <f t="shared" si="17"/>
        <v/>
      </c>
      <c r="J123" s="15" t="str">
        <f t="shared" si="18"/>
        <v/>
      </c>
      <c r="K123" s="50" t="str">
        <f t="shared" si="14"/>
        <v/>
      </c>
      <c r="L123" s="50" t="str">
        <f t="shared" si="15"/>
        <v/>
      </c>
      <c r="M123" s="328" t="str">
        <f t="shared" si="19"/>
        <v/>
      </c>
      <c r="N123" s="50" t="str">
        <f t="shared" si="20"/>
        <v/>
      </c>
      <c r="O123" s="305" t="b">
        <f t="shared" si="16"/>
        <v>0</v>
      </c>
      <c r="P123" s="306">
        <f t="shared" si="21"/>
        <v>1</v>
      </c>
    </row>
    <row r="124" spans="1:16">
      <c r="A124" s="124">
        <v>115</v>
      </c>
      <c r="B124" s="125"/>
      <c r="C124" s="125"/>
      <c r="D124" s="125"/>
      <c r="E124" s="126"/>
      <c r="F124" s="127"/>
      <c r="G124" s="125"/>
      <c r="H124" s="126"/>
      <c r="I124" s="15" t="str">
        <f t="shared" si="17"/>
        <v/>
      </c>
      <c r="J124" s="15" t="str">
        <f t="shared" si="18"/>
        <v/>
      </c>
      <c r="K124" s="50" t="str">
        <f t="shared" si="14"/>
        <v/>
      </c>
      <c r="L124" s="50" t="str">
        <f t="shared" si="15"/>
        <v/>
      </c>
      <c r="M124" s="328" t="str">
        <f t="shared" si="19"/>
        <v/>
      </c>
      <c r="N124" s="50" t="str">
        <f t="shared" si="20"/>
        <v/>
      </c>
      <c r="O124" s="305" t="b">
        <f t="shared" si="16"/>
        <v>0</v>
      </c>
      <c r="P124" s="306">
        <f t="shared" si="21"/>
        <v>1</v>
      </c>
    </row>
    <row r="125" spans="1:16">
      <c r="A125" s="124">
        <v>116</v>
      </c>
      <c r="B125" s="125"/>
      <c r="C125" s="125"/>
      <c r="D125" s="125"/>
      <c r="E125" s="126"/>
      <c r="F125" s="127"/>
      <c r="G125" s="125"/>
      <c r="H125" s="126"/>
      <c r="I125" s="15" t="str">
        <f t="shared" si="17"/>
        <v/>
      </c>
      <c r="J125" s="15" t="str">
        <f t="shared" si="18"/>
        <v/>
      </c>
      <c r="K125" s="50" t="str">
        <f t="shared" si="14"/>
        <v/>
      </c>
      <c r="L125" s="50" t="str">
        <f t="shared" si="15"/>
        <v/>
      </c>
      <c r="M125" s="328" t="str">
        <f t="shared" si="19"/>
        <v/>
      </c>
      <c r="N125" s="50" t="str">
        <f t="shared" si="20"/>
        <v/>
      </c>
      <c r="O125" s="305" t="b">
        <f t="shared" si="16"/>
        <v>0</v>
      </c>
      <c r="P125" s="306">
        <f t="shared" si="21"/>
        <v>1</v>
      </c>
    </row>
    <row r="126" spans="1:16">
      <c r="A126" s="124">
        <v>117</v>
      </c>
      <c r="B126" s="125"/>
      <c r="C126" s="125"/>
      <c r="D126" s="125"/>
      <c r="E126" s="126"/>
      <c r="F126" s="127"/>
      <c r="G126" s="125"/>
      <c r="H126" s="126"/>
      <c r="I126" s="15" t="str">
        <f t="shared" si="17"/>
        <v/>
      </c>
      <c r="J126" s="15" t="str">
        <f t="shared" si="18"/>
        <v/>
      </c>
      <c r="K126" s="50" t="str">
        <f t="shared" si="14"/>
        <v/>
      </c>
      <c r="L126" s="50" t="str">
        <f t="shared" si="15"/>
        <v/>
      </c>
      <c r="M126" s="328" t="str">
        <f t="shared" si="19"/>
        <v/>
      </c>
      <c r="N126" s="50" t="str">
        <f t="shared" si="20"/>
        <v/>
      </c>
      <c r="O126" s="305" t="b">
        <f t="shared" si="16"/>
        <v>0</v>
      </c>
      <c r="P126" s="306">
        <f t="shared" si="21"/>
        <v>1</v>
      </c>
    </row>
    <row r="127" spans="1:16">
      <c r="A127" s="124">
        <v>118</v>
      </c>
      <c r="B127" s="125"/>
      <c r="C127" s="125"/>
      <c r="D127" s="125"/>
      <c r="E127" s="126"/>
      <c r="F127" s="127"/>
      <c r="G127" s="125"/>
      <c r="H127" s="126"/>
      <c r="I127" s="15" t="str">
        <f t="shared" si="17"/>
        <v/>
      </c>
      <c r="J127" s="15" t="str">
        <f t="shared" si="18"/>
        <v/>
      </c>
      <c r="K127" s="50" t="str">
        <f t="shared" si="14"/>
        <v/>
      </c>
      <c r="L127" s="50" t="str">
        <f t="shared" si="15"/>
        <v/>
      </c>
      <c r="M127" s="328" t="str">
        <f t="shared" si="19"/>
        <v/>
      </c>
      <c r="N127" s="50" t="str">
        <f t="shared" si="20"/>
        <v/>
      </c>
      <c r="O127" s="305" t="b">
        <f t="shared" si="16"/>
        <v>0</v>
      </c>
      <c r="P127" s="306">
        <f t="shared" si="21"/>
        <v>1</v>
      </c>
    </row>
    <row r="128" spans="1:16">
      <c r="A128" s="124">
        <v>119</v>
      </c>
      <c r="B128" s="125"/>
      <c r="C128" s="125"/>
      <c r="D128" s="125"/>
      <c r="E128" s="126"/>
      <c r="F128" s="127"/>
      <c r="G128" s="125"/>
      <c r="H128" s="126"/>
      <c r="I128" s="15" t="str">
        <f t="shared" si="17"/>
        <v/>
      </c>
      <c r="J128" s="15" t="str">
        <f t="shared" si="18"/>
        <v/>
      </c>
      <c r="K128" s="50" t="str">
        <f t="shared" si="14"/>
        <v/>
      </c>
      <c r="L128" s="50" t="str">
        <f t="shared" si="15"/>
        <v/>
      </c>
      <c r="M128" s="328" t="str">
        <f t="shared" si="19"/>
        <v/>
      </c>
      <c r="N128" s="50" t="str">
        <f t="shared" si="20"/>
        <v/>
      </c>
      <c r="O128" s="305" t="b">
        <f t="shared" si="16"/>
        <v>0</v>
      </c>
      <c r="P128" s="306">
        <f t="shared" si="21"/>
        <v>1</v>
      </c>
    </row>
    <row r="129" spans="1:16">
      <c r="A129" s="124">
        <v>120</v>
      </c>
      <c r="B129" s="125"/>
      <c r="C129" s="125"/>
      <c r="D129" s="125"/>
      <c r="E129" s="126"/>
      <c r="F129" s="127"/>
      <c r="G129" s="125"/>
      <c r="H129" s="126"/>
      <c r="I129" s="15" t="str">
        <f t="shared" si="17"/>
        <v/>
      </c>
      <c r="J129" s="15" t="str">
        <f t="shared" si="18"/>
        <v/>
      </c>
      <c r="K129" s="50" t="str">
        <f t="shared" si="14"/>
        <v/>
      </c>
      <c r="L129" s="50" t="str">
        <f t="shared" si="15"/>
        <v/>
      </c>
      <c r="M129" s="328" t="str">
        <f t="shared" si="19"/>
        <v/>
      </c>
      <c r="N129" s="50" t="str">
        <f t="shared" si="20"/>
        <v/>
      </c>
      <c r="O129" s="305" t="b">
        <f t="shared" si="16"/>
        <v>0</v>
      </c>
      <c r="P129" s="306">
        <f t="shared" si="21"/>
        <v>1</v>
      </c>
    </row>
    <row r="130" spans="1:16">
      <c r="A130" s="124">
        <v>121</v>
      </c>
      <c r="B130" s="125"/>
      <c r="C130" s="125"/>
      <c r="D130" s="125"/>
      <c r="E130" s="126"/>
      <c r="F130" s="127"/>
      <c r="G130" s="125"/>
      <c r="H130" s="126"/>
      <c r="I130" s="15" t="str">
        <f t="shared" si="17"/>
        <v/>
      </c>
      <c r="J130" s="15" t="str">
        <f t="shared" si="18"/>
        <v/>
      </c>
      <c r="K130" s="50" t="str">
        <f t="shared" si="14"/>
        <v/>
      </c>
      <c r="L130" s="50" t="str">
        <f t="shared" si="15"/>
        <v/>
      </c>
      <c r="M130" s="328" t="str">
        <f t="shared" si="19"/>
        <v/>
      </c>
      <c r="N130" s="50" t="str">
        <f t="shared" si="20"/>
        <v/>
      </c>
      <c r="O130" s="305" t="b">
        <f t="shared" si="16"/>
        <v>0</v>
      </c>
      <c r="P130" s="306">
        <f t="shared" si="21"/>
        <v>1</v>
      </c>
    </row>
    <row r="131" spans="1:16">
      <c r="A131" s="124">
        <v>122</v>
      </c>
      <c r="B131" s="125"/>
      <c r="C131" s="125"/>
      <c r="D131" s="125"/>
      <c r="E131" s="126"/>
      <c r="F131" s="127"/>
      <c r="G131" s="125"/>
      <c r="H131" s="126"/>
      <c r="I131" s="15" t="str">
        <f t="shared" si="17"/>
        <v/>
      </c>
      <c r="J131" s="15" t="str">
        <f t="shared" si="18"/>
        <v/>
      </c>
      <c r="K131" s="50" t="str">
        <f t="shared" si="14"/>
        <v/>
      </c>
      <c r="L131" s="50" t="str">
        <f t="shared" si="15"/>
        <v/>
      </c>
      <c r="M131" s="328" t="str">
        <f t="shared" si="19"/>
        <v/>
      </c>
      <c r="N131" s="50" t="str">
        <f t="shared" si="20"/>
        <v/>
      </c>
      <c r="O131" s="305" t="b">
        <f t="shared" si="16"/>
        <v>0</v>
      </c>
      <c r="P131" s="306">
        <f t="shared" si="21"/>
        <v>1</v>
      </c>
    </row>
    <row r="132" spans="1:16">
      <c r="A132" s="124">
        <v>123</v>
      </c>
      <c r="B132" s="125"/>
      <c r="C132" s="125"/>
      <c r="D132" s="125"/>
      <c r="E132" s="126"/>
      <c r="F132" s="127"/>
      <c r="G132" s="125"/>
      <c r="H132" s="126"/>
      <c r="I132" s="15" t="str">
        <f t="shared" si="17"/>
        <v/>
      </c>
      <c r="J132" s="15" t="str">
        <f t="shared" si="18"/>
        <v/>
      </c>
      <c r="K132" s="50" t="str">
        <f t="shared" si="14"/>
        <v/>
      </c>
      <c r="L132" s="50" t="str">
        <f t="shared" si="15"/>
        <v/>
      </c>
      <c r="M132" s="328" t="str">
        <f t="shared" si="19"/>
        <v/>
      </c>
      <c r="N132" s="50" t="str">
        <f t="shared" si="20"/>
        <v/>
      </c>
      <c r="O132" s="305" t="b">
        <f t="shared" si="16"/>
        <v>0</v>
      </c>
      <c r="P132" s="306">
        <f t="shared" si="21"/>
        <v>1</v>
      </c>
    </row>
    <row r="133" spans="1:16">
      <c r="A133" s="124">
        <v>124</v>
      </c>
      <c r="B133" s="125"/>
      <c r="C133" s="125"/>
      <c r="D133" s="125"/>
      <c r="E133" s="126"/>
      <c r="F133" s="127"/>
      <c r="G133" s="125"/>
      <c r="H133" s="126"/>
      <c r="I133" s="15" t="str">
        <f t="shared" si="17"/>
        <v/>
      </c>
      <c r="J133" s="15" t="str">
        <f t="shared" si="18"/>
        <v/>
      </c>
      <c r="K133" s="50" t="str">
        <f t="shared" si="14"/>
        <v/>
      </c>
      <c r="L133" s="50" t="str">
        <f t="shared" si="15"/>
        <v/>
      </c>
      <c r="M133" s="328" t="str">
        <f t="shared" si="19"/>
        <v/>
      </c>
      <c r="N133" s="50" t="str">
        <f t="shared" si="20"/>
        <v/>
      </c>
      <c r="O133" s="305" t="b">
        <f t="shared" si="16"/>
        <v>0</v>
      </c>
      <c r="P133" s="306">
        <f t="shared" si="21"/>
        <v>1</v>
      </c>
    </row>
    <row r="134" spans="1:16">
      <c r="A134" s="124">
        <v>125</v>
      </c>
      <c r="B134" s="125"/>
      <c r="C134" s="125"/>
      <c r="D134" s="125"/>
      <c r="E134" s="126"/>
      <c r="F134" s="127"/>
      <c r="G134" s="125"/>
      <c r="H134" s="126"/>
      <c r="I134" s="15" t="str">
        <f t="shared" si="17"/>
        <v/>
      </c>
      <c r="J134" s="15" t="str">
        <f t="shared" si="18"/>
        <v/>
      </c>
      <c r="K134" s="50" t="str">
        <f t="shared" si="14"/>
        <v/>
      </c>
      <c r="L134" s="50" t="str">
        <f t="shared" si="15"/>
        <v/>
      </c>
      <c r="M134" s="328" t="str">
        <f t="shared" si="19"/>
        <v/>
      </c>
      <c r="N134" s="50" t="str">
        <f t="shared" si="20"/>
        <v/>
      </c>
      <c r="O134" s="305" t="b">
        <f t="shared" si="16"/>
        <v>0</v>
      </c>
      <c r="P134" s="306">
        <f t="shared" si="21"/>
        <v>1</v>
      </c>
    </row>
    <row r="135" spans="1:16">
      <c r="A135" s="124">
        <v>126</v>
      </c>
      <c r="B135" s="125"/>
      <c r="C135" s="125"/>
      <c r="D135" s="125"/>
      <c r="E135" s="126"/>
      <c r="F135" s="127"/>
      <c r="G135" s="125"/>
      <c r="H135" s="126"/>
      <c r="I135" s="15" t="str">
        <f t="shared" si="17"/>
        <v/>
      </c>
      <c r="J135" s="15" t="str">
        <f t="shared" si="18"/>
        <v/>
      </c>
      <c r="K135" s="50" t="str">
        <f t="shared" si="14"/>
        <v/>
      </c>
      <c r="L135" s="50" t="str">
        <f t="shared" si="15"/>
        <v/>
      </c>
      <c r="M135" s="328" t="str">
        <f t="shared" si="19"/>
        <v/>
      </c>
      <c r="N135" s="50" t="str">
        <f t="shared" si="20"/>
        <v/>
      </c>
      <c r="O135" s="305" t="b">
        <f t="shared" si="16"/>
        <v>0</v>
      </c>
      <c r="P135" s="306">
        <f t="shared" si="21"/>
        <v>1</v>
      </c>
    </row>
    <row r="136" spans="1:16">
      <c r="A136" s="124">
        <v>127</v>
      </c>
      <c r="B136" s="125"/>
      <c r="C136" s="125"/>
      <c r="D136" s="125"/>
      <c r="E136" s="126"/>
      <c r="F136" s="127"/>
      <c r="G136" s="125"/>
      <c r="H136" s="126"/>
      <c r="I136" s="15" t="str">
        <f t="shared" si="17"/>
        <v/>
      </c>
      <c r="J136" s="15" t="str">
        <f t="shared" si="18"/>
        <v/>
      </c>
      <c r="K136" s="50" t="str">
        <f t="shared" si="14"/>
        <v/>
      </c>
      <c r="L136" s="50" t="str">
        <f t="shared" si="15"/>
        <v/>
      </c>
      <c r="M136" s="328" t="str">
        <f t="shared" si="19"/>
        <v/>
      </c>
      <c r="N136" s="50" t="str">
        <f t="shared" si="20"/>
        <v/>
      </c>
      <c r="O136" s="305" t="b">
        <f t="shared" si="16"/>
        <v>0</v>
      </c>
      <c r="P136" s="306">
        <f t="shared" si="21"/>
        <v>1</v>
      </c>
    </row>
    <row r="137" spans="1:16">
      <c r="A137" s="124">
        <v>128</v>
      </c>
      <c r="B137" s="125"/>
      <c r="C137" s="125"/>
      <c r="D137" s="125"/>
      <c r="E137" s="126"/>
      <c r="F137" s="127"/>
      <c r="G137" s="125"/>
      <c r="H137" s="126"/>
      <c r="I137" s="15" t="str">
        <f t="shared" si="17"/>
        <v/>
      </c>
      <c r="J137" s="15" t="str">
        <f t="shared" si="18"/>
        <v/>
      </c>
      <c r="K137" s="50" t="str">
        <f t="shared" si="14"/>
        <v/>
      </c>
      <c r="L137" s="50" t="str">
        <f t="shared" si="15"/>
        <v/>
      </c>
      <c r="M137" s="328" t="str">
        <f t="shared" si="19"/>
        <v/>
      </c>
      <c r="N137" s="50" t="str">
        <f t="shared" si="20"/>
        <v/>
      </c>
      <c r="O137" s="305" t="b">
        <f t="shared" si="16"/>
        <v>0</v>
      </c>
      <c r="P137" s="306">
        <f t="shared" si="21"/>
        <v>1</v>
      </c>
    </row>
    <row r="138" spans="1:16">
      <c r="A138" s="124">
        <v>129</v>
      </c>
      <c r="B138" s="125"/>
      <c r="C138" s="125"/>
      <c r="D138" s="125"/>
      <c r="E138" s="126"/>
      <c r="F138" s="127"/>
      <c r="G138" s="125"/>
      <c r="H138" s="126"/>
      <c r="I138" s="15" t="str">
        <f t="shared" si="17"/>
        <v/>
      </c>
      <c r="J138" s="15" t="str">
        <f t="shared" si="18"/>
        <v/>
      </c>
      <c r="K138" s="50" t="str">
        <f t="shared" ref="K138:K201" si="22">IF(OR($B138="",$C138="",$D138="",$E138="",$F138="",$F138&gt;an_final,$O138=FALSE),"",IF($F138&gt;=an_initial,1,""))</f>
        <v/>
      </c>
      <c r="L138" s="50" t="str">
        <f t="shared" ref="L138:L201" si="23">IF(OR($B138="",$C138="",$D138="",$E138="",$F138="",$F138&gt;an_final,$O138=FALSE),"",1)</f>
        <v/>
      </c>
      <c r="M138" s="328" t="str">
        <f t="shared" si="19"/>
        <v/>
      </c>
      <c r="N138" s="50" t="str">
        <f t="shared" si="20"/>
        <v/>
      </c>
      <c r="O138" s="305" t="b">
        <f t="shared" ref="O138:O201" si="24">IF(nume_candidat="",FALSE,ISNUMBER(SEARCH(nume_candidat,$B138)))</f>
        <v>0</v>
      </c>
      <c r="P138" s="306">
        <f t="shared" si="21"/>
        <v>1</v>
      </c>
    </row>
    <row r="139" spans="1:16">
      <c r="A139" s="124">
        <v>130</v>
      </c>
      <c r="B139" s="125"/>
      <c r="C139" s="125"/>
      <c r="D139" s="125"/>
      <c r="E139" s="126"/>
      <c r="F139" s="127"/>
      <c r="G139" s="125"/>
      <c r="H139" s="126"/>
      <c r="I139" s="15" t="str">
        <f t="shared" ref="I139:I202" si="25">IF(OR($B139="",$C139="",$D139="",$E139="",$F139&lt;an_initial,$F139&gt;an_final,$O139=FALSE),"",IF($H139="",CS23a*$G139/P139,CS23a*$H139))</f>
        <v/>
      </c>
      <c r="J139" s="15" t="str">
        <f t="shared" ref="J139:J202" si="26">IF(OR($B139="",$C139="",$D139="",$E139="",$F139="",$F139&gt;an_final,$O139=FALSE),"",IF($H139="",CS_STR_A*$G139/P139,CS_STR_A*$H139))</f>
        <v/>
      </c>
      <c r="K139" s="50" t="str">
        <f t="shared" si="22"/>
        <v/>
      </c>
      <c r="L139" s="50" t="str">
        <f t="shared" si="23"/>
        <v/>
      </c>
      <c r="M139" s="328" t="str">
        <f t="shared" ref="M139:M202" si="27">IF(OR($B139="",$C139="",$D139="",$E139="",$F139="",$F139&gt;an_final,$O139=FALSE),"",IF($H139="",$G139/P139,$H139))</f>
        <v/>
      </c>
      <c r="N139" s="50" t="str">
        <f t="shared" ref="N139:N202" si="28">IF(OR($B139="",$C139="",$D139="",$E139="",$F139="",$F139&lt;an_initial,$F139&gt;an_final,$O139=FALSE),"",IF($H139="",$G139/P139,$H139))</f>
        <v/>
      </c>
      <c r="O139" s="305" t="b">
        <f t="shared" si="24"/>
        <v>0</v>
      </c>
      <c r="P139" s="306">
        <f t="shared" ref="P139:P202" si="29">LEN(B139)-LEN(SUBSTITUTE(B139,",",""))+1</f>
        <v>1</v>
      </c>
    </row>
    <row r="140" spans="1:16">
      <c r="A140" s="124">
        <v>131</v>
      </c>
      <c r="B140" s="125"/>
      <c r="C140" s="125"/>
      <c r="D140" s="125"/>
      <c r="E140" s="126"/>
      <c r="F140" s="127"/>
      <c r="G140" s="125"/>
      <c r="H140" s="126"/>
      <c r="I140" s="15" t="str">
        <f t="shared" si="25"/>
        <v/>
      </c>
      <c r="J140" s="15" t="str">
        <f t="shared" si="26"/>
        <v/>
      </c>
      <c r="K140" s="50" t="str">
        <f t="shared" si="22"/>
        <v/>
      </c>
      <c r="L140" s="50" t="str">
        <f t="shared" si="23"/>
        <v/>
      </c>
      <c r="M140" s="328" t="str">
        <f t="shared" si="27"/>
        <v/>
      </c>
      <c r="N140" s="50" t="str">
        <f t="shared" si="28"/>
        <v/>
      </c>
      <c r="O140" s="305" t="b">
        <f t="shared" si="24"/>
        <v>0</v>
      </c>
      <c r="P140" s="306">
        <f t="shared" si="29"/>
        <v>1</v>
      </c>
    </row>
    <row r="141" spans="1:16">
      <c r="A141" s="124">
        <v>132</v>
      </c>
      <c r="B141" s="125"/>
      <c r="C141" s="125"/>
      <c r="D141" s="125"/>
      <c r="E141" s="126"/>
      <c r="F141" s="127"/>
      <c r="G141" s="125"/>
      <c r="H141" s="126"/>
      <c r="I141" s="15" t="str">
        <f t="shared" si="25"/>
        <v/>
      </c>
      <c r="J141" s="15" t="str">
        <f t="shared" si="26"/>
        <v/>
      </c>
      <c r="K141" s="50" t="str">
        <f t="shared" si="22"/>
        <v/>
      </c>
      <c r="L141" s="50" t="str">
        <f t="shared" si="23"/>
        <v/>
      </c>
      <c r="M141" s="328" t="str">
        <f t="shared" si="27"/>
        <v/>
      </c>
      <c r="N141" s="50" t="str">
        <f t="shared" si="28"/>
        <v/>
      </c>
      <c r="O141" s="305" t="b">
        <f t="shared" si="24"/>
        <v>0</v>
      </c>
      <c r="P141" s="306">
        <f t="shared" si="29"/>
        <v>1</v>
      </c>
    </row>
    <row r="142" spans="1:16">
      <c r="A142" s="124">
        <v>133</v>
      </c>
      <c r="B142" s="125"/>
      <c r="C142" s="125"/>
      <c r="D142" s="125"/>
      <c r="E142" s="126"/>
      <c r="F142" s="127"/>
      <c r="G142" s="125"/>
      <c r="H142" s="126"/>
      <c r="I142" s="15" t="str">
        <f t="shared" si="25"/>
        <v/>
      </c>
      <c r="J142" s="15" t="str">
        <f t="shared" si="26"/>
        <v/>
      </c>
      <c r="K142" s="50" t="str">
        <f t="shared" si="22"/>
        <v/>
      </c>
      <c r="L142" s="50" t="str">
        <f t="shared" si="23"/>
        <v/>
      </c>
      <c r="M142" s="328" t="str">
        <f t="shared" si="27"/>
        <v/>
      </c>
      <c r="N142" s="50" t="str">
        <f t="shared" si="28"/>
        <v/>
      </c>
      <c r="O142" s="305" t="b">
        <f t="shared" si="24"/>
        <v>0</v>
      </c>
      <c r="P142" s="306">
        <f t="shared" si="29"/>
        <v>1</v>
      </c>
    </row>
    <row r="143" spans="1:16">
      <c r="A143" s="124">
        <v>134</v>
      </c>
      <c r="B143" s="125"/>
      <c r="C143" s="125"/>
      <c r="D143" s="125"/>
      <c r="E143" s="126"/>
      <c r="F143" s="127"/>
      <c r="G143" s="125"/>
      <c r="H143" s="126"/>
      <c r="I143" s="15" t="str">
        <f t="shared" si="25"/>
        <v/>
      </c>
      <c r="J143" s="15" t="str">
        <f t="shared" si="26"/>
        <v/>
      </c>
      <c r="K143" s="50" t="str">
        <f t="shared" si="22"/>
        <v/>
      </c>
      <c r="L143" s="50" t="str">
        <f t="shared" si="23"/>
        <v/>
      </c>
      <c r="M143" s="328" t="str">
        <f t="shared" si="27"/>
        <v/>
      </c>
      <c r="N143" s="50" t="str">
        <f t="shared" si="28"/>
        <v/>
      </c>
      <c r="O143" s="305" t="b">
        <f t="shared" si="24"/>
        <v>0</v>
      </c>
      <c r="P143" s="306">
        <f t="shared" si="29"/>
        <v>1</v>
      </c>
    </row>
    <row r="144" spans="1:16">
      <c r="A144" s="124">
        <v>135</v>
      </c>
      <c r="B144" s="125"/>
      <c r="C144" s="125"/>
      <c r="D144" s="125"/>
      <c r="E144" s="126"/>
      <c r="F144" s="127"/>
      <c r="G144" s="125"/>
      <c r="H144" s="126"/>
      <c r="I144" s="15" t="str">
        <f t="shared" si="25"/>
        <v/>
      </c>
      <c r="J144" s="15" t="str">
        <f t="shared" si="26"/>
        <v/>
      </c>
      <c r="K144" s="50" t="str">
        <f t="shared" si="22"/>
        <v/>
      </c>
      <c r="L144" s="50" t="str">
        <f t="shared" si="23"/>
        <v/>
      </c>
      <c r="M144" s="328" t="str">
        <f t="shared" si="27"/>
        <v/>
      </c>
      <c r="N144" s="50" t="str">
        <f t="shared" si="28"/>
        <v/>
      </c>
      <c r="O144" s="305" t="b">
        <f t="shared" si="24"/>
        <v>0</v>
      </c>
      <c r="P144" s="306">
        <f t="shared" si="29"/>
        <v>1</v>
      </c>
    </row>
    <row r="145" spans="1:16">
      <c r="A145" s="124">
        <v>136</v>
      </c>
      <c r="B145" s="125"/>
      <c r="C145" s="125"/>
      <c r="D145" s="125"/>
      <c r="E145" s="126"/>
      <c r="F145" s="127"/>
      <c r="G145" s="125"/>
      <c r="H145" s="126"/>
      <c r="I145" s="15" t="str">
        <f t="shared" si="25"/>
        <v/>
      </c>
      <c r="J145" s="15" t="str">
        <f t="shared" si="26"/>
        <v/>
      </c>
      <c r="K145" s="50" t="str">
        <f t="shared" si="22"/>
        <v/>
      </c>
      <c r="L145" s="50" t="str">
        <f t="shared" si="23"/>
        <v/>
      </c>
      <c r="M145" s="328" t="str">
        <f t="shared" si="27"/>
        <v/>
      </c>
      <c r="N145" s="50" t="str">
        <f t="shared" si="28"/>
        <v/>
      </c>
      <c r="O145" s="305" t="b">
        <f t="shared" si="24"/>
        <v>0</v>
      </c>
      <c r="P145" s="306">
        <f t="shared" si="29"/>
        <v>1</v>
      </c>
    </row>
    <row r="146" spans="1:16">
      <c r="A146" s="124">
        <v>137</v>
      </c>
      <c r="B146" s="125"/>
      <c r="C146" s="125"/>
      <c r="D146" s="125"/>
      <c r="E146" s="126"/>
      <c r="F146" s="127"/>
      <c r="G146" s="125"/>
      <c r="H146" s="126"/>
      <c r="I146" s="15" t="str">
        <f t="shared" si="25"/>
        <v/>
      </c>
      <c r="J146" s="15" t="str">
        <f t="shared" si="26"/>
        <v/>
      </c>
      <c r="K146" s="50" t="str">
        <f t="shared" si="22"/>
        <v/>
      </c>
      <c r="L146" s="50" t="str">
        <f t="shared" si="23"/>
        <v/>
      </c>
      <c r="M146" s="328" t="str">
        <f t="shared" si="27"/>
        <v/>
      </c>
      <c r="N146" s="50" t="str">
        <f t="shared" si="28"/>
        <v/>
      </c>
      <c r="O146" s="305" t="b">
        <f t="shared" si="24"/>
        <v>0</v>
      </c>
      <c r="P146" s="306">
        <f t="shared" si="29"/>
        <v>1</v>
      </c>
    </row>
    <row r="147" spans="1:16">
      <c r="A147" s="124">
        <v>138</v>
      </c>
      <c r="B147" s="125"/>
      <c r="C147" s="125"/>
      <c r="D147" s="125"/>
      <c r="E147" s="126"/>
      <c r="F147" s="127"/>
      <c r="G147" s="125"/>
      <c r="H147" s="126"/>
      <c r="I147" s="15" t="str">
        <f t="shared" si="25"/>
        <v/>
      </c>
      <c r="J147" s="15" t="str">
        <f t="shared" si="26"/>
        <v/>
      </c>
      <c r="K147" s="50" t="str">
        <f t="shared" si="22"/>
        <v/>
      </c>
      <c r="L147" s="50" t="str">
        <f t="shared" si="23"/>
        <v/>
      </c>
      <c r="M147" s="328" t="str">
        <f t="shared" si="27"/>
        <v/>
      </c>
      <c r="N147" s="50" t="str">
        <f t="shared" si="28"/>
        <v/>
      </c>
      <c r="O147" s="305" t="b">
        <f t="shared" si="24"/>
        <v>0</v>
      </c>
      <c r="P147" s="306">
        <f t="shared" si="29"/>
        <v>1</v>
      </c>
    </row>
    <row r="148" spans="1:16">
      <c r="A148" s="124">
        <v>139</v>
      </c>
      <c r="B148" s="125"/>
      <c r="C148" s="125"/>
      <c r="D148" s="125"/>
      <c r="E148" s="126"/>
      <c r="F148" s="127"/>
      <c r="G148" s="125"/>
      <c r="H148" s="126"/>
      <c r="I148" s="15" t="str">
        <f t="shared" si="25"/>
        <v/>
      </c>
      <c r="J148" s="15" t="str">
        <f t="shared" si="26"/>
        <v/>
      </c>
      <c r="K148" s="50" t="str">
        <f t="shared" si="22"/>
        <v/>
      </c>
      <c r="L148" s="50" t="str">
        <f t="shared" si="23"/>
        <v/>
      </c>
      <c r="M148" s="328" t="str">
        <f t="shared" si="27"/>
        <v/>
      </c>
      <c r="N148" s="50" t="str">
        <f t="shared" si="28"/>
        <v/>
      </c>
      <c r="O148" s="305" t="b">
        <f t="shared" si="24"/>
        <v>0</v>
      </c>
      <c r="P148" s="306">
        <f t="shared" si="29"/>
        <v>1</v>
      </c>
    </row>
    <row r="149" spans="1:16">
      <c r="A149" s="124">
        <v>140</v>
      </c>
      <c r="B149" s="125"/>
      <c r="C149" s="125"/>
      <c r="D149" s="125"/>
      <c r="E149" s="126"/>
      <c r="F149" s="127"/>
      <c r="G149" s="125"/>
      <c r="H149" s="126"/>
      <c r="I149" s="15" t="str">
        <f t="shared" si="25"/>
        <v/>
      </c>
      <c r="J149" s="15" t="str">
        <f t="shared" si="26"/>
        <v/>
      </c>
      <c r="K149" s="50" t="str">
        <f t="shared" si="22"/>
        <v/>
      </c>
      <c r="L149" s="50" t="str">
        <f t="shared" si="23"/>
        <v/>
      </c>
      <c r="M149" s="328" t="str">
        <f t="shared" si="27"/>
        <v/>
      </c>
      <c r="N149" s="50" t="str">
        <f t="shared" si="28"/>
        <v/>
      </c>
      <c r="O149" s="305" t="b">
        <f t="shared" si="24"/>
        <v>0</v>
      </c>
      <c r="P149" s="306">
        <f t="shared" si="29"/>
        <v>1</v>
      </c>
    </row>
    <row r="150" spans="1:16">
      <c r="A150" s="124">
        <v>141</v>
      </c>
      <c r="B150" s="125"/>
      <c r="C150" s="125"/>
      <c r="D150" s="125"/>
      <c r="E150" s="126"/>
      <c r="F150" s="127"/>
      <c r="G150" s="125"/>
      <c r="H150" s="126"/>
      <c r="I150" s="15" t="str">
        <f t="shared" si="25"/>
        <v/>
      </c>
      <c r="J150" s="15" t="str">
        <f t="shared" si="26"/>
        <v/>
      </c>
      <c r="K150" s="50" t="str">
        <f t="shared" si="22"/>
        <v/>
      </c>
      <c r="L150" s="50" t="str">
        <f t="shared" si="23"/>
        <v/>
      </c>
      <c r="M150" s="328" t="str">
        <f t="shared" si="27"/>
        <v/>
      </c>
      <c r="N150" s="50" t="str">
        <f t="shared" si="28"/>
        <v/>
      </c>
      <c r="O150" s="305" t="b">
        <f t="shared" si="24"/>
        <v>0</v>
      </c>
      <c r="P150" s="306">
        <f t="shared" si="29"/>
        <v>1</v>
      </c>
    </row>
    <row r="151" spans="1:16">
      <c r="A151" s="124">
        <v>142</v>
      </c>
      <c r="B151" s="125"/>
      <c r="C151" s="125"/>
      <c r="D151" s="125"/>
      <c r="E151" s="126"/>
      <c r="F151" s="127"/>
      <c r="G151" s="125"/>
      <c r="H151" s="126"/>
      <c r="I151" s="15" t="str">
        <f t="shared" si="25"/>
        <v/>
      </c>
      <c r="J151" s="15" t="str">
        <f t="shared" si="26"/>
        <v/>
      </c>
      <c r="K151" s="50" t="str">
        <f t="shared" si="22"/>
        <v/>
      </c>
      <c r="L151" s="50" t="str">
        <f t="shared" si="23"/>
        <v/>
      </c>
      <c r="M151" s="328" t="str">
        <f t="shared" si="27"/>
        <v/>
      </c>
      <c r="N151" s="50" t="str">
        <f t="shared" si="28"/>
        <v/>
      </c>
      <c r="O151" s="305" t="b">
        <f t="shared" si="24"/>
        <v>0</v>
      </c>
      <c r="P151" s="306">
        <f t="shared" si="29"/>
        <v>1</v>
      </c>
    </row>
    <row r="152" spans="1:16">
      <c r="A152" s="124">
        <v>143</v>
      </c>
      <c r="B152" s="125"/>
      <c r="C152" s="125"/>
      <c r="D152" s="125"/>
      <c r="E152" s="126"/>
      <c r="F152" s="127"/>
      <c r="G152" s="125"/>
      <c r="H152" s="126"/>
      <c r="I152" s="15" t="str">
        <f t="shared" si="25"/>
        <v/>
      </c>
      <c r="J152" s="15" t="str">
        <f t="shared" si="26"/>
        <v/>
      </c>
      <c r="K152" s="50" t="str">
        <f t="shared" si="22"/>
        <v/>
      </c>
      <c r="L152" s="50" t="str">
        <f t="shared" si="23"/>
        <v/>
      </c>
      <c r="M152" s="328" t="str">
        <f t="shared" si="27"/>
        <v/>
      </c>
      <c r="N152" s="50" t="str">
        <f t="shared" si="28"/>
        <v/>
      </c>
      <c r="O152" s="305" t="b">
        <f t="shared" si="24"/>
        <v>0</v>
      </c>
      <c r="P152" s="306">
        <f t="shared" si="29"/>
        <v>1</v>
      </c>
    </row>
    <row r="153" spans="1:16">
      <c r="A153" s="124">
        <v>144</v>
      </c>
      <c r="B153" s="125"/>
      <c r="C153" s="125"/>
      <c r="D153" s="125"/>
      <c r="E153" s="126"/>
      <c r="F153" s="127"/>
      <c r="G153" s="125"/>
      <c r="H153" s="126"/>
      <c r="I153" s="15" t="str">
        <f t="shared" si="25"/>
        <v/>
      </c>
      <c r="J153" s="15" t="str">
        <f t="shared" si="26"/>
        <v/>
      </c>
      <c r="K153" s="50" t="str">
        <f t="shared" si="22"/>
        <v/>
      </c>
      <c r="L153" s="50" t="str">
        <f t="shared" si="23"/>
        <v/>
      </c>
      <c r="M153" s="328" t="str">
        <f t="shared" si="27"/>
        <v/>
      </c>
      <c r="N153" s="50" t="str">
        <f t="shared" si="28"/>
        <v/>
      </c>
      <c r="O153" s="305" t="b">
        <f t="shared" si="24"/>
        <v>0</v>
      </c>
      <c r="P153" s="306">
        <f t="shared" si="29"/>
        <v>1</v>
      </c>
    </row>
    <row r="154" spans="1:16">
      <c r="A154" s="124">
        <v>145</v>
      </c>
      <c r="B154" s="125"/>
      <c r="C154" s="125"/>
      <c r="D154" s="125"/>
      <c r="E154" s="126"/>
      <c r="F154" s="127"/>
      <c r="G154" s="125"/>
      <c r="H154" s="126"/>
      <c r="I154" s="15" t="str">
        <f t="shared" si="25"/>
        <v/>
      </c>
      <c r="J154" s="15" t="str">
        <f t="shared" si="26"/>
        <v/>
      </c>
      <c r="K154" s="50" t="str">
        <f t="shared" si="22"/>
        <v/>
      </c>
      <c r="L154" s="50" t="str">
        <f t="shared" si="23"/>
        <v/>
      </c>
      <c r="M154" s="328" t="str">
        <f t="shared" si="27"/>
        <v/>
      </c>
      <c r="N154" s="50" t="str">
        <f t="shared" si="28"/>
        <v/>
      </c>
      <c r="O154" s="305" t="b">
        <f t="shared" si="24"/>
        <v>0</v>
      </c>
      <c r="P154" s="306">
        <f t="shared" si="29"/>
        <v>1</v>
      </c>
    </row>
    <row r="155" spans="1:16">
      <c r="A155" s="124">
        <v>146</v>
      </c>
      <c r="B155" s="125"/>
      <c r="C155" s="125"/>
      <c r="D155" s="125"/>
      <c r="E155" s="126"/>
      <c r="F155" s="127"/>
      <c r="G155" s="125"/>
      <c r="H155" s="126"/>
      <c r="I155" s="15" t="str">
        <f t="shared" si="25"/>
        <v/>
      </c>
      <c r="J155" s="15" t="str">
        <f t="shared" si="26"/>
        <v/>
      </c>
      <c r="K155" s="50" t="str">
        <f t="shared" si="22"/>
        <v/>
      </c>
      <c r="L155" s="50" t="str">
        <f t="shared" si="23"/>
        <v/>
      </c>
      <c r="M155" s="328" t="str">
        <f t="shared" si="27"/>
        <v/>
      </c>
      <c r="N155" s="50" t="str">
        <f t="shared" si="28"/>
        <v/>
      </c>
      <c r="O155" s="305" t="b">
        <f t="shared" si="24"/>
        <v>0</v>
      </c>
      <c r="P155" s="306">
        <f t="shared" si="29"/>
        <v>1</v>
      </c>
    </row>
    <row r="156" spans="1:16">
      <c r="A156" s="124">
        <v>147</v>
      </c>
      <c r="B156" s="125"/>
      <c r="C156" s="125"/>
      <c r="D156" s="125"/>
      <c r="E156" s="126"/>
      <c r="F156" s="127"/>
      <c r="G156" s="125"/>
      <c r="H156" s="126"/>
      <c r="I156" s="15" t="str">
        <f t="shared" si="25"/>
        <v/>
      </c>
      <c r="J156" s="15" t="str">
        <f t="shared" si="26"/>
        <v/>
      </c>
      <c r="K156" s="50" t="str">
        <f t="shared" si="22"/>
        <v/>
      </c>
      <c r="L156" s="50" t="str">
        <f t="shared" si="23"/>
        <v/>
      </c>
      <c r="M156" s="328" t="str">
        <f t="shared" si="27"/>
        <v/>
      </c>
      <c r="N156" s="50" t="str">
        <f t="shared" si="28"/>
        <v/>
      </c>
      <c r="O156" s="305" t="b">
        <f t="shared" si="24"/>
        <v>0</v>
      </c>
      <c r="P156" s="306">
        <f t="shared" si="29"/>
        <v>1</v>
      </c>
    </row>
    <row r="157" spans="1:16">
      <c r="A157" s="124">
        <v>148</v>
      </c>
      <c r="B157" s="125"/>
      <c r="C157" s="125"/>
      <c r="D157" s="125"/>
      <c r="E157" s="126"/>
      <c r="F157" s="127"/>
      <c r="G157" s="125"/>
      <c r="H157" s="126"/>
      <c r="I157" s="15" t="str">
        <f t="shared" si="25"/>
        <v/>
      </c>
      <c r="J157" s="15" t="str">
        <f t="shared" si="26"/>
        <v/>
      </c>
      <c r="K157" s="50" t="str">
        <f t="shared" si="22"/>
        <v/>
      </c>
      <c r="L157" s="50" t="str">
        <f t="shared" si="23"/>
        <v/>
      </c>
      <c r="M157" s="328" t="str">
        <f t="shared" si="27"/>
        <v/>
      </c>
      <c r="N157" s="50" t="str">
        <f t="shared" si="28"/>
        <v/>
      </c>
      <c r="O157" s="305" t="b">
        <f t="shared" si="24"/>
        <v>0</v>
      </c>
      <c r="P157" s="306">
        <f t="shared" si="29"/>
        <v>1</v>
      </c>
    </row>
    <row r="158" spans="1:16">
      <c r="A158" s="124">
        <v>149</v>
      </c>
      <c r="B158" s="125"/>
      <c r="C158" s="125"/>
      <c r="D158" s="125"/>
      <c r="E158" s="126"/>
      <c r="F158" s="127"/>
      <c r="G158" s="125"/>
      <c r="H158" s="126"/>
      <c r="I158" s="15" t="str">
        <f t="shared" si="25"/>
        <v/>
      </c>
      <c r="J158" s="15" t="str">
        <f t="shared" si="26"/>
        <v/>
      </c>
      <c r="K158" s="50" t="str">
        <f t="shared" si="22"/>
        <v/>
      </c>
      <c r="L158" s="50" t="str">
        <f t="shared" si="23"/>
        <v/>
      </c>
      <c r="M158" s="328" t="str">
        <f t="shared" si="27"/>
        <v/>
      </c>
      <c r="N158" s="50" t="str">
        <f t="shared" si="28"/>
        <v/>
      </c>
      <c r="O158" s="305" t="b">
        <f t="shared" si="24"/>
        <v>0</v>
      </c>
      <c r="P158" s="306">
        <f t="shared" si="29"/>
        <v>1</v>
      </c>
    </row>
    <row r="159" spans="1:16">
      <c r="A159" s="124">
        <v>150</v>
      </c>
      <c r="B159" s="125"/>
      <c r="C159" s="125"/>
      <c r="D159" s="125"/>
      <c r="E159" s="126"/>
      <c r="F159" s="127"/>
      <c r="G159" s="125"/>
      <c r="H159" s="126"/>
      <c r="I159" s="15" t="str">
        <f t="shared" si="25"/>
        <v/>
      </c>
      <c r="J159" s="15" t="str">
        <f t="shared" si="26"/>
        <v/>
      </c>
      <c r="K159" s="50" t="str">
        <f t="shared" si="22"/>
        <v/>
      </c>
      <c r="L159" s="50" t="str">
        <f t="shared" si="23"/>
        <v/>
      </c>
      <c r="M159" s="328" t="str">
        <f t="shared" si="27"/>
        <v/>
      </c>
      <c r="N159" s="50" t="str">
        <f t="shared" si="28"/>
        <v/>
      </c>
      <c r="O159" s="305" t="b">
        <f t="shared" si="24"/>
        <v>0</v>
      </c>
      <c r="P159" s="306">
        <f t="shared" si="29"/>
        <v>1</v>
      </c>
    </row>
    <row r="160" spans="1:16">
      <c r="A160" s="124">
        <v>151</v>
      </c>
      <c r="B160" s="125"/>
      <c r="C160" s="125"/>
      <c r="D160" s="125"/>
      <c r="E160" s="126"/>
      <c r="F160" s="127"/>
      <c r="G160" s="125"/>
      <c r="H160" s="126"/>
      <c r="I160" s="15" t="str">
        <f t="shared" si="25"/>
        <v/>
      </c>
      <c r="J160" s="15" t="str">
        <f t="shared" si="26"/>
        <v/>
      </c>
      <c r="K160" s="50" t="str">
        <f t="shared" si="22"/>
        <v/>
      </c>
      <c r="L160" s="50" t="str">
        <f t="shared" si="23"/>
        <v/>
      </c>
      <c r="M160" s="328" t="str">
        <f t="shared" si="27"/>
        <v/>
      </c>
      <c r="N160" s="50" t="str">
        <f t="shared" si="28"/>
        <v/>
      </c>
      <c r="O160" s="305" t="b">
        <f t="shared" si="24"/>
        <v>0</v>
      </c>
      <c r="P160" s="306">
        <f t="shared" si="29"/>
        <v>1</v>
      </c>
    </row>
    <row r="161" spans="1:16">
      <c r="A161" s="124">
        <v>152</v>
      </c>
      <c r="B161" s="125"/>
      <c r="C161" s="125"/>
      <c r="D161" s="125"/>
      <c r="E161" s="126"/>
      <c r="F161" s="127"/>
      <c r="G161" s="125"/>
      <c r="H161" s="126"/>
      <c r="I161" s="15" t="str">
        <f t="shared" si="25"/>
        <v/>
      </c>
      <c r="J161" s="15" t="str">
        <f t="shared" si="26"/>
        <v/>
      </c>
      <c r="K161" s="50" t="str">
        <f t="shared" si="22"/>
        <v/>
      </c>
      <c r="L161" s="50" t="str">
        <f t="shared" si="23"/>
        <v/>
      </c>
      <c r="M161" s="328" t="str">
        <f t="shared" si="27"/>
        <v/>
      </c>
      <c r="N161" s="50" t="str">
        <f t="shared" si="28"/>
        <v/>
      </c>
      <c r="O161" s="305" t="b">
        <f t="shared" si="24"/>
        <v>0</v>
      </c>
      <c r="P161" s="306">
        <f t="shared" si="29"/>
        <v>1</v>
      </c>
    </row>
    <row r="162" spans="1:16">
      <c r="A162" s="124">
        <v>153</v>
      </c>
      <c r="B162" s="125"/>
      <c r="C162" s="125"/>
      <c r="D162" s="125"/>
      <c r="E162" s="126"/>
      <c r="F162" s="127"/>
      <c r="G162" s="125"/>
      <c r="H162" s="126"/>
      <c r="I162" s="15" t="str">
        <f t="shared" si="25"/>
        <v/>
      </c>
      <c r="J162" s="15" t="str">
        <f t="shared" si="26"/>
        <v/>
      </c>
      <c r="K162" s="50" t="str">
        <f t="shared" si="22"/>
        <v/>
      </c>
      <c r="L162" s="50" t="str">
        <f t="shared" si="23"/>
        <v/>
      </c>
      <c r="M162" s="328" t="str">
        <f t="shared" si="27"/>
        <v/>
      </c>
      <c r="N162" s="50" t="str">
        <f t="shared" si="28"/>
        <v/>
      </c>
      <c r="O162" s="305" t="b">
        <f t="shared" si="24"/>
        <v>0</v>
      </c>
      <c r="P162" s="306">
        <f t="shared" si="29"/>
        <v>1</v>
      </c>
    </row>
    <row r="163" spans="1:16">
      <c r="A163" s="124">
        <v>154</v>
      </c>
      <c r="B163" s="125"/>
      <c r="C163" s="125"/>
      <c r="D163" s="125"/>
      <c r="E163" s="126"/>
      <c r="F163" s="127"/>
      <c r="G163" s="125"/>
      <c r="H163" s="126"/>
      <c r="I163" s="15" t="str">
        <f t="shared" si="25"/>
        <v/>
      </c>
      <c r="J163" s="15" t="str">
        <f t="shared" si="26"/>
        <v/>
      </c>
      <c r="K163" s="50" t="str">
        <f t="shared" si="22"/>
        <v/>
      </c>
      <c r="L163" s="50" t="str">
        <f t="shared" si="23"/>
        <v/>
      </c>
      <c r="M163" s="328" t="str">
        <f t="shared" si="27"/>
        <v/>
      </c>
      <c r="N163" s="50" t="str">
        <f t="shared" si="28"/>
        <v/>
      </c>
      <c r="O163" s="305" t="b">
        <f t="shared" si="24"/>
        <v>0</v>
      </c>
      <c r="P163" s="306">
        <f t="shared" si="29"/>
        <v>1</v>
      </c>
    </row>
    <row r="164" spans="1:16">
      <c r="A164" s="124">
        <v>155</v>
      </c>
      <c r="B164" s="125"/>
      <c r="C164" s="125"/>
      <c r="D164" s="125"/>
      <c r="E164" s="126"/>
      <c r="F164" s="127"/>
      <c r="G164" s="125"/>
      <c r="H164" s="126"/>
      <c r="I164" s="15" t="str">
        <f t="shared" si="25"/>
        <v/>
      </c>
      <c r="J164" s="15" t="str">
        <f t="shared" si="26"/>
        <v/>
      </c>
      <c r="K164" s="50" t="str">
        <f t="shared" si="22"/>
        <v/>
      </c>
      <c r="L164" s="50" t="str">
        <f t="shared" si="23"/>
        <v/>
      </c>
      <c r="M164" s="328" t="str">
        <f t="shared" si="27"/>
        <v/>
      </c>
      <c r="N164" s="50" t="str">
        <f t="shared" si="28"/>
        <v/>
      </c>
      <c r="O164" s="305" t="b">
        <f t="shared" si="24"/>
        <v>0</v>
      </c>
      <c r="P164" s="306">
        <f t="shared" si="29"/>
        <v>1</v>
      </c>
    </row>
    <row r="165" spans="1:16">
      <c r="A165" s="124">
        <v>156</v>
      </c>
      <c r="B165" s="125"/>
      <c r="C165" s="125"/>
      <c r="D165" s="125"/>
      <c r="E165" s="126"/>
      <c r="F165" s="127"/>
      <c r="G165" s="125"/>
      <c r="H165" s="126"/>
      <c r="I165" s="15" t="str">
        <f t="shared" si="25"/>
        <v/>
      </c>
      <c r="J165" s="15" t="str">
        <f t="shared" si="26"/>
        <v/>
      </c>
      <c r="K165" s="50" t="str">
        <f t="shared" si="22"/>
        <v/>
      </c>
      <c r="L165" s="50" t="str">
        <f t="shared" si="23"/>
        <v/>
      </c>
      <c r="M165" s="328" t="str">
        <f t="shared" si="27"/>
        <v/>
      </c>
      <c r="N165" s="50" t="str">
        <f t="shared" si="28"/>
        <v/>
      </c>
      <c r="O165" s="305" t="b">
        <f t="shared" si="24"/>
        <v>0</v>
      </c>
      <c r="P165" s="306">
        <f t="shared" si="29"/>
        <v>1</v>
      </c>
    </row>
    <row r="166" spans="1:16">
      <c r="A166" s="124">
        <v>157</v>
      </c>
      <c r="B166" s="125"/>
      <c r="C166" s="125"/>
      <c r="D166" s="125"/>
      <c r="E166" s="126"/>
      <c r="F166" s="127"/>
      <c r="G166" s="125"/>
      <c r="H166" s="126"/>
      <c r="I166" s="15" t="str">
        <f t="shared" si="25"/>
        <v/>
      </c>
      <c r="J166" s="15" t="str">
        <f t="shared" si="26"/>
        <v/>
      </c>
      <c r="K166" s="50" t="str">
        <f t="shared" si="22"/>
        <v/>
      </c>
      <c r="L166" s="50" t="str">
        <f t="shared" si="23"/>
        <v/>
      </c>
      <c r="M166" s="328" t="str">
        <f t="shared" si="27"/>
        <v/>
      </c>
      <c r="N166" s="50" t="str">
        <f t="shared" si="28"/>
        <v/>
      </c>
      <c r="O166" s="305" t="b">
        <f t="shared" si="24"/>
        <v>0</v>
      </c>
      <c r="P166" s="306">
        <f t="shared" si="29"/>
        <v>1</v>
      </c>
    </row>
    <row r="167" spans="1:16">
      <c r="A167" s="124">
        <v>158</v>
      </c>
      <c r="B167" s="125"/>
      <c r="C167" s="125"/>
      <c r="D167" s="125"/>
      <c r="E167" s="126"/>
      <c r="F167" s="127"/>
      <c r="G167" s="125"/>
      <c r="H167" s="126"/>
      <c r="I167" s="15" t="str">
        <f t="shared" si="25"/>
        <v/>
      </c>
      <c r="J167" s="15" t="str">
        <f t="shared" si="26"/>
        <v/>
      </c>
      <c r="K167" s="50" t="str">
        <f t="shared" si="22"/>
        <v/>
      </c>
      <c r="L167" s="50" t="str">
        <f t="shared" si="23"/>
        <v/>
      </c>
      <c r="M167" s="328" t="str">
        <f t="shared" si="27"/>
        <v/>
      </c>
      <c r="N167" s="50" t="str">
        <f t="shared" si="28"/>
        <v/>
      </c>
      <c r="O167" s="305" t="b">
        <f t="shared" si="24"/>
        <v>0</v>
      </c>
      <c r="P167" s="306">
        <f t="shared" si="29"/>
        <v>1</v>
      </c>
    </row>
    <row r="168" spans="1:16">
      <c r="A168" s="124">
        <v>159</v>
      </c>
      <c r="B168" s="125"/>
      <c r="C168" s="125"/>
      <c r="D168" s="125"/>
      <c r="E168" s="126"/>
      <c r="F168" s="127"/>
      <c r="G168" s="125"/>
      <c r="H168" s="126"/>
      <c r="I168" s="15" t="str">
        <f t="shared" si="25"/>
        <v/>
      </c>
      <c r="J168" s="15" t="str">
        <f t="shared" si="26"/>
        <v/>
      </c>
      <c r="K168" s="50" t="str">
        <f t="shared" si="22"/>
        <v/>
      </c>
      <c r="L168" s="50" t="str">
        <f t="shared" si="23"/>
        <v/>
      </c>
      <c r="M168" s="328" t="str">
        <f t="shared" si="27"/>
        <v/>
      </c>
      <c r="N168" s="50" t="str">
        <f t="shared" si="28"/>
        <v/>
      </c>
      <c r="O168" s="305" t="b">
        <f t="shared" si="24"/>
        <v>0</v>
      </c>
      <c r="P168" s="306">
        <f t="shared" si="29"/>
        <v>1</v>
      </c>
    </row>
    <row r="169" spans="1:16">
      <c r="A169" s="124">
        <v>160</v>
      </c>
      <c r="B169" s="125"/>
      <c r="C169" s="125"/>
      <c r="D169" s="125"/>
      <c r="E169" s="126"/>
      <c r="F169" s="127"/>
      <c r="G169" s="125"/>
      <c r="H169" s="126"/>
      <c r="I169" s="15" t="str">
        <f t="shared" si="25"/>
        <v/>
      </c>
      <c r="J169" s="15" t="str">
        <f t="shared" si="26"/>
        <v/>
      </c>
      <c r="K169" s="50" t="str">
        <f t="shared" si="22"/>
        <v/>
      </c>
      <c r="L169" s="50" t="str">
        <f t="shared" si="23"/>
        <v/>
      </c>
      <c r="M169" s="328" t="str">
        <f t="shared" si="27"/>
        <v/>
      </c>
      <c r="N169" s="50" t="str">
        <f t="shared" si="28"/>
        <v/>
      </c>
      <c r="O169" s="305" t="b">
        <f t="shared" si="24"/>
        <v>0</v>
      </c>
      <c r="P169" s="306">
        <f t="shared" si="29"/>
        <v>1</v>
      </c>
    </row>
    <row r="170" spans="1:16">
      <c r="A170" s="124">
        <v>161</v>
      </c>
      <c r="B170" s="125"/>
      <c r="C170" s="125"/>
      <c r="D170" s="125"/>
      <c r="E170" s="126"/>
      <c r="F170" s="127"/>
      <c r="G170" s="125"/>
      <c r="H170" s="126"/>
      <c r="I170" s="15" t="str">
        <f t="shared" si="25"/>
        <v/>
      </c>
      <c r="J170" s="15" t="str">
        <f t="shared" si="26"/>
        <v/>
      </c>
      <c r="K170" s="50" t="str">
        <f t="shared" si="22"/>
        <v/>
      </c>
      <c r="L170" s="50" t="str">
        <f t="shared" si="23"/>
        <v/>
      </c>
      <c r="M170" s="328" t="str">
        <f t="shared" si="27"/>
        <v/>
      </c>
      <c r="N170" s="50" t="str">
        <f t="shared" si="28"/>
        <v/>
      </c>
      <c r="O170" s="305" t="b">
        <f t="shared" si="24"/>
        <v>0</v>
      </c>
      <c r="P170" s="306">
        <f t="shared" si="29"/>
        <v>1</v>
      </c>
    </row>
    <row r="171" spans="1:16">
      <c r="A171" s="124">
        <v>162</v>
      </c>
      <c r="B171" s="125"/>
      <c r="C171" s="125"/>
      <c r="D171" s="125"/>
      <c r="E171" s="126"/>
      <c r="F171" s="127"/>
      <c r="G171" s="125"/>
      <c r="H171" s="126"/>
      <c r="I171" s="15" t="str">
        <f t="shared" si="25"/>
        <v/>
      </c>
      <c r="J171" s="15" t="str">
        <f t="shared" si="26"/>
        <v/>
      </c>
      <c r="K171" s="50" t="str">
        <f t="shared" si="22"/>
        <v/>
      </c>
      <c r="L171" s="50" t="str">
        <f t="shared" si="23"/>
        <v/>
      </c>
      <c r="M171" s="328" t="str">
        <f t="shared" si="27"/>
        <v/>
      </c>
      <c r="N171" s="50" t="str">
        <f t="shared" si="28"/>
        <v/>
      </c>
      <c r="O171" s="305" t="b">
        <f t="shared" si="24"/>
        <v>0</v>
      </c>
      <c r="P171" s="306">
        <f t="shared" si="29"/>
        <v>1</v>
      </c>
    </row>
    <row r="172" spans="1:16">
      <c r="A172" s="124">
        <v>163</v>
      </c>
      <c r="B172" s="125"/>
      <c r="C172" s="125"/>
      <c r="D172" s="125"/>
      <c r="E172" s="126"/>
      <c r="F172" s="127"/>
      <c r="G172" s="125"/>
      <c r="H172" s="126"/>
      <c r="I172" s="15" t="str">
        <f t="shared" si="25"/>
        <v/>
      </c>
      <c r="J172" s="15" t="str">
        <f t="shared" si="26"/>
        <v/>
      </c>
      <c r="K172" s="50" t="str">
        <f t="shared" si="22"/>
        <v/>
      </c>
      <c r="L172" s="50" t="str">
        <f t="shared" si="23"/>
        <v/>
      </c>
      <c r="M172" s="328" t="str">
        <f t="shared" si="27"/>
        <v/>
      </c>
      <c r="N172" s="50" t="str">
        <f t="shared" si="28"/>
        <v/>
      </c>
      <c r="O172" s="305" t="b">
        <f t="shared" si="24"/>
        <v>0</v>
      </c>
      <c r="P172" s="306">
        <f t="shared" si="29"/>
        <v>1</v>
      </c>
    </row>
    <row r="173" spans="1:16">
      <c r="A173" s="124">
        <v>164</v>
      </c>
      <c r="B173" s="125"/>
      <c r="C173" s="125"/>
      <c r="D173" s="125"/>
      <c r="E173" s="126"/>
      <c r="F173" s="127"/>
      <c r="G173" s="125"/>
      <c r="H173" s="126"/>
      <c r="I173" s="15" t="str">
        <f t="shared" si="25"/>
        <v/>
      </c>
      <c r="J173" s="15" t="str">
        <f t="shared" si="26"/>
        <v/>
      </c>
      <c r="K173" s="50" t="str">
        <f t="shared" si="22"/>
        <v/>
      </c>
      <c r="L173" s="50" t="str">
        <f t="shared" si="23"/>
        <v/>
      </c>
      <c r="M173" s="328" t="str">
        <f t="shared" si="27"/>
        <v/>
      </c>
      <c r="N173" s="50" t="str">
        <f t="shared" si="28"/>
        <v/>
      </c>
      <c r="O173" s="305" t="b">
        <f t="shared" si="24"/>
        <v>0</v>
      </c>
      <c r="P173" s="306">
        <f t="shared" si="29"/>
        <v>1</v>
      </c>
    </row>
    <row r="174" spans="1:16">
      <c r="A174" s="124">
        <v>165</v>
      </c>
      <c r="B174" s="125"/>
      <c r="C174" s="125"/>
      <c r="D174" s="125"/>
      <c r="E174" s="126"/>
      <c r="F174" s="127"/>
      <c r="G174" s="125"/>
      <c r="H174" s="126"/>
      <c r="I174" s="15" t="str">
        <f t="shared" si="25"/>
        <v/>
      </c>
      <c r="J174" s="15" t="str">
        <f t="shared" si="26"/>
        <v/>
      </c>
      <c r="K174" s="50" t="str">
        <f t="shared" si="22"/>
        <v/>
      </c>
      <c r="L174" s="50" t="str">
        <f t="shared" si="23"/>
        <v/>
      </c>
      <c r="M174" s="328" t="str">
        <f t="shared" si="27"/>
        <v/>
      </c>
      <c r="N174" s="50" t="str">
        <f t="shared" si="28"/>
        <v/>
      </c>
      <c r="O174" s="305" t="b">
        <f t="shared" si="24"/>
        <v>0</v>
      </c>
      <c r="P174" s="306">
        <f t="shared" si="29"/>
        <v>1</v>
      </c>
    </row>
    <row r="175" spans="1:16">
      <c r="A175" s="124">
        <v>166</v>
      </c>
      <c r="B175" s="125"/>
      <c r="C175" s="125"/>
      <c r="D175" s="125"/>
      <c r="E175" s="126"/>
      <c r="F175" s="127"/>
      <c r="G175" s="125"/>
      <c r="H175" s="126"/>
      <c r="I175" s="15" t="str">
        <f t="shared" si="25"/>
        <v/>
      </c>
      <c r="J175" s="15" t="str">
        <f t="shared" si="26"/>
        <v/>
      </c>
      <c r="K175" s="50" t="str">
        <f t="shared" si="22"/>
        <v/>
      </c>
      <c r="L175" s="50" t="str">
        <f t="shared" si="23"/>
        <v/>
      </c>
      <c r="M175" s="328" t="str">
        <f t="shared" si="27"/>
        <v/>
      </c>
      <c r="N175" s="50" t="str">
        <f t="shared" si="28"/>
        <v/>
      </c>
      <c r="O175" s="305" t="b">
        <f t="shared" si="24"/>
        <v>0</v>
      </c>
      <c r="P175" s="306">
        <f t="shared" si="29"/>
        <v>1</v>
      </c>
    </row>
    <row r="176" spans="1:16">
      <c r="A176" s="124">
        <v>167</v>
      </c>
      <c r="B176" s="125"/>
      <c r="C176" s="125"/>
      <c r="D176" s="125"/>
      <c r="E176" s="126"/>
      <c r="F176" s="127"/>
      <c r="G176" s="125"/>
      <c r="H176" s="126"/>
      <c r="I176" s="15" t="str">
        <f t="shared" si="25"/>
        <v/>
      </c>
      <c r="J176" s="15" t="str">
        <f t="shared" si="26"/>
        <v/>
      </c>
      <c r="K176" s="50" t="str">
        <f t="shared" si="22"/>
        <v/>
      </c>
      <c r="L176" s="50" t="str">
        <f t="shared" si="23"/>
        <v/>
      </c>
      <c r="M176" s="328" t="str">
        <f t="shared" si="27"/>
        <v/>
      </c>
      <c r="N176" s="50" t="str">
        <f t="shared" si="28"/>
        <v/>
      </c>
      <c r="O176" s="305" t="b">
        <f t="shared" si="24"/>
        <v>0</v>
      </c>
      <c r="P176" s="306">
        <f t="shared" si="29"/>
        <v>1</v>
      </c>
    </row>
    <row r="177" spans="1:16">
      <c r="A177" s="124">
        <v>168</v>
      </c>
      <c r="B177" s="125"/>
      <c r="C177" s="125"/>
      <c r="D177" s="125"/>
      <c r="E177" s="126"/>
      <c r="F177" s="127"/>
      <c r="G177" s="125"/>
      <c r="H177" s="126"/>
      <c r="I177" s="15" t="str">
        <f t="shared" si="25"/>
        <v/>
      </c>
      <c r="J177" s="15" t="str">
        <f t="shared" si="26"/>
        <v/>
      </c>
      <c r="K177" s="50" t="str">
        <f t="shared" si="22"/>
        <v/>
      </c>
      <c r="L177" s="50" t="str">
        <f t="shared" si="23"/>
        <v/>
      </c>
      <c r="M177" s="328" t="str">
        <f t="shared" si="27"/>
        <v/>
      </c>
      <c r="N177" s="50" t="str">
        <f t="shared" si="28"/>
        <v/>
      </c>
      <c r="O177" s="305" t="b">
        <f t="shared" si="24"/>
        <v>0</v>
      </c>
      <c r="P177" s="306">
        <f t="shared" si="29"/>
        <v>1</v>
      </c>
    </row>
    <row r="178" spans="1:16">
      <c r="A178" s="124">
        <v>169</v>
      </c>
      <c r="B178" s="125"/>
      <c r="C178" s="125"/>
      <c r="D178" s="125"/>
      <c r="E178" s="126"/>
      <c r="F178" s="127"/>
      <c r="G178" s="125"/>
      <c r="H178" s="126"/>
      <c r="I178" s="15" t="str">
        <f t="shared" si="25"/>
        <v/>
      </c>
      <c r="J178" s="15" t="str">
        <f t="shared" si="26"/>
        <v/>
      </c>
      <c r="K178" s="50" t="str">
        <f t="shared" si="22"/>
        <v/>
      </c>
      <c r="L178" s="50" t="str">
        <f t="shared" si="23"/>
        <v/>
      </c>
      <c r="M178" s="328" t="str">
        <f t="shared" si="27"/>
        <v/>
      </c>
      <c r="N178" s="50" t="str">
        <f t="shared" si="28"/>
        <v/>
      </c>
      <c r="O178" s="305" t="b">
        <f t="shared" si="24"/>
        <v>0</v>
      </c>
      <c r="P178" s="306">
        <f t="shared" si="29"/>
        <v>1</v>
      </c>
    </row>
    <row r="179" spans="1:16">
      <c r="A179" s="124">
        <v>170</v>
      </c>
      <c r="B179" s="125"/>
      <c r="C179" s="125"/>
      <c r="D179" s="125"/>
      <c r="E179" s="126"/>
      <c r="F179" s="127"/>
      <c r="G179" s="125"/>
      <c r="H179" s="126"/>
      <c r="I179" s="15" t="str">
        <f t="shared" si="25"/>
        <v/>
      </c>
      <c r="J179" s="15" t="str">
        <f t="shared" si="26"/>
        <v/>
      </c>
      <c r="K179" s="50" t="str">
        <f t="shared" si="22"/>
        <v/>
      </c>
      <c r="L179" s="50" t="str">
        <f t="shared" si="23"/>
        <v/>
      </c>
      <c r="M179" s="328" t="str">
        <f t="shared" si="27"/>
        <v/>
      </c>
      <c r="N179" s="50" t="str">
        <f t="shared" si="28"/>
        <v/>
      </c>
      <c r="O179" s="305" t="b">
        <f t="shared" si="24"/>
        <v>0</v>
      </c>
      <c r="P179" s="306">
        <f t="shared" si="29"/>
        <v>1</v>
      </c>
    </row>
    <row r="180" spans="1:16">
      <c r="A180" s="124">
        <v>171</v>
      </c>
      <c r="B180" s="125"/>
      <c r="C180" s="125"/>
      <c r="D180" s="125"/>
      <c r="E180" s="126"/>
      <c r="F180" s="127"/>
      <c r="G180" s="125"/>
      <c r="H180" s="126"/>
      <c r="I180" s="15" t="str">
        <f t="shared" si="25"/>
        <v/>
      </c>
      <c r="J180" s="15" t="str">
        <f t="shared" si="26"/>
        <v/>
      </c>
      <c r="K180" s="50" t="str">
        <f t="shared" si="22"/>
        <v/>
      </c>
      <c r="L180" s="50" t="str">
        <f t="shared" si="23"/>
        <v/>
      </c>
      <c r="M180" s="328" t="str">
        <f t="shared" si="27"/>
        <v/>
      </c>
      <c r="N180" s="50" t="str">
        <f t="shared" si="28"/>
        <v/>
      </c>
      <c r="O180" s="305" t="b">
        <f t="shared" si="24"/>
        <v>0</v>
      </c>
      <c r="P180" s="306">
        <f t="shared" si="29"/>
        <v>1</v>
      </c>
    </row>
    <row r="181" spans="1:16">
      <c r="A181" s="124">
        <v>172</v>
      </c>
      <c r="B181" s="125"/>
      <c r="C181" s="125"/>
      <c r="D181" s="125"/>
      <c r="E181" s="126"/>
      <c r="F181" s="127"/>
      <c r="G181" s="125"/>
      <c r="H181" s="126"/>
      <c r="I181" s="15" t="str">
        <f t="shared" si="25"/>
        <v/>
      </c>
      <c r="J181" s="15" t="str">
        <f t="shared" si="26"/>
        <v/>
      </c>
      <c r="K181" s="50" t="str">
        <f t="shared" si="22"/>
        <v/>
      </c>
      <c r="L181" s="50" t="str">
        <f t="shared" si="23"/>
        <v/>
      </c>
      <c r="M181" s="328" t="str">
        <f t="shared" si="27"/>
        <v/>
      </c>
      <c r="N181" s="50" t="str">
        <f t="shared" si="28"/>
        <v/>
      </c>
      <c r="O181" s="305" t="b">
        <f t="shared" si="24"/>
        <v>0</v>
      </c>
      <c r="P181" s="306">
        <f t="shared" si="29"/>
        <v>1</v>
      </c>
    </row>
    <row r="182" spans="1:16">
      <c r="A182" s="124">
        <v>173</v>
      </c>
      <c r="B182" s="125"/>
      <c r="C182" s="125"/>
      <c r="D182" s="125"/>
      <c r="E182" s="126"/>
      <c r="F182" s="127"/>
      <c r="G182" s="125"/>
      <c r="H182" s="126"/>
      <c r="I182" s="15" t="str">
        <f t="shared" si="25"/>
        <v/>
      </c>
      <c r="J182" s="15" t="str">
        <f t="shared" si="26"/>
        <v/>
      </c>
      <c r="K182" s="50" t="str">
        <f t="shared" si="22"/>
        <v/>
      </c>
      <c r="L182" s="50" t="str">
        <f t="shared" si="23"/>
        <v/>
      </c>
      <c r="M182" s="328" t="str">
        <f t="shared" si="27"/>
        <v/>
      </c>
      <c r="N182" s="50" t="str">
        <f t="shared" si="28"/>
        <v/>
      </c>
      <c r="O182" s="305" t="b">
        <f t="shared" si="24"/>
        <v>0</v>
      </c>
      <c r="P182" s="306">
        <f t="shared" si="29"/>
        <v>1</v>
      </c>
    </row>
    <row r="183" spans="1:16">
      <c r="A183" s="124">
        <v>174</v>
      </c>
      <c r="B183" s="125"/>
      <c r="C183" s="125"/>
      <c r="D183" s="125"/>
      <c r="E183" s="126"/>
      <c r="F183" s="127"/>
      <c r="G183" s="125"/>
      <c r="H183" s="126"/>
      <c r="I183" s="15" t="str">
        <f t="shared" si="25"/>
        <v/>
      </c>
      <c r="J183" s="15" t="str">
        <f t="shared" si="26"/>
        <v/>
      </c>
      <c r="K183" s="50" t="str">
        <f t="shared" si="22"/>
        <v/>
      </c>
      <c r="L183" s="50" t="str">
        <f t="shared" si="23"/>
        <v/>
      </c>
      <c r="M183" s="328" t="str">
        <f t="shared" si="27"/>
        <v/>
      </c>
      <c r="N183" s="50" t="str">
        <f t="shared" si="28"/>
        <v/>
      </c>
      <c r="O183" s="305" t="b">
        <f t="shared" si="24"/>
        <v>0</v>
      </c>
      <c r="P183" s="306">
        <f t="shared" si="29"/>
        <v>1</v>
      </c>
    </row>
    <row r="184" spans="1:16">
      <c r="A184" s="124">
        <v>175</v>
      </c>
      <c r="B184" s="125"/>
      <c r="C184" s="125"/>
      <c r="D184" s="125"/>
      <c r="E184" s="126"/>
      <c r="F184" s="127"/>
      <c r="G184" s="125"/>
      <c r="H184" s="126"/>
      <c r="I184" s="15" t="str">
        <f t="shared" si="25"/>
        <v/>
      </c>
      <c r="J184" s="15" t="str">
        <f t="shared" si="26"/>
        <v/>
      </c>
      <c r="K184" s="50" t="str">
        <f t="shared" si="22"/>
        <v/>
      </c>
      <c r="L184" s="50" t="str">
        <f t="shared" si="23"/>
        <v/>
      </c>
      <c r="M184" s="328" t="str">
        <f t="shared" si="27"/>
        <v/>
      </c>
      <c r="N184" s="50" t="str">
        <f t="shared" si="28"/>
        <v/>
      </c>
      <c r="O184" s="305" t="b">
        <f t="shared" si="24"/>
        <v>0</v>
      </c>
      <c r="P184" s="306">
        <f t="shared" si="29"/>
        <v>1</v>
      </c>
    </row>
    <row r="185" spans="1:16">
      <c r="A185" s="124">
        <v>176</v>
      </c>
      <c r="B185" s="125"/>
      <c r="C185" s="125"/>
      <c r="D185" s="125"/>
      <c r="E185" s="126"/>
      <c r="F185" s="127"/>
      <c r="G185" s="125"/>
      <c r="H185" s="126"/>
      <c r="I185" s="15" t="str">
        <f t="shared" si="25"/>
        <v/>
      </c>
      <c r="J185" s="15" t="str">
        <f t="shared" si="26"/>
        <v/>
      </c>
      <c r="K185" s="50" t="str">
        <f t="shared" si="22"/>
        <v/>
      </c>
      <c r="L185" s="50" t="str">
        <f t="shared" si="23"/>
        <v/>
      </c>
      <c r="M185" s="328" t="str">
        <f t="shared" si="27"/>
        <v/>
      </c>
      <c r="N185" s="50" t="str">
        <f t="shared" si="28"/>
        <v/>
      </c>
      <c r="O185" s="305" t="b">
        <f t="shared" si="24"/>
        <v>0</v>
      </c>
      <c r="P185" s="306">
        <f t="shared" si="29"/>
        <v>1</v>
      </c>
    </row>
    <row r="186" spans="1:16">
      <c r="A186" s="124">
        <v>177</v>
      </c>
      <c r="B186" s="125"/>
      <c r="C186" s="125"/>
      <c r="D186" s="125"/>
      <c r="E186" s="126"/>
      <c r="F186" s="127"/>
      <c r="G186" s="125"/>
      <c r="H186" s="126"/>
      <c r="I186" s="15" t="str">
        <f t="shared" si="25"/>
        <v/>
      </c>
      <c r="J186" s="15" t="str">
        <f t="shared" si="26"/>
        <v/>
      </c>
      <c r="K186" s="50" t="str">
        <f t="shared" si="22"/>
        <v/>
      </c>
      <c r="L186" s="50" t="str">
        <f t="shared" si="23"/>
        <v/>
      </c>
      <c r="M186" s="328" t="str">
        <f t="shared" si="27"/>
        <v/>
      </c>
      <c r="N186" s="50" t="str">
        <f t="shared" si="28"/>
        <v/>
      </c>
      <c r="O186" s="305" t="b">
        <f t="shared" si="24"/>
        <v>0</v>
      </c>
      <c r="P186" s="306">
        <f t="shared" si="29"/>
        <v>1</v>
      </c>
    </row>
    <row r="187" spans="1:16">
      <c r="A187" s="124">
        <v>178</v>
      </c>
      <c r="B187" s="125"/>
      <c r="C187" s="125"/>
      <c r="D187" s="125"/>
      <c r="E187" s="126"/>
      <c r="F187" s="127"/>
      <c r="G187" s="125"/>
      <c r="H187" s="126"/>
      <c r="I187" s="15" t="str">
        <f t="shared" si="25"/>
        <v/>
      </c>
      <c r="J187" s="15" t="str">
        <f t="shared" si="26"/>
        <v/>
      </c>
      <c r="K187" s="50" t="str">
        <f t="shared" si="22"/>
        <v/>
      </c>
      <c r="L187" s="50" t="str">
        <f t="shared" si="23"/>
        <v/>
      </c>
      <c r="M187" s="328" t="str">
        <f t="shared" si="27"/>
        <v/>
      </c>
      <c r="N187" s="50" t="str">
        <f t="shared" si="28"/>
        <v/>
      </c>
      <c r="O187" s="305" t="b">
        <f t="shared" si="24"/>
        <v>0</v>
      </c>
      <c r="P187" s="306">
        <f t="shared" si="29"/>
        <v>1</v>
      </c>
    </row>
    <row r="188" spans="1:16">
      <c r="A188" s="124">
        <v>179</v>
      </c>
      <c r="B188" s="125"/>
      <c r="C188" s="125"/>
      <c r="D188" s="125"/>
      <c r="E188" s="126"/>
      <c r="F188" s="127"/>
      <c r="G188" s="125"/>
      <c r="H188" s="126"/>
      <c r="I188" s="15" t="str">
        <f t="shared" si="25"/>
        <v/>
      </c>
      <c r="J188" s="15" t="str">
        <f t="shared" si="26"/>
        <v/>
      </c>
      <c r="K188" s="50" t="str">
        <f t="shared" si="22"/>
        <v/>
      </c>
      <c r="L188" s="50" t="str">
        <f t="shared" si="23"/>
        <v/>
      </c>
      <c r="M188" s="328" t="str">
        <f t="shared" si="27"/>
        <v/>
      </c>
      <c r="N188" s="50" t="str">
        <f t="shared" si="28"/>
        <v/>
      </c>
      <c r="O188" s="305" t="b">
        <f t="shared" si="24"/>
        <v>0</v>
      </c>
      <c r="P188" s="306">
        <f t="shared" si="29"/>
        <v>1</v>
      </c>
    </row>
    <row r="189" spans="1:16">
      <c r="A189" s="124">
        <v>180</v>
      </c>
      <c r="B189" s="125"/>
      <c r="C189" s="125"/>
      <c r="D189" s="125"/>
      <c r="E189" s="126"/>
      <c r="F189" s="127"/>
      <c r="G189" s="125"/>
      <c r="H189" s="126"/>
      <c r="I189" s="15" t="str">
        <f t="shared" si="25"/>
        <v/>
      </c>
      <c r="J189" s="15" t="str">
        <f t="shared" si="26"/>
        <v/>
      </c>
      <c r="K189" s="50" t="str">
        <f t="shared" si="22"/>
        <v/>
      </c>
      <c r="L189" s="50" t="str">
        <f t="shared" si="23"/>
        <v/>
      </c>
      <c r="M189" s="328" t="str">
        <f t="shared" si="27"/>
        <v/>
      </c>
      <c r="N189" s="50" t="str">
        <f t="shared" si="28"/>
        <v/>
      </c>
      <c r="O189" s="305" t="b">
        <f t="shared" si="24"/>
        <v>0</v>
      </c>
      <c r="P189" s="306">
        <f t="shared" si="29"/>
        <v>1</v>
      </c>
    </row>
    <row r="190" spans="1:16">
      <c r="A190" s="124">
        <v>181</v>
      </c>
      <c r="B190" s="125"/>
      <c r="C190" s="125"/>
      <c r="D190" s="125"/>
      <c r="E190" s="126"/>
      <c r="F190" s="127"/>
      <c r="G190" s="125"/>
      <c r="H190" s="126"/>
      <c r="I190" s="15" t="str">
        <f t="shared" si="25"/>
        <v/>
      </c>
      <c r="J190" s="15" t="str">
        <f t="shared" si="26"/>
        <v/>
      </c>
      <c r="K190" s="50" t="str">
        <f t="shared" si="22"/>
        <v/>
      </c>
      <c r="L190" s="50" t="str">
        <f t="shared" si="23"/>
        <v/>
      </c>
      <c r="M190" s="328" t="str">
        <f t="shared" si="27"/>
        <v/>
      </c>
      <c r="N190" s="50" t="str">
        <f t="shared" si="28"/>
        <v/>
      </c>
      <c r="O190" s="305" t="b">
        <f t="shared" si="24"/>
        <v>0</v>
      </c>
      <c r="P190" s="306">
        <f t="shared" si="29"/>
        <v>1</v>
      </c>
    </row>
    <row r="191" spans="1:16">
      <c r="A191" s="124">
        <v>182</v>
      </c>
      <c r="B191" s="125"/>
      <c r="C191" s="125"/>
      <c r="D191" s="125"/>
      <c r="E191" s="126"/>
      <c r="F191" s="127"/>
      <c r="G191" s="125"/>
      <c r="H191" s="126"/>
      <c r="I191" s="15" t="str">
        <f t="shared" si="25"/>
        <v/>
      </c>
      <c r="J191" s="15" t="str">
        <f t="shared" si="26"/>
        <v/>
      </c>
      <c r="K191" s="50" t="str">
        <f t="shared" si="22"/>
        <v/>
      </c>
      <c r="L191" s="50" t="str">
        <f t="shared" si="23"/>
        <v/>
      </c>
      <c r="M191" s="328" t="str">
        <f t="shared" si="27"/>
        <v/>
      </c>
      <c r="N191" s="50" t="str">
        <f t="shared" si="28"/>
        <v/>
      </c>
      <c r="O191" s="305" t="b">
        <f t="shared" si="24"/>
        <v>0</v>
      </c>
      <c r="P191" s="306">
        <f t="shared" si="29"/>
        <v>1</v>
      </c>
    </row>
    <row r="192" spans="1:16">
      <c r="A192" s="124">
        <v>183</v>
      </c>
      <c r="B192" s="125"/>
      <c r="C192" s="125"/>
      <c r="D192" s="125"/>
      <c r="E192" s="126"/>
      <c r="F192" s="127"/>
      <c r="G192" s="125"/>
      <c r="H192" s="126"/>
      <c r="I192" s="15" t="str">
        <f t="shared" si="25"/>
        <v/>
      </c>
      <c r="J192" s="15" t="str">
        <f t="shared" si="26"/>
        <v/>
      </c>
      <c r="K192" s="50" t="str">
        <f t="shared" si="22"/>
        <v/>
      </c>
      <c r="L192" s="50" t="str">
        <f t="shared" si="23"/>
        <v/>
      </c>
      <c r="M192" s="328" t="str">
        <f t="shared" si="27"/>
        <v/>
      </c>
      <c r="N192" s="50" t="str">
        <f t="shared" si="28"/>
        <v/>
      </c>
      <c r="O192" s="305" t="b">
        <f t="shared" si="24"/>
        <v>0</v>
      </c>
      <c r="P192" s="306">
        <f t="shared" si="29"/>
        <v>1</v>
      </c>
    </row>
    <row r="193" spans="1:16">
      <c r="A193" s="124">
        <v>184</v>
      </c>
      <c r="B193" s="125"/>
      <c r="C193" s="125"/>
      <c r="D193" s="125"/>
      <c r="E193" s="126"/>
      <c r="F193" s="127"/>
      <c r="G193" s="125"/>
      <c r="H193" s="126"/>
      <c r="I193" s="15" t="str">
        <f t="shared" si="25"/>
        <v/>
      </c>
      <c r="J193" s="15" t="str">
        <f t="shared" si="26"/>
        <v/>
      </c>
      <c r="K193" s="50" t="str">
        <f t="shared" si="22"/>
        <v/>
      </c>
      <c r="L193" s="50" t="str">
        <f t="shared" si="23"/>
        <v/>
      </c>
      <c r="M193" s="328" t="str">
        <f t="shared" si="27"/>
        <v/>
      </c>
      <c r="N193" s="50" t="str">
        <f t="shared" si="28"/>
        <v/>
      </c>
      <c r="O193" s="305" t="b">
        <f t="shared" si="24"/>
        <v>0</v>
      </c>
      <c r="P193" s="306">
        <f t="shared" si="29"/>
        <v>1</v>
      </c>
    </row>
    <row r="194" spans="1:16">
      <c r="A194" s="124">
        <v>185</v>
      </c>
      <c r="B194" s="125"/>
      <c r="C194" s="125"/>
      <c r="D194" s="125"/>
      <c r="E194" s="126"/>
      <c r="F194" s="127"/>
      <c r="G194" s="125"/>
      <c r="H194" s="126"/>
      <c r="I194" s="15" t="str">
        <f t="shared" si="25"/>
        <v/>
      </c>
      <c r="J194" s="15" t="str">
        <f t="shared" si="26"/>
        <v/>
      </c>
      <c r="K194" s="50" t="str">
        <f t="shared" si="22"/>
        <v/>
      </c>
      <c r="L194" s="50" t="str">
        <f t="shared" si="23"/>
        <v/>
      </c>
      <c r="M194" s="328" t="str">
        <f t="shared" si="27"/>
        <v/>
      </c>
      <c r="N194" s="50" t="str">
        <f t="shared" si="28"/>
        <v/>
      </c>
      <c r="O194" s="305" t="b">
        <f t="shared" si="24"/>
        <v>0</v>
      </c>
      <c r="P194" s="306">
        <f t="shared" si="29"/>
        <v>1</v>
      </c>
    </row>
    <row r="195" spans="1:16">
      <c r="A195" s="124">
        <v>186</v>
      </c>
      <c r="B195" s="125"/>
      <c r="C195" s="125"/>
      <c r="D195" s="125"/>
      <c r="E195" s="126"/>
      <c r="F195" s="127"/>
      <c r="G195" s="125"/>
      <c r="H195" s="126"/>
      <c r="I195" s="15" t="str">
        <f t="shared" si="25"/>
        <v/>
      </c>
      <c r="J195" s="15" t="str">
        <f t="shared" si="26"/>
        <v/>
      </c>
      <c r="K195" s="50" t="str">
        <f t="shared" si="22"/>
        <v/>
      </c>
      <c r="L195" s="50" t="str">
        <f t="shared" si="23"/>
        <v/>
      </c>
      <c r="M195" s="328" t="str">
        <f t="shared" si="27"/>
        <v/>
      </c>
      <c r="N195" s="50" t="str">
        <f t="shared" si="28"/>
        <v/>
      </c>
      <c r="O195" s="305" t="b">
        <f t="shared" si="24"/>
        <v>0</v>
      </c>
      <c r="P195" s="306">
        <f t="shared" si="29"/>
        <v>1</v>
      </c>
    </row>
    <row r="196" spans="1:16">
      <c r="A196" s="124">
        <v>187</v>
      </c>
      <c r="B196" s="125"/>
      <c r="C196" s="125"/>
      <c r="D196" s="125"/>
      <c r="E196" s="126"/>
      <c r="F196" s="127"/>
      <c r="G196" s="125"/>
      <c r="H196" s="126"/>
      <c r="I196" s="15" t="str">
        <f t="shared" si="25"/>
        <v/>
      </c>
      <c r="J196" s="15" t="str">
        <f t="shared" si="26"/>
        <v/>
      </c>
      <c r="K196" s="50" t="str">
        <f t="shared" si="22"/>
        <v/>
      </c>
      <c r="L196" s="50" t="str">
        <f t="shared" si="23"/>
        <v/>
      </c>
      <c r="M196" s="328" t="str">
        <f t="shared" si="27"/>
        <v/>
      </c>
      <c r="N196" s="50" t="str">
        <f t="shared" si="28"/>
        <v/>
      </c>
      <c r="O196" s="305" t="b">
        <f t="shared" si="24"/>
        <v>0</v>
      </c>
      <c r="P196" s="306">
        <f t="shared" si="29"/>
        <v>1</v>
      </c>
    </row>
    <row r="197" spans="1:16">
      <c r="A197" s="124">
        <v>188</v>
      </c>
      <c r="B197" s="125"/>
      <c r="C197" s="125"/>
      <c r="D197" s="125"/>
      <c r="E197" s="126"/>
      <c r="F197" s="127"/>
      <c r="G197" s="125"/>
      <c r="H197" s="126"/>
      <c r="I197" s="15" t="str">
        <f t="shared" si="25"/>
        <v/>
      </c>
      <c r="J197" s="15" t="str">
        <f t="shared" si="26"/>
        <v/>
      </c>
      <c r="K197" s="50" t="str">
        <f t="shared" si="22"/>
        <v/>
      </c>
      <c r="L197" s="50" t="str">
        <f t="shared" si="23"/>
        <v/>
      </c>
      <c r="M197" s="328" t="str">
        <f t="shared" si="27"/>
        <v/>
      </c>
      <c r="N197" s="50" t="str">
        <f t="shared" si="28"/>
        <v/>
      </c>
      <c r="O197" s="305" t="b">
        <f t="shared" si="24"/>
        <v>0</v>
      </c>
      <c r="P197" s="306">
        <f t="shared" si="29"/>
        <v>1</v>
      </c>
    </row>
    <row r="198" spans="1:16">
      <c r="A198" s="124">
        <v>189</v>
      </c>
      <c r="B198" s="125"/>
      <c r="C198" s="125"/>
      <c r="D198" s="125"/>
      <c r="E198" s="126"/>
      <c r="F198" s="127"/>
      <c r="G198" s="125"/>
      <c r="H198" s="126"/>
      <c r="I198" s="15" t="str">
        <f t="shared" si="25"/>
        <v/>
      </c>
      <c r="J198" s="15" t="str">
        <f t="shared" si="26"/>
        <v/>
      </c>
      <c r="K198" s="50" t="str">
        <f t="shared" si="22"/>
        <v/>
      </c>
      <c r="L198" s="50" t="str">
        <f t="shared" si="23"/>
        <v/>
      </c>
      <c r="M198" s="328" t="str">
        <f t="shared" si="27"/>
        <v/>
      </c>
      <c r="N198" s="50" t="str">
        <f t="shared" si="28"/>
        <v/>
      </c>
      <c r="O198" s="305" t="b">
        <f t="shared" si="24"/>
        <v>0</v>
      </c>
      <c r="P198" s="306">
        <f t="shared" si="29"/>
        <v>1</v>
      </c>
    </row>
    <row r="199" spans="1:16">
      <c r="A199" s="124">
        <v>190</v>
      </c>
      <c r="B199" s="125"/>
      <c r="C199" s="125"/>
      <c r="D199" s="125"/>
      <c r="E199" s="126"/>
      <c r="F199" s="127"/>
      <c r="G199" s="125"/>
      <c r="H199" s="126"/>
      <c r="I199" s="15" t="str">
        <f t="shared" si="25"/>
        <v/>
      </c>
      <c r="J199" s="15" t="str">
        <f t="shared" si="26"/>
        <v/>
      </c>
      <c r="K199" s="50" t="str">
        <f t="shared" si="22"/>
        <v/>
      </c>
      <c r="L199" s="50" t="str">
        <f t="shared" si="23"/>
        <v/>
      </c>
      <c r="M199" s="328" t="str">
        <f t="shared" si="27"/>
        <v/>
      </c>
      <c r="N199" s="50" t="str">
        <f t="shared" si="28"/>
        <v/>
      </c>
      <c r="O199" s="305" t="b">
        <f t="shared" si="24"/>
        <v>0</v>
      </c>
      <c r="P199" s="306">
        <f t="shared" si="29"/>
        <v>1</v>
      </c>
    </row>
    <row r="200" spans="1:16">
      <c r="A200" s="124">
        <v>191</v>
      </c>
      <c r="B200" s="125"/>
      <c r="C200" s="125"/>
      <c r="D200" s="125"/>
      <c r="E200" s="126"/>
      <c r="F200" s="127"/>
      <c r="G200" s="125"/>
      <c r="H200" s="126"/>
      <c r="I200" s="15" t="str">
        <f t="shared" si="25"/>
        <v/>
      </c>
      <c r="J200" s="15" t="str">
        <f t="shared" si="26"/>
        <v/>
      </c>
      <c r="K200" s="50" t="str">
        <f t="shared" si="22"/>
        <v/>
      </c>
      <c r="L200" s="50" t="str">
        <f t="shared" si="23"/>
        <v/>
      </c>
      <c r="M200" s="328" t="str">
        <f t="shared" si="27"/>
        <v/>
      </c>
      <c r="N200" s="50" t="str">
        <f t="shared" si="28"/>
        <v/>
      </c>
      <c r="O200" s="305" t="b">
        <f t="shared" si="24"/>
        <v>0</v>
      </c>
      <c r="P200" s="306">
        <f t="shared" si="29"/>
        <v>1</v>
      </c>
    </row>
    <row r="201" spans="1:16">
      <c r="A201" s="124">
        <v>192</v>
      </c>
      <c r="B201" s="125"/>
      <c r="C201" s="125"/>
      <c r="D201" s="125"/>
      <c r="E201" s="126"/>
      <c r="F201" s="127"/>
      <c r="G201" s="125"/>
      <c r="H201" s="126"/>
      <c r="I201" s="15" t="str">
        <f t="shared" si="25"/>
        <v/>
      </c>
      <c r="J201" s="15" t="str">
        <f t="shared" si="26"/>
        <v/>
      </c>
      <c r="K201" s="50" t="str">
        <f t="shared" si="22"/>
        <v/>
      </c>
      <c r="L201" s="50" t="str">
        <f t="shared" si="23"/>
        <v/>
      </c>
      <c r="M201" s="328" t="str">
        <f t="shared" si="27"/>
        <v/>
      </c>
      <c r="N201" s="50" t="str">
        <f t="shared" si="28"/>
        <v/>
      </c>
      <c r="O201" s="305" t="b">
        <f t="shared" si="24"/>
        <v>0</v>
      </c>
      <c r="P201" s="306">
        <f t="shared" si="29"/>
        <v>1</v>
      </c>
    </row>
    <row r="202" spans="1:16">
      <c r="A202" s="124">
        <v>193</v>
      </c>
      <c r="B202" s="125"/>
      <c r="C202" s="125"/>
      <c r="D202" s="125"/>
      <c r="E202" s="126"/>
      <c r="F202" s="127"/>
      <c r="G202" s="125"/>
      <c r="H202" s="126"/>
      <c r="I202" s="15" t="str">
        <f t="shared" si="25"/>
        <v/>
      </c>
      <c r="J202" s="15" t="str">
        <f t="shared" si="26"/>
        <v/>
      </c>
      <c r="K202" s="50" t="str">
        <f t="shared" ref="K202:K259" si="30">IF(OR($B202="",$C202="",$D202="",$E202="",$F202="",$F202&gt;an_final,$O202=FALSE),"",IF($F202&gt;=an_initial,1,""))</f>
        <v/>
      </c>
      <c r="L202" s="50" t="str">
        <f t="shared" ref="L202:L259" si="31">IF(OR($B202="",$C202="",$D202="",$E202="",$F202="",$F202&gt;an_final,$O202=FALSE),"",1)</f>
        <v/>
      </c>
      <c r="M202" s="328" t="str">
        <f t="shared" si="27"/>
        <v/>
      </c>
      <c r="N202" s="50" t="str">
        <f t="shared" si="28"/>
        <v/>
      </c>
      <c r="O202" s="305" t="b">
        <f t="shared" ref="O202:O259" si="32">IF(nume_candidat="",FALSE,ISNUMBER(SEARCH(nume_candidat,$B202)))</f>
        <v>0</v>
      </c>
      <c r="P202" s="306">
        <f t="shared" si="29"/>
        <v>1</v>
      </c>
    </row>
    <row r="203" spans="1:16">
      <c r="A203" s="124">
        <v>194</v>
      </c>
      <c r="B203" s="125"/>
      <c r="C203" s="125"/>
      <c r="D203" s="125"/>
      <c r="E203" s="126"/>
      <c r="F203" s="127"/>
      <c r="G203" s="125"/>
      <c r="H203" s="126"/>
      <c r="I203" s="15" t="str">
        <f t="shared" ref="I203:I259" si="33">IF(OR($B203="",$C203="",$D203="",$E203="",$F203&lt;an_initial,$F203&gt;an_final,$O203=FALSE),"",IF($H203="",CS23a*$G203/P203,CS23a*$H203))</f>
        <v/>
      </c>
      <c r="J203" s="15" t="str">
        <f t="shared" ref="J203:J259" si="34">IF(OR($B203="",$C203="",$D203="",$E203="",$F203="",$F203&gt;an_final,$O203=FALSE),"",IF($H203="",CS_STR_A*$G203/P203,CS_STR_A*$H203))</f>
        <v/>
      </c>
      <c r="K203" s="50" t="str">
        <f t="shared" si="30"/>
        <v/>
      </c>
      <c r="L203" s="50" t="str">
        <f t="shared" si="31"/>
        <v/>
      </c>
      <c r="M203" s="328" t="str">
        <f t="shared" ref="M203:M259" si="35">IF(OR($B203="",$C203="",$D203="",$E203="",$F203="",$F203&gt;an_final,$O203=FALSE),"",IF($H203="",$G203/P203,$H203))</f>
        <v/>
      </c>
      <c r="N203" s="50" t="str">
        <f t="shared" ref="N203:N259" si="36">IF(OR($B203="",$C203="",$D203="",$E203="",$F203="",$F203&lt;an_initial,$F203&gt;an_final,$O203=FALSE),"",IF($H203="",$G203/P203,$H203))</f>
        <v/>
      </c>
      <c r="O203" s="305" t="b">
        <f t="shared" si="32"/>
        <v>0</v>
      </c>
      <c r="P203" s="306">
        <f t="shared" ref="P203:P259" si="37">LEN(B203)-LEN(SUBSTITUTE(B203,",",""))+1</f>
        <v>1</v>
      </c>
    </row>
    <row r="204" spans="1:16">
      <c r="A204" s="124">
        <v>195</v>
      </c>
      <c r="B204" s="125"/>
      <c r="C204" s="125"/>
      <c r="D204" s="125"/>
      <c r="E204" s="126"/>
      <c r="F204" s="127"/>
      <c r="G204" s="125"/>
      <c r="H204" s="126"/>
      <c r="I204" s="15" t="str">
        <f t="shared" si="33"/>
        <v/>
      </c>
      <c r="J204" s="15" t="str">
        <f t="shared" si="34"/>
        <v/>
      </c>
      <c r="K204" s="50" t="str">
        <f t="shared" si="30"/>
        <v/>
      </c>
      <c r="L204" s="50" t="str">
        <f t="shared" si="31"/>
        <v/>
      </c>
      <c r="M204" s="328" t="str">
        <f t="shared" si="35"/>
        <v/>
      </c>
      <c r="N204" s="50" t="str">
        <f t="shared" si="36"/>
        <v/>
      </c>
      <c r="O204" s="305" t="b">
        <f t="shared" si="32"/>
        <v>0</v>
      </c>
      <c r="P204" s="306">
        <f t="shared" si="37"/>
        <v>1</v>
      </c>
    </row>
    <row r="205" spans="1:16">
      <c r="A205" s="124">
        <v>196</v>
      </c>
      <c r="B205" s="125"/>
      <c r="C205" s="125"/>
      <c r="D205" s="125"/>
      <c r="E205" s="126"/>
      <c r="F205" s="127"/>
      <c r="G205" s="125"/>
      <c r="H205" s="126"/>
      <c r="I205" s="15" t="str">
        <f t="shared" si="33"/>
        <v/>
      </c>
      <c r="J205" s="15" t="str">
        <f t="shared" si="34"/>
        <v/>
      </c>
      <c r="K205" s="50" t="str">
        <f t="shared" si="30"/>
        <v/>
      </c>
      <c r="L205" s="50" t="str">
        <f t="shared" si="31"/>
        <v/>
      </c>
      <c r="M205" s="328" t="str">
        <f t="shared" si="35"/>
        <v/>
      </c>
      <c r="N205" s="50" t="str">
        <f t="shared" si="36"/>
        <v/>
      </c>
      <c r="O205" s="305" t="b">
        <f t="shared" si="32"/>
        <v>0</v>
      </c>
      <c r="P205" s="306">
        <f t="shared" si="37"/>
        <v>1</v>
      </c>
    </row>
    <row r="206" spans="1:16">
      <c r="A206" s="124">
        <v>197</v>
      </c>
      <c r="B206" s="125"/>
      <c r="C206" s="125"/>
      <c r="D206" s="125"/>
      <c r="E206" s="126"/>
      <c r="F206" s="127"/>
      <c r="G206" s="125"/>
      <c r="H206" s="126"/>
      <c r="I206" s="15" t="str">
        <f t="shared" si="33"/>
        <v/>
      </c>
      <c r="J206" s="15" t="str">
        <f t="shared" si="34"/>
        <v/>
      </c>
      <c r="K206" s="50" t="str">
        <f t="shared" si="30"/>
        <v/>
      </c>
      <c r="L206" s="50" t="str">
        <f t="shared" si="31"/>
        <v/>
      </c>
      <c r="M206" s="328" t="str">
        <f t="shared" si="35"/>
        <v/>
      </c>
      <c r="N206" s="50" t="str">
        <f t="shared" si="36"/>
        <v/>
      </c>
      <c r="O206" s="305" t="b">
        <f t="shared" si="32"/>
        <v>0</v>
      </c>
      <c r="P206" s="306">
        <f t="shared" si="37"/>
        <v>1</v>
      </c>
    </row>
    <row r="207" spans="1:16">
      <c r="A207" s="124">
        <v>198</v>
      </c>
      <c r="B207" s="125"/>
      <c r="C207" s="125"/>
      <c r="D207" s="125"/>
      <c r="E207" s="126"/>
      <c r="F207" s="127"/>
      <c r="G207" s="125"/>
      <c r="H207" s="126"/>
      <c r="I207" s="15" t="str">
        <f t="shared" si="33"/>
        <v/>
      </c>
      <c r="J207" s="15" t="str">
        <f t="shared" si="34"/>
        <v/>
      </c>
      <c r="K207" s="50" t="str">
        <f t="shared" si="30"/>
        <v/>
      </c>
      <c r="L207" s="50" t="str">
        <f t="shared" si="31"/>
        <v/>
      </c>
      <c r="M207" s="328" t="str">
        <f t="shared" si="35"/>
        <v/>
      </c>
      <c r="N207" s="50" t="str">
        <f t="shared" si="36"/>
        <v/>
      </c>
      <c r="O207" s="305" t="b">
        <f t="shared" si="32"/>
        <v>0</v>
      </c>
      <c r="P207" s="306">
        <f t="shared" si="37"/>
        <v>1</v>
      </c>
    </row>
    <row r="208" spans="1:16">
      <c r="A208" s="124">
        <v>199</v>
      </c>
      <c r="B208" s="125"/>
      <c r="C208" s="125"/>
      <c r="D208" s="125"/>
      <c r="E208" s="126"/>
      <c r="F208" s="127"/>
      <c r="G208" s="125"/>
      <c r="H208" s="126"/>
      <c r="I208" s="15" t="str">
        <f t="shared" si="33"/>
        <v/>
      </c>
      <c r="J208" s="15" t="str">
        <f t="shared" si="34"/>
        <v/>
      </c>
      <c r="K208" s="50" t="str">
        <f t="shared" si="30"/>
        <v/>
      </c>
      <c r="L208" s="50" t="str">
        <f t="shared" si="31"/>
        <v/>
      </c>
      <c r="M208" s="328" t="str">
        <f t="shared" si="35"/>
        <v/>
      </c>
      <c r="N208" s="50" t="str">
        <f t="shared" si="36"/>
        <v/>
      </c>
      <c r="O208" s="305" t="b">
        <f t="shared" si="32"/>
        <v>0</v>
      </c>
      <c r="P208" s="306">
        <f t="shared" si="37"/>
        <v>1</v>
      </c>
    </row>
    <row r="209" spans="1:16">
      <c r="A209" s="124">
        <v>200</v>
      </c>
      <c r="B209" s="125"/>
      <c r="C209" s="125"/>
      <c r="D209" s="125"/>
      <c r="E209" s="126"/>
      <c r="F209" s="127"/>
      <c r="G209" s="125"/>
      <c r="H209" s="126"/>
      <c r="I209" s="15" t="str">
        <f t="shared" si="33"/>
        <v/>
      </c>
      <c r="J209" s="15" t="str">
        <f t="shared" si="34"/>
        <v/>
      </c>
      <c r="K209" s="50" t="str">
        <f t="shared" si="30"/>
        <v/>
      </c>
      <c r="L209" s="50" t="str">
        <f t="shared" si="31"/>
        <v/>
      </c>
      <c r="M209" s="328" t="str">
        <f t="shared" si="35"/>
        <v/>
      </c>
      <c r="N209" s="50" t="str">
        <f t="shared" si="36"/>
        <v/>
      </c>
      <c r="O209" s="305" t="b">
        <f t="shared" si="32"/>
        <v>0</v>
      </c>
      <c r="P209" s="306">
        <f t="shared" si="37"/>
        <v>1</v>
      </c>
    </row>
    <row r="210" spans="1:16">
      <c r="A210" s="124">
        <v>201</v>
      </c>
      <c r="B210" s="125"/>
      <c r="C210" s="125"/>
      <c r="D210" s="125"/>
      <c r="E210" s="126"/>
      <c r="F210" s="127"/>
      <c r="G210" s="125"/>
      <c r="H210" s="126"/>
      <c r="I210" s="15" t="str">
        <f t="shared" si="33"/>
        <v/>
      </c>
      <c r="J210" s="15" t="str">
        <f t="shared" si="34"/>
        <v/>
      </c>
      <c r="K210" s="50" t="str">
        <f t="shared" si="30"/>
        <v/>
      </c>
      <c r="L210" s="50" t="str">
        <f t="shared" si="31"/>
        <v/>
      </c>
      <c r="M210" s="328" t="str">
        <f t="shared" si="35"/>
        <v/>
      </c>
      <c r="N210" s="50" t="str">
        <f t="shared" si="36"/>
        <v/>
      </c>
      <c r="O210" s="305" t="b">
        <f t="shared" si="32"/>
        <v>0</v>
      </c>
      <c r="P210" s="306">
        <f t="shared" si="37"/>
        <v>1</v>
      </c>
    </row>
    <row r="211" spans="1:16">
      <c r="A211" s="124">
        <v>202</v>
      </c>
      <c r="B211" s="125"/>
      <c r="C211" s="125"/>
      <c r="D211" s="125"/>
      <c r="E211" s="126"/>
      <c r="F211" s="127"/>
      <c r="G211" s="125"/>
      <c r="H211" s="126"/>
      <c r="I211" s="15" t="str">
        <f t="shared" si="33"/>
        <v/>
      </c>
      <c r="J211" s="15" t="str">
        <f t="shared" si="34"/>
        <v/>
      </c>
      <c r="K211" s="50" t="str">
        <f t="shared" si="30"/>
        <v/>
      </c>
      <c r="L211" s="50" t="str">
        <f t="shared" si="31"/>
        <v/>
      </c>
      <c r="M211" s="328" t="str">
        <f t="shared" si="35"/>
        <v/>
      </c>
      <c r="N211" s="50" t="str">
        <f t="shared" si="36"/>
        <v/>
      </c>
      <c r="O211" s="305" t="b">
        <f t="shared" si="32"/>
        <v>0</v>
      </c>
      <c r="P211" s="306">
        <f t="shared" si="37"/>
        <v>1</v>
      </c>
    </row>
    <row r="212" spans="1:16">
      <c r="A212" s="124">
        <v>203</v>
      </c>
      <c r="B212" s="125"/>
      <c r="C212" s="125"/>
      <c r="D212" s="125"/>
      <c r="E212" s="126"/>
      <c r="F212" s="127"/>
      <c r="G212" s="125"/>
      <c r="H212" s="126"/>
      <c r="I212" s="15" t="str">
        <f t="shared" si="33"/>
        <v/>
      </c>
      <c r="J212" s="15" t="str">
        <f t="shared" si="34"/>
        <v/>
      </c>
      <c r="K212" s="50" t="str">
        <f t="shared" si="30"/>
        <v/>
      </c>
      <c r="L212" s="50" t="str">
        <f t="shared" si="31"/>
        <v/>
      </c>
      <c r="M212" s="328" t="str">
        <f t="shared" si="35"/>
        <v/>
      </c>
      <c r="N212" s="50" t="str">
        <f t="shared" si="36"/>
        <v/>
      </c>
      <c r="O212" s="305" t="b">
        <f t="shared" si="32"/>
        <v>0</v>
      </c>
      <c r="P212" s="306">
        <f t="shared" si="37"/>
        <v>1</v>
      </c>
    </row>
    <row r="213" spans="1:16">
      <c r="A213" s="124">
        <v>204</v>
      </c>
      <c r="B213" s="125"/>
      <c r="C213" s="125"/>
      <c r="D213" s="125"/>
      <c r="E213" s="126"/>
      <c r="F213" s="127"/>
      <c r="G213" s="125"/>
      <c r="H213" s="126"/>
      <c r="I213" s="15" t="str">
        <f t="shared" si="33"/>
        <v/>
      </c>
      <c r="J213" s="15" t="str">
        <f t="shared" si="34"/>
        <v/>
      </c>
      <c r="K213" s="50" t="str">
        <f t="shared" si="30"/>
        <v/>
      </c>
      <c r="L213" s="50" t="str">
        <f t="shared" si="31"/>
        <v/>
      </c>
      <c r="M213" s="328" t="str">
        <f t="shared" si="35"/>
        <v/>
      </c>
      <c r="N213" s="50" t="str">
        <f t="shared" si="36"/>
        <v/>
      </c>
      <c r="O213" s="305" t="b">
        <f t="shared" si="32"/>
        <v>0</v>
      </c>
      <c r="P213" s="306">
        <f t="shared" si="37"/>
        <v>1</v>
      </c>
    </row>
    <row r="214" spans="1:16">
      <c r="A214" s="124">
        <v>205</v>
      </c>
      <c r="B214" s="125"/>
      <c r="C214" s="125"/>
      <c r="D214" s="125"/>
      <c r="E214" s="126"/>
      <c r="F214" s="127"/>
      <c r="G214" s="125"/>
      <c r="H214" s="126"/>
      <c r="I214" s="15" t="str">
        <f t="shared" si="33"/>
        <v/>
      </c>
      <c r="J214" s="15" t="str">
        <f t="shared" si="34"/>
        <v/>
      </c>
      <c r="K214" s="50" t="str">
        <f t="shared" si="30"/>
        <v/>
      </c>
      <c r="L214" s="50" t="str">
        <f t="shared" si="31"/>
        <v/>
      </c>
      <c r="M214" s="328" t="str">
        <f t="shared" si="35"/>
        <v/>
      </c>
      <c r="N214" s="50" t="str">
        <f t="shared" si="36"/>
        <v/>
      </c>
      <c r="O214" s="305" t="b">
        <f t="shared" si="32"/>
        <v>0</v>
      </c>
      <c r="P214" s="306">
        <f t="shared" si="37"/>
        <v>1</v>
      </c>
    </row>
    <row r="215" spans="1:16">
      <c r="A215" s="124">
        <v>206</v>
      </c>
      <c r="B215" s="125"/>
      <c r="C215" s="125"/>
      <c r="D215" s="125"/>
      <c r="E215" s="126"/>
      <c r="F215" s="127"/>
      <c r="G215" s="125"/>
      <c r="H215" s="126"/>
      <c r="I215" s="15" t="str">
        <f t="shared" si="33"/>
        <v/>
      </c>
      <c r="J215" s="15" t="str">
        <f t="shared" si="34"/>
        <v/>
      </c>
      <c r="K215" s="50" t="str">
        <f t="shared" si="30"/>
        <v/>
      </c>
      <c r="L215" s="50" t="str">
        <f t="shared" si="31"/>
        <v/>
      </c>
      <c r="M215" s="328" t="str">
        <f t="shared" si="35"/>
        <v/>
      </c>
      <c r="N215" s="50" t="str">
        <f t="shared" si="36"/>
        <v/>
      </c>
      <c r="O215" s="305" t="b">
        <f t="shared" si="32"/>
        <v>0</v>
      </c>
      <c r="P215" s="306">
        <f t="shared" si="37"/>
        <v>1</v>
      </c>
    </row>
    <row r="216" spans="1:16">
      <c r="A216" s="124">
        <v>207</v>
      </c>
      <c r="B216" s="125"/>
      <c r="C216" s="125"/>
      <c r="D216" s="125"/>
      <c r="E216" s="126"/>
      <c r="F216" s="127"/>
      <c r="G216" s="125"/>
      <c r="H216" s="126"/>
      <c r="I216" s="15" t="str">
        <f t="shared" si="33"/>
        <v/>
      </c>
      <c r="J216" s="15" t="str">
        <f t="shared" si="34"/>
        <v/>
      </c>
      <c r="K216" s="50" t="str">
        <f t="shared" si="30"/>
        <v/>
      </c>
      <c r="L216" s="50" t="str">
        <f t="shared" si="31"/>
        <v/>
      </c>
      <c r="M216" s="328" t="str">
        <f t="shared" si="35"/>
        <v/>
      </c>
      <c r="N216" s="50" t="str">
        <f t="shared" si="36"/>
        <v/>
      </c>
      <c r="O216" s="305" t="b">
        <f t="shared" si="32"/>
        <v>0</v>
      </c>
      <c r="P216" s="306">
        <f t="shared" si="37"/>
        <v>1</v>
      </c>
    </row>
    <row r="217" spans="1:16">
      <c r="A217" s="124">
        <v>208</v>
      </c>
      <c r="B217" s="125"/>
      <c r="C217" s="125"/>
      <c r="D217" s="125"/>
      <c r="E217" s="126"/>
      <c r="F217" s="127"/>
      <c r="G217" s="125"/>
      <c r="H217" s="126"/>
      <c r="I217" s="15" t="str">
        <f t="shared" si="33"/>
        <v/>
      </c>
      <c r="J217" s="15" t="str">
        <f t="shared" si="34"/>
        <v/>
      </c>
      <c r="K217" s="50" t="str">
        <f t="shared" si="30"/>
        <v/>
      </c>
      <c r="L217" s="50" t="str">
        <f t="shared" si="31"/>
        <v/>
      </c>
      <c r="M217" s="328" t="str">
        <f t="shared" si="35"/>
        <v/>
      </c>
      <c r="N217" s="50" t="str">
        <f t="shared" si="36"/>
        <v/>
      </c>
      <c r="O217" s="305" t="b">
        <f t="shared" si="32"/>
        <v>0</v>
      </c>
      <c r="P217" s="306">
        <f t="shared" si="37"/>
        <v>1</v>
      </c>
    </row>
    <row r="218" spans="1:16">
      <c r="A218" s="124">
        <v>209</v>
      </c>
      <c r="B218" s="125"/>
      <c r="C218" s="125"/>
      <c r="D218" s="125"/>
      <c r="E218" s="126"/>
      <c r="F218" s="127"/>
      <c r="G218" s="125"/>
      <c r="H218" s="126"/>
      <c r="I218" s="15" t="str">
        <f t="shared" si="33"/>
        <v/>
      </c>
      <c r="J218" s="15" t="str">
        <f t="shared" si="34"/>
        <v/>
      </c>
      <c r="K218" s="50" t="str">
        <f t="shared" si="30"/>
        <v/>
      </c>
      <c r="L218" s="50" t="str">
        <f t="shared" si="31"/>
        <v/>
      </c>
      <c r="M218" s="328" t="str">
        <f t="shared" si="35"/>
        <v/>
      </c>
      <c r="N218" s="50" t="str">
        <f t="shared" si="36"/>
        <v/>
      </c>
      <c r="O218" s="305" t="b">
        <f t="shared" si="32"/>
        <v>0</v>
      </c>
      <c r="P218" s="306">
        <f t="shared" si="37"/>
        <v>1</v>
      </c>
    </row>
    <row r="219" spans="1:16">
      <c r="A219" s="124">
        <v>210</v>
      </c>
      <c r="B219" s="125"/>
      <c r="C219" s="125"/>
      <c r="D219" s="125"/>
      <c r="E219" s="126"/>
      <c r="F219" s="127"/>
      <c r="G219" s="125"/>
      <c r="H219" s="126"/>
      <c r="I219" s="15" t="str">
        <f t="shared" si="33"/>
        <v/>
      </c>
      <c r="J219" s="15" t="str">
        <f t="shared" si="34"/>
        <v/>
      </c>
      <c r="K219" s="50" t="str">
        <f t="shared" si="30"/>
        <v/>
      </c>
      <c r="L219" s="50" t="str">
        <f t="shared" si="31"/>
        <v/>
      </c>
      <c r="M219" s="328" t="str">
        <f t="shared" si="35"/>
        <v/>
      </c>
      <c r="N219" s="50" t="str">
        <f t="shared" si="36"/>
        <v/>
      </c>
      <c r="O219" s="305" t="b">
        <f t="shared" si="32"/>
        <v>0</v>
      </c>
      <c r="P219" s="306">
        <f t="shared" si="37"/>
        <v>1</v>
      </c>
    </row>
    <row r="220" spans="1:16">
      <c r="A220" s="124">
        <v>211</v>
      </c>
      <c r="B220" s="125"/>
      <c r="C220" s="125"/>
      <c r="D220" s="125"/>
      <c r="E220" s="126"/>
      <c r="F220" s="127"/>
      <c r="G220" s="125"/>
      <c r="H220" s="126"/>
      <c r="I220" s="15" t="str">
        <f t="shared" si="33"/>
        <v/>
      </c>
      <c r="J220" s="15" t="str">
        <f t="shared" si="34"/>
        <v/>
      </c>
      <c r="K220" s="50" t="str">
        <f t="shared" si="30"/>
        <v/>
      </c>
      <c r="L220" s="50" t="str">
        <f t="shared" si="31"/>
        <v/>
      </c>
      <c r="M220" s="328" t="str">
        <f t="shared" si="35"/>
        <v/>
      </c>
      <c r="N220" s="50" t="str">
        <f t="shared" si="36"/>
        <v/>
      </c>
      <c r="O220" s="305" t="b">
        <f t="shared" si="32"/>
        <v>0</v>
      </c>
      <c r="P220" s="306">
        <f t="shared" si="37"/>
        <v>1</v>
      </c>
    </row>
    <row r="221" spans="1:16">
      <c r="A221" s="124">
        <v>212</v>
      </c>
      <c r="B221" s="125"/>
      <c r="C221" s="125"/>
      <c r="D221" s="125"/>
      <c r="E221" s="126"/>
      <c r="F221" s="127"/>
      <c r="G221" s="125"/>
      <c r="H221" s="126"/>
      <c r="I221" s="15" t="str">
        <f t="shared" si="33"/>
        <v/>
      </c>
      <c r="J221" s="15" t="str">
        <f t="shared" si="34"/>
        <v/>
      </c>
      <c r="K221" s="50" t="str">
        <f t="shared" si="30"/>
        <v/>
      </c>
      <c r="L221" s="50" t="str">
        <f t="shared" si="31"/>
        <v/>
      </c>
      <c r="M221" s="328" t="str">
        <f t="shared" si="35"/>
        <v/>
      </c>
      <c r="N221" s="50" t="str">
        <f t="shared" si="36"/>
        <v/>
      </c>
      <c r="O221" s="305" t="b">
        <f t="shared" si="32"/>
        <v>0</v>
      </c>
      <c r="P221" s="306">
        <f t="shared" si="37"/>
        <v>1</v>
      </c>
    </row>
    <row r="222" spans="1:16">
      <c r="A222" s="124">
        <v>213</v>
      </c>
      <c r="B222" s="125"/>
      <c r="C222" s="125"/>
      <c r="D222" s="125"/>
      <c r="E222" s="126"/>
      <c r="F222" s="127"/>
      <c r="G222" s="125"/>
      <c r="H222" s="126"/>
      <c r="I222" s="15" t="str">
        <f t="shared" si="33"/>
        <v/>
      </c>
      <c r="J222" s="15" t="str">
        <f t="shared" si="34"/>
        <v/>
      </c>
      <c r="K222" s="50" t="str">
        <f t="shared" si="30"/>
        <v/>
      </c>
      <c r="L222" s="50" t="str">
        <f t="shared" si="31"/>
        <v/>
      </c>
      <c r="M222" s="328" t="str">
        <f t="shared" si="35"/>
        <v/>
      </c>
      <c r="N222" s="50" t="str">
        <f t="shared" si="36"/>
        <v/>
      </c>
      <c r="O222" s="305" t="b">
        <f t="shared" si="32"/>
        <v>0</v>
      </c>
      <c r="P222" s="306">
        <f t="shared" si="37"/>
        <v>1</v>
      </c>
    </row>
    <row r="223" spans="1:16">
      <c r="A223" s="124">
        <v>214</v>
      </c>
      <c r="B223" s="125"/>
      <c r="C223" s="125"/>
      <c r="D223" s="125"/>
      <c r="E223" s="126"/>
      <c r="F223" s="127"/>
      <c r="G223" s="125"/>
      <c r="H223" s="126"/>
      <c r="I223" s="15" t="str">
        <f t="shared" si="33"/>
        <v/>
      </c>
      <c r="J223" s="15" t="str">
        <f t="shared" si="34"/>
        <v/>
      </c>
      <c r="K223" s="50" t="str">
        <f t="shared" si="30"/>
        <v/>
      </c>
      <c r="L223" s="50" t="str">
        <f t="shared" si="31"/>
        <v/>
      </c>
      <c r="M223" s="328" t="str">
        <f t="shared" si="35"/>
        <v/>
      </c>
      <c r="N223" s="50" t="str">
        <f t="shared" si="36"/>
        <v/>
      </c>
      <c r="O223" s="305" t="b">
        <f t="shared" si="32"/>
        <v>0</v>
      </c>
      <c r="P223" s="306">
        <f t="shared" si="37"/>
        <v>1</v>
      </c>
    </row>
    <row r="224" spans="1:16">
      <c r="A224" s="124">
        <v>215</v>
      </c>
      <c r="B224" s="125"/>
      <c r="C224" s="125"/>
      <c r="D224" s="125"/>
      <c r="E224" s="126"/>
      <c r="F224" s="127"/>
      <c r="G224" s="125"/>
      <c r="H224" s="126"/>
      <c r="I224" s="15" t="str">
        <f t="shared" si="33"/>
        <v/>
      </c>
      <c r="J224" s="15" t="str">
        <f t="shared" si="34"/>
        <v/>
      </c>
      <c r="K224" s="50" t="str">
        <f t="shared" si="30"/>
        <v/>
      </c>
      <c r="L224" s="50" t="str">
        <f t="shared" si="31"/>
        <v/>
      </c>
      <c r="M224" s="328" t="str">
        <f t="shared" si="35"/>
        <v/>
      </c>
      <c r="N224" s="50" t="str">
        <f t="shared" si="36"/>
        <v/>
      </c>
      <c r="O224" s="305" t="b">
        <f t="shared" si="32"/>
        <v>0</v>
      </c>
      <c r="P224" s="306">
        <f t="shared" si="37"/>
        <v>1</v>
      </c>
    </row>
    <row r="225" spans="1:16">
      <c r="A225" s="124">
        <v>216</v>
      </c>
      <c r="B225" s="125"/>
      <c r="C225" s="125"/>
      <c r="D225" s="125"/>
      <c r="E225" s="126"/>
      <c r="F225" s="127"/>
      <c r="G225" s="125"/>
      <c r="H225" s="126"/>
      <c r="I225" s="15" t="str">
        <f t="shared" si="33"/>
        <v/>
      </c>
      <c r="J225" s="15" t="str">
        <f t="shared" si="34"/>
        <v/>
      </c>
      <c r="K225" s="50" t="str">
        <f t="shared" si="30"/>
        <v/>
      </c>
      <c r="L225" s="50" t="str">
        <f t="shared" si="31"/>
        <v/>
      </c>
      <c r="M225" s="328" t="str">
        <f t="shared" si="35"/>
        <v/>
      </c>
      <c r="N225" s="50" t="str">
        <f t="shared" si="36"/>
        <v/>
      </c>
      <c r="O225" s="305" t="b">
        <f t="shared" si="32"/>
        <v>0</v>
      </c>
      <c r="P225" s="306">
        <f t="shared" si="37"/>
        <v>1</v>
      </c>
    </row>
    <row r="226" spans="1:16">
      <c r="A226" s="124">
        <v>217</v>
      </c>
      <c r="B226" s="125"/>
      <c r="C226" s="125"/>
      <c r="D226" s="125"/>
      <c r="E226" s="126"/>
      <c r="F226" s="127"/>
      <c r="G226" s="125"/>
      <c r="H226" s="126"/>
      <c r="I226" s="15" t="str">
        <f t="shared" si="33"/>
        <v/>
      </c>
      <c r="J226" s="15" t="str">
        <f t="shared" si="34"/>
        <v/>
      </c>
      <c r="K226" s="50" t="str">
        <f t="shared" si="30"/>
        <v/>
      </c>
      <c r="L226" s="50" t="str">
        <f t="shared" si="31"/>
        <v/>
      </c>
      <c r="M226" s="328" t="str">
        <f t="shared" si="35"/>
        <v/>
      </c>
      <c r="N226" s="50" t="str">
        <f t="shared" si="36"/>
        <v/>
      </c>
      <c r="O226" s="305" t="b">
        <f t="shared" si="32"/>
        <v>0</v>
      </c>
      <c r="P226" s="306">
        <f t="shared" si="37"/>
        <v>1</v>
      </c>
    </row>
    <row r="227" spans="1:16">
      <c r="A227" s="124">
        <v>218</v>
      </c>
      <c r="B227" s="125"/>
      <c r="C227" s="125"/>
      <c r="D227" s="125"/>
      <c r="E227" s="126"/>
      <c r="F227" s="127"/>
      <c r="G227" s="125"/>
      <c r="H227" s="126"/>
      <c r="I227" s="15" t="str">
        <f t="shared" si="33"/>
        <v/>
      </c>
      <c r="J227" s="15" t="str">
        <f t="shared" si="34"/>
        <v/>
      </c>
      <c r="K227" s="50" t="str">
        <f t="shared" si="30"/>
        <v/>
      </c>
      <c r="L227" s="50" t="str">
        <f t="shared" si="31"/>
        <v/>
      </c>
      <c r="M227" s="328" t="str">
        <f t="shared" si="35"/>
        <v/>
      </c>
      <c r="N227" s="50" t="str">
        <f t="shared" si="36"/>
        <v/>
      </c>
      <c r="O227" s="305" t="b">
        <f t="shared" si="32"/>
        <v>0</v>
      </c>
      <c r="P227" s="306">
        <f t="shared" si="37"/>
        <v>1</v>
      </c>
    </row>
    <row r="228" spans="1:16">
      <c r="A228" s="124">
        <v>219</v>
      </c>
      <c r="B228" s="125"/>
      <c r="C228" s="125"/>
      <c r="D228" s="125"/>
      <c r="E228" s="126"/>
      <c r="F228" s="127"/>
      <c r="G228" s="125"/>
      <c r="H228" s="126"/>
      <c r="I228" s="15" t="str">
        <f t="shared" si="33"/>
        <v/>
      </c>
      <c r="J228" s="15" t="str">
        <f t="shared" si="34"/>
        <v/>
      </c>
      <c r="K228" s="50" t="str">
        <f t="shared" si="30"/>
        <v/>
      </c>
      <c r="L228" s="50" t="str">
        <f t="shared" si="31"/>
        <v/>
      </c>
      <c r="M228" s="328" t="str">
        <f t="shared" si="35"/>
        <v/>
      </c>
      <c r="N228" s="50" t="str">
        <f t="shared" si="36"/>
        <v/>
      </c>
      <c r="O228" s="305" t="b">
        <f t="shared" si="32"/>
        <v>0</v>
      </c>
      <c r="P228" s="306">
        <f t="shared" si="37"/>
        <v>1</v>
      </c>
    </row>
    <row r="229" spans="1:16">
      <c r="A229" s="124">
        <v>220</v>
      </c>
      <c r="B229" s="125"/>
      <c r="C229" s="125"/>
      <c r="D229" s="125"/>
      <c r="E229" s="126"/>
      <c r="F229" s="127"/>
      <c r="G229" s="125"/>
      <c r="H229" s="126"/>
      <c r="I229" s="15" t="str">
        <f t="shared" si="33"/>
        <v/>
      </c>
      <c r="J229" s="15" t="str">
        <f t="shared" si="34"/>
        <v/>
      </c>
      <c r="K229" s="50" t="str">
        <f t="shared" si="30"/>
        <v/>
      </c>
      <c r="L229" s="50" t="str">
        <f t="shared" si="31"/>
        <v/>
      </c>
      <c r="M229" s="328" t="str">
        <f t="shared" si="35"/>
        <v/>
      </c>
      <c r="N229" s="50" t="str">
        <f t="shared" si="36"/>
        <v/>
      </c>
      <c r="O229" s="305" t="b">
        <f t="shared" si="32"/>
        <v>0</v>
      </c>
      <c r="P229" s="306">
        <f t="shared" si="37"/>
        <v>1</v>
      </c>
    </row>
    <row r="230" spans="1:16">
      <c r="A230" s="124">
        <v>221</v>
      </c>
      <c r="B230" s="125"/>
      <c r="C230" s="125"/>
      <c r="D230" s="125"/>
      <c r="E230" s="126"/>
      <c r="F230" s="127"/>
      <c r="G230" s="125"/>
      <c r="H230" s="126"/>
      <c r="I230" s="15" t="str">
        <f t="shared" si="33"/>
        <v/>
      </c>
      <c r="J230" s="15" t="str">
        <f t="shared" si="34"/>
        <v/>
      </c>
      <c r="K230" s="50" t="str">
        <f t="shared" si="30"/>
        <v/>
      </c>
      <c r="L230" s="50" t="str">
        <f t="shared" si="31"/>
        <v/>
      </c>
      <c r="M230" s="328" t="str">
        <f t="shared" si="35"/>
        <v/>
      </c>
      <c r="N230" s="50" t="str">
        <f t="shared" si="36"/>
        <v/>
      </c>
      <c r="O230" s="305" t="b">
        <f t="shared" si="32"/>
        <v>0</v>
      </c>
      <c r="P230" s="306">
        <f t="shared" si="37"/>
        <v>1</v>
      </c>
    </row>
    <row r="231" spans="1:16">
      <c r="A231" s="124">
        <v>222</v>
      </c>
      <c r="B231" s="125"/>
      <c r="C231" s="125"/>
      <c r="D231" s="125"/>
      <c r="E231" s="126"/>
      <c r="F231" s="127"/>
      <c r="G231" s="125"/>
      <c r="H231" s="126"/>
      <c r="I231" s="15" t="str">
        <f t="shared" si="33"/>
        <v/>
      </c>
      <c r="J231" s="15" t="str">
        <f t="shared" si="34"/>
        <v/>
      </c>
      <c r="K231" s="50" t="str">
        <f t="shared" si="30"/>
        <v/>
      </c>
      <c r="L231" s="50" t="str">
        <f t="shared" si="31"/>
        <v/>
      </c>
      <c r="M231" s="328" t="str">
        <f t="shared" si="35"/>
        <v/>
      </c>
      <c r="N231" s="50" t="str">
        <f t="shared" si="36"/>
        <v/>
      </c>
      <c r="O231" s="305" t="b">
        <f t="shared" si="32"/>
        <v>0</v>
      </c>
      <c r="P231" s="306">
        <f t="shared" si="37"/>
        <v>1</v>
      </c>
    </row>
    <row r="232" spans="1:16">
      <c r="A232" s="124">
        <v>223</v>
      </c>
      <c r="B232" s="125"/>
      <c r="C232" s="125"/>
      <c r="D232" s="125"/>
      <c r="E232" s="126"/>
      <c r="F232" s="127"/>
      <c r="G232" s="125"/>
      <c r="H232" s="126"/>
      <c r="I232" s="15" t="str">
        <f t="shared" si="33"/>
        <v/>
      </c>
      <c r="J232" s="15" t="str">
        <f t="shared" si="34"/>
        <v/>
      </c>
      <c r="K232" s="50" t="str">
        <f t="shared" si="30"/>
        <v/>
      </c>
      <c r="L232" s="50" t="str">
        <f t="shared" si="31"/>
        <v/>
      </c>
      <c r="M232" s="328" t="str">
        <f t="shared" si="35"/>
        <v/>
      </c>
      <c r="N232" s="50" t="str">
        <f t="shared" si="36"/>
        <v/>
      </c>
      <c r="O232" s="305" t="b">
        <f t="shared" si="32"/>
        <v>0</v>
      </c>
      <c r="P232" s="306">
        <f t="shared" si="37"/>
        <v>1</v>
      </c>
    </row>
    <row r="233" spans="1:16">
      <c r="A233" s="124">
        <v>224</v>
      </c>
      <c r="B233" s="125"/>
      <c r="C233" s="125"/>
      <c r="D233" s="125"/>
      <c r="E233" s="126"/>
      <c r="F233" s="127"/>
      <c r="G233" s="125"/>
      <c r="H233" s="126"/>
      <c r="I233" s="15" t="str">
        <f t="shared" si="33"/>
        <v/>
      </c>
      <c r="J233" s="15" t="str">
        <f t="shared" si="34"/>
        <v/>
      </c>
      <c r="K233" s="50" t="str">
        <f t="shared" si="30"/>
        <v/>
      </c>
      <c r="L233" s="50" t="str">
        <f t="shared" si="31"/>
        <v/>
      </c>
      <c r="M233" s="328" t="str">
        <f t="shared" si="35"/>
        <v/>
      </c>
      <c r="N233" s="50" t="str">
        <f t="shared" si="36"/>
        <v/>
      </c>
      <c r="O233" s="305" t="b">
        <f t="shared" si="32"/>
        <v>0</v>
      </c>
      <c r="P233" s="306">
        <f t="shared" si="37"/>
        <v>1</v>
      </c>
    </row>
    <row r="234" spans="1:16">
      <c r="A234" s="124">
        <v>225</v>
      </c>
      <c r="B234" s="125"/>
      <c r="C234" s="125"/>
      <c r="D234" s="125"/>
      <c r="E234" s="126"/>
      <c r="F234" s="127"/>
      <c r="G234" s="125"/>
      <c r="H234" s="126"/>
      <c r="I234" s="15" t="str">
        <f t="shared" si="33"/>
        <v/>
      </c>
      <c r="J234" s="15" t="str">
        <f t="shared" si="34"/>
        <v/>
      </c>
      <c r="K234" s="50" t="str">
        <f t="shared" si="30"/>
        <v/>
      </c>
      <c r="L234" s="50" t="str">
        <f t="shared" si="31"/>
        <v/>
      </c>
      <c r="M234" s="328" t="str">
        <f t="shared" si="35"/>
        <v/>
      </c>
      <c r="N234" s="50" t="str">
        <f t="shared" si="36"/>
        <v/>
      </c>
      <c r="O234" s="305" t="b">
        <f t="shared" si="32"/>
        <v>0</v>
      </c>
      <c r="P234" s="306">
        <f t="shared" si="37"/>
        <v>1</v>
      </c>
    </row>
    <row r="235" spans="1:16">
      <c r="A235" s="124">
        <v>226</v>
      </c>
      <c r="B235" s="125"/>
      <c r="C235" s="125"/>
      <c r="D235" s="125"/>
      <c r="E235" s="126"/>
      <c r="F235" s="127"/>
      <c r="G235" s="125"/>
      <c r="H235" s="126"/>
      <c r="I235" s="15" t="str">
        <f t="shared" si="33"/>
        <v/>
      </c>
      <c r="J235" s="15" t="str">
        <f t="shared" si="34"/>
        <v/>
      </c>
      <c r="K235" s="50" t="str">
        <f t="shared" si="30"/>
        <v/>
      </c>
      <c r="L235" s="50" t="str">
        <f t="shared" si="31"/>
        <v/>
      </c>
      <c r="M235" s="328" t="str">
        <f t="shared" si="35"/>
        <v/>
      </c>
      <c r="N235" s="50" t="str">
        <f t="shared" si="36"/>
        <v/>
      </c>
      <c r="O235" s="305" t="b">
        <f t="shared" si="32"/>
        <v>0</v>
      </c>
      <c r="P235" s="306">
        <f t="shared" si="37"/>
        <v>1</v>
      </c>
    </row>
    <row r="236" spans="1:16">
      <c r="A236" s="124">
        <v>227</v>
      </c>
      <c r="B236" s="125"/>
      <c r="C236" s="125"/>
      <c r="D236" s="125"/>
      <c r="E236" s="126"/>
      <c r="F236" s="127"/>
      <c r="G236" s="125"/>
      <c r="H236" s="126"/>
      <c r="I236" s="15" t="str">
        <f t="shared" si="33"/>
        <v/>
      </c>
      <c r="J236" s="15" t="str">
        <f t="shared" si="34"/>
        <v/>
      </c>
      <c r="K236" s="50" t="str">
        <f t="shared" si="30"/>
        <v/>
      </c>
      <c r="L236" s="50" t="str">
        <f t="shared" si="31"/>
        <v/>
      </c>
      <c r="M236" s="328" t="str">
        <f t="shared" si="35"/>
        <v/>
      </c>
      <c r="N236" s="50" t="str">
        <f t="shared" si="36"/>
        <v/>
      </c>
      <c r="O236" s="305" t="b">
        <f t="shared" si="32"/>
        <v>0</v>
      </c>
      <c r="P236" s="306">
        <f t="shared" si="37"/>
        <v>1</v>
      </c>
    </row>
    <row r="237" spans="1:16">
      <c r="A237" s="124">
        <v>228</v>
      </c>
      <c r="B237" s="125"/>
      <c r="C237" s="125"/>
      <c r="D237" s="125"/>
      <c r="E237" s="126"/>
      <c r="F237" s="127"/>
      <c r="G237" s="125"/>
      <c r="H237" s="126"/>
      <c r="I237" s="15" t="str">
        <f t="shared" si="33"/>
        <v/>
      </c>
      <c r="J237" s="15" t="str">
        <f t="shared" si="34"/>
        <v/>
      </c>
      <c r="K237" s="50" t="str">
        <f t="shared" si="30"/>
        <v/>
      </c>
      <c r="L237" s="50" t="str">
        <f t="shared" si="31"/>
        <v/>
      </c>
      <c r="M237" s="328" t="str">
        <f t="shared" si="35"/>
        <v/>
      </c>
      <c r="N237" s="50" t="str">
        <f t="shared" si="36"/>
        <v/>
      </c>
      <c r="O237" s="305" t="b">
        <f t="shared" si="32"/>
        <v>0</v>
      </c>
      <c r="P237" s="306">
        <f t="shared" si="37"/>
        <v>1</v>
      </c>
    </row>
    <row r="238" spans="1:16">
      <c r="A238" s="124">
        <v>229</v>
      </c>
      <c r="B238" s="125"/>
      <c r="C238" s="125"/>
      <c r="D238" s="125"/>
      <c r="E238" s="126"/>
      <c r="F238" s="127"/>
      <c r="G238" s="125"/>
      <c r="H238" s="126"/>
      <c r="I238" s="15" t="str">
        <f t="shared" si="33"/>
        <v/>
      </c>
      <c r="J238" s="15" t="str">
        <f t="shared" si="34"/>
        <v/>
      </c>
      <c r="K238" s="50" t="str">
        <f t="shared" si="30"/>
        <v/>
      </c>
      <c r="L238" s="50" t="str">
        <f t="shared" si="31"/>
        <v/>
      </c>
      <c r="M238" s="328" t="str">
        <f t="shared" si="35"/>
        <v/>
      </c>
      <c r="N238" s="50" t="str">
        <f t="shared" si="36"/>
        <v/>
      </c>
      <c r="O238" s="305" t="b">
        <f t="shared" si="32"/>
        <v>0</v>
      </c>
      <c r="P238" s="306">
        <f t="shared" si="37"/>
        <v>1</v>
      </c>
    </row>
    <row r="239" spans="1:16">
      <c r="A239" s="124">
        <v>230</v>
      </c>
      <c r="B239" s="125"/>
      <c r="C239" s="125"/>
      <c r="D239" s="125"/>
      <c r="E239" s="126"/>
      <c r="F239" s="127"/>
      <c r="G239" s="125"/>
      <c r="H239" s="126"/>
      <c r="I239" s="15" t="str">
        <f t="shared" si="33"/>
        <v/>
      </c>
      <c r="J239" s="15" t="str">
        <f t="shared" si="34"/>
        <v/>
      </c>
      <c r="K239" s="50" t="str">
        <f t="shared" si="30"/>
        <v/>
      </c>
      <c r="L239" s="50" t="str">
        <f t="shared" si="31"/>
        <v/>
      </c>
      <c r="M239" s="328" t="str">
        <f t="shared" si="35"/>
        <v/>
      </c>
      <c r="N239" s="50" t="str">
        <f t="shared" si="36"/>
        <v/>
      </c>
      <c r="O239" s="305" t="b">
        <f t="shared" si="32"/>
        <v>0</v>
      </c>
      <c r="P239" s="306">
        <f t="shared" si="37"/>
        <v>1</v>
      </c>
    </row>
    <row r="240" spans="1:16">
      <c r="A240" s="124">
        <v>231</v>
      </c>
      <c r="B240" s="125"/>
      <c r="C240" s="125"/>
      <c r="D240" s="125"/>
      <c r="E240" s="126"/>
      <c r="F240" s="127"/>
      <c r="G240" s="125"/>
      <c r="H240" s="126"/>
      <c r="I240" s="15" t="str">
        <f t="shared" si="33"/>
        <v/>
      </c>
      <c r="J240" s="15" t="str">
        <f t="shared" si="34"/>
        <v/>
      </c>
      <c r="K240" s="50" t="str">
        <f t="shared" si="30"/>
        <v/>
      </c>
      <c r="L240" s="50" t="str">
        <f t="shared" si="31"/>
        <v/>
      </c>
      <c r="M240" s="328" t="str">
        <f t="shared" si="35"/>
        <v/>
      </c>
      <c r="N240" s="50" t="str">
        <f t="shared" si="36"/>
        <v/>
      </c>
      <c r="O240" s="305" t="b">
        <f t="shared" si="32"/>
        <v>0</v>
      </c>
      <c r="P240" s="306">
        <f t="shared" si="37"/>
        <v>1</v>
      </c>
    </row>
    <row r="241" spans="1:16">
      <c r="A241" s="124">
        <v>232</v>
      </c>
      <c r="B241" s="125"/>
      <c r="C241" s="125"/>
      <c r="D241" s="125"/>
      <c r="E241" s="126"/>
      <c r="F241" s="127"/>
      <c r="G241" s="125"/>
      <c r="H241" s="126"/>
      <c r="I241" s="15" t="str">
        <f t="shared" si="33"/>
        <v/>
      </c>
      <c r="J241" s="15" t="str">
        <f t="shared" si="34"/>
        <v/>
      </c>
      <c r="K241" s="50" t="str">
        <f t="shared" si="30"/>
        <v/>
      </c>
      <c r="L241" s="50" t="str">
        <f t="shared" si="31"/>
        <v/>
      </c>
      <c r="M241" s="328" t="str">
        <f t="shared" si="35"/>
        <v/>
      </c>
      <c r="N241" s="50" t="str">
        <f t="shared" si="36"/>
        <v/>
      </c>
      <c r="O241" s="305" t="b">
        <f t="shared" si="32"/>
        <v>0</v>
      </c>
      <c r="P241" s="306">
        <f t="shared" si="37"/>
        <v>1</v>
      </c>
    </row>
    <row r="242" spans="1:16">
      <c r="A242" s="124">
        <v>233</v>
      </c>
      <c r="B242" s="125"/>
      <c r="C242" s="125"/>
      <c r="D242" s="125"/>
      <c r="E242" s="126"/>
      <c r="F242" s="127"/>
      <c r="G242" s="125"/>
      <c r="H242" s="126"/>
      <c r="I242" s="15" t="str">
        <f t="shared" si="33"/>
        <v/>
      </c>
      <c r="J242" s="15" t="str">
        <f t="shared" si="34"/>
        <v/>
      </c>
      <c r="K242" s="50" t="str">
        <f t="shared" si="30"/>
        <v/>
      </c>
      <c r="L242" s="50" t="str">
        <f t="shared" si="31"/>
        <v/>
      </c>
      <c r="M242" s="328" t="str">
        <f t="shared" si="35"/>
        <v/>
      </c>
      <c r="N242" s="50" t="str">
        <f t="shared" si="36"/>
        <v/>
      </c>
      <c r="O242" s="305" t="b">
        <f t="shared" si="32"/>
        <v>0</v>
      </c>
      <c r="P242" s="306">
        <f t="shared" si="37"/>
        <v>1</v>
      </c>
    </row>
    <row r="243" spans="1:16">
      <c r="A243" s="124">
        <v>234</v>
      </c>
      <c r="B243" s="125"/>
      <c r="C243" s="125"/>
      <c r="D243" s="125"/>
      <c r="E243" s="126"/>
      <c r="F243" s="127"/>
      <c r="G243" s="125"/>
      <c r="H243" s="126"/>
      <c r="I243" s="15" t="str">
        <f t="shared" si="33"/>
        <v/>
      </c>
      <c r="J243" s="15" t="str">
        <f t="shared" si="34"/>
        <v/>
      </c>
      <c r="K243" s="50" t="str">
        <f t="shared" si="30"/>
        <v/>
      </c>
      <c r="L243" s="50" t="str">
        <f t="shared" si="31"/>
        <v/>
      </c>
      <c r="M243" s="328" t="str">
        <f t="shared" si="35"/>
        <v/>
      </c>
      <c r="N243" s="50" t="str">
        <f t="shared" si="36"/>
        <v/>
      </c>
      <c r="O243" s="305" t="b">
        <f t="shared" si="32"/>
        <v>0</v>
      </c>
      <c r="P243" s="306">
        <f t="shared" si="37"/>
        <v>1</v>
      </c>
    </row>
    <row r="244" spans="1:16">
      <c r="A244" s="124">
        <v>235</v>
      </c>
      <c r="B244" s="125"/>
      <c r="C244" s="125"/>
      <c r="D244" s="125"/>
      <c r="E244" s="126"/>
      <c r="F244" s="127"/>
      <c r="G244" s="125"/>
      <c r="H244" s="126"/>
      <c r="I244" s="15" t="str">
        <f t="shared" si="33"/>
        <v/>
      </c>
      <c r="J244" s="15" t="str">
        <f t="shared" si="34"/>
        <v/>
      </c>
      <c r="K244" s="50" t="str">
        <f t="shared" si="30"/>
        <v/>
      </c>
      <c r="L244" s="50" t="str">
        <f t="shared" si="31"/>
        <v/>
      </c>
      <c r="M244" s="328" t="str">
        <f t="shared" si="35"/>
        <v/>
      </c>
      <c r="N244" s="50" t="str">
        <f t="shared" si="36"/>
        <v/>
      </c>
      <c r="O244" s="305" t="b">
        <f t="shared" si="32"/>
        <v>0</v>
      </c>
      <c r="P244" s="306">
        <f t="shared" si="37"/>
        <v>1</v>
      </c>
    </row>
    <row r="245" spans="1:16">
      <c r="A245" s="124">
        <v>236</v>
      </c>
      <c r="B245" s="125"/>
      <c r="C245" s="125"/>
      <c r="D245" s="125"/>
      <c r="E245" s="126"/>
      <c r="F245" s="127"/>
      <c r="G245" s="125"/>
      <c r="H245" s="126"/>
      <c r="I245" s="15" t="str">
        <f t="shared" si="33"/>
        <v/>
      </c>
      <c r="J245" s="15" t="str">
        <f t="shared" si="34"/>
        <v/>
      </c>
      <c r="K245" s="50" t="str">
        <f t="shared" si="30"/>
        <v/>
      </c>
      <c r="L245" s="50" t="str">
        <f t="shared" si="31"/>
        <v/>
      </c>
      <c r="M245" s="328" t="str">
        <f t="shared" si="35"/>
        <v/>
      </c>
      <c r="N245" s="50" t="str">
        <f t="shared" si="36"/>
        <v/>
      </c>
      <c r="O245" s="305" t="b">
        <f t="shared" si="32"/>
        <v>0</v>
      </c>
      <c r="P245" s="306">
        <f t="shared" si="37"/>
        <v>1</v>
      </c>
    </row>
    <row r="246" spans="1:16">
      <c r="A246" s="124">
        <v>237</v>
      </c>
      <c r="B246" s="125"/>
      <c r="C246" s="125"/>
      <c r="D246" s="125"/>
      <c r="E246" s="126"/>
      <c r="F246" s="127"/>
      <c r="G246" s="125"/>
      <c r="H246" s="126"/>
      <c r="I246" s="15" t="str">
        <f t="shared" si="33"/>
        <v/>
      </c>
      <c r="J246" s="15" t="str">
        <f t="shared" si="34"/>
        <v/>
      </c>
      <c r="K246" s="50" t="str">
        <f t="shared" si="30"/>
        <v/>
      </c>
      <c r="L246" s="50" t="str">
        <f t="shared" si="31"/>
        <v/>
      </c>
      <c r="M246" s="328" t="str">
        <f t="shared" si="35"/>
        <v/>
      </c>
      <c r="N246" s="50" t="str">
        <f t="shared" si="36"/>
        <v/>
      </c>
      <c r="O246" s="305" t="b">
        <f t="shared" si="32"/>
        <v>0</v>
      </c>
      <c r="P246" s="306">
        <f t="shared" si="37"/>
        <v>1</v>
      </c>
    </row>
    <row r="247" spans="1:16">
      <c r="A247" s="124">
        <v>238</v>
      </c>
      <c r="B247" s="125"/>
      <c r="C247" s="125"/>
      <c r="D247" s="125"/>
      <c r="E247" s="126"/>
      <c r="F247" s="127"/>
      <c r="G247" s="125"/>
      <c r="H247" s="126"/>
      <c r="I247" s="15" t="str">
        <f t="shared" si="33"/>
        <v/>
      </c>
      <c r="J247" s="15" t="str">
        <f t="shared" si="34"/>
        <v/>
      </c>
      <c r="K247" s="50" t="str">
        <f t="shared" si="30"/>
        <v/>
      </c>
      <c r="L247" s="50" t="str">
        <f t="shared" si="31"/>
        <v/>
      </c>
      <c r="M247" s="328" t="str">
        <f t="shared" si="35"/>
        <v/>
      </c>
      <c r="N247" s="50" t="str">
        <f t="shared" si="36"/>
        <v/>
      </c>
      <c r="O247" s="305" t="b">
        <f t="shared" si="32"/>
        <v>0</v>
      </c>
      <c r="P247" s="306">
        <f t="shared" si="37"/>
        <v>1</v>
      </c>
    </row>
    <row r="248" spans="1:16">
      <c r="A248" s="124">
        <v>239</v>
      </c>
      <c r="B248" s="125"/>
      <c r="C248" s="125"/>
      <c r="D248" s="125"/>
      <c r="E248" s="126"/>
      <c r="F248" s="127"/>
      <c r="G248" s="125"/>
      <c r="H248" s="126"/>
      <c r="I248" s="15" t="str">
        <f t="shared" si="33"/>
        <v/>
      </c>
      <c r="J248" s="15" t="str">
        <f t="shared" si="34"/>
        <v/>
      </c>
      <c r="K248" s="50" t="str">
        <f t="shared" si="30"/>
        <v/>
      </c>
      <c r="L248" s="50" t="str">
        <f t="shared" si="31"/>
        <v/>
      </c>
      <c r="M248" s="328" t="str">
        <f t="shared" si="35"/>
        <v/>
      </c>
      <c r="N248" s="50" t="str">
        <f t="shared" si="36"/>
        <v/>
      </c>
      <c r="O248" s="305" t="b">
        <f t="shared" si="32"/>
        <v>0</v>
      </c>
      <c r="P248" s="306">
        <f t="shared" si="37"/>
        <v>1</v>
      </c>
    </row>
    <row r="249" spans="1:16">
      <c r="A249" s="124">
        <v>240</v>
      </c>
      <c r="B249" s="125"/>
      <c r="C249" s="125"/>
      <c r="D249" s="125"/>
      <c r="E249" s="126"/>
      <c r="F249" s="127"/>
      <c r="G249" s="125"/>
      <c r="H249" s="126"/>
      <c r="I249" s="15" t="str">
        <f t="shared" si="33"/>
        <v/>
      </c>
      <c r="J249" s="15" t="str">
        <f t="shared" si="34"/>
        <v/>
      </c>
      <c r="K249" s="50" t="str">
        <f t="shared" si="30"/>
        <v/>
      </c>
      <c r="L249" s="50" t="str">
        <f t="shared" si="31"/>
        <v/>
      </c>
      <c r="M249" s="328" t="str">
        <f t="shared" si="35"/>
        <v/>
      </c>
      <c r="N249" s="50" t="str">
        <f t="shared" si="36"/>
        <v/>
      </c>
      <c r="O249" s="305" t="b">
        <f t="shared" si="32"/>
        <v>0</v>
      </c>
      <c r="P249" s="306">
        <f t="shared" si="37"/>
        <v>1</v>
      </c>
    </row>
    <row r="250" spans="1:16">
      <c r="A250" s="124">
        <v>241</v>
      </c>
      <c r="B250" s="125"/>
      <c r="C250" s="125"/>
      <c r="D250" s="125"/>
      <c r="E250" s="126"/>
      <c r="F250" s="127"/>
      <c r="G250" s="125"/>
      <c r="H250" s="126"/>
      <c r="I250" s="15" t="str">
        <f t="shared" si="33"/>
        <v/>
      </c>
      <c r="J250" s="15" t="str">
        <f t="shared" si="34"/>
        <v/>
      </c>
      <c r="K250" s="50" t="str">
        <f t="shared" si="30"/>
        <v/>
      </c>
      <c r="L250" s="50" t="str">
        <f t="shared" si="31"/>
        <v/>
      </c>
      <c r="M250" s="328" t="str">
        <f t="shared" si="35"/>
        <v/>
      </c>
      <c r="N250" s="50" t="str">
        <f t="shared" si="36"/>
        <v/>
      </c>
      <c r="O250" s="305" t="b">
        <f t="shared" si="32"/>
        <v>0</v>
      </c>
      <c r="P250" s="306">
        <f t="shared" si="37"/>
        <v>1</v>
      </c>
    </row>
    <row r="251" spans="1:16">
      <c r="A251" s="124">
        <v>242</v>
      </c>
      <c r="B251" s="125"/>
      <c r="C251" s="125"/>
      <c r="D251" s="125"/>
      <c r="E251" s="126"/>
      <c r="F251" s="127"/>
      <c r="G251" s="125"/>
      <c r="H251" s="126"/>
      <c r="I251" s="15" t="str">
        <f t="shared" si="33"/>
        <v/>
      </c>
      <c r="J251" s="15" t="str">
        <f t="shared" si="34"/>
        <v/>
      </c>
      <c r="K251" s="50" t="str">
        <f t="shared" si="30"/>
        <v/>
      </c>
      <c r="L251" s="50" t="str">
        <f t="shared" si="31"/>
        <v/>
      </c>
      <c r="M251" s="328" t="str">
        <f t="shared" si="35"/>
        <v/>
      </c>
      <c r="N251" s="50" t="str">
        <f t="shared" si="36"/>
        <v/>
      </c>
      <c r="O251" s="305" t="b">
        <f t="shared" si="32"/>
        <v>0</v>
      </c>
      <c r="P251" s="306">
        <f t="shared" si="37"/>
        <v>1</v>
      </c>
    </row>
    <row r="252" spans="1:16">
      <c r="A252" s="124">
        <v>243</v>
      </c>
      <c r="B252" s="125"/>
      <c r="C252" s="125"/>
      <c r="D252" s="125"/>
      <c r="E252" s="126"/>
      <c r="F252" s="127"/>
      <c r="G252" s="125"/>
      <c r="H252" s="126"/>
      <c r="I252" s="15" t="str">
        <f t="shared" si="33"/>
        <v/>
      </c>
      <c r="J252" s="15" t="str">
        <f t="shared" si="34"/>
        <v/>
      </c>
      <c r="K252" s="50" t="str">
        <f t="shared" si="30"/>
        <v/>
      </c>
      <c r="L252" s="50" t="str">
        <f t="shared" si="31"/>
        <v/>
      </c>
      <c r="M252" s="328" t="str">
        <f t="shared" si="35"/>
        <v/>
      </c>
      <c r="N252" s="50" t="str">
        <f t="shared" si="36"/>
        <v/>
      </c>
      <c r="O252" s="305" t="b">
        <f t="shared" si="32"/>
        <v>0</v>
      </c>
      <c r="P252" s="306">
        <f t="shared" si="37"/>
        <v>1</v>
      </c>
    </row>
    <row r="253" spans="1:16">
      <c r="A253" s="124">
        <v>244</v>
      </c>
      <c r="B253" s="125"/>
      <c r="C253" s="125"/>
      <c r="D253" s="125"/>
      <c r="E253" s="126"/>
      <c r="F253" s="127"/>
      <c r="G253" s="125"/>
      <c r="H253" s="126"/>
      <c r="I253" s="15" t="str">
        <f t="shared" si="33"/>
        <v/>
      </c>
      <c r="J253" s="15" t="str">
        <f t="shared" si="34"/>
        <v/>
      </c>
      <c r="K253" s="50" t="str">
        <f t="shared" si="30"/>
        <v/>
      </c>
      <c r="L253" s="50" t="str">
        <f t="shared" si="31"/>
        <v/>
      </c>
      <c r="M253" s="328" t="str">
        <f t="shared" si="35"/>
        <v/>
      </c>
      <c r="N253" s="50" t="str">
        <f t="shared" si="36"/>
        <v/>
      </c>
      <c r="O253" s="305" t="b">
        <f t="shared" si="32"/>
        <v>0</v>
      </c>
      <c r="P253" s="306">
        <f t="shared" si="37"/>
        <v>1</v>
      </c>
    </row>
    <row r="254" spans="1:16">
      <c r="A254" s="124">
        <v>245</v>
      </c>
      <c r="B254" s="125"/>
      <c r="C254" s="125"/>
      <c r="D254" s="125"/>
      <c r="E254" s="126"/>
      <c r="F254" s="127"/>
      <c r="G254" s="125"/>
      <c r="H254" s="126"/>
      <c r="I254" s="15" t="str">
        <f t="shared" si="33"/>
        <v/>
      </c>
      <c r="J254" s="15" t="str">
        <f t="shared" si="34"/>
        <v/>
      </c>
      <c r="K254" s="50" t="str">
        <f t="shared" si="30"/>
        <v/>
      </c>
      <c r="L254" s="50" t="str">
        <f t="shared" si="31"/>
        <v/>
      </c>
      <c r="M254" s="328" t="str">
        <f t="shared" si="35"/>
        <v/>
      </c>
      <c r="N254" s="50" t="str">
        <f t="shared" si="36"/>
        <v/>
      </c>
      <c r="O254" s="305" t="b">
        <f t="shared" si="32"/>
        <v>0</v>
      </c>
      <c r="P254" s="306">
        <f t="shared" si="37"/>
        <v>1</v>
      </c>
    </row>
    <row r="255" spans="1:16">
      <c r="A255" s="124">
        <v>246</v>
      </c>
      <c r="B255" s="125"/>
      <c r="C255" s="125"/>
      <c r="D255" s="125"/>
      <c r="E255" s="126"/>
      <c r="F255" s="127"/>
      <c r="G255" s="125"/>
      <c r="H255" s="126"/>
      <c r="I255" s="15" t="str">
        <f t="shared" si="33"/>
        <v/>
      </c>
      <c r="J255" s="15" t="str">
        <f t="shared" si="34"/>
        <v/>
      </c>
      <c r="K255" s="50" t="str">
        <f t="shared" si="30"/>
        <v/>
      </c>
      <c r="L255" s="50" t="str">
        <f t="shared" si="31"/>
        <v/>
      </c>
      <c r="M255" s="328" t="str">
        <f t="shared" si="35"/>
        <v/>
      </c>
      <c r="N255" s="50" t="str">
        <f t="shared" si="36"/>
        <v/>
      </c>
      <c r="O255" s="305" t="b">
        <f t="shared" si="32"/>
        <v>0</v>
      </c>
      <c r="P255" s="306">
        <f t="shared" si="37"/>
        <v>1</v>
      </c>
    </row>
    <row r="256" spans="1:16">
      <c r="A256" s="124">
        <v>247</v>
      </c>
      <c r="B256" s="125"/>
      <c r="C256" s="125"/>
      <c r="D256" s="125"/>
      <c r="E256" s="126"/>
      <c r="F256" s="127"/>
      <c r="G256" s="125"/>
      <c r="H256" s="126"/>
      <c r="I256" s="15" t="str">
        <f t="shared" si="33"/>
        <v/>
      </c>
      <c r="J256" s="15" t="str">
        <f t="shared" si="34"/>
        <v/>
      </c>
      <c r="K256" s="50" t="str">
        <f t="shared" si="30"/>
        <v/>
      </c>
      <c r="L256" s="50" t="str">
        <f t="shared" si="31"/>
        <v/>
      </c>
      <c r="M256" s="328" t="str">
        <f t="shared" si="35"/>
        <v/>
      </c>
      <c r="N256" s="50" t="str">
        <f t="shared" si="36"/>
        <v/>
      </c>
      <c r="O256" s="305" t="b">
        <f t="shared" si="32"/>
        <v>0</v>
      </c>
      <c r="P256" s="306">
        <f t="shared" si="37"/>
        <v>1</v>
      </c>
    </row>
    <row r="257" spans="1:16">
      <c r="A257" s="124">
        <v>248</v>
      </c>
      <c r="B257" s="125"/>
      <c r="C257" s="125"/>
      <c r="D257" s="125"/>
      <c r="E257" s="126"/>
      <c r="F257" s="127"/>
      <c r="G257" s="125"/>
      <c r="H257" s="126"/>
      <c r="I257" s="15" t="str">
        <f t="shared" si="33"/>
        <v/>
      </c>
      <c r="J257" s="15" t="str">
        <f t="shared" si="34"/>
        <v/>
      </c>
      <c r="K257" s="50" t="str">
        <f t="shared" si="30"/>
        <v/>
      </c>
      <c r="L257" s="50" t="str">
        <f t="shared" si="31"/>
        <v/>
      </c>
      <c r="M257" s="328" t="str">
        <f t="shared" si="35"/>
        <v/>
      </c>
      <c r="N257" s="50" t="str">
        <f t="shared" si="36"/>
        <v/>
      </c>
      <c r="O257" s="305" t="b">
        <f t="shared" si="32"/>
        <v>0</v>
      </c>
      <c r="P257" s="306">
        <f t="shared" si="37"/>
        <v>1</v>
      </c>
    </row>
    <row r="258" spans="1:16">
      <c r="A258" s="124">
        <v>249</v>
      </c>
      <c r="B258" s="125"/>
      <c r="C258" s="125"/>
      <c r="D258" s="125"/>
      <c r="E258" s="126"/>
      <c r="F258" s="127"/>
      <c r="G258" s="125"/>
      <c r="H258" s="126"/>
      <c r="I258" s="15" t="str">
        <f t="shared" si="33"/>
        <v/>
      </c>
      <c r="J258" s="15" t="str">
        <f t="shared" si="34"/>
        <v/>
      </c>
      <c r="K258" s="50" t="str">
        <f t="shared" si="30"/>
        <v/>
      </c>
      <c r="L258" s="50" t="str">
        <f t="shared" si="31"/>
        <v/>
      </c>
      <c r="M258" s="328" t="str">
        <f t="shared" si="35"/>
        <v/>
      </c>
      <c r="N258" s="50" t="str">
        <f t="shared" si="36"/>
        <v/>
      </c>
      <c r="O258" s="305" t="b">
        <f t="shared" si="32"/>
        <v>0</v>
      </c>
      <c r="P258" s="306">
        <f t="shared" si="37"/>
        <v>1</v>
      </c>
    </row>
    <row r="259" spans="1:16">
      <c r="A259" s="124">
        <v>250</v>
      </c>
      <c r="B259" s="125"/>
      <c r="C259" s="125"/>
      <c r="D259" s="125"/>
      <c r="E259" s="126"/>
      <c r="F259" s="127"/>
      <c r="G259" s="125"/>
      <c r="H259" s="126"/>
      <c r="I259" s="15" t="str">
        <f t="shared" si="33"/>
        <v/>
      </c>
      <c r="J259" s="15" t="str">
        <f t="shared" si="34"/>
        <v/>
      </c>
      <c r="K259" s="50" t="str">
        <f t="shared" si="30"/>
        <v/>
      </c>
      <c r="L259" s="50" t="str">
        <f t="shared" si="31"/>
        <v/>
      </c>
      <c r="M259" s="328" t="str">
        <f t="shared" si="35"/>
        <v/>
      </c>
      <c r="N259" s="50" t="str">
        <f t="shared" si="36"/>
        <v/>
      </c>
      <c r="O259" s="305" t="b">
        <f t="shared" si="32"/>
        <v>0</v>
      </c>
      <c r="P259" s="306">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rgb="FFFF0000"/>
    <pageSetUpPr fitToPage="1"/>
  </sheetPr>
  <dimension ref="A1:P259"/>
  <sheetViews>
    <sheetView zoomScaleNormal="100" workbookViewId="0">
      <selection activeCell="B10" sqref="B10:H12"/>
    </sheetView>
  </sheetViews>
  <sheetFormatPr defaultColWidth="9.140625" defaultRowHeight="15.75"/>
  <cols>
    <col min="1" max="1" width="5.7109375" style="52" customWidth="1"/>
    <col min="2" max="3" width="35.7109375" style="56" customWidth="1"/>
    <col min="4" max="4" width="23" style="56" customWidth="1"/>
    <col min="5" max="5" width="18.7109375" style="60" customWidth="1"/>
    <col min="6" max="6" width="10.7109375" style="61" customWidth="1"/>
    <col min="7" max="7" width="10.7109375" style="56" customWidth="1"/>
    <col min="8" max="8" width="14.28515625" style="60" customWidth="1"/>
    <col min="9" max="9" width="17.7109375" style="56" customWidth="1"/>
    <col min="10" max="14" width="10.7109375" style="56" hidden="1" customWidth="1"/>
    <col min="15" max="15" width="9.140625" style="62" hidden="1" customWidth="1"/>
    <col min="16" max="16" width="9.140625" style="56" hidden="1" customWidth="1"/>
    <col min="17" max="26" width="9.140625" style="56" customWidth="1"/>
    <col min="27" max="16384" width="9.140625" style="56"/>
  </cols>
  <sheetData>
    <row r="1" spans="1:16" s="52" customFormat="1">
      <c r="A1" s="51" t="s">
        <v>481</v>
      </c>
      <c r="E1" s="53"/>
      <c r="F1" s="53"/>
      <c r="H1" s="54"/>
      <c r="I1" s="55"/>
      <c r="K1" s="54"/>
    </row>
    <row r="2" spans="1:16" s="52" customFormat="1">
      <c r="A2" s="302" t="str">
        <f>IF(ISBLANK(facultate), IF(ISBLANK(departament),"","Departament " &amp; departament), "Facultatea " &amp; facultate)</f>
        <v>Facultatea Inginerie din Hunedoara</v>
      </c>
      <c r="E2" s="53"/>
      <c r="F2" s="53"/>
      <c r="H2" s="54"/>
      <c r="I2" s="55"/>
      <c r="K2" s="54"/>
    </row>
    <row r="3" spans="1:16" s="52" customFormat="1">
      <c r="A3" s="302" t="str">
        <f>IF(ISBLANK(departament),"","Departamentul " &amp; departament)</f>
        <v>Departamentul Inginerie Electrică și Informatică Industrială din Hunedoara</v>
      </c>
      <c r="E3" s="53"/>
      <c r="F3" s="53"/>
      <c r="H3" s="54"/>
      <c r="I3" s="55"/>
      <c r="K3" s="54"/>
    </row>
    <row r="4" spans="1:16">
      <c r="A4" s="552" t="s">
        <v>782</v>
      </c>
      <c r="B4" s="552"/>
      <c r="C4" s="552"/>
      <c r="D4" s="552"/>
      <c r="E4" s="552"/>
      <c r="F4" s="552"/>
      <c r="G4" s="552"/>
      <c r="H4" s="552"/>
      <c r="I4" s="552"/>
      <c r="J4" s="194"/>
      <c r="K4" s="194"/>
      <c r="L4" s="194"/>
      <c r="M4" s="194"/>
    </row>
    <row r="5" spans="1:16">
      <c r="A5" s="552" t="s">
        <v>806</v>
      </c>
      <c r="B5" s="552"/>
      <c r="C5" s="552"/>
      <c r="D5" s="552"/>
      <c r="E5" s="552"/>
      <c r="F5" s="552"/>
      <c r="G5" s="552"/>
      <c r="H5" s="552"/>
      <c r="I5" s="552"/>
      <c r="J5" s="194"/>
      <c r="K5" s="194"/>
      <c r="L5" s="194"/>
      <c r="M5" s="194"/>
    </row>
    <row r="6" spans="1:16" ht="13.5" customHeight="1">
      <c r="E6" s="56"/>
      <c r="F6" s="56"/>
      <c r="H6" s="56"/>
      <c r="I6" s="303" t="str">
        <f>CONCATENATE(functie," ",nume_candidat)</f>
        <v>Profesor Panoiu Caius</v>
      </c>
      <c r="J6" s="303" t="str">
        <f>CONCATENATE(functie," ",nume_candidat)</f>
        <v>Profesor Panoiu Caius</v>
      </c>
    </row>
    <row r="7" spans="1:16" ht="18.75" customHeight="1">
      <c r="A7" s="549" t="s">
        <v>336</v>
      </c>
      <c r="B7" s="549" t="s">
        <v>0</v>
      </c>
      <c r="C7" s="549" t="s">
        <v>543</v>
      </c>
      <c r="D7" s="549" t="s">
        <v>16</v>
      </c>
      <c r="E7" s="550" t="s">
        <v>17</v>
      </c>
      <c r="F7" s="555" t="s">
        <v>2</v>
      </c>
      <c r="G7" s="549" t="s">
        <v>18</v>
      </c>
      <c r="H7" s="550" t="s">
        <v>544</v>
      </c>
      <c r="I7" s="549" t="s">
        <v>542</v>
      </c>
      <c r="J7" s="549"/>
      <c r="K7" s="549" t="s">
        <v>4</v>
      </c>
      <c r="L7" s="549"/>
      <c r="M7" s="553" t="s">
        <v>48</v>
      </c>
      <c r="N7" s="554"/>
      <c r="O7" s="556" t="s">
        <v>539</v>
      </c>
      <c r="P7" s="557" t="s">
        <v>549</v>
      </c>
    </row>
    <row r="8" spans="1:16" ht="46.5" customHeight="1">
      <c r="A8" s="549"/>
      <c r="B8" s="549"/>
      <c r="C8" s="549"/>
      <c r="D8" s="549"/>
      <c r="E8" s="551"/>
      <c r="F8" s="555"/>
      <c r="G8" s="549"/>
      <c r="H8" s="551"/>
      <c r="I8" s="304" t="str">
        <f>CONCATENATE("ultimii ",durata_evaluare," ani")</f>
        <v>ultimii 5 ani</v>
      </c>
      <c r="J8" s="10" t="s">
        <v>3</v>
      </c>
      <c r="K8" s="304" t="str">
        <f>CONCATENATE("ultimii                                  ",durata_evaluare," ani")</f>
        <v>ultimii                                  5 ani</v>
      </c>
      <c r="L8" s="10" t="s">
        <v>3</v>
      </c>
      <c r="M8" s="10" t="s">
        <v>3</v>
      </c>
      <c r="N8" s="304" t="str">
        <f>CONCATENATE("ultimii                                  ",durata_evaluare," ani")</f>
        <v>ultimii                                  5 ani</v>
      </c>
      <c r="O8" s="556"/>
      <c r="P8" s="557"/>
    </row>
    <row r="9" spans="1:16">
      <c r="A9" s="78"/>
      <c r="B9" s="57"/>
      <c r="C9" s="57"/>
      <c r="D9" s="57"/>
      <c r="E9" s="58"/>
      <c r="F9" s="29"/>
      <c r="G9" s="58"/>
      <c r="H9" s="59"/>
      <c r="I9" s="128">
        <f>SUMIF(I10:I1010,"&gt;0")</f>
        <v>0</v>
      </c>
      <c r="J9" s="128">
        <f t="shared" ref="J9:N9" si="0">SUMIF(J10:J108,"&gt;0")</f>
        <v>0</v>
      </c>
      <c r="K9" s="4">
        <f t="shared" si="0"/>
        <v>0</v>
      </c>
      <c r="L9" s="4">
        <f t="shared" si="0"/>
        <v>0</v>
      </c>
      <c r="M9" s="4">
        <f t="shared" si="0"/>
        <v>0</v>
      </c>
      <c r="N9" s="4">
        <f t="shared" si="0"/>
        <v>0</v>
      </c>
      <c r="O9" s="259"/>
    </row>
    <row r="10" spans="1:16">
      <c r="A10" s="36">
        <v>1</v>
      </c>
      <c r="B10" s="7"/>
      <c r="C10" s="7"/>
      <c r="D10" s="7"/>
      <c r="E10" s="5"/>
      <c r="F10" s="187"/>
      <c r="G10" s="187"/>
      <c r="H10" s="187"/>
      <c r="I10" s="15" t="str">
        <f t="shared" ref="I10:I73" si="1">IF(OR($B10="",$C10="",$D10="",$E10="",$F10&lt;an_initial,$F10&gt;an_final,$O10=FALSE),"",IF($H10="",CS23b*$G10/P10,CS23b*$H10))</f>
        <v/>
      </c>
      <c r="J10" s="15" t="str">
        <f t="shared" ref="J10" si="2">IF(OR($B10="",$C10="",$D10="",$E10="",$F10="",$F10&gt;an_final,$O10=FALSE),"",IF($H10="",CS_STR_A*$G10/P10,CS_STR_A*$H10))</f>
        <v/>
      </c>
      <c r="K10" s="50" t="str">
        <f t="shared" ref="K10:K73" si="3">IF(OR($B10="",$C10="",$D10="",$E10="",$F10="",$F10&gt;an_final,$O10=FALSE),"",IF($F10&gt;=an_initial,1,""))</f>
        <v/>
      </c>
      <c r="L10" s="50" t="str">
        <f t="shared" ref="L10:L73" si="4">IF(OR($B10="",$C10="",$D10="",$E10="",$F10="",$F10&gt;an_final,$O10=FALSE),"",1)</f>
        <v/>
      </c>
      <c r="M10" s="328" t="str">
        <f t="shared" ref="M10" si="5">IF(OR($B10="",$C10="",$D10="",$E10="",$F10="",$F10&gt;an_final,$O10=FALSE),"",IF($H10="",$G10/P10,$H10))</f>
        <v/>
      </c>
      <c r="N10" s="50" t="str">
        <f t="shared" ref="N10" si="6">IF(OR($B10="",$C10="",$D10="",$E10="",$F10="",$F10&lt;an_initial,$F10&gt;an_final,$O10=FALSE),"",IF($H10="",$G10/P10,$H10))</f>
        <v/>
      </c>
      <c r="O10" s="305" t="b">
        <f t="shared" ref="O10:O73" si="7">IF(nume_candidat="",FALSE,ISNUMBER(SEARCH(nume_candidat,$B10)))</f>
        <v>0</v>
      </c>
      <c r="P10" s="306">
        <f t="shared" ref="P10" si="8">LEN(B10)-LEN(SUBSTITUTE(B10,",",""))+1</f>
        <v>1</v>
      </c>
    </row>
    <row r="11" spans="1:16">
      <c r="A11" s="36">
        <v>2</v>
      </c>
      <c r="B11" s="7"/>
      <c r="C11" s="7"/>
      <c r="D11" s="7"/>
      <c r="E11" s="5"/>
      <c r="F11" s="187"/>
      <c r="G11" s="187"/>
      <c r="H11" s="187"/>
      <c r="I11" s="15" t="str">
        <f t="shared" si="1"/>
        <v/>
      </c>
      <c r="J11" s="15" t="str">
        <f t="shared" ref="J11:J74" si="9">IF(OR($B11="",$C11="",$D11="",$E11="",$F11="",$F11&gt;an_final,$O11=FALSE),"",IF($H11="",CS_STR_A*$G11/P11,CS_STR_A*$H11))</f>
        <v/>
      </c>
      <c r="K11" s="50" t="str">
        <f t="shared" si="3"/>
        <v/>
      </c>
      <c r="L11" s="50" t="str">
        <f t="shared" si="4"/>
        <v/>
      </c>
      <c r="M11" s="328" t="str">
        <f t="shared" ref="M11:M74" si="10">IF(OR($B11="",$C11="",$D11="",$E11="",$F11="",$F11&gt;an_final,$O11=FALSE),"",IF($H11="",$G11/P11,$H11))</f>
        <v/>
      </c>
      <c r="N11" s="50" t="str">
        <f t="shared" ref="N11:N74" si="11">IF(OR($B11="",$C11="",$D11="",$E11="",$F11="",$F11&lt;an_initial,$F11&gt;an_final,$O11=FALSE),"",IF($H11="",$G11/P11,$H11))</f>
        <v/>
      </c>
      <c r="O11" s="305" t="b">
        <f t="shared" si="7"/>
        <v>0</v>
      </c>
      <c r="P11" s="306">
        <f t="shared" ref="P11:P74" si="12">LEN(B11)-LEN(SUBSTITUTE(B11,",",""))+1</f>
        <v>1</v>
      </c>
    </row>
    <row r="12" spans="1:16">
      <c r="A12" s="36">
        <v>3</v>
      </c>
      <c r="B12" s="6"/>
      <c r="C12" s="7"/>
      <c r="D12" s="7"/>
      <c r="E12" s="5"/>
      <c r="F12" s="187"/>
      <c r="G12" s="187"/>
      <c r="H12" s="187"/>
      <c r="I12" s="15" t="str">
        <f t="shared" si="1"/>
        <v/>
      </c>
      <c r="J12" s="15" t="str">
        <f t="shared" si="9"/>
        <v/>
      </c>
      <c r="K12" s="50" t="str">
        <f t="shared" si="3"/>
        <v/>
      </c>
      <c r="L12" s="50" t="str">
        <f t="shared" si="4"/>
        <v/>
      </c>
      <c r="M12" s="328" t="str">
        <f t="shared" si="10"/>
        <v/>
      </c>
      <c r="N12" s="50" t="str">
        <f t="shared" si="11"/>
        <v/>
      </c>
      <c r="O12" s="305" t="b">
        <f t="shared" si="7"/>
        <v>0</v>
      </c>
      <c r="P12" s="306">
        <f t="shared" si="12"/>
        <v>1</v>
      </c>
    </row>
    <row r="13" spans="1:16">
      <c r="A13" s="36">
        <v>4</v>
      </c>
      <c r="B13" s="6"/>
      <c r="C13" s="6"/>
      <c r="D13" s="6"/>
      <c r="E13" s="124"/>
      <c r="F13" s="186"/>
      <c r="G13" s="186"/>
      <c r="H13" s="186"/>
      <c r="I13" s="15" t="str">
        <f t="shared" si="1"/>
        <v/>
      </c>
      <c r="J13" s="15" t="str">
        <f t="shared" si="9"/>
        <v/>
      </c>
      <c r="K13" s="50" t="str">
        <f t="shared" si="3"/>
        <v/>
      </c>
      <c r="L13" s="50" t="str">
        <f t="shared" si="4"/>
        <v/>
      </c>
      <c r="M13" s="328" t="str">
        <f t="shared" si="10"/>
        <v/>
      </c>
      <c r="N13" s="50" t="str">
        <f t="shared" si="11"/>
        <v/>
      </c>
      <c r="O13" s="305" t="b">
        <f t="shared" si="7"/>
        <v>0</v>
      </c>
      <c r="P13" s="306">
        <f t="shared" si="12"/>
        <v>1</v>
      </c>
    </row>
    <row r="14" spans="1:16">
      <c r="A14" s="36">
        <v>5</v>
      </c>
      <c r="B14" s="6"/>
      <c r="C14" s="6"/>
      <c r="D14" s="6"/>
      <c r="E14" s="124"/>
      <c r="F14" s="186"/>
      <c r="G14" s="186"/>
      <c r="H14" s="186"/>
      <c r="I14" s="15" t="str">
        <f t="shared" si="1"/>
        <v/>
      </c>
      <c r="J14" s="15" t="str">
        <f t="shared" si="9"/>
        <v/>
      </c>
      <c r="K14" s="50" t="str">
        <f t="shared" si="3"/>
        <v/>
      </c>
      <c r="L14" s="50" t="str">
        <f t="shared" si="4"/>
        <v/>
      </c>
      <c r="M14" s="328" t="str">
        <f t="shared" si="10"/>
        <v/>
      </c>
      <c r="N14" s="50" t="str">
        <f t="shared" si="11"/>
        <v/>
      </c>
      <c r="O14" s="305" t="b">
        <f t="shared" si="7"/>
        <v>0</v>
      </c>
      <c r="P14" s="306">
        <f t="shared" si="12"/>
        <v>1</v>
      </c>
    </row>
    <row r="15" spans="1:16">
      <c r="A15" s="36">
        <v>6</v>
      </c>
      <c r="B15" s="6"/>
      <c r="C15" s="6"/>
      <c r="D15" s="6"/>
      <c r="E15" s="124"/>
      <c r="F15" s="186"/>
      <c r="G15" s="186"/>
      <c r="H15" s="186"/>
      <c r="I15" s="15" t="str">
        <f t="shared" si="1"/>
        <v/>
      </c>
      <c r="J15" s="15" t="str">
        <f t="shared" si="9"/>
        <v/>
      </c>
      <c r="K15" s="50" t="str">
        <f t="shared" si="3"/>
        <v/>
      </c>
      <c r="L15" s="50" t="str">
        <f t="shared" si="4"/>
        <v/>
      </c>
      <c r="M15" s="328" t="str">
        <f t="shared" si="10"/>
        <v/>
      </c>
      <c r="N15" s="50" t="str">
        <f t="shared" si="11"/>
        <v/>
      </c>
      <c r="O15" s="305" t="b">
        <f t="shared" si="7"/>
        <v>0</v>
      </c>
      <c r="P15" s="306">
        <f t="shared" si="12"/>
        <v>1</v>
      </c>
    </row>
    <row r="16" spans="1:16">
      <c r="A16" s="36">
        <v>7</v>
      </c>
      <c r="B16" s="6"/>
      <c r="C16" s="6"/>
      <c r="D16" s="6"/>
      <c r="E16" s="124"/>
      <c r="F16" s="186"/>
      <c r="G16" s="186"/>
      <c r="H16" s="186"/>
      <c r="I16" s="15" t="str">
        <f t="shared" si="1"/>
        <v/>
      </c>
      <c r="J16" s="15" t="str">
        <f t="shared" si="9"/>
        <v/>
      </c>
      <c r="K16" s="50" t="str">
        <f t="shared" si="3"/>
        <v/>
      </c>
      <c r="L16" s="50" t="str">
        <f t="shared" si="4"/>
        <v/>
      </c>
      <c r="M16" s="328" t="str">
        <f t="shared" si="10"/>
        <v/>
      </c>
      <c r="N16" s="50" t="str">
        <f t="shared" si="11"/>
        <v/>
      </c>
      <c r="O16" s="305" t="b">
        <f t="shared" si="7"/>
        <v>0</v>
      </c>
      <c r="P16" s="306">
        <f t="shared" si="12"/>
        <v>1</v>
      </c>
    </row>
    <row r="17" spans="1:16">
      <c r="A17" s="36">
        <v>8</v>
      </c>
      <c r="B17" s="6"/>
      <c r="C17" s="6"/>
      <c r="D17" s="6"/>
      <c r="E17" s="124"/>
      <c r="F17" s="186"/>
      <c r="G17" s="186"/>
      <c r="H17" s="186"/>
      <c r="I17" s="15" t="str">
        <f t="shared" si="1"/>
        <v/>
      </c>
      <c r="J17" s="15" t="str">
        <f t="shared" si="9"/>
        <v/>
      </c>
      <c r="K17" s="50" t="str">
        <f t="shared" si="3"/>
        <v/>
      </c>
      <c r="L17" s="50" t="str">
        <f t="shared" si="4"/>
        <v/>
      </c>
      <c r="M17" s="328" t="str">
        <f t="shared" si="10"/>
        <v/>
      </c>
      <c r="N17" s="50" t="str">
        <f t="shared" si="11"/>
        <v/>
      </c>
      <c r="O17" s="305" t="b">
        <f t="shared" si="7"/>
        <v>0</v>
      </c>
      <c r="P17" s="306">
        <f t="shared" si="12"/>
        <v>1</v>
      </c>
    </row>
    <row r="18" spans="1:16">
      <c r="A18" s="36">
        <v>9</v>
      </c>
      <c r="B18" s="6"/>
      <c r="C18" s="6"/>
      <c r="D18" s="6"/>
      <c r="E18" s="124"/>
      <c r="F18" s="186"/>
      <c r="G18" s="186"/>
      <c r="H18" s="186"/>
      <c r="I18" s="15" t="str">
        <f t="shared" si="1"/>
        <v/>
      </c>
      <c r="J18" s="15" t="str">
        <f t="shared" si="9"/>
        <v/>
      </c>
      <c r="K18" s="50" t="str">
        <f t="shared" si="3"/>
        <v/>
      </c>
      <c r="L18" s="50" t="str">
        <f t="shared" si="4"/>
        <v/>
      </c>
      <c r="M18" s="328" t="str">
        <f t="shared" si="10"/>
        <v/>
      </c>
      <c r="N18" s="50" t="str">
        <f t="shared" si="11"/>
        <v/>
      </c>
      <c r="O18" s="305" t="b">
        <f t="shared" si="7"/>
        <v>0</v>
      </c>
      <c r="P18" s="306">
        <f t="shared" si="12"/>
        <v>1</v>
      </c>
    </row>
    <row r="19" spans="1:16">
      <c r="A19" s="36">
        <v>10</v>
      </c>
      <c r="B19" s="6"/>
      <c r="C19" s="6"/>
      <c r="D19" s="6"/>
      <c r="E19" s="124"/>
      <c r="F19" s="186"/>
      <c r="G19" s="186"/>
      <c r="H19" s="186"/>
      <c r="I19" s="15" t="str">
        <f t="shared" si="1"/>
        <v/>
      </c>
      <c r="J19" s="15" t="str">
        <f t="shared" si="9"/>
        <v/>
      </c>
      <c r="K19" s="50" t="str">
        <f t="shared" si="3"/>
        <v/>
      </c>
      <c r="L19" s="50" t="str">
        <f t="shared" si="4"/>
        <v/>
      </c>
      <c r="M19" s="328" t="str">
        <f t="shared" si="10"/>
        <v/>
      </c>
      <c r="N19" s="50" t="str">
        <f t="shared" si="11"/>
        <v/>
      </c>
      <c r="O19" s="305" t="b">
        <f t="shared" si="7"/>
        <v>0</v>
      </c>
      <c r="P19" s="306">
        <f t="shared" si="12"/>
        <v>1</v>
      </c>
    </row>
    <row r="20" spans="1:16">
      <c r="A20" s="36">
        <v>11</v>
      </c>
      <c r="B20" s="6"/>
      <c r="C20" s="6"/>
      <c r="D20" s="6"/>
      <c r="E20" s="124"/>
      <c r="F20" s="186"/>
      <c r="G20" s="186"/>
      <c r="H20" s="186"/>
      <c r="I20" s="15" t="str">
        <f t="shared" si="1"/>
        <v/>
      </c>
      <c r="J20" s="15" t="str">
        <f t="shared" si="9"/>
        <v/>
      </c>
      <c r="K20" s="50" t="str">
        <f t="shared" si="3"/>
        <v/>
      </c>
      <c r="L20" s="50" t="str">
        <f t="shared" si="4"/>
        <v/>
      </c>
      <c r="M20" s="328" t="str">
        <f t="shared" si="10"/>
        <v/>
      </c>
      <c r="N20" s="50" t="str">
        <f t="shared" si="11"/>
        <v/>
      </c>
      <c r="O20" s="305" t="b">
        <f t="shared" si="7"/>
        <v>0</v>
      </c>
      <c r="P20" s="306">
        <f t="shared" si="12"/>
        <v>1</v>
      </c>
    </row>
    <row r="21" spans="1:16">
      <c r="A21" s="36">
        <v>12</v>
      </c>
      <c r="B21" s="6"/>
      <c r="C21" s="6"/>
      <c r="D21" s="6"/>
      <c r="E21" s="124"/>
      <c r="F21" s="186"/>
      <c r="G21" s="186"/>
      <c r="H21" s="186"/>
      <c r="I21" s="15" t="str">
        <f t="shared" si="1"/>
        <v/>
      </c>
      <c r="J21" s="15" t="str">
        <f t="shared" si="9"/>
        <v/>
      </c>
      <c r="K21" s="50" t="str">
        <f t="shared" si="3"/>
        <v/>
      </c>
      <c r="L21" s="50" t="str">
        <f t="shared" si="4"/>
        <v/>
      </c>
      <c r="M21" s="328" t="str">
        <f t="shared" si="10"/>
        <v/>
      </c>
      <c r="N21" s="50" t="str">
        <f t="shared" si="11"/>
        <v/>
      </c>
      <c r="O21" s="305" t="b">
        <f t="shared" si="7"/>
        <v>0</v>
      </c>
      <c r="P21" s="306">
        <f t="shared" si="12"/>
        <v>1</v>
      </c>
    </row>
    <row r="22" spans="1:16">
      <c r="A22" s="36">
        <v>13</v>
      </c>
      <c r="B22" s="6"/>
      <c r="C22" s="6"/>
      <c r="D22" s="6"/>
      <c r="E22" s="124"/>
      <c r="F22" s="186"/>
      <c r="G22" s="186"/>
      <c r="H22" s="186"/>
      <c r="I22" s="15" t="str">
        <f t="shared" si="1"/>
        <v/>
      </c>
      <c r="J22" s="15" t="str">
        <f t="shared" si="9"/>
        <v/>
      </c>
      <c r="K22" s="50" t="str">
        <f t="shared" si="3"/>
        <v/>
      </c>
      <c r="L22" s="50" t="str">
        <f t="shared" si="4"/>
        <v/>
      </c>
      <c r="M22" s="328" t="str">
        <f t="shared" si="10"/>
        <v/>
      </c>
      <c r="N22" s="50" t="str">
        <f t="shared" si="11"/>
        <v/>
      </c>
      <c r="O22" s="305" t="b">
        <f t="shared" si="7"/>
        <v>0</v>
      </c>
      <c r="P22" s="306">
        <f t="shared" si="12"/>
        <v>1</v>
      </c>
    </row>
    <row r="23" spans="1:16">
      <c r="A23" s="36">
        <v>14</v>
      </c>
      <c r="B23" s="6"/>
      <c r="C23" s="6"/>
      <c r="D23" s="6"/>
      <c r="E23" s="124"/>
      <c r="F23" s="186"/>
      <c r="G23" s="186"/>
      <c r="H23" s="186"/>
      <c r="I23" s="15" t="str">
        <f t="shared" si="1"/>
        <v/>
      </c>
      <c r="J23" s="15" t="str">
        <f t="shared" si="9"/>
        <v/>
      </c>
      <c r="K23" s="50" t="str">
        <f t="shared" si="3"/>
        <v/>
      </c>
      <c r="L23" s="50" t="str">
        <f t="shared" si="4"/>
        <v/>
      </c>
      <c r="M23" s="328" t="str">
        <f t="shared" si="10"/>
        <v/>
      </c>
      <c r="N23" s="50" t="str">
        <f t="shared" si="11"/>
        <v/>
      </c>
      <c r="O23" s="305" t="b">
        <f t="shared" si="7"/>
        <v>0</v>
      </c>
      <c r="P23" s="306">
        <f t="shared" si="12"/>
        <v>1</v>
      </c>
    </row>
    <row r="24" spans="1:16">
      <c r="A24" s="36">
        <v>15</v>
      </c>
      <c r="B24" s="6"/>
      <c r="C24" s="6"/>
      <c r="D24" s="6"/>
      <c r="E24" s="124"/>
      <c r="F24" s="186"/>
      <c r="G24" s="186"/>
      <c r="H24" s="186"/>
      <c r="I24" s="15" t="str">
        <f t="shared" si="1"/>
        <v/>
      </c>
      <c r="J24" s="15" t="str">
        <f t="shared" si="9"/>
        <v/>
      </c>
      <c r="K24" s="50" t="str">
        <f t="shared" si="3"/>
        <v/>
      </c>
      <c r="L24" s="50" t="str">
        <f t="shared" si="4"/>
        <v/>
      </c>
      <c r="M24" s="328" t="str">
        <f t="shared" si="10"/>
        <v/>
      </c>
      <c r="N24" s="50" t="str">
        <f t="shared" si="11"/>
        <v/>
      </c>
      <c r="O24" s="305" t="b">
        <f t="shared" si="7"/>
        <v>0</v>
      </c>
      <c r="P24" s="306">
        <f t="shared" si="12"/>
        <v>1</v>
      </c>
    </row>
    <row r="25" spans="1:16">
      <c r="A25" s="36">
        <v>16</v>
      </c>
      <c r="B25" s="6"/>
      <c r="C25" s="6"/>
      <c r="D25" s="6"/>
      <c r="E25" s="124"/>
      <c r="F25" s="186"/>
      <c r="G25" s="186"/>
      <c r="H25" s="186"/>
      <c r="I25" s="15" t="str">
        <f t="shared" si="1"/>
        <v/>
      </c>
      <c r="J25" s="15" t="str">
        <f t="shared" si="9"/>
        <v/>
      </c>
      <c r="K25" s="50" t="str">
        <f t="shared" si="3"/>
        <v/>
      </c>
      <c r="L25" s="50" t="str">
        <f t="shared" si="4"/>
        <v/>
      </c>
      <c r="M25" s="328" t="str">
        <f t="shared" si="10"/>
        <v/>
      </c>
      <c r="N25" s="50" t="str">
        <f t="shared" si="11"/>
        <v/>
      </c>
      <c r="O25" s="305" t="b">
        <f t="shared" si="7"/>
        <v>0</v>
      </c>
      <c r="P25" s="306">
        <f t="shared" si="12"/>
        <v>1</v>
      </c>
    </row>
    <row r="26" spans="1:16">
      <c r="A26" s="36">
        <v>17</v>
      </c>
      <c r="B26" s="6"/>
      <c r="C26" s="6"/>
      <c r="D26" s="6"/>
      <c r="E26" s="124"/>
      <c r="F26" s="186"/>
      <c r="G26" s="186"/>
      <c r="H26" s="186"/>
      <c r="I26" s="15" t="str">
        <f t="shared" si="1"/>
        <v/>
      </c>
      <c r="J26" s="15" t="str">
        <f t="shared" si="9"/>
        <v/>
      </c>
      <c r="K26" s="50" t="str">
        <f t="shared" si="3"/>
        <v/>
      </c>
      <c r="L26" s="50" t="str">
        <f t="shared" si="4"/>
        <v/>
      </c>
      <c r="M26" s="328" t="str">
        <f t="shared" si="10"/>
        <v/>
      </c>
      <c r="N26" s="50" t="str">
        <f t="shared" si="11"/>
        <v/>
      </c>
      <c r="O26" s="305" t="b">
        <f t="shared" si="7"/>
        <v>0</v>
      </c>
      <c r="P26" s="306">
        <f t="shared" si="12"/>
        <v>1</v>
      </c>
    </row>
    <row r="27" spans="1:16">
      <c r="A27" s="36">
        <v>18</v>
      </c>
      <c r="B27" s="6"/>
      <c r="C27" s="6"/>
      <c r="D27" s="6"/>
      <c r="E27" s="124"/>
      <c r="F27" s="186"/>
      <c r="G27" s="186"/>
      <c r="H27" s="186"/>
      <c r="I27" s="15" t="str">
        <f t="shared" si="1"/>
        <v/>
      </c>
      <c r="J27" s="15" t="str">
        <f t="shared" si="9"/>
        <v/>
      </c>
      <c r="K27" s="50" t="str">
        <f t="shared" si="3"/>
        <v/>
      </c>
      <c r="L27" s="50" t="str">
        <f t="shared" si="4"/>
        <v/>
      </c>
      <c r="M27" s="328" t="str">
        <f t="shared" si="10"/>
        <v/>
      </c>
      <c r="N27" s="50" t="str">
        <f t="shared" si="11"/>
        <v/>
      </c>
      <c r="O27" s="305" t="b">
        <f t="shared" si="7"/>
        <v>0</v>
      </c>
      <c r="P27" s="306">
        <f t="shared" si="12"/>
        <v>1</v>
      </c>
    </row>
    <row r="28" spans="1:16">
      <c r="A28" s="36">
        <v>19</v>
      </c>
      <c r="B28" s="6"/>
      <c r="C28" s="6"/>
      <c r="D28" s="6"/>
      <c r="E28" s="124"/>
      <c r="F28" s="186"/>
      <c r="G28" s="186"/>
      <c r="H28" s="186"/>
      <c r="I28" s="15" t="str">
        <f t="shared" si="1"/>
        <v/>
      </c>
      <c r="J28" s="15" t="str">
        <f t="shared" si="9"/>
        <v/>
      </c>
      <c r="K28" s="50" t="str">
        <f t="shared" si="3"/>
        <v/>
      </c>
      <c r="L28" s="50" t="str">
        <f t="shared" si="4"/>
        <v/>
      </c>
      <c r="M28" s="328" t="str">
        <f t="shared" si="10"/>
        <v/>
      </c>
      <c r="N28" s="50" t="str">
        <f t="shared" si="11"/>
        <v/>
      </c>
      <c r="O28" s="305" t="b">
        <f t="shared" si="7"/>
        <v>0</v>
      </c>
      <c r="P28" s="306">
        <f t="shared" si="12"/>
        <v>1</v>
      </c>
    </row>
    <row r="29" spans="1:16">
      <c r="A29" s="36">
        <v>20</v>
      </c>
      <c r="B29" s="6"/>
      <c r="C29" s="6"/>
      <c r="D29" s="6"/>
      <c r="E29" s="124"/>
      <c r="F29" s="186"/>
      <c r="G29" s="186"/>
      <c r="H29" s="186"/>
      <c r="I29" s="15" t="str">
        <f t="shared" si="1"/>
        <v/>
      </c>
      <c r="J29" s="15" t="str">
        <f t="shared" si="9"/>
        <v/>
      </c>
      <c r="K29" s="50" t="str">
        <f t="shared" si="3"/>
        <v/>
      </c>
      <c r="L29" s="50" t="str">
        <f t="shared" si="4"/>
        <v/>
      </c>
      <c r="M29" s="328" t="str">
        <f t="shared" si="10"/>
        <v/>
      </c>
      <c r="N29" s="50" t="str">
        <f t="shared" si="11"/>
        <v/>
      </c>
      <c r="O29" s="305" t="b">
        <f t="shared" si="7"/>
        <v>0</v>
      </c>
      <c r="P29" s="306">
        <f t="shared" si="12"/>
        <v>1</v>
      </c>
    </row>
    <row r="30" spans="1:16">
      <c r="A30" s="36">
        <v>21</v>
      </c>
      <c r="B30" s="6"/>
      <c r="C30" s="6"/>
      <c r="D30" s="6"/>
      <c r="E30" s="124"/>
      <c r="F30" s="186"/>
      <c r="G30" s="186"/>
      <c r="H30" s="186"/>
      <c r="I30" s="15" t="str">
        <f t="shared" si="1"/>
        <v/>
      </c>
      <c r="J30" s="15" t="str">
        <f t="shared" si="9"/>
        <v/>
      </c>
      <c r="K30" s="50" t="str">
        <f t="shared" si="3"/>
        <v/>
      </c>
      <c r="L30" s="50" t="str">
        <f t="shared" si="4"/>
        <v/>
      </c>
      <c r="M30" s="328" t="str">
        <f t="shared" si="10"/>
        <v/>
      </c>
      <c r="N30" s="50" t="str">
        <f t="shared" si="11"/>
        <v/>
      </c>
      <c r="O30" s="305" t="b">
        <f t="shared" si="7"/>
        <v>0</v>
      </c>
      <c r="P30" s="306">
        <f t="shared" si="12"/>
        <v>1</v>
      </c>
    </row>
    <row r="31" spans="1:16">
      <c r="A31" s="36">
        <v>22</v>
      </c>
      <c r="B31" s="6"/>
      <c r="C31" s="6"/>
      <c r="D31" s="6"/>
      <c r="E31" s="124"/>
      <c r="F31" s="186"/>
      <c r="G31" s="186"/>
      <c r="H31" s="186"/>
      <c r="I31" s="15" t="str">
        <f t="shared" si="1"/>
        <v/>
      </c>
      <c r="J31" s="15" t="str">
        <f t="shared" si="9"/>
        <v/>
      </c>
      <c r="K31" s="50" t="str">
        <f t="shared" si="3"/>
        <v/>
      </c>
      <c r="L31" s="50" t="str">
        <f t="shared" si="4"/>
        <v/>
      </c>
      <c r="M31" s="328" t="str">
        <f t="shared" si="10"/>
        <v/>
      </c>
      <c r="N31" s="50" t="str">
        <f t="shared" si="11"/>
        <v/>
      </c>
      <c r="O31" s="305" t="b">
        <f t="shared" si="7"/>
        <v>0</v>
      </c>
      <c r="P31" s="306">
        <f t="shared" si="12"/>
        <v>1</v>
      </c>
    </row>
    <row r="32" spans="1:16">
      <c r="A32" s="36">
        <v>23</v>
      </c>
      <c r="B32" s="6"/>
      <c r="C32" s="6"/>
      <c r="D32" s="6"/>
      <c r="E32" s="124"/>
      <c r="F32" s="186"/>
      <c r="G32" s="186"/>
      <c r="H32" s="186"/>
      <c r="I32" s="15" t="str">
        <f t="shared" si="1"/>
        <v/>
      </c>
      <c r="J32" s="15" t="str">
        <f t="shared" si="9"/>
        <v/>
      </c>
      <c r="K32" s="50" t="str">
        <f t="shared" si="3"/>
        <v/>
      </c>
      <c r="L32" s="50" t="str">
        <f t="shared" si="4"/>
        <v/>
      </c>
      <c r="M32" s="328" t="str">
        <f t="shared" si="10"/>
        <v/>
      </c>
      <c r="N32" s="50" t="str">
        <f t="shared" si="11"/>
        <v/>
      </c>
      <c r="O32" s="305" t="b">
        <f t="shared" si="7"/>
        <v>0</v>
      </c>
      <c r="P32" s="306">
        <f t="shared" si="12"/>
        <v>1</v>
      </c>
    </row>
    <row r="33" spans="1:16">
      <c r="A33" s="36">
        <v>24</v>
      </c>
      <c r="B33" s="6"/>
      <c r="C33" s="6"/>
      <c r="D33" s="6"/>
      <c r="E33" s="124"/>
      <c r="F33" s="186"/>
      <c r="G33" s="186"/>
      <c r="H33" s="186"/>
      <c r="I33" s="15" t="str">
        <f t="shared" si="1"/>
        <v/>
      </c>
      <c r="J33" s="15" t="str">
        <f t="shared" si="9"/>
        <v/>
      </c>
      <c r="K33" s="50" t="str">
        <f t="shared" si="3"/>
        <v/>
      </c>
      <c r="L33" s="50" t="str">
        <f t="shared" si="4"/>
        <v/>
      </c>
      <c r="M33" s="328" t="str">
        <f t="shared" si="10"/>
        <v/>
      </c>
      <c r="N33" s="50" t="str">
        <f t="shared" si="11"/>
        <v/>
      </c>
      <c r="O33" s="305" t="b">
        <f t="shared" si="7"/>
        <v>0</v>
      </c>
      <c r="P33" s="306">
        <f t="shared" si="12"/>
        <v>1</v>
      </c>
    </row>
    <row r="34" spans="1:16">
      <c r="A34" s="36">
        <v>25</v>
      </c>
      <c r="B34" s="6"/>
      <c r="C34" s="6"/>
      <c r="D34" s="6"/>
      <c r="E34" s="124"/>
      <c r="F34" s="186"/>
      <c r="G34" s="186"/>
      <c r="H34" s="186"/>
      <c r="I34" s="15" t="str">
        <f t="shared" si="1"/>
        <v/>
      </c>
      <c r="J34" s="15" t="str">
        <f t="shared" si="9"/>
        <v/>
      </c>
      <c r="K34" s="50" t="str">
        <f t="shared" si="3"/>
        <v/>
      </c>
      <c r="L34" s="50" t="str">
        <f t="shared" si="4"/>
        <v/>
      </c>
      <c r="M34" s="328" t="str">
        <f t="shared" si="10"/>
        <v/>
      </c>
      <c r="N34" s="50" t="str">
        <f t="shared" si="11"/>
        <v/>
      </c>
      <c r="O34" s="305" t="b">
        <f t="shared" si="7"/>
        <v>0</v>
      </c>
      <c r="P34" s="306">
        <f t="shared" si="12"/>
        <v>1</v>
      </c>
    </row>
    <row r="35" spans="1:16">
      <c r="A35" s="36">
        <v>26</v>
      </c>
      <c r="B35" s="6"/>
      <c r="C35" s="6"/>
      <c r="D35" s="6"/>
      <c r="E35" s="124"/>
      <c r="F35" s="186"/>
      <c r="G35" s="186"/>
      <c r="H35" s="186"/>
      <c r="I35" s="15" t="str">
        <f t="shared" si="1"/>
        <v/>
      </c>
      <c r="J35" s="15" t="str">
        <f t="shared" si="9"/>
        <v/>
      </c>
      <c r="K35" s="50" t="str">
        <f t="shared" si="3"/>
        <v/>
      </c>
      <c r="L35" s="50" t="str">
        <f t="shared" si="4"/>
        <v/>
      </c>
      <c r="M35" s="328" t="str">
        <f t="shared" si="10"/>
        <v/>
      </c>
      <c r="N35" s="50" t="str">
        <f t="shared" si="11"/>
        <v/>
      </c>
      <c r="O35" s="305" t="b">
        <f t="shared" si="7"/>
        <v>0</v>
      </c>
      <c r="P35" s="306">
        <f t="shared" si="12"/>
        <v>1</v>
      </c>
    </row>
    <row r="36" spans="1:16">
      <c r="A36" s="36">
        <v>27</v>
      </c>
      <c r="B36" s="6"/>
      <c r="C36" s="6"/>
      <c r="D36" s="6"/>
      <c r="E36" s="124"/>
      <c r="F36" s="186"/>
      <c r="G36" s="186"/>
      <c r="H36" s="186"/>
      <c r="I36" s="15" t="str">
        <f t="shared" si="1"/>
        <v/>
      </c>
      <c r="J36" s="15" t="str">
        <f t="shared" si="9"/>
        <v/>
      </c>
      <c r="K36" s="50" t="str">
        <f t="shared" si="3"/>
        <v/>
      </c>
      <c r="L36" s="50" t="str">
        <f t="shared" si="4"/>
        <v/>
      </c>
      <c r="M36" s="328" t="str">
        <f t="shared" si="10"/>
        <v/>
      </c>
      <c r="N36" s="50" t="str">
        <f t="shared" si="11"/>
        <v/>
      </c>
      <c r="O36" s="305" t="b">
        <f t="shared" si="7"/>
        <v>0</v>
      </c>
      <c r="P36" s="306">
        <f t="shared" si="12"/>
        <v>1</v>
      </c>
    </row>
    <row r="37" spans="1:16">
      <c r="A37" s="36">
        <v>28</v>
      </c>
      <c r="B37" s="6"/>
      <c r="C37" s="6"/>
      <c r="D37" s="6"/>
      <c r="E37" s="124"/>
      <c r="F37" s="186"/>
      <c r="G37" s="186"/>
      <c r="H37" s="186"/>
      <c r="I37" s="15" t="str">
        <f t="shared" si="1"/>
        <v/>
      </c>
      <c r="J37" s="15" t="str">
        <f t="shared" si="9"/>
        <v/>
      </c>
      <c r="K37" s="50" t="str">
        <f t="shared" si="3"/>
        <v/>
      </c>
      <c r="L37" s="50" t="str">
        <f t="shared" si="4"/>
        <v/>
      </c>
      <c r="M37" s="328" t="str">
        <f t="shared" si="10"/>
        <v/>
      </c>
      <c r="N37" s="50" t="str">
        <f t="shared" si="11"/>
        <v/>
      </c>
      <c r="O37" s="305" t="b">
        <f t="shared" si="7"/>
        <v>0</v>
      </c>
      <c r="P37" s="306">
        <f t="shared" si="12"/>
        <v>1</v>
      </c>
    </row>
    <row r="38" spans="1:16">
      <c r="A38" s="36">
        <v>29</v>
      </c>
      <c r="B38" s="6"/>
      <c r="C38" s="6"/>
      <c r="D38" s="6"/>
      <c r="E38" s="124"/>
      <c r="F38" s="186"/>
      <c r="G38" s="186"/>
      <c r="H38" s="186"/>
      <c r="I38" s="15" t="str">
        <f t="shared" si="1"/>
        <v/>
      </c>
      <c r="J38" s="15" t="str">
        <f t="shared" si="9"/>
        <v/>
      </c>
      <c r="K38" s="50" t="str">
        <f t="shared" si="3"/>
        <v/>
      </c>
      <c r="L38" s="50" t="str">
        <f t="shared" si="4"/>
        <v/>
      </c>
      <c r="M38" s="328" t="str">
        <f t="shared" si="10"/>
        <v/>
      </c>
      <c r="N38" s="50" t="str">
        <f t="shared" si="11"/>
        <v/>
      </c>
      <c r="O38" s="305" t="b">
        <f t="shared" si="7"/>
        <v>0</v>
      </c>
      <c r="P38" s="306">
        <f t="shared" si="12"/>
        <v>1</v>
      </c>
    </row>
    <row r="39" spans="1:16">
      <c r="A39" s="36">
        <v>30</v>
      </c>
      <c r="B39" s="6"/>
      <c r="C39" s="6"/>
      <c r="D39" s="6"/>
      <c r="E39" s="124"/>
      <c r="F39" s="186"/>
      <c r="G39" s="186"/>
      <c r="H39" s="186"/>
      <c r="I39" s="15" t="str">
        <f t="shared" si="1"/>
        <v/>
      </c>
      <c r="J39" s="15" t="str">
        <f t="shared" si="9"/>
        <v/>
      </c>
      <c r="K39" s="50" t="str">
        <f t="shared" si="3"/>
        <v/>
      </c>
      <c r="L39" s="50" t="str">
        <f t="shared" si="4"/>
        <v/>
      </c>
      <c r="M39" s="328" t="str">
        <f t="shared" si="10"/>
        <v/>
      </c>
      <c r="N39" s="50" t="str">
        <f t="shared" si="11"/>
        <v/>
      </c>
      <c r="O39" s="305" t="b">
        <f t="shared" si="7"/>
        <v>0</v>
      </c>
      <c r="P39" s="306">
        <f t="shared" si="12"/>
        <v>1</v>
      </c>
    </row>
    <row r="40" spans="1:16">
      <c r="A40" s="36">
        <v>31</v>
      </c>
      <c r="B40" s="6"/>
      <c r="C40" s="6"/>
      <c r="D40" s="6"/>
      <c r="E40" s="124"/>
      <c r="F40" s="186"/>
      <c r="G40" s="186"/>
      <c r="H40" s="186"/>
      <c r="I40" s="15" t="str">
        <f t="shared" si="1"/>
        <v/>
      </c>
      <c r="J40" s="15" t="str">
        <f t="shared" si="9"/>
        <v/>
      </c>
      <c r="K40" s="50" t="str">
        <f t="shared" si="3"/>
        <v/>
      </c>
      <c r="L40" s="50" t="str">
        <f t="shared" si="4"/>
        <v/>
      </c>
      <c r="M40" s="328" t="str">
        <f t="shared" si="10"/>
        <v/>
      </c>
      <c r="N40" s="50" t="str">
        <f t="shared" si="11"/>
        <v/>
      </c>
      <c r="O40" s="305" t="b">
        <f t="shared" si="7"/>
        <v>0</v>
      </c>
      <c r="P40" s="306">
        <f t="shared" si="12"/>
        <v>1</v>
      </c>
    </row>
    <row r="41" spans="1:16">
      <c r="A41" s="36">
        <v>32</v>
      </c>
      <c r="B41" s="6"/>
      <c r="C41" s="6"/>
      <c r="D41" s="6"/>
      <c r="E41" s="124"/>
      <c r="F41" s="186"/>
      <c r="G41" s="186"/>
      <c r="H41" s="186"/>
      <c r="I41" s="15" t="str">
        <f t="shared" si="1"/>
        <v/>
      </c>
      <c r="J41" s="15" t="str">
        <f t="shared" si="9"/>
        <v/>
      </c>
      <c r="K41" s="50" t="str">
        <f t="shared" si="3"/>
        <v/>
      </c>
      <c r="L41" s="50" t="str">
        <f t="shared" si="4"/>
        <v/>
      </c>
      <c r="M41" s="328" t="str">
        <f t="shared" si="10"/>
        <v/>
      </c>
      <c r="N41" s="50" t="str">
        <f t="shared" si="11"/>
        <v/>
      </c>
      <c r="O41" s="305" t="b">
        <f t="shared" si="7"/>
        <v>0</v>
      </c>
      <c r="P41" s="306">
        <f t="shared" si="12"/>
        <v>1</v>
      </c>
    </row>
    <row r="42" spans="1:16">
      <c r="A42" s="36">
        <v>33</v>
      </c>
      <c r="B42" s="6"/>
      <c r="C42" s="6"/>
      <c r="D42" s="6"/>
      <c r="E42" s="124"/>
      <c r="F42" s="186"/>
      <c r="G42" s="186"/>
      <c r="H42" s="186"/>
      <c r="I42" s="15" t="str">
        <f t="shared" si="1"/>
        <v/>
      </c>
      <c r="J42" s="15" t="str">
        <f t="shared" si="9"/>
        <v/>
      </c>
      <c r="K42" s="50" t="str">
        <f t="shared" si="3"/>
        <v/>
      </c>
      <c r="L42" s="50" t="str">
        <f t="shared" si="4"/>
        <v/>
      </c>
      <c r="M42" s="328" t="str">
        <f t="shared" si="10"/>
        <v/>
      </c>
      <c r="N42" s="50" t="str">
        <f t="shared" si="11"/>
        <v/>
      </c>
      <c r="O42" s="305" t="b">
        <f t="shared" si="7"/>
        <v>0</v>
      </c>
      <c r="P42" s="306">
        <f t="shared" si="12"/>
        <v>1</v>
      </c>
    </row>
    <row r="43" spans="1:16">
      <c r="A43" s="36">
        <v>34</v>
      </c>
      <c r="B43" s="6"/>
      <c r="C43" s="6"/>
      <c r="D43" s="6"/>
      <c r="E43" s="124"/>
      <c r="F43" s="186"/>
      <c r="G43" s="186"/>
      <c r="H43" s="186"/>
      <c r="I43" s="15" t="str">
        <f t="shared" si="1"/>
        <v/>
      </c>
      <c r="J43" s="15" t="str">
        <f t="shared" si="9"/>
        <v/>
      </c>
      <c r="K43" s="50" t="str">
        <f t="shared" si="3"/>
        <v/>
      </c>
      <c r="L43" s="50" t="str">
        <f t="shared" si="4"/>
        <v/>
      </c>
      <c r="M43" s="328" t="str">
        <f t="shared" si="10"/>
        <v/>
      </c>
      <c r="N43" s="50" t="str">
        <f t="shared" si="11"/>
        <v/>
      </c>
      <c r="O43" s="305" t="b">
        <f t="shared" si="7"/>
        <v>0</v>
      </c>
      <c r="P43" s="306">
        <f t="shared" si="12"/>
        <v>1</v>
      </c>
    </row>
    <row r="44" spans="1:16">
      <c r="A44" s="36">
        <v>35</v>
      </c>
      <c r="B44" s="6"/>
      <c r="C44" s="6"/>
      <c r="D44" s="6"/>
      <c r="E44" s="124"/>
      <c r="F44" s="186"/>
      <c r="G44" s="186"/>
      <c r="H44" s="186"/>
      <c r="I44" s="15" t="str">
        <f t="shared" si="1"/>
        <v/>
      </c>
      <c r="J44" s="15" t="str">
        <f t="shared" si="9"/>
        <v/>
      </c>
      <c r="K44" s="50" t="str">
        <f t="shared" si="3"/>
        <v/>
      </c>
      <c r="L44" s="50" t="str">
        <f t="shared" si="4"/>
        <v/>
      </c>
      <c r="M44" s="328" t="str">
        <f t="shared" si="10"/>
        <v/>
      </c>
      <c r="N44" s="50" t="str">
        <f t="shared" si="11"/>
        <v/>
      </c>
      <c r="O44" s="305" t="b">
        <f t="shared" si="7"/>
        <v>0</v>
      </c>
      <c r="P44" s="306">
        <f t="shared" si="12"/>
        <v>1</v>
      </c>
    </row>
    <row r="45" spans="1:16">
      <c r="A45" s="36">
        <v>36</v>
      </c>
      <c r="B45" s="6"/>
      <c r="C45" s="6"/>
      <c r="D45" s="6"/>
      <c r="E45" s="124"/>
      <c r="F45" s="186"/>
      <c r="G45" s="186"/>
      <c r="H45" s="186"/>
      <c r="I45" s="15" t="str">
        <f t="shared" si="1"/>
        <v/>
      </c>
      <c r="J45" s="15" t="str">
        <f t="shared" si="9"/>
        <v/>
      </c>
      <c r="K45" s="50" t="str">
        <f t="shared" si="3"/>
        <v/>
      </c>
      <c r="L45" s="50" t="str">
        <f t="shared" si="4"/>
        <v/>
      </c>
      <c r="M45" s="328" t="str">
        <f t="shared" si="10"/>
        <v/>
      </c>
      <c r="N45" s="50" t="str">
        <f t="shared" si="11"/>
        <v/>
      </c>
      <c r="O45" s="305" t="b">
        <f t="shared" si="7"/>
        <v>0</v>
      </c>
      <c r="P45" s="306">
        <f t="shared" si="12"/>
        <v>1</v>
      </c>
    </row>
    <row r="46" spans="1:16">
      <c r="A46" s="36">
        <v>37</v>
      </c>
      <c r="B46" s="6"/>
      <c r="C46" s="6"/>
      <c r="D46" s="6"/>
      <c r="E46" s="124"/>
      <c r="F46" s="186"/>
      <c r="G46" s="186"/>
      <c r="H46" s="186"/>
      <c r="I46" s="15" t="str">
        <f t="shared" si="1"/>
        <v/>
      </c>
      <c r="J46" s="15" t="str">
        <f t="shared" si="9"/>
        <v/>
      </c>
      <c r="K46" s="50" t="str">
        <f t="shared" si="3"/>
        <v/>
      </c>
      <c r="L46" s="50" t="str">
        <f t="shared" si="4"/>
        <v/>
      </c>
      <c r="M46" s="328" t="str">
        <f t="shared" si="10"/>
        <v/>
      </c>
      <c r="N46" s="50" t="str">
        <f t="shared" si="11"/>
        <v/>
      </c>
      <c r="O46" s="305" t="b">
        <f t="shared" si="7"/>
        <v>0</v>
      </c>
      <c r="P46" s="306">
        <f t="shared" si="12"/>
        <v>1</v>
      </c>
    </row>
    <row r="47" spans="1:16">
      <c r="A47" s="36">
        <v>38</v>
      </c>
      <c r="B47" s="6"/>
      <c r="C47" s="6"/>
      <c r="D47" s="6"/>
      <c r="E47" s="124"/>
      <c r="F47" s="186"/>
      <c r="G47" s="186"/>
      <c r="H47" s="186"/>
      <c r="I47" s="15" t="str">
        <f t="shared" si="1"/>
        <v/>
      </c>
      <c r="J47" s="15" t="str">
        <f t="shared" si="9"/>
        <v/>
      </c>
      <c r="K47" s="50" t="str">
        <f t="shared" si="3"/>
        <v/>
      </c>
      <c r="L47" s="50" t="str">
        <f t="shared" si="4"/>
        <v/>
      </c>
      <c r="M47" s="328" t="str">
        <f t="shared" si="10"/>
        <v/>
      </c>
      <c r="N47" s="50" t="str">
        <f t="shared" si="11"/>
        <v/>
      </c>
      <c r="O47" s="305" t="b">
        <f t="shared" si="7"/>
        <v>0</v>
      </c>
      <c r="P47" s="306">
        <f t="shared" si="12"/>
        <v>1</v>
      </c>
    </row>
    <row r="48" spans="1:16">
      <c r="A48" s="36">
        <v>39</v>
      </c>
      <c r="B48" s="6"/>
      <c r="C48" s="6"/>
      <c r="D48" s="6"/>
      <c r="E48" s="124"/>
      <c r="F48" s="186"/>
      <c r="G48" s="186"/>
      <c r="H48" s="186"/>
      <c r="I48" s="15" t="str">
        <f t="shared" si="1"/>
        <v/>
      </c>
      <c r="J48" s="15" t="str">
        <f t="shared" si="9"/>
        <v/>
      </c>
      <c r="K48" s="50" t="str">
        <f t="shared" si="3"/>
        <v/>
      </c>
      <c r="L48" s="50" t="str">
        <f t="shared" si="4"/>
        <v/>
      </c>
      <c r="M48" s="328" t="str">
        <f t="shared" si="10"/>
        <v/>
      </c>
      <c r="N48" s="50" t="str">
        <f t="shared" si="11"/>
        <v/>
      </c>
      <c r="O48" s="305" t="b">
        <f t="shared" si="7"/>
        <v>0</v>
      </c>
      <c r="P48" s="306">
        <f t="shared" si="12"/>
        <v>1</v>
      </c>
    </row>
    <row r="49" spans="1:16">
      <c r="A49" s="36">
        <v>40</v>
      </c>
      <c r="B49" s="6"/>
      <c r="C49" s="6"/>
      <c r="D49" s="6"/>
      <c r="E49" s="124"/>
      <c r="F49" s="186"/>
      <c r="G49" s="186"/>
      <c r="H49" s="186"/>
      <c r="I49" s="15" t="str">
        <f t="shared" si="1"/>
        <v/>
      </c>
      <c r="J49" s="15" t="str">
        <f t="shared" si="9"/>
        <v/>
      </c>
      <c r="K49" s="50" t="str">
        <f t="shared" si="3"/>
        <v/>
      </c>
      <c r="L49" s="50" t="str">
        <f t="shared" si="4"/>
        <v/>
      </c>
      <c r="M49" s="328" t="str">
        <f t="shared" si="10"/>
        <v/>
      </c>
      <c r="N49" s="50" t="str">
        <f t="shared" si="11"/>
        <v/>
      </c>
      <c r="O49" s="305" t="b">
        <f t="shared" si="7"/>
        <v>0</v>
      </c>
      <c r="P49" s="306">
        <f t="shared" si="12"/>
        <v>1</v>
      </c>
    </row>
    <row r="50" spans="1:16">
      <c r="A50" s="36">
        <v>41</v>
      </c>
      <c r="B50" s="6"/>
      <c r="C50" s="6"/>
      <c r="D50" s="6"/>
      <c r="E50" s="124"/>
      <c r="F50" s="186"/>
      <c r="G50" s="186"/>
      <c r="H50" s="186"/>
      <c r="I50" s="15" t="str">
        <f t="shared" si="1"/>
        <v/>
      </c>
      <c r="J50" s="15" t="str">
        <f t="shared" si="9"/>
        <v/>
      </c>
      <c r="K50" s="50" t="str">
        <f t="shared" si="3"/>
        <v/>
      </c>
      <c r="L50" s="50" t="str">
        <f t="shared" si="4"/>
        <v/>
      </c>
      <c r="M50" s="328" t="str">
        <f t="shared" si="10"/>
        <v/>
      </c>
      <c r="N50" s="50" t="str">
        <f t="shared" si="11"/>
        <v/>
      </c>
      <c r="O50" s="305" t="b">
        <f t="shared" si="7"/>
        <v>0</v>
      </c>
      <c r="P50" s="306">
        <f t="shared" si="12"/>
        <v>1</v>
      </c>
    </row>
    <row r="51" spans="1:16">
      <c r="A51" s="36">
        <v>42</v>
      </c>
      <c r="B51" s="6"/>
      <c r="C51" s="6"/>
      <c r="D51" s="6"/>
      <c r="E51" s="124"/>
      <c r="F51" s="186"/>
      <c r="G51" s="186"/>
      <c r="H51" s="186"/>
      <c r="I51" s="15" t="str">
        <f t="shared" si="1"/>
        <v/>
      </c>
      <c r="J51" s="15" t="str">
        <f t="shared" si="9"/>
        <v/>
      </c>
      <c r="K51" s="50" t="str">
        <f t="shared" si="3"/>
        <v/>
      </c>
      <c r="L51" s="50" t="str">
        <f t="shared" si="4"/>
        <v/>
      </c>
      <c r="M51" s="328" t="str">
        <f t="shared" si="10"/>
        <v/>
      </c>
      <c r="N51" s="50" t="str">
        <f t="shared" si="11"/>
        <v/>
      </c>
      <c r="O51" s="305" t="b">
        <f t="shared" si="7"/>
        <v>0</v>
      </c>
      <c r="P51" s="306">
        <f t="shared" si="12"/>
        <v>1</v>
      </c>
    </row>
    <row r="52" spans="1:16">
      <c r="A52" s="36">
        <v>43</v>
      </c>
      <c r="B52" s="6"/>
      <c r="C52" s="6"/>
      <c r="D52" s="6"/>
      <c r="E52" s="124"/>
      <c r="F52" s="186"/>
      <c r="G52" s="186"/>
      <c r="H52" s="186"/>
      <c r="I52" s="15" t="str">
        <f t="shared" si="1"/>
        <v/>
      </c>
      <c r="J52" s="15" t="str">
        <f t="shared" si="9"/>
        <v/>
      </c>
      <c r="K52" s="50" t="str">
        <f t="shared" si="3"/>
        <v/>
      </c>
      <c r="L52" s="50" t="str">
        <f t="shared" si="4"/>
        <v/>
      </c>
      <c r="M52" s="328" t="str">
        <f t="shared" si="10"/>
        <v/>
      </c>
      <c r="N52" s="50" t="str">
        <f t="shared" si="11"/>
        <v/>
      </c>
      <c r="O52" s="305" t="b">
        <f t="shared" si="7"/>
        <v>0</v>
      </c>
      <c r="P52" s="306">
        <f t="shared" si="12"/>
        <v>1</v>
      </c>
    </row>
    <row r="53" spans="1:16">
      <c r="A53" s="36">
        <v>44</v>
      </c>
      <c r="B53" s="6"/>
      <c r="C53" s="6"/>
      <c r="D53" s="6"/>
      <c r="E53" s="124"/>
      <c r="F53" s="186"/>
      <c r="G53" s="186"/>
      <c r="H53" s="186"/>
      <c r="I53" s="15" t="str">
        <f t="shared" si="1"/>
        <v/>
      </c>
      <c r="J53" s="15" t="str">
        <f t="shared" si="9"/>
        <v/>
      </c>
      <c r="K53" s="50" t="str">
        <f t="shared" si="3"/>
        <v/>
      </c>
      <c r="L53" s="50" t="str">
        <f t="shared" si="4"/>
        <v/>
      </c>
      <c r="M53" s="328" t="str">
        <f t="shared" si="10"/>
        <v/>
      </c>
      <c r="N53" s="50" t="str">
        <f t="shared" si="11"/>
        <v/>
      </c>
      <c r="O53" s="305" t="b">
        <f t="shared" si="7"/>
        <v>0</v>
      </c>
      <c r="P53" s="306">
        <f t="shared" si="12"/>
        <v>1</v>
      </c>
    </row>
    <row r="54" spans="1:16">
      <c r="A54" s="36">
        <v>45</v>
      </c>
      <c r="B54" s="6"/>
      <c r="C54" s="6"/>
      <c r="D54" s="6"/>
      <c r="E54" s="124"/>
      <c r="F54" s="186"/>
      <c r="G54" s="186"/>
      <c r="H54" s="186"/>
      <c r="I54" s="15" t="str">
        <f t="shared" si="1"/>
        <v/>
      </c>
      <c r="J54" s="15" t="str">
        <f t="shared" si="9"/>
        <v/>
      </c>
      <c r="K54" s="50" t="str">
        <f t="shared" si="3"/>
        <v/>
      </c>
      <c r="L54" s="50" t="str">
        <f t="shared" si="4"/>
        <v/>
      </c>
      <c r="M54" s="328" t="str">
        <f t="shared" si="10"/>
        <v/>
      </c>
      <c r="N54" s="50" t="str">
        <f t="shared" si="11"/>
        <v/>
      </c>
      <c r="O54" s="305" t="b">
        <f t="shared" si="7"/>
        <v>0</v>
      </c>
      <c r="P54" s="306">
        <f t="shared" si="12"/>
        <v>1</v>
      </c>
    </row>
    <row r="55" spans="1:16">
      <c r="A55" s="36">
        <v>46</v>
      </c>
      <c r="B55" s="6"/>
      <c r="C55" s="6"/>
      <c r="D55" s="6"/>
      <c r="E55" s="124"/>
      <c r="F55" s="186"/>
      <c r="G55" s="186"/>
      <c r="H55" s="186"/>
      <c r="I55" s="15" t="str">
        <f t="shared" si="1"/>
        <v/>
      </c>
      <c r="J55" s="15" t="str">
        <f t="shared" si="9"/>
        <v/>
      </c>
      <c r="K55" s="50" t="str">
        <f t="shared" si="3"/>
        <v/>
      </c>
      <c r="L55" s="50" t="str">
        <f t="shared" si="4"/>
        <v/>
      </c>
      <c r="M55" s="328" t="str">
        <f t="shared" si="10"/>
        <v/>
      </c>
      <c r="N55" s="50" t="str">
        <f t="shared" si="11"/>
        <v/>
      </c>
      <c r="O55" s="305" t="b">
        <f t="shared" si="7"/>
        <v>0</v>
      </c>
      <c r="P55" s="306">
        <f t="shared" si="12"/>
        <v>1</v>
      </c>
    </row>
    <row r="56" spans="1:16">
      <c r="A56" s="36">
        <v>47</v>
      </c>
      <c r="B56" s="6"/>
      <c r="C56" s="6"/>
      <c r="D56" s="6"/>
      <c r="E56" s="124"/>
      <c r="F56" s="186"/>
      <c r="G56" s="186"/>
      <c r="H56" s="186"/>
      <c r="I56" s="15" t="str">
        <f t="shared" si="1"/>
        <v/>
      </c>
      <c r="J56" s="15" t="str">
        <f t="shared" si="9"/>
        <v/>
      </c>
      <c r="K56" s="50" t="str">
        <f t="shared" si="3"/>
        <v/>
      </c>
      <c r="L56" s="50" t="str">
        <f t="shared" si="4"/>
        <v/>
      </c>
      <c r="M56" s="328" t="str">
        <f t="shared" si="10"/>
        <v/>
      </c>
      <c r="N56" s="50" t="str">
        <f t="shared" si="11"/>
        <v/>
      </c>
      <c r="O56" s="305" t="b">
        <f t="shared" si="7"/>
        <v>0</v>
      </c>
      <c r="P56" s="306">
        <f t="shared" si="12"/>
        <v>1</v>
      </c>
    </row>
    <row r="57" spans="1:16">
      <c r="A57" s="36">
        <v>48</v>
      </c>
      <c r="B57" s="6"/>
      <c r="C57" s="6"/>
      <c r="D57" s="6"/>
      <c r="E57" s="124"/>
      <c r="F57" s="186"/>
      <c r="G57" s="186"/>
      <c r="H57" s="186"/>
      <c r="I57" s="15" t="str">
        <f t="shared" si="1"/>
        <v/>
      </c>
      <c r="J57" s="15" t="str">
        <f t="shared" si="9"/>
        <v/>
      </c>
      <c r="K57" s="50" t="str">
        <f t="shared" si="3"/>
        <v/>
      </c>
      <c r="L57" s="50" t="str">
        <f t="shared" si="4"/>
        <v/>
      </c>
      <c r="M57" s="328" t="str">
        <f t="shared" si="10"/>
        <v/>
      </c>
      <c r="N57" s="50" t="str">
        <f t="shared" si="11"/>
        <v/>
      </c>
      <c r="O57" s="305" t="b">
        <f t="shared" si="7"/>
        <v>0</v>
      </c>
      <c r="P57" s="306">
        <f t="shared" si="12"/>
        <v>1</v>
      </c>
    </row>
    <row r="58" spans="1:16">
      <c r="A58" s="36">
        <v>49</v>
      </c>
      <c r="B58" s="6"/>
      <c r="C58" s="6"/>
      <c r="D58" s="6"/>
      <c r="E58" s="124"/>
      <c r="F58" s="186"/>
      <c r="G58" s="186"/>
      <c r="H58" s="186"/>
      <c r="I58" s="15" t="str">
        <f t="shared" si="1"/>
        <v/>
      </c>
      <c r="J58" s="15" t="str">
        <f t="shared" si="9"/>
        <v/>
      </c>
      <c r="K58" s="50" t="str">
        <f t="shared" si="3"/>
        <v/>
      </c>
      <c r="L58" s="50" t="str">
        <f t="shared" si="4"/>
        <v/>
      </c>
      <c r="M58" s="328" t="str">
        <f t="shared" si="10"/>
        <v/>
      </c>
      <c r="N58" s="50" t="str">
        <f t="shared" si="11"/>
        <v/>
      </c>
      <c r="O58" s="305" t="b">
        <f t="shared" si="7"/>
        <v>0</v>
      </c>
      <c r="P58" s="306">
        <f t="shared" si="12"/>
        <v>1</v>
      </c>
    </row>
    <row r="59" spans="1:16">
      <c r="A59" s="36">
        <v>50</v>
      </c>
      <c r="B59" s="6"/>
      <c r="C59" s="6"/>
      <c r="D59" s="6"/>
      <c r="E59" s="124"/>
      <c r="F59" s="186"/>
      <c r="G59" s="186"/>
      <c r="H59" s="186"/>
      <c r="I59" s="15" t="str">
        <f t="shared" si="1"/>
        <v/>
      </c>
      <c r="J59" s="15" t="str">
        <f t="shared" si="9"/>
        <v/>
      </c>
      <c r="K59" s="50" t="str">
        <f t="shared" si="3"/>
        <v/>
      </c>
      <c r="L59" s="50" t="str">
        <f t="shared" si="4"/>
        <v/>
      </c>
      <c r="M59" s="328" t="str">
        <f t="shared" si="10"/>
        <v/>
      </c>
      <c r="N59" s="50" t="str">
        <f t="shared" si="11"/>
        <v/>
      </c>
      <c r="O59" s="305" t="b">
        <f t="shared" si="7"/>
        <v>0</v>
      </c>
      <c r="P59" s="306">
        <f t="shared" si="12"/>
        <v>1</v>
      </c>
    </row>
    <row r="60" spans="1:16">
      <c r="A60" s="36">
        <v>51</v>
      </c>
      <c r="B60" s="6"/>
      <c r="C60" s="6"/>
      <c r="D60" s="6"/>
      <c r="E60" s="124"/>
      <c r="F60" s="186"/>
      <c r="G60" s="186"/>
      <c r="H60" s="186"/>
      <c r="I60" s="15" t="str">
        <f t="shared" si="1"/>
        <v/>
      </c>
      <c r="J60" s="15" t="str">
        <f t="shared" si="9"/>
        <v/>
      </c>
      <c r="K60" s="50" t="str">
        <f t="shared" si="3"/>
        <v/>
      </c>
      <c r="L60" s="50" t="str">
        <f t="shared" si="4"/>
        <v/>
      </c>
      <c r="M60" s="328" t="str">
        <f t="shared" si="10"/>
        <v/>
      </c>
      <c r="N60" s="50" t="str">
        <f t="shared" si="11"/>
        <v/>
      </c>
      <c r="O60" s="305" t="b">
        <f t="shared" si="7"/>
        <v>0</v>
      </c>
      <c r="P60" s="306">
        <f t="shared" si="12"/>
        <v>1</v>
      </c>
    </row>
    <row r="61" spans="1:16">
      <c r="A61" s="36">
        <v>52</v>
      </c>
      <c r="B61" s="6"/>
      <c r="C61" s="6"/>
      <c r="D61" s="6"/>
      <c r="E61" s="124"/>
      <c r="F61" s="186"/>
      <c r="G61" s="186"/>
      <c r="H61" s="186"/>
      <c r="I61" s="15" t="str">
        <f t="shared" si="1"/>
        <v/>
      </c>
      <c r="J61" s="15" t="str">
        <f t="shared" si="9"/>
        <v/>
      </c>
      <c r="K61" s="50" t="str">
        <f t="shared" si="3"/>
        <v/>
      </c>
      <c r="L61" s="50" t="str">
        <f t="shared" si="4"/>
        <v/>
      </c>
      <c r="M61" s="328" t="str">
        <f t="shared" si="10"/>
        <v/>
      </c>
      <c r="N61" s="50" t="str">
        <f t="shared" si="11"/>
        <v/>
      </c>
      <c r="O61" s="305" t="b">
        <f t="shared" si="7"/>
        <v>0</v>
      </c>
      <c r="P61" s="306">
        <f t="shared" si="12"/>
        <v>1</v>
      </c>
    </row>
    <row r="62" spans="1:16">
      <c r="A62" s="36">
        <v>53</v>
      </c>
      <c r="B62" s="6"/>
      <c r="C62" s="6"/>
      <c r="D62" s="6"/>
      <c r="E62" s="124"/>
      <c r="F62" s="186"/>
      <c r="G62" s="186"/>
      <c r="H62" s="186"/>
      <c r="I62" s="15" t="str">
        <f t="shared" si="1"/>
        <v/>
      </c>
      <c r="J62" s="15" t="str">
        <f t="shared" si="9"/>
        <v/>
      </c>
      <c r="K62" s="50" t="str">
        <f t="shared" si="3"/>
        <v/>
      </c>
      <c r="L62" s="50" t="str">
        <f t="shared" si="4"/>
        <v/>
      </c>
      <c r="M62" s="328" t="str">
        <f t="shared" si="10"/>
        <v/>
      </c>
      <c r="N62" s="50" t="str">
        <f t="shared" si="11"/>
        <v/>
      </c>
      <c r="O62" s="305" t="b">
        <f t="shared" si="7"/>
        <v>0</v>
      </c>
      <c r="P62" s="306">
        <f t="shared" si="12"/>
        <v>1</v>
      </c>
    </row>
    <row r="63" spans="1:16">
      <c r="A63" s="36">
        <v>54</v>
      </c>
      <c r="B63" s="6"/>
      <c r="C63" s="6"/>
      <c r="D63" s="6"/>
      <c r="E63" s="124"/>
      <c r="F63" s="186"/>
      <c r="G63" s="186"/>
      <c r="H63" s="186"/>
      <c r="I63" s="15" t="str">
        <f t="shared" si="1"/>
        <v/>
      </c>
      <c r="J63" s="15" t="str">
        <f t="shared" si="9"/>
        <v/>
      </c>
      <c r="K63" s="50" t="str">
        <f t="shared" si="3"/>
        <v/>
      </c>
      <c r="L63" s="50" t="str">
        <f t="shared" si="4"/>
        <v/>
      </c>
      <c r="M63" s="328" t="str">
        <f t="shared" si="10"/>
        <v/>
      </c>
      <c r="N63" s="50" t="str">
        <f t="shared" si="11"/>
        <v/>
      </c>
      <c r="O63" s="305" t="b">
        <f t="shared" si="7"/>
        <v>0</v>
      </c>
      <c r="P63" s="306">
        <f t="shared" si="12"/>
        <v>1</v>
      </c>
    </row>
    <row r="64" spans="1:16">
      <c r="A64" s="36">
        <v>55</v>
      </c>
      <c r="B64" s="6"/>
      <c r="C64" s="6"/>
      <c r="D64" s="6"/>
      <c r="E64" s="124"/>
      <c r="F64" s="186"/>
      <c r="G64" s="186"/>
      <c r="H64" s="186"/>
      <c r="I64" s="15" t="str">
        <f t="shared" si="1"/>
        <v/>
      </c>
      <c r="J64" s="15" t="str">
        <f t="shared" si="9"/>
        <v/>
      </c>
      <c r="K64" s="50" t="str">
        <f t="shared" si="3"/>
        <v/>
      </c>
      <c r="L64" s="50" t="str">
        <f t="shared" si="4"/>
        <v/>
      </c>
      <c r="M64" s="328" t="str">
        <f t="shared" si="10"/>
        <v/>
      </c>
      <c r="N64" s="50" t="str">
        <f t="shared" si="11"/>
        <v/>
      </c>
      <c r="O64" s="305" t="b">
        <f t="shared" si="7"/>
        <v>0</v>
      </c>
      <c r="P64" s="306">
        <f t="shared" si="12"/>
        <v>1</v>
      </c>
    </row>
    <row r="65" spans="1:16">
      <c r="A65" s="36">
        <v>56</v>
      </c>
      <c r="B65" s="6"/>
      <c r="C65" s="6"/>
      <c r="D65" s="6"/>
      <c r="E65" s="124"/>
      <c r="F65" s="186"/>
      <c r="G65" s="186"/>
      <c r="H65" s="186"/>
      <c r="I65" s="15" t="str">
        <f t="shared" si="1"/>
        <v/>
      </c>
      <c r="J65" s="15" t="str">
        <f t="shared" si="9"/>
        <v/>
      </c>
      <c r="K65" s="50" t="str">
        <f t="shared" si="3"/>
        <v/>
      </c>
      <c r="L65" s="50" t="str">
        <f t="shared" si="4"/>
        <v/>
      </c>
      <c r="M65" s="328" t="str">
        <f t="shared" si="10"/>
        <v/>
      </c>
      <c r="N65" s="50" t="str">
        <f t="shared" si="11"/>
        <v/>
      </c>
      <c r="O65" s="305" t="b">
        <f t="shared" si="7"/>
        <v>0</v>
      </c>
      <c r="P65" s="306">
        <f t="shared" si="12"/>
        <v>1</v>
      </c>
    </row>
    <row r="66" spans="1:16">
      <c r="A66" s="36">
        <v>57</v>
      </c>
      <c r="B66" s="6"/>
      <c r="C66" s="6"/>
      <c r="D66" s="6"/>
      <c r="E66" s="124"/>
      <c r="F66" s="186"/>
      <c r="G66" s="186"/>
      <c r="H66" s="186"/>
      <c r="I66" s="15" t="str">
        <f t="shared" si="1"/>
        <v/>
      </c>
      <c r="J66" s="15" t="str">
        <f t="shared" si="9"/>
        <v/>
      </c>
      <c r="K66" s="50" t="str">
        <f t="shared" si="3"/>
        <v/>
      </c>
      <c r="L66" s="50" t="str">
        <f t="shared" si="4"/>
        <v/>
      </c>
      <c r="M66" s="328" t="str">
        <f t="shared" si="10"/>
        <v/>
      </c>
      <c r="N66" s="50" t="str">
        <f t="shared" si="11"/>
        <v/>
      </c>
      <c r="O66" s="305" t="b">
        <f t="shared" si="7"/>
        <v>0</v>
      </c>
      <c r="P66" s="306">
        <f t="shared" si="12"/>
        <v>1</v>
      </c>
    </row>
    <row r="67" spans="1:16">
      <c r="A67" s="36">
        <v>58</v>
      </c>
      <c r="B67" s="6"/>
      <c r="C67" s="6"/>
      <c r="D67" s="6"/>
      <c r="E67" s="124"/>
      <c r="F67" s="186"/>
      <c r="G67" s="186"/>
      <c r="H67" s="186"/>
      <c r="I67" s="15" t="str">
        <f t="shared" si="1"/>
        <v/>
      </c>
      <c r="J67" s="15" t="str">
        <f t="shared" si="9"/>
        <v/>
      </c>
      <c r="K67" s="50" t="str">
        <f t="shared" si="3"/>
        <v/>
      </c>
      <c r="L67" s="50" t="str">
        <f t="shared" si="4"/>
        <v/>
      </c>
      <c r="M67" s="328" t="str">
        <f t="shared" si="10"/>
        <v/>
      </c>
      <c r="N67" s="50" t="str">
        <f t="shared" si="11"/>
        <v/>
      </c>
      <c r="O67" s="305" t="b">
        <f t="shared" si="7"/>
        <v>0</v>
      </c>
      <c r="P67" s="306">
        <f t="shared" si="12"/>
        <v>1</v>
      </c>
    </row>
    <row r="68" spans="1:16">
      <c r="A68" s="36">
        <v>59</v>
      </c>
      <c r="B68" s="6"/>
      <c r="C68" s="6"/>
      <c r="D68" s="6"/>
      <c r="E68" s="124"/>
      <c r="F68" s="186"/>
      <c r="G68" s="186"/>
      <c r="H68" s="186"/>
      <c r="I68" s="15" t="str">
        <f t="shared" si="1"/>
        <v/>
      </c>
      <c r="J68" s="15" t="str">
        <f t="shared" si="9"/>
        <v/>
      </c>
      <c r="K68" s="50" t="str">
        <f t="shared" si="3"/>
        <v/>
      </c>
      <c r="L68" s="50" t="str">
        <f t="shared" si="4"/>
        <v/>
      </c>
      <c r="M68" s="328" t="str">
        <f t="shared" si="10"/>
        <v/>
      </c>
      <c r="N68" s="50" t="str">
        <f t="shared" si="11"/>
        <v/>
      </c>
      <c r="O68" s="305" t="b">
        <f t="shared" si="7"/>
        <v>0</v>
      </c>
      <c r="P68" s="306">
        <f t="shared" si="12"/>
        <v>1</v>
      </c>
    </row>
    <row r="69" spans="1:16">
      <c r="A69" s="36">
        <v>60</v>
      </c>
      <c r="B69" s="6"/>
      <c r="C69" s="6"/>
      <c r="D69" s="6"/>
      <c r="E69" s="124"/>
      <c r="F69" s="186"/>
      <c r="G69" s="186"/>
      <c r="H69" s="186"/>
      <c r="I69" s="15" t="str">
        <f t="shared" si="1"/>
        <v/>
      </c>
      <c r="J69" s="15" t="str">
        <f t="shared" si="9"/>
        <v/>
      </c>
      <c r="K69" s="50" t="str">
        <f t="shared" si="3"/>
        <v/>
      </c>
      <c r="L69" s="50" t="str">
        <f t="shared" si="4"/>
        <v/>
      </c>
      <c r="M69" s="328" t="str">
        <f t="shared" si="10"/>
        <v/>
      </c>
      <c r="N69" s="50" t="str">
        <f t="shared" si="11"/>
        <v/>
      </c>
      <c r="O69" s="305" t="b">
        <f t="shared" si="7"/>
        <v>0</v>
      </c>
      <c r="P69" s="306">
        <f t="shared" si="12"/>
        <v>1</v>
      </c>
    </row>
    <row r="70" spans="1:16">
      <c r="A70" s="36">
        <v>61</v>
      </c>
      <c r="B70" s="6"/>
      <c r="C70" s="6"/>
      <c r="D70" s="6"/>
      <c r="E70" s="124"/>
      <c r="F70" s="186"/>
      <c r="G70" s="186"/>
      <c r="H70" s="186"/>
      <c r="I70" s="15" t="str">
        <f t="shared" si="1"/>
        <v/>
      </c>
      <c r="J70" s="15" t="str">
        <f t="shared" si="9"/>
        <v/>
      </c>
      <c r="K70" s="50" t="str">
        <f t="shared" si="3"/>
        <v/>
      </c>
      <c r="L70" s="50" t="str">
        <f t="shared" si="4"/>
        <v/>
      </c>
      <c r="M70" s="328" t="str">
        <f t="shared" si="10"/>
        <v/>
      </c>
      <c r="N70" s="50" t="str">
        <f t="shared" si="11"/>
        <v/>
      </c>
      <c r="O70" s="305" t="b">
        <f t="shared" si="7"/>
        <v>0</v>
      </c>
      <c r="P70" s="306">
        <f t="shared" si="12"/>
        <v>1</v>
      </c>
    </row>
    <row r="71" spans="1:16">
      <c r="A71" s="36">
        <v>62</v>
      </c>
      <c r="B71" s="6"/>
      <c r="C71" s="6"/>
      <c r="D71" s="6"/>
      <c r="E71" s="124"/>
      <c r="F71" s="186"/>
      <c r="G71" s="186"/>
      <c r="H71" s="186"/>
      <c r="I71" s="15" t="str">
        <f t="shared" si="1"/>
        <v/>
      </c>
      <c r="J71" s="15" t="str">
        <f t="shared" si="9"/>
        <v/>
      </c>
      <c r="K71" s="50" t="str">
        <f t="shared" si="3"/>
        <v/>
      </c>
      <c r="L71" s="50" t="str">
        <f t="shared" si="4"/>
        <v/>
      </c>
      <c r="M71" s="328" t="str">
        <f t="shared" si="10"/>
        <v/>
      </c>
      <c r="N71" s="50" t="str">
        <f t="shared" si="11"/>
        <v/>
      </c>
      <c r="O71" s="305" t="b">
        <f t="shared" si="7"/>
        <v>0</v>
      </c>
      <c r="P71" s="306">
        <f t="shared" si="12"/>
        <v>1</v>
      </c>
    </row>
    <row r="72" spans="1:16">
      <c r="A72" s="36">
        <v>63</v>
      </c>
      <c r="B72" s="6"/>
      <c r="C72" s="6"/>
      <c r="D72" s="6"/>
      <c r="E72" s="124"/>
      <c r="F72" s="186"/>
      <c r="G72" s="186"/>
      <c r="H72" s="186"/>
      <c r="I72" s="15" t="str">
        <f t="shared" si="1"/>
        <v/>
      </c>
      <c r="J72" s="15" t="str">
        <f t="shared" si="9"/>
        <v/>
      </c>
      <c r="K72" s="50" t="str">
        <f t="shared" si="3"/>
        <v/>
      </c>
      <c r="L72" s="50" t="str">
        <f t="shared" si="4"/>
        <v/>
      </c>
      <c r="M72" s="328" t="str">
        <f t="shared" si="10"/>
        <v/>
      </c>
      <c r="N72" s="50" t="str">
        <f t="shared" si="11"/>
        <v/>
      </c>
      <c r="O72" s="305" t="b">
        <f t="shared" si="7"/>
        <v>0</v>
      </c>
      <c r="P72" s="306">
        <f t="shared" si="12"/>
        <v>1</v>
      </c>
    </row>
    <row r="73" spans="1:16">
      <c r="A73" s="36">
        <v>64</v>
      </c>
      <c r="B73" s="6"/>
      <c r="C73" s="6"/>
      <c r="D73" s="6"/>
      <c r="E73" s="124"/>
      <c r="F73" s="186"/>
      <c r="G73" s="186"/>
      <c r="H73" s="186"/>
      <c r="I73" s="15" t="str">
        <f t="shared" si="1"/>
        <v/>
      </c>
      <c r="J73" s="15" t="str">
        <f t="shared" si="9"/>
        <v/>
      </c>
      <c r="K73" s="50" t="str">
        <f t="shared" si="3"/>
        <v/>
      </c>
      <c r="L73" s="50" t="str">
        <f t="shared" si="4"/>
        <v/>
      </c>
      <c r="M73" s="328" t="str">
        <f t="shared" si="10"/>
        <v/>
      </c>
      <c r="N73" s="50" t="str">
        <f t="shared" si="11"/>
        <v/>
      </c>
      <c r="O73" s="305" t="b">
        <f t="shared" si="7"/>
        <v>0</v>
      </c>
      <c r="P73" s="306">
        <f t="shared" si="12"/>
        <v>1</v>
      </c>
    </row>
    <row r="74" spans="1:16">
      <c r="A74" s="36">
        <v>65</v>
      </c>
      <c r="B74" s="6"/>
      <c r="C74" s="6"/>
      <c r="D74" s="6"/>
      <c r="E74" s="124"/>
      <c r="F74" s="186"/>
      <c r="G74" s="186"/>
      <c r="H74" s="186"/>
      <c r="I74" s="15" t="str">
        <f t="shared" ref="I74:I137" si="13">IF(OR($B74="",$C74="",$D74="",$E74="",$F74&lt;an_initial,$F74&gt;an_final,$O74=FALSE),"",IF($H74="",CS23b*$G74/P74,CS23b*$H74))</f>
        <v/>
      </c>
      <c r="J74" s="15" t="str">
        <f t="shared" si="9"/>
        <v/>
      </c>
      <c r="K74" s="50" t="str">
        <f t="shared" ref="K74:K137" si="14">IF(OR($B74="",$C74="",$D74="",$E74="",$F74="",$F74&gt;an_final,$O74=FALSE),"",IF($F74&gt;=an_initial,1,""))</f>
        <v/>
      </c>
      <c r="L74" s="50" t="str">
        <f t="shared" ref="L74:L137" si="15">IF(OR($B74="",$C74="",$D74="",$E74="",$F74="",$F74&gt;an_final,$O74=FALSE),"",1)</f>
        <v/>
      </c>
      <c r="M74" s="328" t="str">
        <f t="shared" si="10"/>
        <v/>
      </c>
      <c r="N74" s="50" t="str">
        <f t="shared" si="11"/>
        <v/>
      </c>
      <c r="O74" s="305" t="b">
        <f t="shared" ref="O74:O137" si="16">IF(nume_candidat="",FALSE,ISNUMBER(SEARCH(nume_candidat,$B74)))</f>
        <v>0</v>
      </c>
      <c r="P74" s="306">
        <f t="shared" si="12"/>
        <v>1</v>
      </c>
    </row>
    <row r="75" spans="1:16">
      <c r="A75" s="36">
        <v>66</v>
      </c>
      <c r="B75" s="6"/>
      <c r="C75" s="6"/>
      <c r="D75" s="6"/>
      <c r="E75" s="124"/>
      <c r="F75" s="186"/>
      <c r="G75" s="186"/>
      <c r="H75" s="186"/>
      <c r="I75" s="15" t="str">
        <f t="shared" si="13"/>
        <v/>
      </c>
      <c r="J75" s="15" t="str">
        <f t="shared" ref="J75:J108" si="17">IF(OR($B75="",$C75="",$D75="",$E75="",$F75="",$F75&gt;an_final,$O75=FALSE),"",IF($H75="",CS_STR_A*$G75/P75,CS_STR_A*$H75))</f>
        <v/>
      </c>
      <c r="K75" s="50" t="str">
        <f t="shared" si="14"/>
        <v/>
      </c>
      <c r="L75" s="50" t="str">
        <f t="shared" si="15"/>
        <v/>
      </c>
      <c r="M75" s="328" t="str">
        <f t="shared" ref="M75:M108" si="18">IF(OR($B75="",$C75="",$D75="",$E75="",$F75="",$F75&gt;an_final,$O75=FALSE),"",IF($H75="",$G75/P75,$H75))</f>
        <v/>
      </c>
      <c r="N75" s="50" t="str">
        <f t="shared" ref="N75:N108" si="19">IF(OR($B75="",$C75="",$D75="",$E75="",$F75="",$F75&lt;an_initial,$F75&gt;an_final,$O75=FALSE),"",IF($H75="",$G75/P75,$H75))</f>
        <v/>
      </c>
      <c r="O75" s="305" t="b">
        <f t="shared" si="16"/>
        <v>0</v>
      </c>
      <c r="P75" s="306">
        <f t="shared" ref="P75:P108" si="20">LEN(B75)-LEN(SUBSTITUTE(B75,",",""))+1</f>
        <v>1</v>
      </c>
    </row>
    <row r="76" spans="1:16">
      <c r="A76" s="36">
        <v>67</v>
      </c>
      <c r="B76" s="6"/>
      <c r="C76" s="6"/>
      <c r="D76" s="6"/>
      <c r="E76" s="124"/>
      <c r="F76" s="186"/>
      <c r="G76" s="186"/>
      <c r="H76" s="186"/>
      <c r="I76" s="15" t="str">
        <f t="shared" si="13"/>
        <v/>
      </c>
      <c r="J76" s="15" t="str">
        <f t="shared" si="17"/>
        <v/>
      </c>
      <c r="K76" s="50" t="str">
        <f t="shared" si="14"/>
        <v/>
      </c>
      <c r="L76" s="50" t="str">
        <f t="shared" si="15"/>
        <v/>
      </c>
      <c r="M76" s="328" t="str">
        <f t="shared" si="18"/>
        <v/>
      </c>
      <c r="N76" s="50" t="str">
        <f t="shared" si="19"/>
        <v/>
      </c>
      <c r="O76" s="305" t="b">
        <f t="shared" si="16"/>
        <v>0</v>
      </c>
      <c r="P76" s="306">
        <f t="shared" si="20"/>
        <v>1</v>
      </c>
    </row>
    <row r="77" spans="1:16">
      <c r="A77" s="36">
        <v>68</v>
      </c>
      <c r="B77" s="6"/>
      <c r="C77" s="6"/>
      <c r="D77" s="6"/>
      <c r="E77" s="124"/>
      <c r="F77" s="186"/>
      <c r="G77" s="186"/>
      <c r="H77" s="186"/>
      <c r="I77" s="15" t="str">
        <f t="shared" si="13"/>
        <v/>
      </c>
      <c r="J77" s="15" t="str">
        <f t="shared" si="17"/>
        <v/>
      </c>
      <c r="K77" s="50" t="str">
        <f t="shared" si="14"/>
        <v/>
      </c>
      <c r="L77" s="50" t="str">
        <f t="shared" si="15"/>
        <v/>
      </c>
      <c r="M77" s="328" t="str">
        <f t="shared" si="18"/>
        <v/>
      </c>
      <c r="N77" s="50" t="str">
        <f t="shared" si="19"/>
        <v/>
      </c>
      <c r="O77" s="305" t="b">
        <f t="shared" si="16"/>
        <v>0</v>
      </c>
      <c r="P77" s="306">
        <f t="shared" si="20"/>
        <v>1</v>
      </c>
    </row>
    <row r="78" spans="1:16">
      <c r="A78" s="36">
        <v>69</v>
      </c>
      <c r="B78" s="6"/>
      <c r="C78" s="6"/>
      <c r="D78" s="6"/>
      <c r="E78" s="124"/>
      <c r="F78" s="186"/>
      <c r="G78" s="186"/>
      <c r="H78" s="186"/>
      <c r="I78" s="15" t="str">
        <f t="shared" si="13"/>
        <v/>
      </c>
      <c r="J78" s="15" t="str">
        <f t="shared" si="17"/>
        <v/>
      </c>
      <c r="K78" s="50" t="str">
        <f t="shared" si="14"/>
        <v/>
      </c>
      <c r="L78" s="50" t="str">
        <f t="shared" si="15"/>
        <v/>
      </c>
      <c r="M78" s="328" t="str">
        <f t="shared" si="18"/>
        <v/>
      </c>
      <c r="N78" s="50" t="str">
        <f t="shared" si="19"/>
        <v/>
      </c>
      <c r="O78" s="305" t="b">
        <f t="shared" si="16"/>
        <v>0</v>
      </c>
      <c r="P78" s="306">
        <f t="shared" si="20"/>
        <v>1</v>
      </c>
    </row>
    <row r="79" spans="1:16">
      <c r="A79" s="36">
        <v>70</v>
      </c>
      <c r="B79" s="6"/>
      <c r="C79" s="6"/>
      <c r="D79" s="6"/>
      <c r="E79" s="124"/>
      <c r="F79" s="186"/>
      <c r="G79" s="186"/>
      <c r="H79" s="186"/>
      <c r="I79" s="15" t="str">
        <f t="shared" si="13"/>
        <v/>
      </c>
      <c r="J79" s="15" t="str">
        <f t="shared" si="17"/>
        <v/>
      </c>
      <c r="K79" s="50" t="str">
        <f t="shared" si="14"/>
        <v/>
      </c>
      <c r="L79" s="50" t="str">
        <f t="shared" si="15"/>
        <v/>
      </c>
      <c r="M79" s="328" t="str">
        <f t="shared" si="18"/>
        <v/>
      </c>
      <c r="N79" s="50" t="str">
        <f t="shared" si="19"/>
        <v/>
      </c>
      <c r="O79" s="305" t="b">
        <f t="shared" si="16"/>
        <v>0</v>
      </c>
      <c r="P79" s="306">
        <f t="shared" si="20"/>
        <v>1</v>
      </c>
    </row>
    <row r="80" spans="1:16">
      <c r="A80" s="36">
        <v>71</v>
      </c>
      <c r="B80" s="6"/>
      <c r="C80" s="6"/>
      <c r="D80" s="6"/>
      <c r="E80" s="124"/>
      <c r="F80" s="186"/>
      <c r="G80" s="186"/>
      <c r="H80" s="186"/>
      <c r="I80" s="15" t="str">
        <f t="shared" si="13"/>
        <v/>
      </c>
      <c r="J80" s="15" t="str">
        <f t="shared" si="17"/>
        <v/>
      </c>
      <c r="K80" s="50" t="str">
        <f t="shared" si="14"/>
        <v/>
      </c>
      <c r="L80" s="50" t="str">
        <f t="shared" si="15"/>
        <v/>
      </c>
      <c r="M80" s="328" t="str">
        <f t="shared" si="18"/>
        <v/>
      </c>
      <c r="N80" s="50" t="str">
        <f t="shared" si="19"/>
        <v/>
      </c>
      <c r="O80" s="305" t="b">
        <f t="shared" si="16"/>
        <v>0</v>
      </c>
      <c r="P80" s="306">
        <f t="shared" si="20"/>
        <v>1</v>
      </c>
    </row>
    <row r="81" spans="1:16">
      <c r="A81" s="36">
        <v>72</v>
      </c>
      <c r="B81" s="6"/>
      <c r="C81" s="6"/>
      <c r="D81" s="6"/>
      <c r="E81" s="124"/>
      <c r="F81" s="186"/>
      <c r="G81" s="186"/>
      <c r="H81" s="186"/>
      <c r="I81" s="15" t="str">
        <f t="shared" si="13"/>
        <v/>
      </c>
      <c r="J81" s="15" t="str">
        <f t="shared" si="17"/>
        <v/>
      </c>
      <c r="K81" s="50" t="str">
        <f t="shared" si="14"/>
        <v/>
      </c>
      <c r="L81" s="50" t="str">
        <f t="shared" si="15"/>
        <v/>
      </c>
      <c r="M81" s="328" t="str">
        <f t="shared" si="18"/>
        <v/>
      </c>
      <c r="N81" s="50" t="str">
        <f t="shared" si="19"/>
        <v/>
      </c>
      <c r="O81" s="305" t="b">
        <f t="shared" si="16"/>
        <v>0</v>
      </c>
      <c r="P81" s="306">
        <f t="shared" si="20"/>
        <v>1</v>
      </c>
    </row>
    <row r="82" spans="1:16">
      <c r="A82" s="36">
        <v>73</v>
      </c>
      <c r="B82" s="6"/>
      <c r="C82" s="6"/>
      <c r="D82" s="6"/>
      <c r="E82" s="124"/>
      <c r="F82" s="186"/>
      <c r="G82" s="186"/>
      <c r="H82" s="186"/>
      <c r="I82" s="15" t="str">
        <f t="shared" si="13"/>
        <v/>
      </c>
      <c r="J82" s="15" t="str">
        <f t="shared" si="17"/>
        <v/>
      </c>
      <c r="K82" s="50" t="str">
        <f t="shared" si="14"/>
        <v/>
      </c>
      <c r="L82" s="50" t="str">
        <f t="shared" si="15"/>
        <v/>
      </c>
      <c r="M82" s="328" t="str">
        <f t="shared" si="18"/>
        <v/>
      </c>
      <c r="N82" s="50" t="str">
        <f t="shared" si="19"/>
        <v/>
      </c>
      <c r="O82" s="305" t="b">
        <f t="shared" si="16"/>
        <v>0</v>
      </c>
      <c r="P82" s="306">
        <f t="shared" si="20"/>
        <v>1</v>
      </c>
    </row>
    <row r="83" spans="1:16">
      <c r="A83" s="36">
        <v>74</v>
      </c>
      <c r="B83" s="6"/>
      <c r="C83" s="6"/>
      <c r="D83" s="6"/>
      <c r="E83" s="124"/>
      <c r="F83" s="186"/>
      <c r="G83" s="186"/>
      <c r="H83" s="186"/>
      <c r="I83" s="15" t="str">
        <f t="shared" si="13"/>
        <v/>
      </c>
      <c r="J83" s="15" t="str">
        <f t="shared" si="17"/>
        <v/>
      </c>
      <c r="K83" s="50" t="str">
        <f t="shared" si="14"/>
        <v/>
      </c>
      <c r="L83" s="50" t="str">
        <f t="shared" si="15"/>
        <v/>
      </c>
      <c r="M83" s="328" t="str">
        <f t="shared" si="18"/>
        <v/>
      </c>
      <c r="N83" s="50" t="str">
        <f t="shared" si="19"/>
        <v/>
      </c>
      <c r="O83" s="305" t="b">
        <f t="shared" si="16"/>
        <v>0</v>
      </c>
      <c r="P83" s="306">
        <f t="shared" si="20"/>
        <v>1</v>
      </c>
    </row>
    <row r="84" spans="1:16">
      <c r="A84" s="36">
        <v>75</v>
      </c>
      <c r="B84" s="6"/>
      <c r="C84" s="6"/>
      <c r="D84" s="6"/>
      <c r="E84" s="124"/>
      <c r="F84" s="186"/>
      <c r="G84" s="186"/>
      <c r="H84" s="186"/>
      <c r="I84" s="15" t="str">
        <f t="shared" si="13"/>
        <v/>
      </c>
      <c r="J84" s="15" t="str">
        <f t="shared" si="17"/>
        <v/>
      </c>
      <c r="K84" s="50" t="str">
        <f t="shared" si="14"/>
        <v/>
      </c>
      <c r="L84" s="50" t="str">
        <f t="shared" si="15"/>
        <v/>
      </c>
      <c r="M84" s="328" t="str">
        <f t="shared" si="18"/>
        <v/>
      </c>
      <c r="N84" s="50" t="str">
        <f t="shared" si="19"/>
        <v/>
      </c>
      <c r="O84" s="305" t="b">
        <f t="shared" si="16"/>
        <v>0</v>
      </c>
      <c r="P84" s="306">
        <f t="shared" si="20"/>
        <v>1</v>
      </c>
    </row>
    <row r="85" spans="1:16">
      <c r="A85" s="36">
        <v>76</v>
      </c>
      <c r="B85" s="6"/>
      <c r="C85" s="6"/>
      <c r="D85" s="6"/>
      <c r="E85" s="124"/>
      <c r="F85" s="186"/>
      <c r="G85" s="186"/>
      <c r="H85" s="186"/>
      <c r="I85" s="15" t="str">
        <f t="shared" si="13"/>
        <v/>
      </c>
      <c r="J85" s="15" t="str">
        <f t="shared" si="17"/>
        <v/>
      </c>
      <c r="K85" s="50" t="str">
        <f t="shared" si="14"/>
        <v/>
      </c>
      <c r="L85" s="50" t="str">
        <f t="shared" si="15"/>
        <v/>
      </c>
      <c r="M85" s="328" t="str">
        <f t="shared" si="18"/>
        <v/>
      </c>
      <c r="N85" s="50" t="str">
        <f t="shared" si="19"/>
        <v/>
      </c>
      <c r="O85" s="305" t="b">
        <f t="shared" si="16"/>
        <v>0</v>
      </c>
      <c r="P85" s="306">
        <f t="shared" si="20"/>
        <v>1</v>
      </c>
    </row>
    <row r="86" spans="1:16">
      <c r="A86" s="36">
        <v>77</v>
      </c>
      <c r="B86" s="6"/>
      <c r="C86" s="6"/>
      <c r="D86" s="6"/>
      <c r="E86" s="124"/>
      <c r="F86" s="186"/>
      <c r="G86" s="186"/>
      <c r="H86" s="186"/>
      <c r="I86" s="15" t="str">
        <f t="shared" si="13"/>
        <v/>
      </c>
      <c r="J86" s="15" t="str">
        <f t="shared" si="17"/>
        <v/>
      </c>
      <c r="K86" s="50" t="str">
        <f t="shared" si="14"/>
        <v/>
      </c>
      <c r="L86" s="50" t="str">
        <f t="shared" si="15"/>
        <v/>
      </c>
      <c r="M86" s="328" t="str">
        <f t="shared" si="18"/>
        <v/>
      </c>
      <c r="N86" s="50" t="str">
        <f t="shared" si="19"/>
        <v/>
      </c>
      <c r="O86" s="305" t="b">
        <f t="shared" si="16"/>
        <v>0</v>
      </c>
      <c r="P86" s="306">
        <f t="shared" si="20"/>
        <v>1</v>
      </c>
    </row>
    <row r="87" spans="1:16">
      <c r="A87" s="36">
        <v>78</v>
      </c>
      <c r="B87" s="6"/>
      <c r="C87" s="6"/>
      <c r="D87" s="6"/>
      <c r="E87" s="124"/>
      <c r="F87" s="186"/>
      <c r="G87" s="186"/>
      <c r="H87" s="186"/>
      <c r="I87" s="15" t="str">
        <f t="shared" si="13"/>
        <v/>
      </c>
      <c r="J87" s="15" t="str">
        <f t="shared" si="17"/>
        <v/>
      </c>
      <c r="K87" s="50" t="str">
        <f t="shared" si="14"/>
        <v/>
      </c>
      <c r="L87" s="50" t="str">
        <f t="shared" si="15"/>
        <v/>
      </c>
      <c r="M87" s="328" t="str">
        <f t="shared" si="18"/>
        <v/>
      </c>
      <c r="N87" s="50" t="str">
        <f t="shared" si="19"/>
        <v/>
      </c>
      <c r="O87" s="305" t="b">
        <f t="shared" si="16"/>
        <v>0</v>
      </c>
      <c r="P87" s="306">
        <f t="shared" si="20"/>
        <v>1</v>
      </c>
    </row>
    <row r="88" spans="1:16">
      <c r="A88" s="36">
        <v>79</v>
      </c>
      <c r="B88" s="6"/>
      <c r="C88" s="6"/>
      <c r="D88" s="6"/>
      <c r="E88" s="124"/>
      <c r="F88" s="186"/>
      <c r="G88" s="186"/>
      <c r="H88" s="186"/>
      <c r="I88" s="15" t="str">
        <f t="shared" si="13"/>
        <v/>
      </c>
      <c r="J88" s="15" t="str">
        <f t="shared" si="17"/>
        <v/>
      </c>
      <c r="K88" s="50" t="str">
        <f t="shared" si="14"/>
        <v/>
      </c>
      <c r="L88" s="50" t="str">
        <f t="shared" si="15"/>
        <v/>
      </c>
      <c r="M88" s="328" t="str">
        <f t="shared" si="18"/>
        <v/>
      </c>
      <c r="N88" s="50" t="str">
        <f t="shared" si="19"/>
        <v/>
      </c>
      <c r="O88" s="305" t="b">
        <f t="shared" si="16"/>
        <v>0</v>
      </c>
      <c r="P88" s="306">
        <f t="shared" si="20"/>
        <v>1</v>
      </c>
    </row>
    <row r="89" spans="1:16">
      <c r="A89" s="36">
        <v>80</v>
      </c>
      <c r="B89" s="6"/>
      <c r="C89" s="6"/>
      <c r="D89" s="6"/>
      <c r="E89" s="124"/>
      <c r="F89" s="186"/>
      <c r="G89" s="186"/>
      <c r="H89" s="186"/>
      <c r="I89" s="15" t="str">
        <f t="shared" si="13"/>
        <v/>
      </c>
      <c r="J89" s="15" t="str">
        <f t="shared" si="17"/>
        <v/>
      </c>
      <c r="K89" s="50" t="str">
        <f t="shared" si="14"/>
        <v/>
      </c>
      <c r="L89" s="50" t="str">
        <f t="shared" si="15"/>
        <v/>
      </c>
      <c r="M89" s="328" t="str">
        <f t="shared" si="18"/>
        <v/>
      </c>
      <c r="N89" s="50" t="str">
        <f t="shared" si="19"/>
        <v/>
      </c>
      <c r="O89" s="305" t="b">
        <f t="shared" si="16"/>
        <v>0</v>
      </c>
      <c r="P89" s="306">
        <f t="shared" si="20"/>
        <v>1</v>
      </c>
    </row>
    <row r="90" spans="1:16">
      <c r="A90" s="36">
        <v>81</v>
      </c>
      <c r="B90" s="6"/>
      <c r="C90" s="6"/>
      <c r="D90" s="6"/>
      <c r="E90" s="124"/>
      <c r="F90" s="186"/>
      <c r="G90" s="186"/>
      <c r="H90" s="186"/>
      <c r="I90" s="15" t="str">
        <f t="shared" si="13"/>
        <v/>
      </c>
      <c r="J90" s="15" t="str">
        <f t="shared" si="17"/>
        <v/>
      </c>
      <c r="K90" s="50" t="str">
        <f t="shared" si="14"/>
        <v/>
      </c>
      <c r="L90" s="50" t="str">
        <f t="shared" si="15"/>
        <v/>
      </c>
      <c r="M90" s="328" t="str">
        <f t="shared" si="18"/>
        <v/>
      </c>
      <c r="N90" s="50" t="str">
        <f t="shared" si="19"/>
        <v/>
      </c>
      <c r="O90" s="305" t="b">
        <f t="shared" si="16"/>
        <v>0</v>
      </c>
      <c r="P90" s="306">
        <f t="shared" si="20"/>
        <v>1</v>
      </c>
    </row>
    <row r="91" spans="1:16">
      <c r="A91" s="36">
        <v>82</v>
      </c>
      <c r="B91" s="6"/>
      <c r="C91" s="6"/>
      <c r="D91" s="6"/>
      <c r="E91" s="124"/>
      <c r="F91" s="186"/>
      <c r="G91" s="186"/>
      <c r="H91" s="186"/>
      <c r="I91" s="15" t="str">
        <f t="shared" si="13"/>
        <v/>
      </c>
      <c r="J91" s="15" t="str">
        <f t="shared" si="17"/>
        <v/>
      </c>
      <c r="K91" s="50" t="str">
        <f t="shared" si="14"/>
        <v/>
      </c>
      <c r="L91" s="50" t="str">
        <f t="shared" si="15"/>
        <v/>
      </c>
      <c r="M91" s="328" t="str">
        <f t="shared" si="18"/>
        <v/>
      </c>
      <c r="N91" s="50" t="str">
        <f t="shared" si="19"/>
        <v/>
      </c>
      <c r="O91" s="305" t="b">
        <f t="shared" si="16"/>
        <v>0</v>
      </c>
      <c r="P91" s="306">
        <f t="shared" si="20"/>
        <v>1</v>
      </c>
    </row>
    <row r="92" spans="1:16">
      <c r="A92" s="36">
        <v>83</v>
      </c>
      <c r="B92" s="6"/>
      <c r="C92" s="6"/>
      <c r="D92" s="6"/>
      <c r="E92" s="124"/>
      <c r="F92" s="186"/>
      <c r="G92" s="186"/>
      <c r="H92" s="186"/>
      <c r="I92" s="15" t="str">
        <f t="shared" si="13"/>
        <v/>
      </c>
      <c r="J92" s="15" t="str">
        <f t="shared" si="17"/>
        <v/>
      </c>
      <c r="K92" s="50" t="str">
        <f t="shared" si="14"/>
        <v/>
      </c>
      <c r="L92" s="50" t="str">
        <f t="shared" si="15"/>
        <v/>
      </c>
      <c r="M92" s="328" t="str">
        <f t="shared" si="18"/>
        <v/>
      </c>
      <c r="N92" s="50" t="str">
        <f t="shared" si="19"/>
        <v/>
      </c>
      <c r="O92" s="305" t="b">
        <f t="shared" si="16"/>
        <v>0</v>
      </c>
      <c r="P92" s="306">
        <f t="shared" si="20"/>
        <v>1</v>
      </c>
    </row>
    <row r="93" spans="1:16">
      <c r="A93" s="36">
        <v>84</v>
      </c>
      <c r="B93" s="6"/>
      <c r="C93" s="6"/>
      <c r="D93" s="6"/>
      <c r="E93" s="124"/>
      <c r="F93" s="186"/>
      <c r="G93" s="186"/>
      <c r="H93" s="186"/>
      <c r="I93" s="15" t="str">
        <f t="shared" si="13"/>
        <v/>
      </c>
      <c r="J93" s="15" t="str">
        <f t="shared" si="17"/>
        <v/>
      </c>
      <c r="K93" s="50" t="str">
        <f t="shared" si="14"/>
        <v/>
      </c>
      <c r="L93" s="50" t="str">
        <f t="shared" si="15"/>
        <v/>
      </c>
      <c r="M93" s="328" t="str">
        <f t="shared" si="18"/>
        <v/>
      </c>
      <c r="N93" s="50" t="str">
        <f t="shared" si="19"/>
        <v/>
      </c>
      <c r="O93" s="305" t="b">
        <f t="shared" si="16"/>
        <v>0</v>
      </c>
      <c r="P93" s="306">
        <f t="shared" si="20"/>
        <v>1</v>
      </c>
    </row>
    <row r="94" spans="1:16">
      <c r="A94" s="36">
        <v>85</v>
      </c>
      <c r="B94" s="6"/>
      <c r="C94" s="6"/>
      <c r="D94" s="6"/>
      <c r="E94" s="124"/>
      <c r="F94" s="186"/>
      <c r="G94" s="186"/>
      <c r="H94" s="186"/>
      <c r="I94" s="15" t="str">
        <f t="shared" si="13"/>
        <v/>
      </c>
      <c r="J94" s="15" t="str">
        <f t="shared" si="17"/>
        <v/>
      </c>
      <c r="K94" s="50" t="str">
        <f t="shared" si="14"/>
        <v/>
      </c>
      <c r="L94" s="50" t="str">
        <f t="shared" si="15"/>
        <v/>
      </c>
      <c r="M94" s="328" t="str">
        <f t="shared" si="18"/>
        <v/>
      </c>
      <c r="N94" s="50" t="str">
        <f t="shared" si="19"/>
        <v/>
      </c>
      <c r="O94" s="305" t="b">
        <f t="shared" si="16"/>
        <v>0</v>
      </c>
      <c r="P94" s="306">
        <f t="shared" si="20"/>
        <v>1</v>
      </c>
    </row>
    <row r="95" spans="1:16">
      <c r="A95" s="36">
        <v>86</v>
      </c>
      <c r="B95" s="6"/>
      <c r="C95" s="6"/>
      <c r="D95" s="6"/>
      <c r="E95" s="124"/>
      <c r="F95" s="186"/>
      <c r="G95" s="186"/>
      <c r="H95" s="186"/>
      <c r="I95" s="15" t="str">
        <f t="shared" si="13"/>
        <v/>
      </c>
      <c r="J95" s="15" t="str">
        <f t="shared" si="17"/>
        <v/>
      </c>
      <c r="K95" s="50" t="str">
        <f t="shared" si="14"/>
        <v/>
      </c>
      <c r="L95" s="50" t="str">
        <f t="shared" si="15"/>
        <v/>
      </c>
      <c r="M95" s="328" t="str">
        <f t="shared" si="18"/>
        <v/>
      </c>
      <c r="N95" s="50" t="str">
        <f t="shared" si="19"/>
        <v/>
      </c>
      <c r="O95" s="305" t="b">
        <f t="shared" si="16"/>
        <v>0</v>
      </c>
      <c r="P95" s="306">
        <f t="shared" si="20"/>
        <v>1</v>
      </c>
    </row>
    <row r="96" spans="1:16">
      <c r="A96" s="36">
        <v>87</v>
      </c>
      <c r="B96" s="6"/>
      <c r="C96" s="6"/>
      <c r="D96" s="6"/>
      <c r="E96" s="124"/>
      <c r="F96" s="186"/>
      <c r="G96" s="186"/>
      <c r="H96" s="186"/>
      <c r="I96" s="15" t="str">
        <f t="shared" si="13"/>
        <v/>
      </c>
      <c r="J96" s="15" t="str">
        <f t="shared" si="17"/>
        <v/>
      </c>
      <c r="K96" s="50" t="str">
        <f t="shared" si="14"/>
        <v/>
      </c>
      <c r="L96" s="50" t="str">
        <f t="shared" si="15"/>
        <v/>
      </c>
      <c r="M96" s="328" t="str">
        <f t="shared" si="18"/>
        <v/>
      </c>
      <c r="N96" s="50" t="str">
        <f t="shared" si="19"/>
        <v/>
      </c>
      <c r="O96" s="305" t="b">
        <f t="shared" si="16"/>
        <v>0</v>
      </c>
      <c r="P96" s="306">
        <f t="shared" si="20"/>
        <v>1</v>
      </c>
    </row>
    <row r="97" spans="1:16">
      <c r="A97" s="36">
        <v>88</v>
      </c>
      <c r="B97" s="6"/>
      <c r="C97" s="6"/>
      <c r="D97" s="6"/>
      <c r="E97" s="124"/>
      <c r="F97" s="186"/>
      <c r="G97" s="186"/>
      <c r="H97" s="186"/>
      <c r="I97" s="15" t="str">
        <f t="shared" si="13"/>
        <v/>
      </c>
      <c r="J97" s="15" t="str">
        <f t="shared" si="17"/>
        <v/>
      </c>
      <c r="K97" s="50" t="str">
        <f t="shared" si="14"/>
        <v/>
      </c>
      <c r="L97" s="50" t="str">
        <f t="shared" si="15"/>
        <v/>
      </c>
      <c r="M97" s="328" t="str">
        <f t="shared" si="18"/>
        <v/>
      </c>
      <c r="N97" s="50" t="str">
        <f t="shared" si="19"/>
        <v/>
      </c>
      <c r="O97" s="305" t="b">
        <f t="shared" si="16"/>
        <v>0</v>
      </c>
      <c r="P97" s="306">
        <f t="shared" si="20"/>
        <v>1</v>
      </c>
    </row>
    <row r="98" spans="1:16">
      <c r="A98" s="36">
        <v>89</v>
      </c>
      <c r="B98" s="6"/>
      <c r="C98" s="6"/>
      <c r="D98" s="6"/>
      <c r="E98" s="124"/>
      <c r="F98" s="186"/>
      <c r="G98" s="186"/>
      <c r="H98" s="186"/>
      <c r="I98" s="15" t="str">
        <f t="shared" si="13"/>
        <v/>
      </c>
      <c r="J98" s="15" t="str">
        <f t="shared" si="17"/>
        <v/>
      </c>
      <c r="K98" s="50" t="str">
        <f t="shared" si="14"/>
        <v/>
      </c>
      <c r="L98" s="50" t="str">
        <f t="shared" si="15"/>
        <v/>
      </c>
      <c r="M98" s="328" t="str">
        <f t="shared" si="18"/>
        <v/>
      </c>
      <c r="N98" s="50" t="str">
        <f t="shared" si="19"/>
        <v/>
      </c>
      <c r="O98" s="305" t="b">
        <f t="shared" si="16"/>
        <v>0</v>
      </c>
      <c r="P98" s="306">
        <f t="shared" si="20"/>
        <v>1</v>
      </c>
    </row>
    <row r="99" spans="1:16">
      <c r="A99" s="36">
        <v>90</v>
      </c>
      <c r="B99" s="6"/>
      <c r="C99" s="6"/>
      <c r="D99" s="6"/>
      <c r="E99" s="124"/>
      <c r="F99" s="186"/>
      <c r="G99" s="186"/>
      <c r="H99" s="186"/>
      <c r="I99" s="15" t="str">
        <f t="shared" si="13"/>
        <v/>
      </c>
      <c r="J99" s="15" t="str">
        <f t="shared" si="17"/>
        <v/>
      </c>
      <c r="K99" s="50" t="str">
        <f t="shared" si="14"/>
        <v/>
      </c>
      <c r="L99" s="50" t="str">
        <f t="shared" si="15"/>
        <v/>
      </c>
      <c r="M99" s="328" t="str">
        <f t="shared" si="18"/>
        <v/>
      </c>
      <c r="N99" s="50" t="str">
        <f t="shared" si="19"/>
        <v/>
      </c>
      <c r="O99" s="305" t="b">
        <f t="shared" si="16"/>
        <v>0</v>
      </c>
      <c r="P99" s="306">
        <f t="shared" si="20"/>
        <v>1</v>
      </c>
    </row>
    <row r="100" spans="1:16">
      <c r="A100" s="36">
        <v>91</v>
      </c>
      <c r="B100" s="6"/>
      <c r="C100" s="6"/>
      <c r="D100" s="6"/>
      <c r="E100" s="124"/>
      <c r="F100" s="186"/>
      <c r="G100" s="186"/>
      <c r="H100" s="186"/>
      <c r="I100" s="15" t="str">
        <f t="shared" si="13"/>
        <v/>
      </c>
      <c r="J100" s="15" t="str">
        <f t="shared" si="17"/>
        <v/>
      </c>
      <c r="K100" s="50" t="str">
        <f t="shared" si="14"/>
        <v/>
      </c>
      <c r="L100" s="50" t="str">
        <f t="shared" si="15"/>
        <v/>
      </c>
      <c r="M100" s="328" t="str">
        <f t="shared" si="18"/>
        <v/>
      </c>
      <c r="N100" s="50" t="str">
        <f t="shared" si="19"/>
        <v/>
      </c>
      <c r="O100" s="305" t="b">
        <f t="shared" si="16"/>
        <v>0</v>
      </c>
      <c r="P100" s="306">
        <f t="shared" si="20"/>
        <v>1</v>
      </c>
    </row>
    <row r="101" spans="1:16">
      <c r="A101" s="36">
        <v>92</v>
      </c>
      <c r="B101" s="6"/>
      <c r="C101" s="6"/>
      <c r="D101" s="6"/>
      <c r="E101" s="124"/>
      <c r="F101" s="186"/>
      <c r="G101" s="186"/>
      <c r="H101" s="186"/>
      <c r="I101" s="15" t="str">
        <f t="shared" si="13"/>
        <v/>
      </c>
      <c r="J101" s="15" t="str">
        <f t="shared" si="17"/>
        <v/>
      </c>
      <c r="K101" s="50" t="str">
        <f t="shared" si="14"/>
        <v/>
      </c>
      <c r="L101" s="50" t="str">
        <f t="shared" si="15"/>
        <v/>
      </c>
      <c r="M101" s="328" t="str">
        <f t="shared" si="18"/>
        <v/>
      </c>
      <c r="N101" s="50" t="str">
        <f t="shared" si="19"/>
        <v/>
      </c>
      <c r="O101" s="305" t="b">
        <f t="shared" si="16"/>
        <v>0</v>
      </c>
      <c r="P101" s="306">
        <f t="shared" si="20"/>
        <v>1</v>
      </c>
    </row>
    <row r="102" spans="1:16">
      <c r="A102" s="36">
        <v>93</v>
      </c>
      <c r="B102" s="6"/>
      <c r="C102" s="6"/>
      <c r="D102" s="6"/>
      <c r="E102" s="124"/>
      <c r="F102" s="186"/>
      <c r="G102" s="186"/>
      <c r="H102" s="186"/>
      <c r="I102" s="15" t="str">
        <f t="shared" si="13"/>
        <v/>
      </c>
      <c r="J102" s="15" t="str">
        <f t="shared" si="17"/>
        <v/>
      </c>
      <c r="K102" s="50" t="str">
        <f t="shared" si="14"/>
        <v/>
      </c>
      <c r="L102" s="50" t="str">
        <f t="shared" si="15"/>
        <v/>
      </c>
      <c r="M102" s="328" t="str">
        <f t="shared" si="18"/>
        <v/>
      </c>
      <c r="N102" s="50" t="str">
        <f t="shared" si="19"/>
        <v/>
      </c>
      <c r="O102" s="305" t="b">
        <f t="shared" si="16"/>
        <v>0</v>
      </c>
      <c r="P102" s="306">
        <f t="shared" si="20"/>
        <v>1</v>
      </c>
    </row>
    <row r="103" spans="1:16">
      <c r="A103" s="36">
        <v>94</v>
      </c>
      <c r="B103" s="6"/>
      <c r="C103" s="6"/>
      <c r="D103" s="6"/>
      <c r="E103" s="124"/>
      <c r="F103" s="186"/>
      <c r="G103" s="186"/>
      <c r="H103" s="186"/>
      <c r="I103" s="15" t="str">
        <f t="shared" si="13"/>
        <v/>
      </c>
      <c r="J103" s="15" t="str">
        <f t="shared" si="17"/>
        <v/>
      </c>
      <c r="K103" s="50" t="str">
        <f t="shared" si="14"/>
        <v/>
      </c>
      <c r="L103" s="50" t="str">
        <f t="shared" si="15"/>
        <v/>
      </c>
      <c r="M103" s="328" t="str">
        <f t="shared" si="18"/>
        <v/>
      </c>
      <c r="N103" s="50" t="str">
        <f t="shared" si="19"/>
        <v/>
      </c>
      <c r="O103" s="305" t="b">
        <f t="shared" si="16"/>
        <v>0</v>
      </c>
      <c r="P103" s="306">
        <f t="shared" si="20"/>
        <v>1</v>
      </c>
    </row>
    <row r="104" spans="1:16">
      <c r="A104" s="36">
        <v>95</v>
      </c>
      <c r="B104" s="6"/>
      <c r="C104" s="6"/>
      <c r="D104" s="6"/>
      <c r="E104" s="124"/>
      <c r="F104" s="186"/>
      <c r="G104" s="186"/>
      <c r="H104" s="186"/>
      <c r="I104" s="15" t="str">
        <f t="shared" si="13"/>
        <v/>
      </c>
      <c r="J104" s="15" t="str">
        <f t="shared" si="17"/>
        <v/>
      </c>
      <c r="K104" s="50" t="str">
        <f t="shared" si="14"/>
        <v/>
      </c>
      <c r="L104" s="50" t="str">
        <f t="shared" si="15"/>
        <v/>
      </c>
      <c r="M104" s="328" t="str">
        <f t="shared" si="18"/>
        <v/>
      </c>
      <c r="N104" s="50" t="str">
        <f t="shared" si="19"/>
        <v/>
      </c>
      <c r="O104" s="305" t="b">
        <f t="shared" si="16"/>
        <v>0</v>
      </c>
      <c r="P104" s="306">
        <f t="shared" si="20"/>
        <v>1</v>
      </c>
    </row>
    <row r="105" spans="1:16">
      <c r="A105" s="36">
        <v>96</v>
      </c>
      <c r="B105" s="6"/>
      <c r="C105" s="6"/>
      <c r="D105" s="6"/>
      <c r="E105" s="124"/>
      <c r="F105" s="186"/>
      <c r="G105" s="186"/>
      <c r="H105" s="186"/>
      <c r="I105" s="15" t="str">
        <f t="shared" si="13"/>
        <v/>
      </c>
      <c r="J105" s="15" t="str">
        <f t="shared" si="17"/>
        <v/>
      </c>
      <c r="K105" s="50" t="str">
        <f t="shared" si="14"/>
        <v/>
      </c>
      <c r="L105" s="50" t="str">
        <f t="shared" si="15"/>
        <v/>
      </c>
      <c r="M105" s="328" t="str">
        <f t="shared" si="18"/>
        <v/>
      </c>
      <c r="N105" s="50" t="str">
        <f t="shared" si="19"/>
        <v/>
      </c>
      <c r="O105" s="305" t="b">
        <f t="shared" si="16"/>
        <v>0</v>
      </c>
      <c r="P105" s="306">
        <f t="shared" si="20"/>
        <v>1</v>
      </c>
    </row>
    <row r="106" spans="1:16">
      <c r="A106" s="36">
        <v>97</v>
      </c>
      <c r="B106" s="6"/>
      <c r="C106" s="6"/>
      <c r="D106" s="6"/>
      <c r="E106" s="124"/>
      <c r="F106" s="186"/>
      <c r="G106" s="186"/>
      <c r="H106" s="186"/>
      <c r="I106" s="15" t="str">
        <f t="shared" si="13"/>
        <v/>
      </c>
      <c r="J106" s="15" t="str">
        <f t="shared" si="17"/>
        <v/>
      </c>
      <c r="K106" s="50" t="str">
        <f t="shared" si="14"/>
        <v/>
      </c>
      <c r="L106" s="50" t="str">
        <f t="shared" si="15"/>
        <v/>
      </c>
      <c r="M106" s="328" t="str">
        <f t="shared" si="18"/>
        <v/>
      </c>
      <c r="N106" s="50" t="str">
        <f t="shared" si="19"/>
        <v/>
      </c>
      <c r="O106" s="305" t="b">
        <f t="shared" si="16"/>
        <v>0</v>
      </c>
      <c r="P106" s="306">
        <f t="shared" si="20"/>
        <v>1</v>
      </c>
    </row>
    <row r="107" spans="1:16">
      <c r="A107" s="36">
        <v>98</v>
      </c>
      <c r="B107" s="6"/>
      <c r="C107" s="6"/>
      <c r="D107" s="6"/>
      <c r="E107" s="124"/>
      <c r="F107" s="186"/>
      <c r="G107" s="186"/>
      <c r="H107" s="186"/>
      <c r="I107" s="15" t="str">
        <f t="shared" si="13"/>
        <v/>
      </c>
      <c r="J107" s="15" t="str">
        <f t="shared" si="17"/>
        <v/>
      </c>
      <c r="K107" s="50" t="str">
        <f t="shared" si="14"/>
        <v/>
      </c>
      <c r="L107" s="50" t="str">
        <f t="shared" si="15"/>
        <v/>
      </c>
      <c r="M107" s="328" t="str">
        <f t="shared" si="18"/>
        <v/>
      </c>
      <c r="N107" s="50" t="str">
        <f t="shared" si="19"/>
        <v/>
      </c>
      <c r="O107" s="305" t="b">
        <f t="shared" si="16"/>
        <v>0</v>
      </c>
      <c r="P107" s="306">
        <f t="shared" si="20"/>
        <v>1</v>
      </c>
    </row>
    <row r="108" spans="1:16">
      <c r="A108" s="124">
        <v>99</v>
      </c>
      <c r="B108" s="6"/>
      <c r="C108" s="6"/>
      <c r="D108" s="6"/>
      <c r="E108" s="124"/>
      <c r="F108" s="186"/>
      <c r="G108" s="186"/>
      <c r="H108" s="186"/>
      <c r="I108" s="15" t="str">
        <f t="shared" si="13"/>
        <v/>
      </c>
      <c r="J108" s="15" t="str">
        <f t="shared" si="17"/>
        <v/>
      </c>
      <c r="K108" s="50" t="str">
        <f t="shared" si="14"/>
        <v/>
      </c>
      <c r="L108" s="50" t="str">
        <f t="shared" si="15"/>
        <v/>
      </c>
      <c r="M108" s="328" t="str">
        <f t="shared" si="18"/>
        <v/>
      </c>
      <c r="N108" s="50" t="str">
        <f t="shared" si="19"/>
        <v/>
      </c>
      <c r="O108" s="305" t="b">
        <f t="shared" si="16"/>
        <v>0</v>
      </c>
      <c r="P108" s="306">
        <f t="shared" si="20"/>
        <v>1</v>
      </c>
    </row>
    <row r="109" spans="1:16">
      <c r="A109" s="124">
        <v>100</v>
      </c>
      <c r="B109" s="125"/>
      <c r="C109" s="125"/>
      <c r="D109" s="125"/>
      <c r="E109" s="126"/>
      <c r="F109" s="127"/>
      <c r="G109" s="125"/>
      <c r="H109" s="126"/>
      <c r="I109" s="15" t="str">
        <f t="shared" si="13"/>
        <v/>
      </c>
      <c r="J109" s="15" t="str">
        <f t="shared" ref="J109:J172" si="21">IF(OR($B109="",$C109="",$D109="",$E109="",$F109="",$F109&gt;an_final,$O109=FALSE),"",IF($H109="",CS_STR_A*$G109/P109,CS_STR_A*$H109))</f>
        <v/>
      </c>
      <c r="K109" s="50" t="str">
        <f t="shared" si="14"/>
        <v/>
      </c>
      <c r="L109" s="50" t="str">
        <f t="shared" si="15"/>
        <v/>
      </c>
      <c r="M109" s="328" t="str">
        <f t="shared" ref="M109:M172" si="22">IF(OR($B109="",$C109="",$D109="",$E109="",$F109="",$F109&gt;an_final,$O109=FALSE),"",IF($H109="",$G109/P109,$H109))</f>
        <v/>
      </c>
      <c r="N109" s="50" t="str">
        <f t="shared" ref="N109:N172" si="23">IF(OR($B109="",$C109="",$D109="",$E109="",$F109="",$F109&lt;an_initial,$F109&gt;an_final,$O109=FALSE),"",IF($H109="",$G109/P109,$H109))</f>
        <v/>
      </c>
      <c r="O109" s="305" t="b">
        <f t="shared" si="16"/>
        <v>0</v>
      </c>
      <c r="P109" s="306">
        <f t="shared" ref="P109:P172" si="24">LEN(B109)-LEN(SUBSTITUTE(B109,",",""))+1</f>
        <v>1</v>
      </c>
    </row>
    <row r="110" spans="1:16">
      <c r="A110" s="124">
        <v>101</v>
      </c>
      <c r="B110" s="125"/>
      <c r="C110" s="125"/>
      <c r="D110" s="125"/>
      <c r="E110" s="126"/>
      <c r="F110" s="127"/>
      <c r="G110" s="125"/>
      <c r="H110" s="126"/>
      <c r="I110" s="15" t="str">
        <f t="shared" si="13"/>
        <v/>
      </c>
      <c r="J110" s="15" t="str">
        <f t="shared" si="21"/>
        <v/>
      </c>
      <c r="K110" s="50" t="str">
        <f t="shared" si="14"/>
        <v/>
      </c>
      <c r="L110" s="50" t="str">
        <f t="shared" si="15"/>
        <v/>
      </c>
      <c r="M110" s="328" t="str">
        <f t="shared" si="22"/>
        <v/>
      </c>
      <c r="N110" s="50" t="str">
        <f t="shared" si="23"/>
        <v/>
      </c>
      <c r="O110" s="305" t="b">
        <f t="shared" si="16"/>
        <v>0</v>
      </c>
      <c r="P110" s="306">
        <f t="shared" si="24"/>
        <v>1</v>
      </c>
    </row>
    <row r="111" spans="1:16">
      <c r="A111" s="124">
        <v>102</v>
      </c>
      <c r="B111" s="125"/>
      <c r="C111" s="125"/>
      <c r="D111" s="125"/>
      <c r="E111" s="126"/>
      <c r="F111" s="127"/>
      <c r="G111" s="125"/>
      <c r="H111" s="126"/>
      <c r="I111" s="15" t="str">
        <f t="shared" si="13"/>
        <v/>
      </c>
      <c r="J111" s="15" t="str">
        <f t="shared" si="21"/>
        <v/>
      </c>
      <c r="K111" s="50" t="str">
        <f t="shared" si="14"/>
        <v/>
      </c>
      <c r="L111" s="50" t="str">
        <f t="shared" si="15"/>
        <v/>
      </c>
      <c r="M111" s="328" t="str">
        <f t="shared" si="22"/>
        <v/>
      </c>
      <c r="N111" s="50" t="str">
        <f t="shared" si="23"/>
        <v/>
      </c>
      <c r="O111" s="305" t="b">
        <f t="shared" si="16"/>
        <v>0</v>
      </c>
      <c r="P111" s="306">
        <f t="shared" si="24"/>
        <v>1</v>
      </c>
    </row>
    <row r="112" spans="1:16">
      <c r="A112" s="124">
        <v>103</v>
      </c>
      <c r="B112" s="125"/>
      <c r="C112" s="125"/>
      <c r="D112" s="125"/>
      <c r="E112" s="126"/>
      <c r="F112" s="127"/>
      <c r="G112" s="125"/>
      <c r="H112" s="126"/>
      <c r="I112" s="15" t="str">
        <f t="shared" si="13"/>
        <v/>
      </c>
      <c r="J112" s="15" t="str">
        <f t="shared" si="21"/>
        <v/>
      </c>
      <c r="K112" s="50" t="str">
        <f t="shared" si="14"/>
        <v/>
      </c>
      <c r="L112" s="50" t="str">
        <f t="shared" si="15"/>
        <v/>
      </c>
      <c r="M112" s="328" t="str">
        <f t="shared" si="22"/>
        <v/>
      </c>
      <c r="N112" s="50" t="str">
        <f t="shared" si="23"/>
        <v/>
      </c>
      <c r="O112" s="305" t="b">
        <f t="shared" si="16"/>
        <v>0</v>
      </c>
      <c r="P112" s="306">
        <f t="shared" si="24"/>
        <v>1</v>
      </c>
    </row>
    <row r="113" spans="1:16">
      <c r="A113" s="124">
        <v>104</v>
      </c>
      <c r="B113" s="125"/>
      <c r="C113" s="125"/>
      <c r="D113" s="125"/>
      <c r="E113" s="126"/>
      <c r="F113" s="127"/>
      <c r="G113" s="125"/>
      <c r="H113" s="126"/>
      <c r="I113" s="15" t="str">
        <f t="shared" si="13"/>
        <v/>
      </c>
      <c r="J113" s="15" t="str">
        <f t="shared" si="21"/>
        <v/>
      </c>
      <c r="K113" s="50" t="str">
        <f t="shared" si="14"/>
        <v/>
      </c>
      <c r="L113" s="50" t="str">
        <f t="shared" si="15"/>
        <v/>
      </c>
      <c r="M113" s="328" t="str">
        <f t="shared" si="22"/>
        <v/>
      </c>
      <c r="N113" s="50" t="str">
        <f t="shared" si="23"/>
        <v/>
      </c>
      <c r="O113" s="305" t="b">
        <f t="shared" si="16"/>
        <v>0</v>
      </c>
      <c r="P113" s="306">
        <f t="shared" si="24"/>
        <v>1</v>
      </c>
    </row>
    <row r="114" spans="1:16">
      <c r="A114" s="124">
        <v>105</v>
      </c>
      <c r="B114" s="125"/>
      <c r="C114" s="125"/>
      <c r="D114" s="125"/>
      <c r="E114" s="126"/>
      <c r="F114" s="127"/>
      <c r="G114" s="125"/>
      <c r="H114" s="126"/>
      <c r="I114" s="15" t="str">
        <f t="shared" si="13"/>
        <v/>
      </c>
      <c r="J114" s="15" t="str">
        <f t="shared" si="21"/>
        <v/>
      </c>
      <c r="K114" s="50" t="str">
        <f t="shared" si="14"/>
        <v/>
      </c>
      <c r="L114" s="50" t="str">
        <f t="shared" si="15"/>
        <v/>
      </c>
      <c r="M114" s="328" t="str">
        <f t="shared" si="22"/>
        <v/>
      </c>
      <c r="N114" s="50" t="str">
        <f t="shared" si="23"/>
        <v/>
      </c>
      <c r="O114" s="305" t="b">
        <f t="shared" si="16"/>
        <v>0</v>
      </c>
      <c r="P114" s="306">
        <f t="shared" si="24"/>
        <v>1</v>
      </c>
    </row>
    <row r="115" spans="1:16">
      <c r="A115" s="124">
        <v>106</v>
      </c>
      <c r="B115" s="125"/>
      <c r="C115" s="125"/>
      <c r="D115" s="125"/>
      <c r="E115" s="126"/>
      <c r="F115" s="127"/>
      <c r="G115" s="125"/>
      <c r="H115" s="126"/>
      <c r="I115" s="15" t="str">
        <f t="shared" si="13"/>
        <v/>
      </c>
      <c r="J115" s="15" t="str">
        <f t="shared" si="21"/>
        <v/>
      </c>
      <c r="K115" s="50" t="str">
        <f t="shared" si="14"/>
        <v/>
      </c>
      <c r="L115" s="50" t="str">
        <f t="shared" si="15"/>
        <v/>
      </c>
      <c r="M115" s="328" t="str">
        <f t="shared" si="22"/>
        <v/>
      </c>
      <c r="N115" s="50" t="str">
        <f t="shared" si="23"/>
        <v/>
      </c>
      <c r="O115" s="305" t="b">
        <f t="shared" si="16"/>
        <v>0</v>
      </c>
      <c r="P115" s="306">
        <f t="shared" si="24"/>
        <v>1</v>
      </c>
    </row>
    <row r="116" spans="1:16">
      <c r="A116" s="124">
        <v>107</v>
      </c>
      <c r="B116" s="125"/>
      <c r="C116" s="125"/>
      <c r="D116" s="125"/>
      <c r="E116" s="126"/>
      <c r="F116" s="127"/>
      <c r="G116" s="125"/>
      <c r="H116" s="126"/>
      <c r="I116" s="15" t="str">
        <f t="shared" si="13"/>
        <v/>
      </c>
      <c r="J116" s="15" t="str">
        <f t="shared" si="21"/>
        <v/>
      </c>
      <c r="K116" s="50" t="str">
        <f t="shared" si="14"/>
        <v/>
      </c>
      <c r="L116" s="50" t="str">
        <f t="shared" si="15"/>
        <v/>
      </c>
      <c r="M116" s="328" t="str">
        <f t="shared" si="22"/>
        <v/>
      </c>
      <c r="N116" s="50" t="str">
        <f t="shared" si="23"/>
        <v/>
      </c>
      <c r="O116" s="305" t="b">
        <f t="shared" si="16"/>
        <v>0</v>
      </c>
      <c r="P116" s="306">
        <f t="shared" si="24"/>
        <v>1</v>
      </c>
    </row>
    <row r="117" spans="1:16">
      <c r="A117" s="124">
        <v>108</v>
      </c>
      <c r="B117" s="125"/>
      <c r="C117" s="125"/>
      <c r="D117" s="125"/>
      <c r="E117" s="126"/>
      <c r="F117" s="127"/>
      <c r="G117" s="125"/>
      <c r="H117" s="126"/>
      <c r="I117" s="15" t="str">
        <f t="shared" si="13"/>
        <v/>
      </c>
      <c r="J117" s="15" t="str">
        <f t="shared" si="21"/>
        <v/>
      </c>
      <c r="K117" s="50" t="str">
        <f t="shared" si="14"/>
        <v/>
      </c>
      <c r="L117" s="50" t="str">
        <f t="shared" si="15"/>
        <v/>
      </c>
      <c r="M117" s="328" t="str">
        <f t="shared" si="22"/>
        <v/>
      </c>
      <c r="N117" s="50" t="str">
        <f t="shared" si="23"/>
        <v/>
      </c>
      <c r="O117" s="305" t="b">
        <f t="shared" si="16"/>
        <v>0</v>
      </c>
      <c r="P117" s="306">
        <f t="shared" si="24"/>
        <v>1</v>
      </c>
    </row>
    <row r="118" spans="1:16">
      <c r="A118" s="124">
        <v>109</v>
      </c>
      <c r="B118" s="125"/>
      <c r="C118" s="125"/>
      <c r="D118" s="125"/>
      <c r="E118" s="126"/>
      <c r="F118" s="127"/>
      <c r="G118" s="125"/>
      <c r="H118" s="126"/>
      <c r="I118" s="15" t="str">
        <f t="shared" si="13"/>
        <v/>
      </c>
      <c r="J118" s="15" t="str">
        <f t="shared" si="21"/>
        <v/>
      </c>
      <c r="K118" s="50" t="str">
        <f t="shared" si="14"/>
        <v/>
      </c>
      <c r="L118" s="50" t="str">
        <f t="shared" si="15"/>
        <v/>
      </c>
      <c r="M118" s="328" t="str">
        <f t="shared" si="22"/>
        <v/>
      </c>
      <c r="N118" s="50" t="str">
        <f t="shared" si="23"/>
        <v/>
      </c>
      <c r="O118" s="305" t="b">
        <f t="shared" si="16"/>
        <v>0</v>
      </c>
      <c r="P118" s="306">
        <f t="shared" si="24"/>
        <v>1</v>
      </c>
    </row>
    <row r="119" spans="1:16">
      <c r="A119" s="124">
        <v>110</v>
      </c>
      <c r="B119" s="125"/>
      <c r="C119" s="125"/>
      <c r="D119" s="125"/>
      <c r="E119" s="126"/>
      <c r="F119" s="127"/>
      <c r="G119" s="125"/>
      <c r="H119" s="126"/>
      <c r="I119" s="15" t="str">
        <f t="shared" si="13"/>
        <v/>
      </c>
      <c r="J119" s="15" t="str">
        <f t="shared" si="21"/>
        <v/>
      </c>
      <c r="K119" s="50" t="str">
        <f t="shared" si="14"/>
        <v/>
      </c>
      <c r="L119" s="50" t="str">
        <f t="shared" si="15"/>
        <v/>
      </c>
      <c r="M119" s="328" t="str">
        <f t="shared" si="22"/>
        <v/>
      </c>
      <c r="N119" s="50" t="str">
        <f t="shared" si="23"/>
        <v/>
      </c>
      <c r="O119" s="305" t="b">
        <f t="shared" si="16"/>
        <v>0</v>
      </c>
      <c r="P119" s="306">
        <f t="shared" si="24"/>
        <v>1</v>
      </c>
    </row>
    <row r="120" spans="1:16">
      <c r="A120" s="124">
        <v>111</v>
      </c>
      <c r="B120" s="125"/>
      <c r="C120" s="125"/>
      <c r="D120" s="125"/>
      <c r="E120" s="126"/>
      <c r="F120" s="127"/>
      <c r="G120" s="125"/>
      <c r="H120" s="126"/>
      <c r="I120" s="15" t="str">
        <f t="shared" si="13"/>
        <v/>
      </c>
      <c r="J120" s="15" t="str">
        <f t="shared" si="21"/>
        <v/>
      </c>
      <c r="K120" s="50" t="str">
        <f t="shared" si="14"/>
        <v/>
      </c>
      <c r="L120" s="50" t="str">
        <f t="shared" si="15"/>
        <v/>
      </c>
      <c r="M120" s="328" t="str">
        <f t="shared" si="22"/>
        <v/>
      </c>
      <c r="N120" s="50" t="str">
        <f t="shared" si="23"/>
        <v/>
      </c>
      <c r="O120" s="305" t="b">
        <f t="shared" si="16"/>
        <v>0</v>
      </c>
      <c r="P120" s="306">
        <f t="shared" si="24"/>
        <v>1</v>
      </c>
    </row>
    <row r="121" spans="1:16">
      <c r="A121" s="124">
        <v>112</v>
      </c>
      <c r="B121" s="125"/>
      <c r="C121" s="125"/>
      <c r="D121" s="125"/>
      <c r="E121" s="126"/>
      <c r="F121" s="127"/>
      <c r="G121" s="125"/>
      <c r="H121" s="126"/>
      <c r="I121" s="15" t="str">
        <f t="shared" si="13"/>
        <v/>
      </c>
      <c r="J121" s="15" t="str">
        <f t="shared" si="21"/>
        <v/>
      </c>
      <c r="K121" s="50" t="str">
        <f t="shared" si="14"/>
        <v/>
      </c>
      <c r="L121" s="50" t="str">
        <f t="shared" si="15"/>
        <v/>
      </c>
      <c r="M121" s="328" t="str">
        <f t="shared" si="22"/>
        <v/>
      </c>
      <c r="N121" s="50" t="str">
        <f t="shared" si="23"/>
        <v/>
      </c>
      <c r="O121" s="305" t="b">
        <f t="shared" si="16"/>
        <v>0</v>
      </c>
      <c r="P121" s="306">
        <f t="shared" si="24"/>
        <v>1</v>
      </c>
    </row>
    <row r="122" spans="1:16">
      <c r="A122" s="124">
        <v>113</v>
      </c>
      <c r="B122" s="125"/>
      <c r="C122" s="125"/>
      <c r="D122" s="125"/>
      <c r="E122" s="126"/>
      <c r="F122" s="127"/>
      <c r="G122" s="125"/>
      <c r="H122" s="126"/>
      <c r="I122" s="15" t="str">
        <f t="shared" si="13"/>
        <v/>
      </c>
      <c r="J122" s="15" t="str">
        <f t="shared" si="21"/>
        <v/>
      </c>
      <c r="K122" s="50" t="str">
        <f t="shared" si="14"/>
        <v/>
      </c>
      <c r="L122" s="50" t="str">
        <f t="shared" si="15"/>
        <v/>
      </c>
      <c r="M122" s="328" t="str">
        <f t="shared" si="22"/>
        <v/>
      </c>
      <c r="N122" s="50" t="str">
        <f t="shared" si="23"/>
        <v/>
      </c>
      <c r="O122" s="305" t="b">
        <f t="shared" si="16"/>
        <v>0</v>
      </c>
      <c r="P122" s="306">
        <f t="shared" si="24"/>
        <v>1</v>
      </c>
    </row>
    <row r="123" spans="1:16">
      <c r="A123" s="124">
        <v>114</v>
      </c>
      <c r="B123" s="125"/>
      <c r="C123" s="125"/>
      <c r="D123" s="125"/>
      <c r="E123" s="126"/>
      <c r="F123" s="127"/>
      <c r="G123" s="125"/>
      <c r="H123" s="126"/>
      <c r="I123" s="15" t="str">
        <f t="shared" si="13"/>
        <v/>
      </c>
      <c r="J123" s="15" t="str">
        <f t="shared" si="21"/>
        <v/>
      </c>
      <c r="K123" s="50" t="str">
        <f t="shared" si="14"/>
        <v/>
      </c>
      <c r="L123" s="50" t="str">
        <f t="shared" si="15"/>
        <v/>
      </c>
      <c r="M123" s="328" t="str">
        <f t="shared" si="22"/>
        <v/>
      </c>
      <c r="N123" s="50" t="str">
        <f t="shared" si="23"/>
        <v/>
      </c>
      <c r="O123" s="305" t="b">
        <f t="shared" si="16"/>
        <v>0</v>
      </c>
      <c r="P123" s="306">
        <f t="shared" si="24"/>
        <v>1</v>
      </c>
    </row>
    <row r="124" spans="1:16">
      <c r="A124" s="124">
        <v>115</v>
      </c>
      <c r="B124" s="125"/>
      <c r="C124" s="125"/>
      <c r="D124" s="125"/>
      <c r="E124" s="126"/>
      <c r="F124" s="127"/>
      <c r="G124" s="125"/>
      <c r="H124" s="126"/>
      <c r="I124" s="15" t="str">
        <f t="shared" si="13"/>
        <v/>
      </c>
      <c r="J124" s="15" t="str">
        <f t="shared" si="21"/>
        <v/>
      </c>
      <c r="K124" s="50" t="str">
        <f t="shared" si="14"/>
        <v/>
      </c>
      <c r="L124" s="50" t="str">
        <f t="shared" si="15"/>
        <v/>
      </c>
      <c r="M124" s="328" t="str">
        <f t="shared" si="22"/>
        <v/>
      </c>
      <c r="N124" s="50" t="str">
        <f t="shared" si="23"/>
        <v/>
      </c>
      <c r="O124" s="305" t="b">
        <f t="shared" si="16"/>
        <v>0</v>
      </c>
      <c r="P124" s="306">
        <f t="shared" si="24"/>
        <v>1</v>
      </c>
    </row>
    <row r="125" spans="1:16">
      <c r="A125" s="124">
        <v>116</v>
      </c>
      <c r="B125" s="125"/>
      <c r="C125" s="125"/>
      <c r="D125" s="125"/>
      <c r="E125" s="126"/>
      <c r="F125" s="127"/>
      <c r="G125" s="125"/>
      <c r="H125" s="126"/>
      <c r="I125" s="15" t="str">
        <f t="shared" si="13"/>
        <v/>
      </c>
      <c r="J125" s="15" t="str">
        <f t="shared" si="21"/>
        <v/>
      </c>
      <c r="K125" s="50" t="str">
        <f t="shared" si="14"/>
        <v/>
      </c>
      <c r="L125" s="50" t="str">
        <f t="shared" si="15"/>
        <v/>
      </c>
      <c r="M125" s="328" t="str">
        <f t="shared" si="22"/>
        <v/>
      </c>
      <c r="N125" s="50" t="str">
        <f t="shared" si="23"/>
        <v/>
      </c>
      <c r="O125" s="305" t="b">
        <f t="shared" si="16"/>
        <v>0</v>
      </c>
      <c r="P125" s="306">
        <f t="shared" si="24"/>
        <v>1</v>
      </c>
    </row>
    <row r="126" spans="1:16">
      <c r="A126" s="124">
        <v>117</v>
      </c>
      <c r="B126" s="125"/>
      <c r="C126" s="125"/>
      <c r="D126" s="125"/>
      <c r="E126" s="126"/>
      <c r="F126" s="127"/>
      <c r="G126" s="125"/>
      <c r="H126" s="126"/>
      <c r="I126" s="15" t="str">
        <f t="shared" si="13"/>
        <v/>
      </c>
      <c r="J126" s="15" t="str">
        <f t="shared" si="21"/>
        <v/>
      </c>
      <c r="K126" s="50" t="str">
        <f t="shared" si="14"/>
        <v/>
      </c>
      <c r="L126" s="50" t="str">
        <f t="shared" si="15"/>
        <v/>
      </c>
      <c r="M126" s="328" t="str">
        <f t="shared" si="22"/>
        <v/>
      </c>
      <c r="N126" s="50" t="str">
        <f t="shared" si="23"/>
        <v/>
      </c>
      <c r="O126" s="305" t="b">
        <f t="shared" si="16"/>
        <v>0</v>
      </c>
      <c r="P126" s="306">
        <f t="shared" si="24"/>
        <v>1</v>
      </c>
    </row>
    <row r="127" spans="1:16">
      <c r="A127" s="124">
        <v>118</v>
      </c>
      <c r="B127" s="125"/>
      <c r="C127" s="125"/>
      <c r="D127" s="125"/>
      <c r="E127" s="126"/>
      <c r="F127" s="127"/>
      <c r="G127" s="125"/>
      <c r="H127" s="126"/>
      <c r="I127" s="15" t="str">
        <f t="shared" si="13"/>
        <v/>
      </c>
      <c r="J127" s="15" t="str">
        <f t="shared" si="21"/>
        <v/>
      </c>
      <c r="K127" s="50" t="str">
        <f t="shared" si="14"/>
        <v/>
      </c>
      <c r="L127" s="50" t="str">
        <f t="shared" si="15"/>
        <v/>
      </c>
      <c r="M127" s="328" t="str">
        <f t="shared" si="22"/>
        <v/>
      </c>
      <c r="N127" s="50" t="str">
        <f t="shared" si="23"/>
        <v/>
      </c>
      <c r="O127" s="305" t="b">
        <f t="shared" si="16"/>
        <v>0</v>
      </c>
      <c r="P127" s="306">
        <f t="shared" si="24"/>
        <v>1</v>
      </c>
    </row>
    <row r="128" spans="1:16">
      <c r="A128" s="124">
        <v>119</v>
      </c>
      <c r="B128" s="125"/>
      <c r="C128" s="125"/>
      <c r="D128" s="125"/>
      <c r="E128" s="126"/>
      <c r="F128" s="127"/>
      <c r="G128" s="125"/>
      <c r="H128" s="126"/>
      <c r="I128" s="15" t="str">
        <f t="shared" si="13"/>
        <v/>
      </c>
      <c r="J128" s="15" t="str">
        <f t="shared" si="21"/>
        <v/>
      </c>
      <c r="K128" s="50" t="str">
        <f t="shared" si="14"/>
        <v/>
      </c>
      <c r="L128" s="50" t="str">
        <f t="shared" si="15"/>
        <v/>
      </c>
      <c r="M128" s="328" t="str">
        <f t="shared" si="22"/>
        <v/>
      </c>
      <c r="N128" s="50" t="str">
        <f t="shared" si="23"/>
        <v/>
      </c>
      <c r="O128" s="305" t="b">
        <f t="shared" si="16"/>
        <v>0</v>
      </c>
      <c r="P128" s="306">
        <f t="shared" si="24"/>
        <v>1</v>
      </c>
    </row>
    <row r="129" spans="1:16">
      <c r="A129" s="124">
        <v>120</v>
      </c>
      <c r="B129" s="125"/>
      <c r="C129" s="125"/>
      <c r="D129" s="125"/>
      <c r="E129" s="126"/>
      <c r="F129" s="127"/>
      <c r="G129" s="125"/>
      <c r="H129" s="126"/>
      <c r="I129" s="15" t="str">
        <f t="shared" si="13"/>
        <v/>
      </c>
      <c r="J129" s="15" t="str">
        <f t="shared" si="21"/>
        <v/>
      </c>
      <c r="K129" s="50" t="str">
        <f t="shared" si="14"/>
        <v/>
      </c>
      <c r="L129" s="50" t="str">
        <f t="shared" si="15"/>
        <v/>
      </c>
      <c r="M129" s="328" t="str">
        <f t="shared" si="22"/>
        <v/>
      </c>
      <c r="N129" s="50" t="str">
        <f t="shared" si="23"/>
        <v/>
      </c>
      <c r="O129" s="305" t="b">
        <f t="shared" si="16"/>
        <v>0</v>
      </c>
      <c r="P129" s="306">
        <f t="shared" si="24"/>
        <v>1</v>
      </c>
    </row>
    <row r="130" spans="1:16">
      <c r="A130" s="124">
        <v>121</v>
      </c>
      <c r="B130" s="125"/>
      <c r="C130" s="125"/>
      <c r="D130" s="125"/>
      <c r="E130" s="126"/>
      <c r="F130" s="127"/>
      <c r="G130" s="125"/>
      <c r="H130" s="126"/>
      <c r="I130" s="15" t="str">
        <f t="shared" si="13"/>
        <v/>
      </c>
      <c r="J130" s="15" t="str">
        <f t="shared" si="21"/>
        <v/>
      </c>
      <c r="K130" s="50" t="str">
        <f t="shared" si="14"/>
        <v/>
      </c>
      <c r="L130" s="50" t="str">
        <f t="shared" si="15"/>
        <v/>
      </c>
      <c r="M130" s="328" t="str">
        <f t="shared" si="22"/>
        <v/>
      </c>
      <c r="N130" s="50" t="str">
        <f t="shared" si="23"/>
        <v/>
      </c>
      <c r="O130" s="305" t="b">
        <f t="shared" si="16"/>
        <v>0</v>
      </c>
      <c r="P130" s="306">
        <f t="shared" si="24"/>
        <v>1</v>
      </c>
    </row>
    <row r="131" spans="1:16">
      <c r="A131" s="124">
        <v>122</v>
      </c>
      <c r="B131" s="125"/>
      <c r="C131" s="125"/>
      <c r="D131" s="125"/>
      <c r="E131" s="126"/>
      <c r="F131" s="127"/>
      <c r="G131" s="125"/>
      <c r="H131" s="126"/>
      <c r="I131" s="15" t="str">
        <f t="shared" si="13"/>
        <v/>
      </c>
      <c r="J131" s="15" t="str">
        <f t="shared" si="21"/>
        <v/>
      </c>
      <c r="K131" s="50" t="str">
        <f t="shared" si="14"/>
        <v/>
      </c>
      <c r="L131" s="50" t="str">
        <f t="shared" si="15"/>
        <v/>
      </c>
      <c r="M131" s="328" t="str">
        <f t="shared" si="22"/>
        <v/>
      </c>
      <c r="N131" s="50" t="str">
        <f t="shared" si="23"/>
        <v/>
      </c>
      <c r="O131" s="305" t="b">
        <f t="shared" si="16"/>
        <v>0</v>
      </c>
      <c r="P131" s="306">
        <f t="shared" si="24"/>
        <v>1</v>
      </c>
    </row>
    <row r="132" spans="1:16">
      <c r="A132" s="124">
        <v>123</v>
      </c>
      <c r="B132" s="125"/>
      <c r="C132" s="125"/>
      <c r="D132" s="125"/>
      <c r="E132" s="126"/>
      <c r="F132" s="127"/>
      <c r="G132" s="125"/>
      <c r="H132" s="126"/>
      <c r="I132" s="15" t="str">
        <f t="shared" si="13"/>
        <v/>
      </c>
      <c r="J132" s="15" t="str">
        <f t="shared" si="21"/>
        <v/>
      </c>
      <c r="K132" s="50" t="str">
        <f t="shared" si="14"/>
        <v/>
      </c>
      <c r="L132" s="50" t="str">
        <f t="shared" si="15"/>
        <v/>
      </c>
      <c r="M132" s="328" t="str">
        <f t="shared" si="22"/>
        <v/>
      </c>
      <c r="N132" s="50" t="str">
        <f t="shared" si="23"/>
        <v/>
      </c>
      <c r="O132" s="305" t="b">
        <f t="shared" si="16"/>
        <v>0</v>
      </c>
      <c r="P132" s="306">
        <f t="shared" si="24"/>
        <v>1</v>
      </c>
    </row>
    <row r="133" spans="1:16">
      <c r="A133" s="124">
        <v>124</v>
      </c>
      <c r="B133" s="125"/>
      <c r="C133" s="125"/>
      <c r="D133" s="125"/>
      <c r="E133" s="126"/>
      <c r="F133" s="127"/>
      <c r="G133" s="125"/>
      <c r="H133" s="126"/>
      <c r="I133" s="15" t="str">
        <f t="shared" si="13"/>
        <v/>
      </c>
      <c r="J133" s="15" t="str">
        <f t="shared" si="21"/>
        <v/>
      </c>
      <c r="K133" s="50" t="str">
        <f t="shared" si="14"/>
        <v/>
      </c>
      <c r="L133" s="50" t="str">
        <f t="shared" si="15"/>
        <v/>
      </c>
      <c r="M133" s="328" t="str">
        <f t="shared" si="22"/>
        <v/>
      </c>
      <c r="N133" s="50" t="str">
        <f t="shared" si="23"/>
        <v/>
      </c>
      <c r="O133" s="305" t="b">
        <f t="shared" si="16"/>
        <v>0</v>
      </c>
      <c r="P133" s="306">
        <f t="shared" si="24"/>
        <v>1</v>
      </c>
    </row>
    <row r="134" spans="1:16">
      <c r="A134" s="124">
        <v>125</v>
      </c>
      <c r="B134" s="125"/>
      <c r="C134" s="125"/>
      <c r="D134" s="125"/>
      <c r="E134" s="126"/>
      <c r="F134" s="127"/>
      <c r="G134" s="125"/>
      <c r="H134" s="126"/>
      <c r="I134" s="15" t="str">
        <f t="shared" si="13"/>
        <v/>
      </c>
      <c r="J134" s="15" t="str">
        <f t="shared" si="21"/>
        <v/>
      </c>
      <c r="K134" s="50" t="str">
        <f t="shared" si="14"/>
        <v/>
      </c>
      <c r="L134" s="50" t="str">
        <f t="shared" si="15"/>
        <v/>
      </c>
      <c r="M134" s="328" t="str">
        <f t="shared" si="22"/>
        <v/>
      </c>
      <c r="N134" s="50" t="str">
        <f t="shared" si="23"/>
        <v/>
      </c>
      <c r="O134" s="305" t="b">
        <f t="shared" si="16"/>
        <v>0</v>
      </c>
      <c r="P134" s="306">
        <f t="shared" si="24"/>
        <v>1</v>
      </c>
    </row>
    <row r="135" spans="1:16">
      <c r="A135" s="124">
        <v>126</v>
      </c>
      <c r="B135" s="125"/>
      <c r="C135" s="125"/>
      <c r="D135" s="125"/>
      <c r="E135" s="126"/>
      <c r="F135" s="127"/>
      <c r="G135" s="125"/>
      <c r="H135" s="126"/>
      <c r="I135" s="15" t="str">
        <f t="shared" si="13"/>
        <v/>
      </c>
      <c r="J135" s="15" t="str">
        <f t="shared" si="21"/>
        <v/>
      </c>
      <c r="K135" s="50" t="str">
        <f t="shared" si="14"/>
        <v/>
      </c>
      <c r="L135" s="50" t="str">
        <f t="shared" si="15"/>
        <v/>
      </c>
      <c r="M135" s="328" t="str">
        <f t="shared" si="22"/>
        <v/>
      </c>
      <c r="N135" s="50" t="str">
        <f t="shared" si="23"/>
        <v/>
      </c>
      <c r="O135" s="305" t="b">
        <f t="shared" si="16"/>
        <v>0</v>
      </c>
      <c r="P135" s="306">
        <f t="shared" si="24"/>
        <v>1</v>
      </c>
    </row>
    <row r="136" spans="1:16">
      <c r="A136" s="124">
        <v>127</v>
      </c>
      <c r="B136" s="125"/>
      <c r="C136" s="125"/>
      <c r="D136" s="125"/>
      <c r="E136" s="126"/>
      <c r="F136" s="127"/>
      <c r="G136" s="125"/>
      <c r="H136" s="126"/>
      <c r="I136" s="15" t="str">
        <f t="shared" si="13"/>
        <v/>
      </c>
      <c r="J136" s="15" t="str">
        <f t="shared" si="21"/>
        <v/>
      </c>
      <c r="K136" s="50" t="str">
        <f t="shared" si="14"/>
        <v/>
      </c>
      <c r="L136" s="50" t="str">
        <f t="shared" si="15"/>
        <v/>
      </c>
      <c r="M136" s="328" t="str">
        <f t="shared" si="22"/>
        <v/>
      </c>
      <c r="N136" s="50" t="str">
        <f t="shared" si="23"/>
        <v/>
      </c>
      <c r="O136" s="305" t="b">
        <f t="shared" si="16"/>
        <v>0</v>
      </c>
      <c r="P136" s="306">
        <f t="shared" si="24"/>
        <v>1</v>
      </c>
    </row>
    <row r="137" spans="1:16">
      <c r="A137" s="124">
        <v>128</v>
      </c>
      <c r="B137" s="125"/>
      <c r="C137" s="125"/>
      <c r="D137" s="125"/>
      <c r="E137" s="126"/>
      <c r="F137" s="127"/>
      <c r="G137" s="125"/>
      <c r="H137" s="126"/>
      <c r="I137" s="15" t="str">
        <f t="shared" si="13"/>
        <v/>
      </c>
      <c r="J137" s="15" t="str">
        <f t="shared" si="21"/>
        <v/>
      </c>
      <c r="K137" s="50" t="str">
        <f t="shared" si="14"/>
        <v/>
      </c>
      <c r="L137" s="50" t="str">
        <f t="shared" si="15"/>
        <v/>
      </c>
      <c r="M137" s="328" t="str">
        <f t="shared" si="22"/>
        <v/>
      </c>
      <c r="N137" s="50" t="str">
        <f t="shared" si="23"/>
        <v/>
      </c>
      <c r="O137" s="305" t="b">
        <f t="shared" si="16"/>
        <v>0</v>
      </c>
      <c r="P137" s="306">
        <f t="shared" si="24"/>
        <v>1</v>
      </c>
    </row>
    <row r="138" spans="1:16">
      <c r="A138" s="124">
        <v>129</v>
      </c>
      <c r="B138" s="125"/>
      <c r="C138" s="125"/>
      <c r="D138" s="125"/>
      <c r="E138" s="126"/>
      <c r="F138" s="127"/>
      <c r="G138" s="125"/>
      <c r="H138" s="126"/>
      <c r="I138" s="15" t="str">
        <f t="shared" ref="I138:I201" si="25">IF(OR($B138="",$C138="",$D138="",$E138="",$F138&lt;an_initial,$F138&gt;an_final,$O138=FALSE),"",IF($H138="",CS23b*$G138/P138,CS23b*$H138))</f>
        <v/>
      </c>
      <c r="J138" s="15" t="str">
        <f t="shared" si="21"/>
        <v/>
      </c>
      <c r="K138" s="50" t="str">
        <f t="shared" ref="K138:K201" si="26">IF(OR($B138="",$C138="",$D138="",$E138="",$F138="",$F138&gt;an_final,$O138=FALSE),"",IF($F138&gt;=an_initial,1,""))</f>
        <v/>
      </c>
      <c r="L138" s="50" t="str">
        <f t="shared" ref="L138:L201" si="27">IF(OR($B138="",$C138="",$D138="",$E138="",$F138="",$F138&gt;an_final,$O138=FALSE),"",1)</f>
        <v/>
      </c>
      <c r="M138" s="328" t="str">
        <f t="shared" si="22"/>
        <v/>
      </c>
      <c r="N138" s="50" t="str">
        <f t="shared" si="23"/>
        <v/>
      </c>
      <c r="O138" s="305" t="b">
        <f t="shared" ref="O138:O201" si="28">IF(nume_candidat="",FALSE,ISNUMBER(SEARCH(nume_candidat,$B138)))</f>
        <v>0</v>
      </c>
      <c r="P138" s="306">
        <f t="shared" si="24"/>
        <v>1</v>
      </c>
    </row>
    <row r="139" spans="1:16">
      <c r="A139" s="124">
        <v>130</v>
      </c>
      <c r="B139" s="125"/>
      <c r="C139" s="125"/>
      <c r="D139" s="125"/>
      <c r="E139" s="126"/>
      <c r="F139" s="127"/>
      <c r="G139" s="125"/>
      <c r="H139" s="126"/>
      <c r="I139" s="15" t="str">
        <f t="shared" si="25"/>
        <v/>
      </c>
      <c r="J139" s="15" t="str">
        <f t="shared" si="21"/>
        <v/>
      </c>
      <c r="K139" s="50" t="str">
        <f t="shared" si="26"/>
        <v/>
      </c>
      <c r="L139" s="50" t="str">
        <f t="shared" si="27"/>
        <v/>
      </c>
      <c r="M139" s="328" t="str">
        <f t="shared" si="22"/>
        <v/>
      </c>
      <c r="N139" s="50" t="str">
        <f t="shared" si="23"/>
        <v/>
      </c>
      <c r="O139" s="305" t="b">
        <f t="shared" si="28"/>
        <v>0</v>
      </c>
      <c r="P139" s="306">
        <f t="shared" si="24"/>
        <v>1</v>
      </c>
    </row>
    <row r="140" spans="1:16">
      <c r="A140" s="124">
        <v>131</v>
      </c>
      <c r="B140" s="125"/>
      <c r="C140" s="125"/>
      <c r="D140" s="125"/>
      <c r="E140" s="126"/>
      <c r="F140" s="127"/>
      <c r="G140" s="125"/>
      <c r="H140" s="126"/>
      <c r="I140" s="15" t="str">
        <f t="shared" si="25"/>
        <v/>
      </c>
      <c r="J140" s="15" t="str">
        <f t="shared" si="21"/>
        <v/>
      </c>
      <c r="K140" s="50" t="str">
        <f t="shared" si="26"/>
        <v/>
      </c>
      <c r="L140" s="50" t="str">
        <f t="shared" si="27"/>
        <v/>
      </c>
      <c r="M140" s="328" t="str">
        <f t="shared" si="22"/>
        <v/>
      </c>
      <c r="N140" s="50" t="str">
        <f t="shared" si="23"/>
        <v/>
      </c>
      <c r="O140" s="305" t="b">
        <f t="shared" si="28"/>
        <v>0</v>
      </c>
      <c r="P140" s="306">
        <f t="shared" si="24"/>
        <v>1</v>
      </c>
    </row>
    <row r="141" spans="1:16">
      <c r="A141" s="124">
        <v>132</v>
      </c>
      <c r="B141" s="125"/>
      <c r="C141" s="125"/>
      <c r="D141" s="125"/>
      <c r="E141" s="126"/>
      <c r="F141" s="127"/>
      <c r="G141" s="125"/>
      <c r="H141" s="126"/>
      <c r="I141" s="15" t="str">
        <f t="shared" si="25"/>
        <v/>
      </c>
      <c r="J141" s="15" t="str">
        <f t="shared" si="21"/>
        <v/>
      </c>
      <c r="K141" s="50" t="str">
        <f t="shared" si="26"/>
        <v/>
      </c>
      <c r="L141" s="50" t="str">
        <f t="shared" si="27"/>
        <v/>
      </c>
      <c r="M141" s="328" t="str">
        <f t="shared" si="22"/>
        <v/>
      </c>
      <c r="N141" s="50" t="str">
        <f t="shared" si="23"/>
        <v/>
      </c>
      <c r="O141" s="305" t="b">
        <f t="shared" si="28"/>
        <v>0</v>
      </c>
      <c r="P141" s="306">
        <f t="shared" si="24"/>
        <v>1</v>
      </c>
    </row>
    <row r="142" spans="1:16">
      <c r="A142" s="124">
        <v>133</v>
      </c>
      <c r="B142" s="125"/>
      <c r="C142" s="125"/>
      <c r="D142" s="125"/>
      <c r="E142" s="126"/>
      <c r="F142" s="127"/>
      <c r="G142" s="125"/>
      <c r="H142" s="126"/>
      <c r="I142" s="15" t="str">
        <f t="shared" si="25"/>
        <v/>
      </c>
      <c r="J142" s="15" t="str">
        <f t="shared" si="21"/>
        <v/>
      </c>
      <c r="K142" s="50" t="str">
        <f t="shared" si="26"/>
        <v/>
      </c>
      <c r="L142" s="50" t="str">
        <f t="shared" si="27"/>
        <v/>
      </c>
      <c r="M142" s="328" t="str">
        <f t="shared" si="22"/>
        <v/>
      </c>
      <c r="N142" s="50" t="str">
        <f t="shared" si="23"/>
        <v/>
      </c>
      <c r="O142" s="305" t="b">
        <f t="shared" si="28"/>
        <v>0</v>
      </c>
      <c r="P142" s="306">
        <f t="shared" si="24"/>
        <v>1</v>
      </c>
    </row>
    <row r="143" spans="1:16">
      <c r="A143" s="124">
        <v>134</v>
      </c>
      <c r="B143" s="125"/>
      <c r="C143" s="125"/>
      <c r="D143" s="125"/>
      <c r="E143" s="126"/>
      <c r="F143" s="127"/>
      <c r="G143" s="125"/>
      <c r="H143" s="126"/>
      <c r="I143" s="15" t="str">
        <f t="shared" si="25"/>
        <v/>
      </c>
      <c r="J143" s="15" t="str">
        <f t="shared" si="21"/>
        <v/>
      </c>
      <c r="K143" s="50" t="str">
        <f t="shared" si="26"/>
        <v/>
      </c>
      <c r="L143" s="50" t="str">
        <f t="shared" si="27"/>
        <v/>
      </c>
      <c r="M143" s="328" t="str">
        <f t="shared" si="22"/>
        <v/>
      </c>
      <c r="N143" s="50" t="str">
        <f t="shared" si="23"/>
        <v/>
      </c>
      <c r="O143" s="305" t="b">
        <f t="shared" si="28"/>
        <v>0</v>
      </c>
      <c r="P143" s="306">
        <f t="shared" si="24"/>
        <v>1</v>
      </c>
    </row>
    <row r="144" spans="1:16">
      <c r="A144" s="124">
        <v>135</v>
      </c>
      <c r="B144" s="125"/>
      <c r="C144" s="125"/>
      <c r="D144" s="125"/>
      <c r="E144" s="126"/>
      <c r="F144" s="127"/>
      <c r="G144" s="125"/>
      <c r="H144" s="126"/>
      <c r="I144" s="15" t="str">
        <f t="shared" si="25"/>
        <v/>
      </c>
      <c r="J144" s="15" t="str">
        <f t="shared" si="21"/>
        <v/>
      </c>
      <c r="K144" s="50" t="str">
        <f t="shared" si="26"/>
        <v/>
      </c>
      <c r="L144" s="50" t="str">
        <f t="shared" si="27"/>
        <v/>
      </c>
      <c r="M144" s="328" t="str">
        <f t="shared" si="22"/>
        <v/>
      </c>
      <c r="N144" s="50" t="str">
        <f t="shared" si="23"/>
        <v/>
      </c>
      <c r="O144" s="305" t="b">
        <f t="shared" si="28"/>
        <v>0</v>
      </c>
      <c r="P144" s="306">
        <f t="shared" si="24"/>
        <v>1</v>
      </c>
    </row>
    <row r="145" spans="1:16">
      <c r="A145" s="124">
        <v>136</v>
      </c>
      <c r="B145" s="125"/>
      <c r="C145" s="125"/>
      <c r="D145" s="125"/>
      <c r="E145" s="126"/>
      <c r="F145" s="127"/>
      <c r="G145" s="125"/>
      <c r="H145" s="126"/>
      <c r="I145" s="15" t="str">
        <f t="shared" si="25"/>
        <v/>
      </c>
      <c r="J145" s="15" t="str">
        <f t="shared" si="21"/>
        <v/>
      </c>
      <c r="K145" s="50" t="str">
        <f t="shared" si="26"/>
        <v/>
      </c>
      <c r="L145" s="50" t="str">
        <f t="shared" si="27"/>
        <v/>
      </c>
      <c r="M145" s="328" t="str">
        <f t="shared" si="22"/>
        <v/>
      </c>
      <c r="N145" s="50" t="str">
        <f t="shared" si="23"/>
        <v/>
      </c>
      <c r="O145" s="305" t="b">
        <f t="shared" si="28"/>
        <v>0</v>
      </c>
      <c r="P145" s="306">
        <f t="shared" si="24"/>
        <v>1</v>
      </c>
    </row>
    <row r="146" spans="1:16">
      <c r="A146" s="124">
        <v>137</v>
      </c>
      <c r="B146" s="125"/>
      <c r="C146" s="125"/>
      <c r="D146" s="125"/>
      <c r="E146" s="126"/>
      <c r="F146" s="127"/>
      <c r="G146" s="125"/>
      <c r="H146" s="126"/>
      <c r="I146" s="15" t="str">
        <f t="shared" si="25"/>
        <v/>
      </c>
      <c r="J146" s="15" t="str">
        <f t="shared" si="21"/>
        <v/>
      </c>
      <c r="K146" s="50" t="str">
        <f t="shared" si="26"/>
        <v/>
      </c>
      <c r="L146" s="50" t="str">
        <f t="shared" si="27"/>
        <v/>
      </c>
      <c r="M146" s="328" t="str">
        <f t="shared" si="22"/>
        <v/>
      </c>
      <c r="N146" s="50" t="str">
        <f t="shared" si="23"/>
        <v/>
      </c>
      <c r="O146" s="305" t="b">
        <f t="shared" si="28"/>
        <v>0</v>
      </c>
      <c r="P146" s="306">
        <f t="shared" si="24"/>
        <v>1</v>
      </c>
    </row>
    <row r="147" spans="1:16">
      <c r="A147" s="124">
        <v>138</v>
      </c>
      <c r="B147" s="125"/>
      <c r="C147" s="125"/>
      <c r="D147" s="125"/>
      <c r="E147" s="126"/>
      <c r="F147" s="127"/>
      <c r="G147" s="125"/>
      <c r="H147" s="126"/>
      <c r="I147" s="15" t="str">
        <f t="shared" si="25"/>
        <v/>
      </c>
      <c r="J147" s="15" t="str">
        <f t="shared" si="21"/>
        <v/>
      </c>
      <c r="K147" s="50" t="str">
        <f t="shared" si="26"/>
        <v/>
      </c>
      <c r="L147" s="50" t="str">
        <f t="shared" si="27"/>
        <v/>
      </c>
      <c r="M147" s="328" t="str">
        <f t="shared" si="22"/>
        <v/>
      </c>
      <c r="N147" s="50" t="str">
        <f t="shared" si="23"/>
        <v/>
      </c>
      <c r="O147" s="305" t="b">
        <f t="shared" si="28"/>
        <v>0</v>
      </c>
      <c r="P147" s="306">
        <f t="shared" si="24"/>
        <v>1</v>
      </c>
    </row>
    <row r="148" spans="1:16">
      <c r="A148" s="124">
        <v>139</v>
      </c>
      <c r="B148" s="125"/>
      <c r="C148" s="125"/>
      <c r="D148" s="125"/>
      <c r="E148" s="126"/>
      <c r="F148" s="127"/>
      <c r="G148" s="125"/>
      <c r="H148" s="126"/>
      <c r="I148" s="15" t="str">
        <f t="shared" si="25"/>
        <v/>
      </c>
      <c r="J148" s="15" t="str">
        <f t="shared" si="21"/>
        <v/>
      </c>
      <c r="K148" s="50" t="str">
        <f t="shared" si="26"/>
        <v/>
      </c>
      <c r="L148" s="50" t="str">
        <f t="shared" si="27"/>
        <v/>
      </c>
      <c r="M148" s="328" t="str">
        <f t="shared" si="22"/>
        <v/>
      </c>
      <c r="N148" s="50" t="str">
        <f t="shared" si="23"/>
        <v/>
      </c>
      <c r="O148" s="305" t="b">
        <f t="shared" si="28"/>
        <v>0</v>
      </c>
      <c r="P148" s="306">
        <f t="shared" si="24"/>
        <v>1</v>
      </c>
    </row>
    <row r="149" spans="1:16">
      <c r="A149" s="124">
        <v>140</v>
      </c>
      <c r="B149" s="125"/>
      <c r="C149" s="125"/>
      <c r="D149" s="125"/>
      <c r="E149" s="126"/>
      <c r="F149" s="127"/>
      <c r="G149" s="125"/>
      <c r="H149" s="126"/>
      <c r="I149" s="15" t="str">
        <f t="shared" si="25"/>
        <v/>
      </c>
      <c r="J149" s="15" t="str">
        <f t="shared" si="21"/>
        <v/>
      </c>
      <c r="K149" s="50" t="str">
        <f t="shared" si="26"/>
        <v/>
      </c>
      <c r="L149" s="50" t="str">
        <f t="shared" si="27"/>
        <v/>
      </c>
      <c r="M149" s="328" t="str">
        <f t="shared" si="22"/>
        <v/>
      </c>
      <c r="N149" s="50" t="str">
        <f t="shared" si="23"/>
        <v/>
      </c>
      <c r="O149" s="305" t="b">
        <f t="shared" si="28"/>
        <v>0</v>
      </c>
      <c r="P149" s="306">
        <f t="shared" si="24"/>
        <v>1</v>
      </c>
    </row>
    <row r="150" spans="1:16">
      <c r="A150" s="124">
        <v>141</v>
      </c>
      <c r="B150" s="125"/>
      <c r="C150" s="125"/>
      <c r="D150" s="125"/>
      <c r="E150" s="126"/>
      <c r="F150" s="127"/>
      <c r="G150" s="125"/>
      <c r="H150" s="126"/>
      <c r="I150" s="15" t="str">
        <f t="shared" si="25"/>
        <v/>
      </c>
      <c r="J150" s="15" t="str">
        <f t="shared" si="21"/>
        <v/>
      </c>
      <c r="K150" s="50" t="str">
        <f t="shared" si="26"/>
        <v/>
      </c>
      <c r="L150" s="50" t="str">
        <f t="shared" si="27"/>
        <v/>
      </c>
      <c r="M150" s="328" t="str">
        <f t="shared" si="22"/>
        <v/>
      </c>
      <c r="N150" s="50" t="str">
        <f t="shared" si="23"/>
        <v/>
      </c>
      <c r="O150" s="305" t="b">
        <f t="shared" si="28"/>
        <v>0</v>
      </c>
      <c r="P150" s="306">
        <f t="shared" si="24"/>
        <v>1</v>
      </c>
    </row>
    <row r="151" spans="1:16">
      <c r="A151" s="124">
        <v>142</v>
      </c>
      <c r="B151" s="125"/>
      <c r="C151" s="125"/>
      <c r="D151" s="125"/>
      <c r="E151" s="126"/>
      <c r="F151" s="127"/>
      <c r="G151" s="125"/>
      <c r="H151" s="126"/>
      <c r="I151" s="15" t="str">
        <f t="shared" si="25"/>
        <v/>
      </c>
      <c r="J151" s="15" t="str">
        <f t="shared" si="21"/>
        <v/>
      </c>
      <c r="K151" s="50" t="str">
        <f t="shared" si="26"/>
        <v/>
      </c>
      <c r="L151" s="50" t="str">
        <f t="shared" si="27"/>
        <v/>
      </c>
      <c r="M151" s="328" t="str">
        <f t="shared" si="22"/>
        <v/>
      </c>
      <c r="N151" s="50" t="str">
        <f t="shared" si="23"/>
        <v/>
      </c>
      <c r="O151" s="305" t="b">
        <f t="shared" si="28"/>
        <v>0</v>
      </c>
      <c r="P151" s="306">
        <f t="shared" si="24"/>
        <v>1</v>
      </c>
    </row>
    <row r="152" spans="1:16">
      <c r="A152" s="124">
        <v>143</v>
      </c>
      <c r="B152" s="125"/>
      <c r="C152" s="125"/>
      <c r="D152" s="125"/>
      <c r="E152" s="126"/>
      <c r="F152" s="127"/>
      <c r="G152" s="125"/>
      <c r="H152" s="126"/>
      <c r="I152" s="15" t="str">
        <f t="shared" si="25"/>
        <v/>
      </c>
      <c r="J152" s="15" t="str">
        <f t="shared" si="21"/>
        <v/>
      </c>
      <c r="K152" s="50" t="str">
        <f t="shared" si="26"/>
        <v/>
      </c>
      <c r="L152" s="50" t="str">
        <f t="shared" si="27"/>
        <v/>
      </c>
      <c r="M152" s="328" t="str">
        <f t="shared" si="22"/>
        <v/>
      </c>
      <c r="N152" s="50" t="str">
        <f t="shared" si="23"/>
        <v/>
      </c>
      <c r="O152" s="305" t="b">
        <f t="shared" si="28"/>
        <v>0</v>
      </c>
      <c r="P152" s="306">
        <f t="shared" si="24"/>
        <v>1</v>
      </c>
    </row>
    <row r="153" spans="1:16">
      <c r="A153" s="124">
        <v>144</v>
      </c>
      <c r="B153" s="125"/>
      <c r="C153" s="125"/>
      <c r="D153" s="125"/>
      <c r="E153" s="126"/>
      <c r="F153" s="127"/>
      <c r="G153" s="125"/>
      <c r="H153" s="126"/>
      <c r="I153" s="15" t="str">
        <f t="shared" si="25"/>
        <v/>
      </c>
      <c r="J153" s="15" t="str">
        <f t="shared" si="21"/>
        <v/>
      </c>
      <c r="K153" s="50" t="str">
        <f t="shared" si="26"/>
        <v/>
      </c>
      <c r="L153" s="50" t="str">
        <f t="shared" si="27"/>
        <v/>
      </c>
      <c r="M153" s="328" t="str">
        <f t="shared" si="22"/>
        <v/>
      </c>
      <c r="N153" s="50" t="str">
        <f t="shared" si="23"/>
        <v/>
      </c>
      <c r="O153" s="305" t="b">
        <f t="shared" si="28"/>
        <v>0</v>
      </c>
      <c r="P153" s="306">
        <f t="shared" si="24"/>
        <v>1</v>
      </c>
    </row>
    <row r="154" spans="1:16">
      <c r="A154" s="124">
        <v>145</v>
      </c>
      <c r="B154" s="125"/>
      <c r="C154" s="125"/>
      <c r="D154" s="125"/>
      <c r="E154" s="126"/>
      <c r="F154" s="127"/>
      <c r="G154" s="125"/>
      <c r="H154" s="126"/>
      <c r="I154" s="15" t="str">
        <f t="shared" si="25"/>
        <v/>
      </c>
      <c r="J154" s="15" t="str">
        <f t="shared" si="21"/>
        <v/>
      </c>
      <c r="K154" s="50" t="str">
        <f t="shared" si="26"/>
        <v/>
      </c>
      <c r="L154" s="50" t="str">
        <f t="shared" si="27"/>
        <v/>
      </c>
      <c r="M154" s="328" t="str">
        <f t="shared" si="22"/>
        <v/>
      </c>
      <c r="N154" s="50" t="str">
        <f t="shared" si="23"/>
        <v/>
      </c>
      <c r="O154" s="305" t="b">
        <f t="shared" si="28"/>
        <v>0</v>
      </c>
      <c r="P154" s="306">
        <f t="shared" si="24"/>
        <v>1</v>
      </c>
    </row>
    <row r="155" spans="1:16">
      <c r="A155" s="124">
        <v>146</v>
      </c>
      <c r="B155" s="125"/>
      <c r="C155" s="125"/>
      <c r="D155" s="125"/>
      <c r="E155" s="126"/>
      <c r="F155" s="127"/>
      <c r="G155" s="125"/>
      <c r="H155" s="126"/>
      <c r="I155" s="15" t="str">
        <f t="shared" si="25"/>
        <v/>
      </c>
      <c r="J155" s="15" t="str">
        <f t="shared" si="21"/>
        <v/>
      </c>
      <c r="K155" s="50" t="str">
        <f t="shared" si="26"/>
        <v/>
      </c>
      <c r="L155" s="50" t="str">
        <f t="shared" si="27"/>
        <v/>
      </c>
      <c r="M155" s="328" t="str">
        <f t="shared" si="22"/>
        <v/>
      </c>
      <c r="N155" s="50" t="str">
        <f t="shared" si="23"/>
        <v/>
      </c>
      <c r="O155" s="305" t="b">
        <f t="shared" si="28"/>
        <v>0</v>
      </c>
      <c r="P155" s="306">
        <f t="shared" si="24"/>
        <v>1</v>
      </c>
    </row>
    <row r="156" spans="1:16">
      <c r="A156" s="124">
        <v>147</v>
      </c>
      <c r="B156" s="125"/>
      <c r="C156" s="125"/>
      <c r="D156" s="125"/>
      <c r="E156" s="126"/>
      <c r="F156" s="127"/>
      <c r="G156" s="125"/>
      <c r="H156" s="126"/>
      <c r="I156" s="15" t="str">
        <f t="shared" si="25"/>
        <v/>
      </c>
      <c r="J156" s="15" t="str">
        <f t="shared" si="21"/>
        <v/>
      </c>
      <c r="K156" s="50" t="str">
        <f t="shared" si="26"/>
        <v/>
      </c>
      <c r="L156" s="50" t="str">
        <f t="shared" si="27"/>
        <v/>
      </c>
      <c r="M156" s="328" t="str">
        <f t="shared" si="22"/>
        <v/>
      </c>
      <c r="N156" s="50" t="str">
        <f t="shared" si="23"/>
        <v/>
      </c>
      <c r="O156" s="305" t="b">
        <f t="shared" si="28"/>
        <v>0</v>
      </c>
      <c r="P156" s="306">
        <f t="shared" si="24"/>
        <v>1</v>
      </c>
    </row>
    <row r="157" spans="1:16">
      <c r="A157" s="124">
        <v>148</v>
      </c>
      <c r="B157" s="125"/>
      <c r="C157" s="125"/>
      <c r="D157" s="125"/>
      <c r="E157" s="126"/>
      <c r="F157" s="127"/>
      <c r="G157" s="125"/>
      <c r="H157" s="126"/>
      <c r="I157" s="15" t="str">
        <f t="shared" si="25"/>
        <v/>
      </c>
      <c r="J157" s="15" t="str">
        <f t="shared" si="21"/>
        <v/>
      </c>
      <c r="K157" s="50" t="str">
        <f t="shared" si="26"/>
        <v/>
      </c>
      <c r="L157" s="50" t="str">
        <f t="shared" si="27"/>
        <v/>
      </c>
      <c r="M157" s="328" t="str">
        <f t="shared" si="22"/>
        <v/>
      </c>
      <c r="N157" s="50" t="str">
        <f t="shared" si="23"/>
        <v/>
      </c>
      <c r="O157" s="305" t="b">
        <f t="shared" si="28"/>
        <v>0</v>
      </c>
      <c r="P157" s="306">
        <f t="shared" si="24"/>
        <v>1</v>
      </c>
    </row>
    <row r="158" spans="1:16">
      <c r="A158" s="124">
        <v>149</v>
      </c>
      <c r="B158" s="125"/>
      <c r="C158" s="125"/>
      <c r="D158" s="125"/>
      <c r="E158" s="126"/>
      <c r="F158" s="127"/>
      <c r="G158" s="125"/>
      <c r="H158" s="126"/>
      <c r="I158" s="15" t="str">
        <f t="shared" si="25"/>
        <v/>
      </c>
      <c r="J158" s="15" t="str">
        <f t="shared" si="21"/>
        <v/>
      </c>
      <c r="K158" s="50" t="str">
        <f t="shared" si="26"/>
        <v/>
      </c>
      <c r="L158" s="50" t="str">
        <f t="shared" si="27"/>
        <v/>
      </c>
      <c r="M158" s="328" t="str">
        <f t="shared" si="22"/>
        <v/>
      </c>
      <c r="N158" s="50" t="str">
        <f t="shared" si="23"/>
        <v/>
      </c>
      <c r="O158" s="305" t="b">
        <f t="shared" si="28"/>
        <v>0</v>
      </c>
      <c r="P158" s="306">
        <f t="shared" si="24"/>
        <v>1</v>
      </c>
    </row>
    <row r="159" spans="1:16">
      <c r="A159" s="124">
        <v>150</v>
      </c>
      <c r="B159" s="125"/>
      <c r="C159" s="125"/>
      <c r="D159" s="125"/>
      <c r="E159" s="126"/>
      <c r="F159" s="127"/>
      <c r="G159" s="125"/>
      <c r="H159" s="126"/>
      <c r="I159" s="15" t="str">
        <f t="shared" si="25"/>
        <v/>
      </c>
      <c r="J159" s="15" t="str">
        <f t="shared" si="21"/>
        <v/>
      </c>
      <c r="K159" s="50" t="str">
        <f t="shared" si="26"/>
        <v/>
      </c>
      <c r="L159" s="50" t="str">
        <f t="shared" si="27"/>
        <v/>
      </c>
      <c r="M159" s="328" t="str">
        <f t="shared" si="22"/>
        <v/>
      </c>
      <c r="N159" s="50" t="str">
        <f t="shared" si="23"/>
        <v/>
      </c>
      <c r="O159" s="305" t="b">
        <f t="shared" si="28"/>
        <v>0</v>
      </c>
      <c r="P159" s="306">
        <f t="shared" si="24"/>
        <v>1</v>
      </c>
    </row>
    <row r="160" spans="1:16">
      <c r="A160" s="124">
        <v>151</v>
      </c>
      <c r="B160" s="125"/>
      <c r="C160" s="125"/>
      <c r="D160" s="125"/>
      <c r="E160" s="126"/>
      <c r="F160" s="127"/>
      <c r="G160" s="125"/>
      <c r="H160" s="126"/>
      <c r="I160" s="15" t="str">
        <f t="shared" si="25"/>
        <v/>
      </c>
      <c r="J160" s="15" t="str">
        <f t="shared" si="21"/>
        <v/>
      </c>
      <c r="K160" s="50" t="str">
        <f t="shared" si="26"/>
        <v/>
      </c>
      <c r="L160" s="50" t="str">
        <f t="shared" si="27"/>
        <v/>
      </c>
      <c r="M160" s="328" t="str">
        <f t="shared" si="22"/>
        <v/>
      </c>
      <c r="N160" s="50" t="str">
        <f t="shared" si="23"/>
        <v/>
      </c>
      <c r="O160" s="305" t="b">
        <f t="shared" si="28"/>
        <v>0</v>
      </c>
      <c r="P160" s="306">
        <f t="shared" si="24"/>
        <v>1</v>
      </c>
    </row>
    <row r="161" spans="1:16">
      <c r="A161" s="124">
        <v>152</v>
      </c>
      <c r="B161" s="125"/>
      <c r="C161" s="125"/>
      <c r="D161" s="125"/>
      <c r="E161" s="126"/>
      <c r="F161" s="127"/>
      <c r="G161" s="125"/>
      <c r="H161" s="126"/>
      <c r="I161" s="15" t="str">
        <f t="shared" si="25"/>
        <v/>
      </c>
      <c r="J161" s="15" t="str">
        <f t="shared" si="21"/>
        <v/>
      </c>
      <c r="K161" s="50" t="str">
        <f t="shared" si="26"/>
        <v/>
      </c>
      <c r="L161" s="50" t="str">
        <f t="shared" si="27"/>
        <v/>
      </c>
      <c r="M161" s="328" t="str">
        <f t="shared" si="22"/>
        <v/>
      </c>
      <c r="N161" s="50" t="str">
        <f t="shared" si="23"/>
        <v/>
      </c>
      <c r="O161" s="305" t="b">
        <f t="shared" si="28"/>
        <v>0</v>
      </c>
      <c r="P161" s="306">
        <f t="shared" si="24"/>
        <v>1</v>
      </c>
    </row>
    <row r="162" spans="1:16">
      <c r="A162" s="124">
        <v>153</v>
      </c>
      <c r="B162" s="125"/>
      <c r="C162" s="125"/>
      <c r="D162" s="125"/>
      <c r="E162" s="126"/>
      <c r="F162" s="127"/>
      <c r="G162" s="125"/>
      <c r="H162" s="126"/>
      <c r="I162" s="15" t="str">
        <f t="shared" si="25"/>
        <v/>
      </c>
      <c r="J162" s="15" t="str">
        <f t="shared" si="21"/>
        <v/>
      </c>
      <c r="K162" s="50" t="str">
        <f t="shared" si="26"/>
        <v/>
      </c>
      <c r="L162" s="50" t="str">
        <f t="shared" si="27"/>
        <v/>
      </c>
      <c r="M162" s="328" t="str">
        <f t="shared" si="22"/>
        <v/>
      </c>
      <c r="N162" s="50" t="str">
        <f t="shared" si="23"/>
        <v/>
      </c>
      <c r="O162" s="305" t="b">
        <f t="shared" si="28"/>
        <v>0</v>
      </c>
      <c r="P162" s="306">
        <f t="shared" si="24"/>
        <v>1</v>
      </c>
    </row>
    <row r="163" spans="1:16">
      <c r="A163" s="124">
        <v>154</v>
      </c>
      <c r="B163" s="125"/>
      <c r="C163" s="125"/>
      <c r="D163" s="125"/>
      <c r="E163" s="126"/>
      <c r="F163" s="127"/>
      <c r="G163" s="125"/>
      <c r="H163" s="126"/>
      <c r="I163" s="15" t="str">
        <f t="shared" si="25"/>
        <v/>
      </c>
      <c r="J163" s="15" t="str">
        <f t="shared" si="21"/>
        <v/>
      </c>
      <c r="K163" s="50" t="str">
        <f t="shared" si="26"/>
        <v/>
      </c>
      <c r="L163" s="50" t="str">
        <f t="shared" si="27"/>
        <v/>
      </c>
      <c r="M163" s="328" t="str">
        <f t="shared" si="22"/>
        <v/>
      </c>
      <c r="N163" s="50" t="str">
        <f t="shared" si="23"/>
        <v/>
      </c>
      <c r="O163" s="305" t="b">
        <f t="shared" si="28"/>
        <v>0</v>
      </c>
      <c r="P163" s="306">
        <f t="shared" si="24"/>
        <v>1</v>
      </c>
    </row>
    <row r="164" spans="1:16">
      <c r="A164" s="124">
        <v>155</v>
      </c>
      <c r="B164" s="125"/>
      <c r="C164" s="125"/>
      <c r="D164" s="125"/>
      <c r="E164" s="126"/>
      <c r="F164" s="127"/>
      <c r="G164" s="125"/>
      <c r="H164" s="126"/>
      <c r="I164" s="15" t="str">
        <f t="shared" si="25"/>
        <v/>
      </c>
      <c r="J164" s="15" t="str">
        <f t="shared" si="21"/>
        <v/>
      </c>
      <c r="K164" s="50" t="str">
        <f t="shared" si="26"/>
        <v/>
      </c>
      <c r="L164" s="50" t="str">
        <f t="shared" si="27"/>
        <v/>
      </c>
      <c r="M164" s="328" t="str">
        <f t="shared" si="22"/>
        <v/>
      </c>
      <c r="N164" s="50" t="str">
        <f t="shared" si="23"/>
        <v/>
      </c>
      <c r="O164" s="305" t="b">
        <f t="shared" si="28"/>
        <v>0</v>
      </c>
      <c r="P164" s="306">
        <f t="shared" si="24"/>
        <v>1</v>
      </c>
    </row>
    <row r="165" spans="1:16">
      <c r="A165" s="124">
        <v>156</v>
      </c>
      <c r="B165" s="125"/>
      <c r="C165" s="125"/>
      <c r="D165" s="125"/>
      <c r="E165" s="126"/>
      <c r="F165" s="127"/>
      <c r="G165" s="125"/>
      <c r="H165" s="126"/>
      <c r="I165" s="15" t="str">
        <f t="shared" si="25"/>
        <v/>
      </c>
      <c r="J165" s="15" t="str">
        <f t="shared" si="21"/>
        <v/>
      </c>
      <c r="K165" s="50" t="str">
        <f t="shared" si="26"/>
        <v/>
      </c>
      <c r="L165" s="50" t="str">
        <f t="shared" si="27"/>
        <v/>
      </c>
      <c r="M165" s="328" t="str">
        <f t="shared" si="22"/>
        <v/>
      </c>
      <c r="N165" s="50" t="str">
        <f t="shared" si="23"/>
        <v/>
      </c>
      <c r="O165" s="305" t="b">
        <f t="shared" si="28"/>
        <v>0</v>
      </c>
      <c r="P165" s="306">
        <f t="shared" si="24"/>
        <v>1</v>
      </c>
    </row>
    <row r="166" spans="1:16">
      <c r="A166" s="124">
        <v>157</v>
      </c>
      <c r="B166" s="125"/>
      <c r="C166" s="125"/>
      <c r="D166" s="125"/>
      <c r="E166" s="126"/>
      <c r="F166" s="127"/>
      <c r="G166" s="125"/>
      <c r="H166" s="126"/>
      <c r="I166" s="15" t="str">
        <f t="shared" si="25"/>
        <v/>
      </c>
      <c r="J166" s="15" t="str">
        <f t="shared" si="21"/>
        <v/>
      </c>
      <c r="K166" s="50" t="str">
        <f t="shared" si="26"/>
        <v/>
      </c>
      <c r="L166" s="50" t="str">
        <f t="shared" si="27"/>
        <v/>
      </c>
      <c r="M166" s="328" t="str">
        <f t="shared" si="22"/>
        <v/>
      </c>
      <c r="N166" s="50" t="str">
        <f t="shared" si="23"/>
        <v/>
      </c>
      <c r="O166" s="305" t="b">
        <f t="shared" si="28"/>
        <v>0</v>
      </c>
      <c r="P166" s="306">
        <f t="shared" si="24"/>
        <v>1</v>
      </c>
    </row>
    <row r="167" spans="1:16">
      <c r="A167" s="124">
        <v>158</v>
      </c>
      <c r="B167" s="125"/>
      <c r="C167" s="125"/>
      <c r="D167" s="125"/>
      <c r="E167" s="126"/>
      <c r="F167" s="127"/>
      <c r="G167" s="125"/>
      <c r="H167" s="126"/>
      <c r="I167" s="15" t="str">
        <f t="shared" si="25"/>
        <v/>
      </c>
      <c r="J167" s="15" t="str">
        <f t="shared" si="21"/>
        <v/>
      </c>
      <c r="K167" s="50" t="str">
        <f t="shared" si="26"/>
        <v/>
      </c>
      <c r="L167" s="50" t="str">
        <f t="shared" si="27"/>
        <v/>
      </c>
      <c r="M167" s="328" t="str">
        <f t="shared" si="22"/>
        <v/>
      </c>
      <c r="N167" s="50" t="str">
        <f t="shared" si="23"/>
        <v/>
      </c>
      <c r="O167" s="305" t="b">
        <f t="shared" si="28"/>
        <v>0</v>
      </c>
      <c r="P167" s="306">
        <f t="shared" si="24"/>
        <v>1</v>
      </c>
    </row>
    <row r="168" spans="1:16">
      <c r="A168" s="124">
        <v>159</v>
      </c>
      <c r="B168" s="125"/>
      <c r="C168" s="125"/>
      <c r="D168" s="125"/>
      <c r="E168" s="126"/>
      <c r="F168" s="127"/>
      <c r="G168" s="125"/>
      <c r="H168" s="126"/>
      <c r="I168" s="15" t="str">
        <f t="shared" si="25"/>
        <v/>
      </c>
      <c r="J168" s="15" t="str">
        <f t="shared" si="21"/>
        <v/>
      </c>
      <c r="K168" s="50" t="str">
        <f t="shared" si="26"/>
        <v/>
      </c>
      <c r="L168" s="50" t="str">
        <f t="shared" si="27"/>
        <v/>
      </c>
      <c r="M168" s="328" t="str">
        <f t="shared" si="22"/>
        <v/>
      </c>
      <c r="N168" s="50" t="str">
        <f t="shared" si="23"/>
        <v/>
      </c>
      <c r="O168" s="305" t="b">
        <f t="shared" si="28"/>
        <v>0</v>
      </c>
      <c r="P168" s="306">
        <f t="shared" si="24"/>
        <v>1</v>
      </c>
    </row>
    <row r="169" spans="1:16">
      <c r="A169" s="124">
        <v>160</v>
      </c>
      <c r="B169" s="125"/>
      <c r="C169" s="125"/>
      <c r="D169" s="125"/>
      <c r="E169" s="126"/>
      <c r="F169" s="127"/>
      <c r="G169" s="125"/>
      <c r="H169" s="126"/>
      <c r="I169" s="15" t="str">
        <f t="shared" si="25"/>
        <v/>
      </c>
      <c r="J169" s="15" t="str">
        <f t="shared" si="21"/>
        <v/>
      </c>
      <c r="K169" s="50" t="str">
        <f t="shared" si="26"/>
        <v/>
      </c>
      <c r="L169" s="50" t="str">
        <f t="shared" si="27"/>
        <v/>
      </c>
      <c r="M169" s="328" t="str">
        <f t="shared" si="22"/>
        <v/>
      </c>
      <c r="N169" s="50" t="str">
        <f t="shared" si="23"/>
        <v/>
      </c>
      <c r="O169" s="305" t="b">
        <f t="shared" si="28"/>
        <v>0</v>
      </c>
      <c r="P169" s="306">
        <f t="shared" si="24"/>
        <v>1</v>
      </c>
    </row>
    <row r="170" spans="1:16">
      <c r="A170" s="124">
        <v>161</v>
      </c>
      <c r="B170" s="125"/>
      <c r="C170" s="125"/>
      <c r="D170" s="125"/>
      <c r="E170" s="126"/>
      <c r="F170" s="127"/>
      <c r="G170" s="125"/>
      <c r="H170" s="126"/>
      <c r="I170" s="15" t="str">
        <f t="shared" si="25"/>
        <v/>
      </c>
      <c r="J170" s="15" t="str">
        <f t="shared" si="21"/>
        <v/>
      </c>
      <c r="K170" s="50" t="str">
        <f t="shared" si="26"/>
        <v/>
      </c>
      <c r="L170" s="50" t="str">
        <f t="shared" si="27"/>
        <v/>
      </c>
      <c r="M170" s="328" t="str">
        <f t="shared" si="22"/>
        <v/>
      </c>
      <c r="N170" s="50" t="str">
        <f t="shared" si="23"/>
        <v/>
      </c>
      <c r="O170" s="305" t="b">
        <f t="shared" si="28"/>
        <v>0</v>
      </c>
      <c r="P170" s="306">
        <f t="shared" si="24"/>
        <v>1</v>
      </c>
    </row>
    <row r="171" spans="1:16">
      <c r="A171" s="124">
        <v>162</v>
      </c>
      <c r="B171" s="125"/>
      <c r="C171" s="125"/>
      <c r="D171" s="125"/>
      <c r="E171" s="126"/>
      <c r="F171" s="127"/>
      <c r="G171" s="125"/>
      <c r="H171" s="126"/>
      <c r="I171" s="15" t="str">
        <f t="shared" si="25"/>
        <v/>
      </c>
      <c r="J171" s="15" t="str">
        <f t="shared" si="21"/>
        <v/>
      </c>
      <c r="K171" s="50" t="str">
        <f t="shared" si="26"/>
        <v/>
      </c>
      <c r="L171" s="50" t="str">
        <f t="shared" si="27"/>
        <v/>
      </c>
      <c r="M171" s="328" t="str">
        <f t="shared" si="22"/>
        <v/>
      </c>
      <c r="N171" s="50" t="str">
        <f t="shared" si="23"/>
        <v/>
      </c>
      <c r="O171" s="305" t="b">
        <f t="shared" si="28"/>
        <v>0</v>
      </c>
      <c r="P171" s="306">
        <f t="shared" si="24"/>
        <v>1</v>
      </c>
    </row>
    <row r="172" spans="1:16">
      <c r="A172" s="124">
        <v>163</v>
      </c>
      <c r="B172" s="125"/>
      <c r="C172" s="125"/>
      <c r="D172" s="125"/>
      <c r="E172" s="126"/>
      <c r="F172" s="127"/>
      <c r="G172" s="125"/>
      <c r="H172" s="126"/>
      <c r="I172" s="15" t="str">
        <f t="shared" si="25"/>
        <v/>
      </c>
      <c r="J172" s="15" t="str">
        <f t="shared" si="21"/>
        <v/>
      </c>
      <c r="K172" s="50" t="str">
        <f t="shared" si="26"/>
        <v/>
      </c>
      <c r="L172" s="50" t="str">
        <f t="shared" si="27"/>
        <v/>
      </c>
      <c r="M172" s="328" t="str">
        <f t="shared" si="22"/>
        <v/>
      </c>
      <c r="N172" s="50" t="str">
        <f t="shared" si="23"/>
        <v/>
      </c>
      <c r="O172" s="305" t="b">
        <f t="shared" si="28"/>
        <v>0</v>
      </c>
      <c r="P172" s="306">
        <f t="shared" si="24"/>
        <v>1</v>
      </c>
    </row>
    <row r="173" spans="1:16">
      <c r="A173" s="124">
        <v>164</v>
      </c>
      <c r="B173" s="125"/>
      <c r="C173" s="125"/>
      <c r="D173" s="125"/>
      <c r="E173" s="126"/>
      <c r="F173" s="127"/>
      <c r="G173" s="125"/>
      <c r="H173" s="126"/>
      <c r="I173" s="15" t="str">
        <f t="shared" si="25"/>
        <v/>
      </c>
      <c r="J173" s="15" t="str">
        <f t="shared" ref="J173:J236" si="29">IF(OR($B173="",$C173="",$D173="",$E173="",$F173="",$F173&gt;an_final,$O173=FALSE),"",IF($H173="",CS_STR_A*$G173/P173,CS_STR_A*$H173))</f>
        <v/>
      </c>
      <c r="K173" s="50" t="str">
        <f t="shared" si="26"/>
        <v/>
      </c>
      <c r="L173" s="50" t="str">
        <f t="shared" si="27"/>
        <v/>
      </c>
      <c r="M173" s="328" t="str">
        <f t="shared" ref="M173:M236" si="30">IF(OR($B173="",$C173="",$D173="",$E173="",$F173="",$F173&gt;an_final,$O173=FALSE),"",IF($H173="",$G173/P173,$H173))</f>
        <v/>
      </c>
      <c r="N173" s="50" t="str">
        <f t="shared" ref="N173:N236" si="31">IF(OR($B173="",$C173="",$D173="",$E173="",$F173="",$F173&lt;an_initial,$F173&gt;an_final,$O173=FALSE),"",IF($H173="",$G173/P173,$H173))</f>
        <v/>
      </c>
      <c r="O173" s="305" t="b">
        <f t="shared" si="28"/>
        <v>0</v>
      </c>
      <c r="P173" s="306">
        <f t="shared" ref="P173:P236" si="32">LEN(B173)-LEN(SUBSTITUTE(B173,",",""))+1</f>
        <v>1</v>
      </c>
    </row>
    <row r="174" spans="1:16">
      <c r="A174" s="124">
        <v>165</v>
      </c>
      <c r="B174" s="125"/>
      <c r="C174" s="125"/>
      <c r="D174" s="125"/>
      <c r="E174" s="126"/>
      <c r="F174" s="127"/>
      <c r="G174" s="125"/>
      <c r="H174" s="126"/>
      <c r="I174" s="15" t="str">
        <f t="shared" si="25"/>
        <v/>
      </c>
      <c r="J174" s="15" t="str">
        <f t="shared" si="29"/>
        <v/>
      </c>
      <c r="K174" s="50" t="str">
        <f t="shared" si="26"/>
        <v/>
      </c>
      <c r="L174" s="50" t="str">
        <f t="shared" si="27"/>
        <v/>
      </c>
      <c r="M174" s="328" t="str">
        <f t="shared" si="30"/>
        <v/>
      </c>
      <c r="N174" s="50" t="str">
        <f t="shared" si="31"/>
        <v/>
      </c>
      <c r="O174" s="305" t="b">
        <f t="shared" si="28"/>
        <v>0</v>
      </c>
      <c r="P174" s="306">
        <f t="shared" si="32"/>
        <v>1</v>
      </c>
    </row>
    <row r="175" spans="1:16">
      <c r="A175" s="124">
        <v>166</v>
      </c>
      <c r="B175" s="125"/>
      <c r="C175" s="125"/>
      <c r="D175" s="125"/>
      <c r="E175" s="126"/>
      <c r="F175" s="127"/>
      <c r="G175" s="125"/>
      <c r="H175" s="126"/>
      <c r="I175" s="15" t="str">
        <f t="shared" si="25"/>
        <v/>
      </c>
      <c r="J175" s="15" t="str">
        <f t="shared" si="29"/>
        <v/>
      </c>
      <c r="K175" s="50" t="str">
        <f t="shared" si="26"/>
        <v/>
      </c>
      <c r="L175" s="50" t="str">
        <f t="shared" si="27"/>
        <v/>
      </c>
      <c r="M175" s="328" t="str">
        <f t="shared" si="30"/>
        <v/>
      </c>
      <c r="N175" s="50" t="str">
        <f t="shared" si="31"/>
        <v/>
      </c>
      <c r="O175" s="305" t="b">
        <f t="shared" si="28"/>
        <v>0</v>
      </c>
      <c r="P175" s="306">
        <f t="shared" si="32"/>
        <v>1</v>
      </c>
    </row>
    <row r="176" spans="1:16">
      <c r="A176" s="124">
        <v>167</v>
      </c>
      <c r="B176" s="125"/>
      <c r="C176" s="125"/>
      <c r="D176" s="125"/>
      <c r="E176" s="126"/>
      <c r="F176" s="127"/>
      <c r="G176" s="125"/>
      <c r="H176" s="126"/>
      <c r="I176" s="15" t="str">
        <f t="shared" si="25"/>
        <v/>
      </c>
      <c r="J176" s="15" t="str">
        <f t="shared" si="29"/>
        <v/>
      </c>
      <c r="K176" s="50" t="str">
        <f t="shared" si="26"/>
        <v/>
      </c>
      <c r="L176" s="50" t="str">
        <f t="shared" si="27"/>
        <v/>
      </c>
      <c r="M176" s="328" t="str">
        <f t="shared" si="30"/>
        <v/>
      </c>
      <c r="N176" s="50" t="str">
        <f t="shared" si="31"/>
        <v/>
      </c>
      <c r="O176" s="305" t="b">
        <f t="shared" si="28"/>
        <v>0</v>
      </c>
      <c r="P176" s="306">
        <f t="shared" si="32"/>
        <v>1</v>
      </c>
    </row>
    <row r="177" spans="1:16">
      <c r="A177" s="124">
        <v>168</v>
      </c>
      <c r="B177" s="125"/>
      <c r="C177" s="125"/>
      <c r="D177" s="125"/>
      <c r="E177" s="126"/>
      <c r="F177" s="127"/>
      <c r="G177" s="125"/>
      <c r="H177" s="126"/>
      <c r="I177" s="15" t="str">
        <f t="shared" si="25"/>
        <v/>
      </c>
      <c r="J177" s="15" t="str">
        <f t="shared" si="29"/>
        <v/>
      </c>
      <c r="K177" s="50" t="str">
        <f t="shared" si="26"/>
        <v/>
      </c>
      <c r="L177" s="50" t="str">
        <f t="shared" si="27"/>
        <v/>
      </c>
      <c r="M177" s="328" t="str">
        <f t="shared" si="30"/>
        <v/>
      </c>
      <c r="N177" s="50" t="str">
        <f t="shared" si="31"/>
        <v/>
      </c>
      <c r="O177" s="305" t="b">
        <f t="shared" si="28"/>
        <v>0</v>
      </c>
      <c r="P177" s="306">
        <f t="shared" si="32"/>
        <v>1</v>
      </c>
    </row>
    <row r="178" spans="1:16">
      <c r="A178" s="124">
        <v>169</v>
      </c>
      <c r="B178" s="125"/>
      <c r="C178" s="125"/>
      <c r="D178" s="125"/>
      <c r="E178" s="126"/>
      <c r="F178" s="127"/>
      <c r="G178" s="125"/>
      <c r="H178" s="126"/>
      <c r="I178" s="15" t="str">
        <f t="shared" si="25"/>
        <v/>
      </c>
      <c r="J178" s="15" t="str">
        <f t="shared" si="29"/>
        <v/>
      </c>
      <c r="K178" s="50" t="str">
        <f t="shared" si="26"/>
        <v/>
      </c>
      <c r="L178" s="50" t="str">
        <f t="shared" si="27"/>
        <v/>
      </c>
      <c r="M178" s="328" t="str">
        <f t="shared" si="30"/>
        <v/>
      </c>
      <c r="N178" s="50" t="str">
        <f t="shared" si="31"/>
        <v/>
      </c>
      <c r="O178" s="305" t="b">
        <f t="shared" si="28"/>
        <v>0</v>
      </c>
      <c r="P178" s="306">
        <f t="shared" si="32"/>
        <v>1</v>
      </c>
    </row>
    <row r="179" spans="1:16">
      <c r="A179" s="124">
        <v>170</v>
      </c>
      <c r="B179" s="125"/>
      <c r="C179" s="125"/>
      <c r="D179" s="125"/>
      <c r="E179" s="126"/>
      <c r="F179" s="127"/>
      <c r="G179" s="125"/>
      <c r="H179" s="126"/>
      <c r="I179" s="15" t="str">
        <f t="shared" si="25"/>
        <v/>
      </c>
      <c r="J179" s="15" t="str">
        <f t="shared" si="29"/>
        <v/>
      </c>
      <c r="K179" s="50" t="str">
        <f t="shared" si="26"/>
        <v/>
      </c>
      <c r="L179" s="50" t="str">
        <f t="shared" si="27"/>
        <v/>
      </c>
      <c r="M179" s="328" t="str">
        <f t="shared" si="30"/>
        <v/>
      </c>
      <c r="N179" s="50" t="str">
        <f t="shared" si="31"/>
        <v/>
      </c>
      <c r="O179" s="305" t="b">
        <f t="shared" si="28"/>
        <v>0</v>
      </c>
      <c r="P179" s="306">
        <f t="shared" si="32"/>
        <v>1</v>
      </c>
    </row>
    <row r="180" spans="1:16">
      <c r="A180" s="124">
        <v>171</v>
      </c>
      <c r="B180" s="125"/>
      <c r="C180" s="125"/>
      <c r="D180" s="125"/>
      <c r="E180" s="126"/>
      <c r="F180" s="127"/>
      <c r="G180" s="125"/>
      <c r="H180" s="126"/>
      <c r="I180" s="15" t="str">
        <f t="shared" si="25"/>
        <v/>
      </c>
      <c r="J180" s="15" t="str">
        <f t="shared" si="29"/>
        <v/>
      </c>
      <c r="K180" s="50" t="str">
        <f t="shared" si="26"/>
        <v/>
      </c>
      <c r="L180" s="50" t="str">
        <f t="shared" si="27"/>
        <v/>
      </c>
      <c r="M180" s="328" t="str">
        <f t="shared" si="30"/>
        <v/>
      </c>
      <c r="N180" s="50" t="str">
        <f t="shared" si="31"/>
        <v/>
      </c>
      <c r="O180" s="305" t="b">
        <f t="shared" si="28"/>
        <v>0</v>
      </c>
      <c r="P180" s="306">
        <f t="shared" si="32"/>
        <v>1</v>
      </c>
    </row>
    <row r="181" spans="1:16">
      <c r="A181" s="124">
        <v>172</v>
      </c>
      <c r="B181" s="125"/>
      <c r="C181" s="125"/>
      <c r="D181" s="125"/>
      <c r="E181" s="126"/>
      <c r="F181" s="127"/>
      <c r="G181" s="125"/>
      <c r="H181" s="126"/>
      <c r="I181" s="15" t="str">
        <f t="shared" si="25"/>
        <v/>
      </c>
      <c r="J181" s="15" t="str">
        <f t="shared" si="29"/>
        <v/>
      </c>
      <c r="K181" s="50" t="str">
        <f t="shared" si="26"/>
        <v/>
      </c>
      <c r="L181" s="50" t="str">
        <f t="shared" si="27"/>
        <v/>
      </c>
      <c r="M181" s="328" t="str">
        <f t="shared" si="30"/>
        <v/>
      </c>
      <c r="N181" s="50" t="str">
        <f t="shared" si="31"/>
        <v/>
      </c>
      <c r="O181" s="305" t="b">
        <f t="shared" si="28"/>
        <v>0</v>
      </c>
      <c r="P181" s="306">
        <f t="shared" si="32"/>
        <v>1</v>
      </c>
    </row>
    <row r="182" spans="1:16">
      <c r="A182" s="124">
        <v>173</v>
      </c>
      <c r="B182" s="125"/>
      <c r="C182" s="125"/>
      <c r="D182" s="125"/>
      <c r="E182" s="126"/>
      <c r="F182" s="127"/>
      <c r="G182" s="125"/>
      <c r="H182" s="126"/>
      <c r="I182" s="15" t="str">
        <f t="shared" si="25"/>
        <v/>
      </c>
      <c r="J182" s="15" t="str">
        <f t="shared" si="29"/>
        <v/>
      </c>
      <c r="K182" s="50" t="str">
        <f t="shared" si="26"/>
        <v/>
      </c>
      <c r="L182" s="50" t="str">
        <f t="shared" si="27"/>
        <v/>
      </c>
      <c r="M182" s="328" t="str">
        <f t="shared" si="30"/>
        <v/>
      </c>
      <c r="N182" s="50" t="str">
        <f t="shared" si="31"/>
        <v/>
      </c>
      <c r="O182" s="305" t="b">
        <f t="shared" si="28"/>
        <v>0</v>
      </c>
      <c r="P182" s="306">
        <f t="shared" si="32"/>
        <v>1</v>
      </c>
    </row>
    <row r="183" spans="1:16">
      <c r="A183" s="124">
        <v>174</v>
      </c>
      <c r="B183" s="125"/>
      <c r="C183" s="125"/>
      <c r="D183" s="125"/>
      <c r="E183" s="126"/>
      <c r="F183" s="127"/>
      <c r="G183" s="125"/>
      <c r="H183" s="126"/>
      <c r="I183" s="15" t="str">
        <f t="shared" si="25"/>
        <v/>
      </c>
      <c r="J183" s="15" t="str">
        <f t="shared" si="29"/>
        <v/>
      </c>
      <c r="K183" s="50" t="str">
        <f t="shared" si="26"/>
        <v/>
      </c>
      <c r="L183" s="50" t="str">
        <f t="shared" si="27"/>
        <v/>
      </c>
      <c r="M183" s="328" t="str">
        <f t="shared" si="30"/>
        <v/>
      </c>
      <c r="N183" s="50" t="str">
        <f t="shared" si="31"/>
        <v/>
      </c>
      <c r="O183" s="305" t="b">
        <f t="shared" si="28"/>
        <v>0</v>
      </c>
      <c r="P183" s="306">
        <f t="shared" si="32"/>
        <v>1</v>
      </c>
    </row>
    <row r="184" spans="1:16">
      <c r="A184" s="124">
        <v>175</v>
      </c>
      <c r="B184" s="125"/>
      <c r="C184" s="125"/>
      <c r="D184" s="125"/>
      <c r="E184" s="126"/>
      <c r="F184" s="127"/>
      <c r="G184" s="125"/>
      <c r="H184" s="126"/>
      <c r="I184" s="15" t="str">
        <f t="shared" si="25"/>
        <v/>
      </c>
      <c r="J184" s="15" t="str">
        <f t="shared" si="29"/>
        <v/>
      </c>
      <c r="K184" s="50" t="str">
        <f t="shared" si="26"/>
        <v/>
      </c>
      <c r="L184" s="50" t="str">
        <f t="shared" si="27"/>
        <v/>
      </c>
      <c r="M184" s="328" t="str">
        <f t="shared" si="30"/>
        <v/>
      </c>
      <c r="N184" s="50" t="str">
        <f t="shared" si="31"/>
        <v/>
      </c>
      <c r="O184" s="305" t="b">
        <f t="shared" si="28"/>
        <v>0</v>
      </c>
      <c r="P184" s="306">
        <f t="shared" si="32"/>
        <v>1</v>
      </c>
    </row>
    <row r="185" spans="1:16">
      <c r="A185" s="124">
        <v>176</v>
      </c>
      <c r="B185" s="125"/>
      <c r="C185" s="125"/>
      <c r="D185" s="125"/>
      <c r="E185" s="126"/>
      <c r="F185" s="127"/>
      <c r="G185" s="125"/>
      <c r="H185" s="126"/>
      <c r="I185" s="15" t="str">
        <f t="shared" si="25"/>
        <v/>
      </c>
      <c r="J185" s="15" t="str">
        <f t="shared" si="29"/>
        <v/>
      </c>
      <c r="K185" s="50" t="str">
        <f t="shared" si="26"/>
        <v/>
      </c>
      <c r="L185" s="50" t="str">
        <f t="shared" si="27"/>
        <v/>
      </c>
      <c r="M185" s="328" t="str">
        <f t="shared" si="30"/>
        <v/>
      </c>
      <c r="N185" s="50" t="str">
        <f t="shared" si="31"/>
        <v/>
      </c>
      <c r="O185" s="305" t="b">
        <f t="shared" si="28"/>
        <v>0</v>
      </c>
      <c r="P185" s="306">
        <f t="shared" si="32"/>
        <v>1</v>
      </c>
    </row>
    <row r="186" spans="1:16">
      <c r="A186" s="124">
        <v>177</v>
      </c>
      <c r="B186" s="125"/>
      <c r="C186" s="125"/>
      <c r="D186" s="125"/>
      <c r="E186" s="126"/>
      <c r="F186" s="127"/>
      <c r="G186" s="125"/>
      <c r="H186" s="126"/>
      <c r="I186" s="15" t="str">
        <f t="shared" si="25"/>
        <v/>
      </c>
      <c r="J186" s="15" t="str">
        <f t="shared" si="29"/>
        <v/>
      </c>
      <c r="K186" s="50" t="str">
        <f t="shared" si="26"/>
        <v/>
      </c>
      <c r="L186" s="50" t="str">
        <f t="shared" si="27"/>
        <v/>
      </c>
      <c r="M186" s="328" t="str">
        <f t="shared" si="30"/>
        <v/>
      </c>
      <c r="N186" s="50" t="str">
        <f t="shared" si="31"/>
        <v/>
      </c>
      <c r="O186" s="305" t="b">
        <f t="shared" si="28"/>
        <v>0</v>
      </c>
      <c r="P186" s="306">
        <f t="shared" si="32"/>
        <v>1</v>
      </c>
    </row>
    <row r="187" spans="1:16">
      <c r="A187" s="124">
        <v>178</v>
      </c>
      <c r="B187" s="125"/>
      <c r="C187" s="125"/>
      <c r="D187" s="125"/>
      <c r="E187" s="126"/>
      <c r="F187" s="127"/>
      <c r="G187" s="125"/>
      <c r="H187" s="126"/>
      <c r="I187" s="15" t="str">
        <f t="shared" si="25"/>
        <v/>
      </c>
      <c r="J187" s="15" t="str">
        <f t="shared" si="29"/>
        <v/>
      </c>
      <c r="K187" s="50" t="str">
        <f t="shared" si="26"/>
        <v/>
      </c>
      <c r="L187" s="50" t="str">
        <f t="shared" si="27"/>
        <v/>
      </c>
      <c r="M187" s="328" t="str">
        <f t="shared" si="30"/>
        <v/>
      </c>
      <c r="N187" s="50" t="str">
        <f t="shared" si="31"/>
        <v/>
      </c>
      <c r="O187" s="305" t="b">
        <f t="shared" si="28"/>
        <v>0</v>
      </c>
      <c r="P187" s="306">
        <f t="shared" si="32"/>
        <v>1</v>
      </c>
    </row>
    <row r="188" spans="1:16">
      <c r="A188" s="124">
        <v>179</v>
      </c>
      <c r="B188" s="125"/>
      <c r="C188" s="125"/>
      <c r="D188" s="125"/>
      <c r="E188" s="126"/>
      <c r="F188" s="127"/>
      <c r="G188" s="125"/>
      <c r="H188" s="126"/>
      <c r="I188" s="15" t="str">
        <f t="shared" si="25"/>
        <v/>
      </c>
      <c r="J188" s="15" t="str">
        <f t="shared" si="29"/>
        <v/>
      </c>
      <c r="K188" s="50" t="str">
        <f t="shared" si="26"/>
        <v/>
      </c>
      <c r="L188" s="50" t="str">
        <f t="shared" si="27"/>
        <v/>
      </c>
      <c r="M188" s="328" t="str">
        <f t="shared" si="30"/>
        <v/>
      </c>
      <c r="N188" s="50" t="str">
        <f t="shared" si="31"/>
        <v/>
      </c>
      <c r="O188" s="305" t="b">
        <f t="shared" si="28"/>
        <v>0</v>
      </c>
      <c r="P188" s="306">
        <f t="shared" si="32"/>
        <v>1</v>
      </c>
    </row>
    <row r="189" spans="1:16">
      <c r="A189" s="124">
        <v>180</v>
      </c>
      <c r="B189" s="125"/>
      <c r="C189" s="125"/>
      <c r="D189" s="125"/>
      <c r="E189" s="126"/>
      <c r="F189" s="127"/>
      <c r="G189" s="125"/>
      <c r="H189" s="126"/>
      <c r="I189" s="15" t="str">
        <f t="shared" si="25"/>
        <v/>
      </c>
      <c r="J189" s="15" t="str">
        <f t="shared" si="29"/>
        <v/>
      </c>
      <c r="K189" s="50" t="str">
        <f t="shared" si="26"/>
        <v/>
      </c>
      <c r="L189" s="50" t="str">
        <f t="shared" si="27"/>
        <v/>
      </c>
      <c r="M189" s="328" t="str">
        <f t="shared" si="30"/>
        <v/>
      </c>
      <c r="N189" s="50" t="str">
        <f t="shared" si="31"/>
        <v/>
      </c>
      <c r="O189" s="305" t="b">
        <f t="shared" si="28"/>
        <v>0</v>
      </c>
      <c r="P189" s="306">
        <f t="shared" si="32"/>
        <v>1</v>
      </c>
    </row>
    <row r="190" spans="1:16">
      <c r="A190" s="124">
        <v>181</v>
      </c>
      <c r="B190" s="125"/>
      <c r="C190" s="125"/>
      <c r="D190" s="125"/>
      <c r="E190" s="126"/>
      <c r="F190" s="127"/>
      <c r="G190" s="125"/>
      <c r="H190" s="126"/>
      <c r="I190" s="15" t="str">
        <f t="shared" si="25"/>
        <v/>
      </c>
      <c r="J190" s="15" t="str">
        <f t="shared" si="29"/>
        <v/>
      </c>
      <c r="K190" s="50" t="str">
        <f t="shared" si="26"/>
        <v/>
      </c>
      <c r="L190" s="50" t="str">
        <f t="shared" si="27"/>
        <v/>
      </c>
      <c r="M190" s="328" t="str">
        <f t="shared" si="30"/>
        <v/>
      </c>
      <c r="N190" s="50" t="str">
        <f t="shared" si="31"/>
        <v/>
      </c>
      <c r="O190" s="305" t="b">
        <f t="shared" si="28"/>
        <v>0</v>
      </c>
      <c r="P190" s="306">
        <f t="shared" si="32"/>
        <v>1</v>
      </c>
    </row>
    <row r="191" spans="1:16">
      <c r="A191" s="124">
        <v>182</v>
      </c>
      <c r="B191" s="125"/>
      <c r="C191" s="125"/>
      <c r="D191" s="125"/>
      <c r="E191" s="126"/>
      <c r="F191" s="127"/>
      <c r="G191" s="125"/>
      <c r="H191" s="126"/>
      <c r="I191" s="15" t="str">
        <f t="shared" si="25"/>
        <v/>
      </c>
      <c r="J191" s="15" t="str">
        <f t="shared" si="29"/>
        <v/>
      </c>
      <c r="K191" s="50" t="str">
        <f t="shared" si="26"/>
        <v/>
      </c>
      <c r="L191" s="50" t="str">
        <f t="shared" si="27"/>
        <v/>
      </c>
      <c r="M191" s="328" t="str">
        <f t="shared" si="30"/>
        <v/>
      </c>
      <c r="N191" s="50" t="str">
        <f t="shared" si="31"/>
        <v/>
      </c>
      <c r="O191" s="305" t="b">
        <f t="shared" si="28"/>
        <v>0</v>
      </c>
      <c r="P191" s="306">
        <f t="shared" si="32"/>
        <v>1</v>
      </c>
    </row>
    <row r="192" spans="1:16">
      <c r="A192" s="124">
        <v>183</v>
      </c>
      <c r="B192" s="125"/>
      <c r="C192" s="125"/>
      <c r="D192" s="125"/>
      <c r="E192" s="126"/>
      <c r="F192" s="127"/>
      <c r="G192" s="125"/>
      <c r="H192" s="126"/>
      <c r="I192" s="15" t="str">
        <f t="shared" si="25"/>
        <v/>
      </c>
      <c r="J192" s="15" t="str">
        <f t="shared" si="29"/>
        <v/>
      </c>
      <c r="K192" s="50" t="str">
        <f t="shared" si="26"/>
        <v/>
      </c>
      <c r="L192" s="50" t="str">
        <f t="shared" si="27"/>
        <v/>
      </c>
      <c r="M192" s="328" t="str">
        <f t="shared" si="30"/>
        <v/>
      </c>
      <c r="N192" s="50" t="str">
        <f t="shared" si="31"/>
        <v/>
      </c>
      <c r="O192" s="305" t="b">
        <f t="shared" si="28"/>
        <v>0</v>
      </c>
      <c r="P192" s="306">
        <f t="shared" si="32"/>
        <v>1</v>
      </c>
    </row>
    <row r="193" spans="1:16">
      <c r="A193" s="124">
        <v>184</v>
      </c>
      <c r="B193" s="125"/>
      <c r="C193" s="125"/>
      <c r="D193" s="125"/>
      <c r="E193" s="126"/>
      <c r="F193" s="127"/>
      <c r="G193" s="125"/>
      <c r="H193" s="126"/>
      <c r="I193" s="15" t="str">
        <f t="shared" si="25"/>
        <v/>
      </c>
      <c r="J193" s="15" t="str">
        <f t="shared" si="29"/>
        <v/>
      </c>
      <c r="K193" s="50" t="str">
        <f t="shared" si="26"/>
        <v/>
      </c>
      <c r="L193" s="50" t="str">
        <f t="shared" si="27"/>
        <v/>
      </c>
      <c r="M193" s="328" t="str">
        <f t="shared" si="30"/>
        <v/>
      </c>
      <c r="N193" s="50" t="str">
        <f t="shared" si="31"/>
        <v/>
      </c>
      <c r="O193" s="305" t="b">
        <f t="shared" si="28"/>
        <v>0</v>
      </c>
      <c r="P193" s="306">
        <f t="shared" si="32"/>
        <v>1</v>
      </c>
    </row>
    <row r="194" spans="1:16">
      <c r="A194" s="124">
        <v>185</v>
      </c>
      <c r="B194" s="125"/>
      <c r="C194" s="125"/>
      <c r="D194" s="125"/>
      <c r="E194" s="126"/>
      <c r="F194" s="127"/>
      <c r="G194" s="125"/>
      <c r="H194" s="126"/>
      <c r="I194" s="15" t="str">
        <f t="shared" si="25"/>
        <v/>
      </c>
      <c r="J194" s="15" t="str">
        <f t="shared" si="29"/>
        <v/>
      </c>
      <c r="K194" s="50" t="str">
        <f t="shared" si="26"/>
        <v/>
      </c>
      <c r="L194" s="50" t="str">
        <f t="shared" si="27"/>
        <v/>
      </c>
      <c r="M194" s="328" t="str">
        <f t="shared" si="30"/>
        <v/>
      </c>
      <c r="N194" s="50" t="str">
        <f t="shared" si="31"/>
        <v/>
      </c>
      <c r="O194" s="305" t="b">
        <f t="shared" si="28"/>
        <v>0</v>
      </c>
      <c r="P194" s="306">
        <f t="shared" si="32"/>
        <v>1</v>
      </c>
    </row>
    <row r="195" spans="1:16">
      <c r="A195" s="124">
        <v>186</v>
      </c>
      <c r="B195" s="125"/>
      <c r="C195" s="125"/>
      <c r="D195" s="125"/>
      <c r="E195" s="126"/>
      <c r="F195" s="127"/>
      <c r="G195" s="125"/>
      <c r="H195" s="126"/>
      <c r="I195" s="15" t="str">
        <f t="shared" si="25"/>
        <v/>
      </c>
      <c r="J195" s="15" t="str">
        <f t="shared" si="29"/>
        <v/>
      </c>
      <c r="K195" s="50" t="str">
        <f t="shared" si="26"/>
        <v/>
      </c>
      <c r="L195" s="50" t="str">
        <f t="shared" si="27"/>
        <v/>
      </c>
      <c r="M195" s="328" t="str">
        <f t="shared" si="30"/>
        <v/>
      </c>
      <c r="N195" s="50" t="str">
        <f t="shared" si="31"/>
        <v/>
      </c>
      <c r="O195" s="305" t="b">
        <f t="shared" si="28"/>
        <v>0</v>
      </c>
      <c r="P195" s="306">
        <f t="shared" si="32"/>
        <v>1</v>
      </c>
    </row>
    <row r="196" spans="1:16">
      <c r="A196" s="124">
        <v>187</v>
      </c>
      <c r="B196" s="125"/>
      <c r="C196" s="125"/>
      <c r="D196" s="125"/>
      <c r="E196" s="126"/>
      <c r="F196" s="127"/>
      <c r="G196" s="125"/>
      <c r="H196" s="126"/>
      <c r="I196" s="15" t="str">
        <f t="shared" si="25"/>
        <v/>
      </c>
      <c r="J196" s="15" t="str">
        <f t="shared" si="29"/>
        <v/>
      </c>
      <c r="K196" s="50" t="str">
        <f t="shared" si="26"/>
        <v/>
      </c>
      <c r="L196" s="50" t="str">
        <f t="shared" si="27"/>
        <v/>
      </c>
      <c r="M196" s="328" t="str">
        <f t="shared" si="30"/>
        <v/>
      </c>
      <c r="N196" s="50" t="str">
        <f t="shared" si="31"/>
        <v/>
      </c>
      <c r="O196" s="305" t="b">
        <f t="shared" si="28"/>
        <v>0</v>
      </c>
      <c r="P196" s="306">
        <f t="shared" si="32"/>
        <v>1</v>
      </c>
    </row>
    <row r="197" spans="1:16">
      <c r="A197" s="124">
        <v>188</v>
      </c>
      <c r="B197" s="125"/>
      <c r="C197" s="125"/>
      <c r="D197" s="125"/>
      <c r="E197" s="126"/>
      <c r="F197" s="127"/>
      <c r="G197" s="125"/>
      <c r="H197" s="126"/>
      <c r="I197" s="15" t="str">
        <f t="shared" si="25"/>
        <v/>
      </c>
      <c r="J197" s="15" t="str">
        <f t="shared" si="29"/>
        <v/>
      </c>
      <c r="K197" s="50" t="str">
        <f t="shared" si="26"/>
        <v/>
      </c>
      <c r="L197" s="50" t="str">
        <f t="shared" si="27"/>
        <v/>
      </c>
      <c r="M197" s="328" t="str">
        <f t="shared" si="30"/>
        <v/>
      </c>
      <c r="N197" s="50" t="str">
        <f t="shared" si="31"/>
        <v/>
      </c>
      <c r="O197" s="305" t="b">
        <f t="shared" si="28"/>
        <v>0</v>
      </c>
      <c r="P197" s="306">
        <f t="shared" si="32"/>
        <v>1</v>
      </c>
    </row>
    <row r="198" spans="1:16">
      <c r="A198" s="124">
        <v>189</v>
      </c>
      <c r="B198" s="125"/>
      <c r="C198" s="125"/>
      <c r="D198" s="125"/>
      <c r="E198" s="126"/>
      <c r="F198" s="127"/>
      <c r="G198" s="125"/>
      <c r="H198" s="126"/>
      <c r="I198" s="15" t="str">
        <f t="shared" si="25"/>
        <v/>
      </c>
      <c r="J198" s="15" t="str">
        <f t="shared" si="29"/>
        <v/>
      </c>
      <c r="K198" s="50" t="str">
        <f t="shared" si="26"/>
        <v/>
      </c>
      <c r="L198" s="50" t="str">
        <f t="shared" si="27"/>
        <v/>
      </c>
      <c r="M198" s="328" t="str">
        <f t="shared" si="30"/>
        <v/>
      </c>
      <c r="N198" s="50" t="str">
        <f t="shared" si="31"/>
        <v/>
      </c>
      <c r="O198" s="305" t="b">
        <f t="shared" si="28"/>
        <v>0</v>
      </c>
      <c r="P198" s="306">
        <f t="shared" si="32"/>
        <v>1</v>
      </c>
    </row>
    <row r="199" spans="1:16">
      <c r="A199" s="124">
        <v>190</v>
      </c>
      <c r="B199" s="125"/>
      <c r="C199" s="125"/>
      <c r="D199" s="125"/>
      <c r="E199" s="126"/>
      <c r="F199" s="127"/>
      <c r="G199" s="125"/>
      <c r="H199" s="126"/>
      <c r="I199" s="15" t="str">
        <f t="shared" si="25"/>
        <v/>
      </c>
      <c r="J199" s="15" t="str">
        <f t="shared" si="29"/>
        <v/>
      </c>
      <c r="K199" s="50" t="str">
        <f t="shared" si="26"/>
        <v/>
      </c>
      <c r="L199" s="50" t="str">
        <f t="shared" si="27"/>
        <v/>
      </c>
      <c r="M199" s="328" t="str">
        <f t="shared" si="30"/>
        <v/>
      </c>
      <c r="N199" s="50" t="str">
        <f t="shared" si="31"/>
        <v/>
      </c>
      <c r="O199" s="305" t="b">
        <f t="shared" si="28"/>
        <v>0</v>
      </c>
      <c r="P199" s="306">
        <f t="shared" si="32"/>
        <v>1</v>
      </c>
    </row>
    <row r="200" spans="1:16">
      <c r="A200" s="124">
        <v>191</v>
      </c>
      <c r="B200" s="125"/>
      <c r="C200" s="125"/>
      <c r="D200" s="125"/>
      <c r="E200" s="126"/>
      <c r="F200" s="127"/>
      <c r="G200" s="125"/>
      <c r="H200" s="126"/>
      <c r="I200" s="15" t="str">
        <f t="shared" si="25"/>
        <v/>
      </c>
      <c r="J200" s="15" t="str">
        <f t="shared" si="29"/>
        <v/>
      </c>
      <c r="K200" s="50" t="str">
        <f t="shared" si="26"/>
        <v/>
      </c>
      <c r="L200" s="50" t="str">
        <f t="shared" si="27"/>
        <v/>
      </c>
      <c r="M200" s="328" t="str">
        <f t="shared" si="30"/>
        <v/>
      </c>
      <c r="N200" s="50" t="str">
        <f t="shared" si="31"/>
        <v/>
      </c>
      <c r="O200" s="305" t="b">
        <f t="shared" si="28"/>
        <v>0</v>
      </c>
      <c r="P200" s="306">
        <f t="shared" si="32"/>
        <v>1</v>
      </c>
    </row>
    <row r="201" spans="1:16">
      <c r="A201" s="124">
        <v>192</v>
      </c>
      <c r="B201" s="125"/>
      <c r="C201" s="125"/>
      <c r="D201" s="125"/>
      <c r="E201" s="126"/>
      <c r="F201" s="127"/>
      <c r="G201" s="125"/>
      <c r="H201" s="126"/>
      <c r="I201" s="15" t="str">
        <f t="shared" si="25"/>
        <v/>
      </c>
      <c r="J201" s="15" t="str">
        <f t="shared" si="29"/>
        <v/>
      </c>
      <c r="K201" s="50" t="str">
        <f t="shared" si="26"/>
        <v/>
      </c>
      <c r="L201" s="50" t="str">
        <f t="shared" si="27"/>
        <v/>
      </c>
      <c r="M201" s="328" t="str">
        <f t="shared" si="30"/>
        <v/>
      </c>
      <c r="N201" s="50" t="str">
        <f t="shared" si="31"/>
        <v/>
      </c>
      <c r="O201" s="305" t="b">
        <f t="shared" si="28"/>
        <v>0</v>
      </c>
      <c r="P201" s="306">
        <f t="shared" si="32"/>
        <v>1</v>
      </c>
    </row>
    <row r="202" spans="1:16">
      <c r="A202" s="124">
        <v>193</v>
      </c>
      <c r="B202" s="125"/>
      <c r="C202" s="125"/>
      <c r="D202" s="125"/>
      <c r="E202" s="126"/>
      <c r="F202" s="127"/>
      <c r="G202" s="125"/>
      <c r="H202" s="126"/>
      <c r="I202" s="15" t="str">
        <f t="shared" ref="I202:I259" si="33">IF(OR($B202="",$C202="",$D202="",$E202="",$F202&lt;an_initial,$F202&gt;an_final,$O202=FALSE),"",IF($H202="",CS23b*$G202/P202,CS23b*$H202))</f>
        <v/>
      </c>
      <c r="J202" s="15" t="str">
        <f t="shared" si="29"/>
        <v/>
      </c>
      <c r="K202" s="50" t="str">
        <f t="shared" ref="K202:K259" si="34">IF(OR($B202="",$C202="",$D202="",$E202="",$F202="",$F202&gt;an_final,$O202=FALSE),"",IF($F202&gt;=an_initial,1,""))</f>
        <v/>
      </c>
      <c r="L202" s="50" t="str">
        <f t="shared" ref="L202:L259" si="35">IF(OR($B202="",$C202="",$D202="",$E202="",$F202="",$F202&gt;an_final,$O202=FALSE),"",1)</f>
        <v/>
      </c>
      <c r="M202" s="328" t="str">
        <f t="shared" si="30"/>
        <v/>
      </c>
      <c r="N202" s="50" t="str">
        <f t="shared" si="31"/>
        <v/>
      </c>
      <c r="O202" s="305" t="b">
        <f t="shared" ref="O202:O259" si="36">IF(nume_candidat="",FALSE,ISNUMBER(SEARCH(nume_candidat,$B202)))</f>
        <v>0</v>
      </c>
      <c r="P202" s="306">
        <f t="shared" si="32"/>
        <v>1</v>
      </c>
    </row>
    <row r="203" spans="1:16">
      <c r="A203" s="124">
        <v>194</v>
      </c>
      <c r="B203" s="125"/>
      <c r="C203" s="125"/>
      <c r="D203" s="125"/>
      <c r="E203" s="126"/>
      <c r="F203" s="127"/>
      <c r="G203" s="125"/>
      <c r="H203" s="126"/>
      <c r="I203" s="15" t="str">
        <f t="shared" si="33"/>
        <v/>
      </c>
      <c r="J203" s="15" t="str">
        <f t="shared" si="29"/>
        <v/>
      </c>
      <c r="K203" s="50" t="str">
        <f t="shared" si="34"/>
        <v/>
      </c>
      <c r="L203" s="50" t="str">
        <f t="shared" si="35"/>
        <v/>
      </c>
      <c r="M203" s="328" t="str">
        <f t="shared" si="30"/>
        <v/>
      </c>
      <c r="N203" s="50" t="str">
        <f t="shared" si="31"/>
        <v/>
      </c>
      <c r="O203" s="305" t="b">
        <f t="shared" si="36"/>
        <v>0</v>
      </c>
      <c r="P203" s="306">
        <f t="shared" si="32"/>
        <v>1</v>
      </c>
    </row>
    <row r="204" spans="1:16">
      <c r="A204" s="124">
        <v>195</v>
      </c>
      <c r="B204" s="125"/>
      <c r="C204" s="125"/>
      <c r="D204" s="125"/>
      <c r="E204" s="126"/>
      <c r="F204" s="127"/>
      <c r="G204" s="125"/>
      <c r="H204" s="126"/>
      <c r="I204" s="15" t="str">
        <f t="shared" si="33"/>
        <v/>
      </c>
      <c r="J204" s="15" t="str">
        <f t="shared" si="29"/>
        <v/>
      </c>
      <c r="K204" s="50" t="str">
        <f t="shared" si="34"/>
        <v/>
      </c>
      <c r="L204" s="50" t="str">
        <f t="shared" si="35"/>
        <v/>
      </c>
      <c r="M204" s="328" t="str">
        <f t="shared" si="30"/>
        <v/>
      </c>
      <c r="N204" s="50" t="str">
        <f t="shared" si="31"/>
        <v/>
      </c>
      <c r="O204" s="305" t="b">
        <f t="shared" si="36"/>
        <v>0</v>
      </c>
      <c r="P204" s="306">
        <f t="shared" si="32"/>
        <v>1</v>
      </c>
    </row>
    <row r="205" spans="1:16">
      <c r="A205" s="124">
        <v>196</v>
      </c>
      <c r="B205" s="125"/>
      <c r="C205" s="125"/>
      <c r="D205" s="125"/>
      <c r="E205" s="126"/>
      <c r="F205" s="127"/>
      <c r="G205" s="125"/>
      <c r="H205" s="126"/>
      <c r="I205" s="15" t="str">
        <f t="shared" si="33"/>
        <v/>
      </c>
      <c r="J205" s="15" t="str">
        <f t="shared" si="29"/>
        <v/>
      </c>
      <c r="K205" s="50" t="str">
        <f t="shared" si="34"/>
        <v/>
      </c>
      <c r="L205" s="50" t="str">
        <f t="shared" si="35"/>
        <v/>
      </c>
      <c r="M205" s="328" t="str">
        <f t="shared" si="30"/>
        <v/>
      </c>
      <c r="N205" s="50" t="str">
        <f t="shared" si="31"/>
        <v/>
      </c>
      <c r="O205" s="305" t="b">
        <f t="shared" si="36"/>
        <v>0</v>
      </c>
      <c r="P205" s="306">
        <f t="shared" si="32"/>
        <v>1</v>
      </c>
    </row>
    <row r="206" spans="1:16">
      <c r="A206" s="124">
        <v>197</v>
      </c>
      <c r="B206" s="125"/>
      <c r="C206" s="125"/>
      <c r="D206" s="125"/>
      <c r="E206" s="126"/>
      <c r="F206" s="127"/>
      <c r="G206" s="125"/>
      <c r="H206" s="126"/>
      <c r="I206" s="15" t="str">
        <f t="shared" si="33"/>
        <v/>
      </c>
      <c r="J206" s="15" t="str">
        <f t="shared" si="29"/>
        <v/>
      </c>
      <c r="K206" s="50" t="str">
        <f t="shared" si="34"/>
        <v/>
      </c>
      <c r="L206" s="50" t="str">
        <f t="shared" si="35"/>
        <v/>
      </c>
      <c r="M206" s="328" t="str">
        <f t="shared" si="30"/>
        <v/>
      </c>
      <c r="N206" s="50" t="str">
        <f t="shared" si="31"/>
        <v/>
      </c>
      <c r="O206" s="305" t="b">
        <f t="shared" si="36"/>
        <v>0</v>
      </c>
      <c r="P206" s="306">
        <f t="shared" si="32"/>
        <v>1</v>
      </c>
    </row>
    <row r="207" spans="1:16">
      <c r="A207" s="124">
        <v>198</v>
      </c>
      <c r="B207" s="125"/>
      <c r="C207" s="125"/>
      <c r="D207" s="125"/>
      <c r="E207" s="126"/>
      <c r="F207" s="127"/>
      <c r="G207" s="125"/>
      <c r="H207" s="126"/>
      <c r="I207" s="15" t="str">
        <f t="shared" si="33"/>
        <v/>
      </c>
      <c r="J207" s="15" t="str">
        <f t="shared" si="29"/>
        <v/>
      </c>
      <c r="K207" s="50" t="str">
        <f t="shared" si="34"/>
        <v/>
      </c>
      <c r="L207" s="50" t="str">
        <f t="shared" si="35"/>
        <v/>
      </c>
      <c r="M207" s="328" t="str">
        <f t="shared" si="30"/>
        <v/>
      </c>
      <c r="N207" s="50" t="str">
        <f t="shared" si="31"/>
        <v/>
      </c>
      <c r="O207" s="305" t="b">
        <f t="shared" si="36"/>
        <v>0</v>
      </c>
      <c r="P207" s="306">
        <f t="shared" si="32"/>
        <v>1</v>
      </c>
    </row>
    <row r="208" spans="1:16">
      <c r="A208" s="124">
        <v>199</v>
      </c>
      <c r="B208" s="125"/>
      <c r="C208" s="125"/>
      <c r="D208" s="125"/>
      <c r="E208" s="126"/>
      <c r="F208" s="127"/>
      <c r="G208" s="125"/>
      <c r="H208" s="126"/>
      <c r="I208" s="15" t="str">
        <f t="shared" si="33"/>
        <v/>
      </c>
      <c r="J208" s="15" t="str">
        <f t="shared" si="29"/>
        <v/>
      </c>
      <c r="K208" s="50" t="str">
        <f t="shared" si="34"/>
        <v/>
      </c>
      <c r="L208" s="50" t="str">
        <f t="shared" si="35"/>
        <v/>
      </c>
      <c r="M208" s="328" t="str">
        <f t="shared" si="30"/>
        <v/>
      </c>
      <c r="N208" s="50" t="str">
        <f t="shared" si="31"/>
        <v/>
      </c>
      <c r="O208" s="305" t="b">
        <f t="shared" si="36"/>
        <v>0</v>
      </c>
      <c r="P208" s="306">
        <f t="shared" si="32"/>
        <v>1</v>
      </c>
    </row>
    <row r="209" spans="1:16">
      <c r="A209" s="124">
        <v>200</v>
      </c>
      <c r="B209" s="125"/>
      <c r="C209" s="125"/>
      <c r="D209" s="125"/>
      <c r="E209" s="126"/>
      <c r="F209" s="127"/>
      <c r="G209" s="125"/>
      <c r="H209" s="126"/>
      <c r="I209" s="15" t="str">
        <f t="shared" si="33"/>
        <v/>
      </c>
      <c r="J209" s="15" t="str">
        <f t="shared" si="29"/>
        <v/>
      </c>
      <c r="K209" s="50" t="str">
        <f t="shared" si="34"/>
        <v/>
      </c>
      <c r="L209" s="50" t="str">
        <f t="shared" si="35"/>
        <v/>
      </c>
      <c r="M209" s="328" t="str">
        <f t="shared" si="30"/>
        <v/>
      </c>
      <c r="N209" s="50" t="str">
        <f t="shared" si="31"/>
        <v/>
      </c>
      <c r="O209" s="305" t="b">
        <f t="shared" si="36"/>
        <v>0</v>
      </c>
      <c r="P209" s="306">
        <f t="shared" si="32"/>
        <v>1</v>
      </c>
    </row>
    <row r="210" spans="1:16">
      <c r="A210" s="124">
        <v>201</v>
      </c>
      <c r="B210" s="125"/>
      <c r="C210" s="125"/>
      <c r="D210" s="125"/>
      <c r="E210" s="126"/>
      <c r="F210" s="127"/>
      <c r="G210" s="125"/>
      <c r="H210" s="126"/>
      <c r="I210" s="15" t="str">
        <f t="shared" si="33"/>
        <v/>
      </c>
      <c r="J210" s="15" t="str">
        <f t="shared" si="29"/>
        <v/>
      </c>
      <c r="K210" s="50" t="str">
        <f t="shared" si="34"/>
        <v/>
      </c>
      <c r="L210" s="50" t="str">
        <f t="shared" si="35"/>
        <v/>
      </c>
      <c r="M210" s="328" t="str">
        <f t="shared" si="30"/>
        <v/>
      </c>
      <c r="N210" s="50" t="str">
        <f t="shared" si="31"/>
        <v/>
      </c>
      <c r="O210" s="305" t="b">
        <f t="shared" si="36"/>
        <v>0</v>
      </c>
      <c r="P210" s="306">
        <f t="shared" si="32"/>
        <v>1</v>
      </c>
    </row>
    <row r="211" spans="1:16">
      <c r="A211" s="124">
        <v>202</v>
      </c>
      <c r="B211" s="125"/>
      <c r="C211" s="125"/>
      <c r="D211" s="125"/>
      <c r="E211" s="126"/>
      <c r="F211" s="127"/>
      <c r="G211" s="125"/>
      <c r="H211" s="126"/>
      <c r="I211" s="15" t="str">
        <f t="shared" si="33"/>
        <v/>
      </c>
      <c r="J211" s="15" t="str">
        <f t="shared" si="29"/>
        <v/>
      </c>
      <c r="K211" s="50" t="str">
        <f t="shared" si="34"/>
        <v/>
      </c>
      <c r="L211" s="50" t="str">
        <f t="shared" si="35"/>
        <v/>
      </c>
      <c r="M211" s="328" t="str">
        <f t="shared" si="30"/>
        <v/>
      </c>
      <c r="N211" s="50" t="str">
        <f t="shared" si="31"/>
        <v/>
      </c>
      <c r="O211" s="305" t="b">
        <f t="shared" si="36"/>
        <v>0</v>
      </c>
      <c r="P211" s="306">
        <f t="shared" si="32"/>
        <v>1</v>
      </c>
    </row>
    <row r="212" spans="1:16">
      <c r="A212" s="124">
        <v>203</v>
      </c>
      <c r="B212" s="125"/>
      <c r="C212" s="125"/>
      <c r="D212" s="125"/>
      <c r="E212" s="126"/>
      <c r="F212" s="127"/>
      <c r="G212" s="125"/>
      <c r="H212" s="126"/>
      <c r="I212" s="15" t="str">
        <f t="shared" si="33"/>
        <v/>
      </c>
      <c r="J212" s="15" t="str">
        <f t="shared" si="29"/>
        <v/>
      </c>
      <c r="K212" s="50" t="str">
        <f t="shared" si="34"/>
        <v/>
      </c>
      <c r="L212" s="50" t="str">
        <f t="shared" si="35"/>
        <v/>
      </c>
      <c r="M212" s="328" t="str">
        <f t="shared" si="30"/>
        <v/>
      </c>
      <c r="N212" s="50" t="str">
        <f t="shared" si="31"/>
        <v/>
      </c>
      <c r="O212" s="305" t="b">
        <f t="shared" si="36"/>
        <v>0</v>
      </c>
      <c r="P212" s="306">
        <f t="shared" si="32"/>
        <v>1</v>
      </c>
    </row>
    <row r="213" spans="1:16">
      <c r="A213" s="124">
        <v>204</v>
      </c>
      <c r="B213" s="125"/>
      <c r="C213" s="125"/>
      <c r="D213" s="125"/>
      <c r="E213" s="126"/>
      <c r="F213" s="127"/>
      <c r="G213" s="125"/>
      <c r="H213" s="126"/>
      <c r="I213" s="15" t="str">
        <f t="shared" si="33"/>
        <v/>
      </c>
      <c r="J213" s="15" t="str">
        <f t="shared" si="29"/>
        <v/>
      </c>
      <c r="K213" s="50" t="str">
        <f t="shared" si="34"/>
        <v/>
      </c>
      <c r="L213" s="50" t="str">
        <f t="shared" si="35"/>
        <v/>
      </c>
      <c r="M213" s="328" t="str">
        <f t="shared" si="30"/>
        <v/>
      </c>
      <c r="N213" s="50" t="str">
        <f t="shared" si="31"/>
        <v/>
      </c>
      <c r="O213" s="305" t="b">
        <f t="shared" si="36"/>
        <v>0</v>
      </c>
      <c r="P213" s="306">
        <f t="shared" si="32"/>
        <v>1</v>
      </c>
    </row>
    <row r="214" spans="1:16">
      <c r="A214" s="124">
        <v>205</v>
      </c>
      <c r="B214" s="125"/>
      <c r="C214" s="125"/>
      <c r="D214" s="125"/>
      <c r="E214" s="126"/>
      <c r="F214" s="127"/>
      <c r="G214" s="125"/>
      <c r="H214" s="126"/>
      <c r="I214" s="15" t="str">
        <f t="shared" si="33"/>
        <v/>
      </c>
      <c r="J214" s="15" t="str">
        <f t="shared" si="29"/>
        <v/>
      </c>
      <c r="K214" s="50" t="str">
        <f t="shared" si="34"/>
        <v/>
      </c>
      <c r="L214" s="50" t="str">
        <f t="shared" si="35"/>
        <v/>
      </c>
      <c r="M214" s="328" t="str">
        <f t="shared" si="30"/>
        <v/>
      </c>
      <c r="N214" s="50" t="str">
        <f t="shared" si="31"/>
        <v/>
      </c>
      <c r="O214" s="305" t="b">
        <f t="shared" si="36"/>
        <v>0</v>
      </c>
      <c r="P214" s="306">
        <f t="shared" si="32"/>
        <v>1</v>
      </c>
    </row>
    <row r="215" spans="1:16">
      <c r="A215" s="124">
        <v>206</v>
      </c>
      <c r="B215" s="125"/>
      <c r="C215" s="125"/>
      <c r="D215" s="125"/>
      <c r="E215" s="126"/>
      <c r="F215" s="127"/>
      <c r="G215" s="125"/>
      <c r="H215" s="126"/>
      <c r="I215" s="15" t="str">
        <f t="shared" si="33"/>
        <v/>
      </c>
      <c r="J215" s="15" t="str">
        <f t="shared" si="29"/>
        <v/>
      </c>
      <c r="K215" s="50" t="str">
        <f t="shared" si="34"/>
        <v/>
      </c>
      <c r="L215" s="50" t="str">
        <f t="shared" si="35"/>
        <v/>
      </c>
      <c r="M215" s="328" t="str">
        <f t="shared" si="30"/>
        <v/>
      </c>
      <c r="N215" s="50" t="str">
        <f t="shared" si="31"/>
        <v/>
      </c>
      <c r="O215" s="305" t="b">
        <f t="shared" si="36"/>
        <v>0</v>
      </c>
      <c r="P215" s="306">
        <f t="shared" si="32"/>
        <v>1</v>
      </c>
    </row>
    <row r="216" spans="1:16">
      <c r="A216" s="124">
        <v>207</v>
      </c>
      <c r="B216" s="125"/>
      <c r="C216" s="125"/>
      <c r="D216" s="125"/>
      <c r="E216" s="126"/>
      <c r="F216" s="127"/>
      <c r="G216" s="125"/>
      <c r="H216" s="126"/>
      <c r="I216" s="15" t="str">
        <f t="shared" si="33"/>
        <v/>
      </c>
      <c r="J216" s="15" t="str">
        <f t="shared" si="29"/>
        <v/>
      </c>
      <c r="K216" s="50" t="str">
        <f t="shared" si="34"/>
        <v/>
      </c>
      <c r="L216" s="50" t="str">
        <f t="shared" si="35"/>
        <v/>
      </c>
      <c r="M216" s="328" t="str">
        <f t="shared" si="30"/>
        <v/>
      </c>
      <c r="N216" s="50" t="str">
        <f t="shared" si="31"/>
        <v/>
      </c>
      <c r="O216" s="305" t="b">
        <f t="shared" si="36"/>
        <v>0</v>
      </c>
      <c r="P216" s="306">
        <f t="shared" si="32"/>
        <v>1</v>
      </c>
    </row>
    <row r="217" spans="1:16">
      <c r="A217" s="124">
        <v>208</v>
      </c>
      <c r="B217" s="125"/>
      <c r="C217" s="125"/>
      <c r="D217" s="125"/>
      <c r="E217" s="126"/>
      <c r="F217" s="127"/>
      <c r="G217" s="125"/>
      <c r="H217" s="126"/>
      <c r="I217" s="15" t="str">
        <f t="shared" si="33"/>
        <v/>
      </c>
      <c r="J217" s="15" t="str">
        <f t="shared" si="29"/>
        <v/>
      </c>
      <c r="K217" s="50" t="str">
        <f t="shared" si="34"/>
        <v/>
      </c>
      <c r="L217" s="50" t="str">
        <f t="shared" si="35"/>
        <v/>
      </c>
      <c r="M217" s="328" t="str">
        <f t="shared" si="30"/>
        <v/>
      </c>
      <c r="N217" s="50" t="str">
        <f t="shared" si="31"/>
        <v/>
      </c>
      <c r="O217" s="305" t="b">
        <f t="shared" si="36"/>
        <v>0</v>
      </c>
      <c r="P217" s="306">
        <f t="shared" si="32"/>
        <v>1</v>
      </c>
    </row>
    <row r="218" spans="1:16">
      <c r="A218" s="124">
        <v>209</v>
      </c>
      <c r="B218" s="125"/>
      <c r="C218" s="125"/>
      <c r="D218" s="125"/>
      <c r="E218" s="126"/>
      <c r="F218" s="127"/>
      <c r="G218" s="125"/>
      <c r="H218" s="126"/>
      <c r="I218" s="15" t="str">
        <f t="shared" si="33"/>
        <v/>
      </c>
      <c r="J218" s="15" t="str">
        <f t="shared" si="29"/>
        <v/>
      </c>
      <c r="K218" s="50" t="str">
        <f t="shared" si="34"/>
        <v/>
      </c>
      <c r="L218" s="50" t="str">
        <f t="shared" si="35"/>
        <v/>
      </c>
      <c r="M218" s="328" t="str">
        <f t="shared" si="30"/>
        <v/>
      </c>
      <c r="N218" s="50" t="str">
        <f t="shared" si="31"/>
        <v/>
      </c>
      <c r="O218" s="305" t="b">
        <f t="shared" si="36"/>
        <v>0</v>
      </c>
      <c r="P218" s="306">
        <f t="shared" si="32"/>
        <v>1</v>
      </c>
    </row>
    <row r="219" spans="1:16">
      <c r="A219" s="124">
        <v>210</v>
      </c>
      <c r="B219" s="125"/>
      <c r="C219" s="125"/>
      <c r="D219" s="125"/>
      <c r="E219" s="126"/>
      <c r="F219" s="127"/>
      <c r="G219" s="125"/>
      <c r="H219" s="126"/>
      <c r="I219" s="15" t="str">
        <f t="shared" si="33"/>
        <v/>
      </c>
      <c r="J219" s="15" t="str">
        <f t="shared" si="29"/>
        <v/>
      </c>
      <c r="K219" s="50" t="str">
        <f t="shared" si="34"/>
        <v/>
      </c>
      <c r="L219" s="50" t="str">
        <f t="shared" si="35"/>
        <v/>
      </c>
      <c r="M219" s="328" t="str">
        <f t="shared" si="30"/>
        <v/>
      </c>
      <c r="N219" s="50" t="str">
        <f t="shared" si="31"/>
        <v/>
      </c>
      <c r="O219" s="305" t="b">
        <f t="shared" si="36"/>
        <v>0</v>
      </c>
      <c r="P219" s="306">
        <f t="shared" si="32"/>
        <v>1</v>
      </c>
    </row>
    <row r="220" spans="1:16">
      <c r="A220" s="124">
        <v>211</v>
      </c>
      <c r="B220" s="125"/>
      <c r="C220" s="125"/>
      <c r="D220" s="125"/>
      <c r="E220" s="126"/>
      <c r="F220" s="127"/>
      <c r="G220" s="125"/>
      <c r="H220" s="126"/>
      <c r="I220" s="15" t="str">
        <f t="shared" si="33"/>
        <v/>
      </c>
      <c r="J220" s="15" t="str">
        <f t="shared" si="29"/>
        <v/>
      </c>
      <c r="K220" s="50" t="str">
        <f t="shared" si="34"/>
        <v/>
      </c>
      <c r="L220" s="50" t="str">
        <f t="shared" si="35"/>
        <v/>
      </c>
      <c r="M220" s="328" t="str">
        <f t="shared" si="30"/>
        <v/>
      </c>
      <c r="N220" s="50" t="str">
        <f t="shared" si="31"/>
        <v/>
      </c>
      <c r="O220" s="305" t="b">
        <f t="shared" si="36"/>
        <v>0</v>
      </c>
      <c r="P220" s="306">
        <f t="shared" si="32"/>
        <v>1</v>
      </c>
    </row>
    <row r="221" spans="1:16">
      <c r="A221" s="124">
        <v>212</v>
      </c>
      <c r="B221" s="125"/>
      <c r="C221" s="125"/>
      <c r="D221" s="125"/>
      <c r="E221" s="126"/>
      <c r="F221" s="127"/>
      <c r="G221" s="125"/>
      <c r="H221" s="126"/>
      <c r="I221" s="15" t="str">
        <f t="shared" si="33"/>
        <v/>
      </c>
      <c r="J221" s="15" t="str">
        <f t="shared" si="29"/>
        <v/>
      </c>
      <c r="K221" s="50" t="str">
        <f t="shared" si="34"/>
        <v/>
      </c>
      <c r="L221" s="50" t="str">
        <f t="shared" si="35"/>
        <v/>
      </c>
      <c r="M221" s="328" t="str">
        <f t="shared" si="30"/>
        <v/>
      </c>
      <c r="N221" s="50" t="str">
        <f t="shared" si="31"/>
        <v/>
      </c>
      <c r="O221" s="305" t="b">
        <f t="shared" si="36"/>
        <v>0</v>
      </c>
      <c r="P221" s="306">
        <f t="shared" si="32"/>
        <v>1</v>
      </c>
    </row>
    <row r="222" spans="1:16">
      <c r="A222" s="124">
        <v>213</v>
      </c>
      <c r="B222" s="125"/>
      <c r="C222" s="125"/>
      <c r="D222" s="125"/>
      <c r="E222" s="126"/>
      <c r="F222" s="127"/>
      <c r="G222" s="125"/>
      <c r="H222" s="126"/>
      <c r="I222" s="15" t="str">
        <f t="shared" si="33"/>
        <v/>
      </c>
      <c r="J222" s="15" t="str">
        <f t="shared" si="29"/>
        <v/>
      </c>
      <c r="K222" s="50" t="str">
        <f t="shared" si="34"/>
        <v/>
      </c>
      <c r="L222" s="50" t="str">
        <f t="shared" si="35"/>
        <v/>
      </c>
      <c r="M222" s="328" t="str">
        <f t="shared" si="30"/>
        <v/>
      </c>
      <c r="N222" s="50" t="str">
        <f t="shared" si="31"/>
        <v/>
      </c>
      <c r="O222" s="305" t="b">
        <f t="shared" si="36"/>
        <v>0</v>
      </c>
      <c r="P222" s="306">
        <f t="shared" si="32"/>
        <v>1</v>
      </c>
    </row>
    <row r="223" spans="1:16">
      <c r="A223" s="124">
        <v>214</v>
      </c>
      <c r="B223" s="125"/>
      <c r="C223" s="125"/>
      <c r="D223" s="125"/>
      <c r="E223" s="126"/>
      <c r="F223" s="127"/>
      <c r="G223" s="125"/>
      <c r="H223" s="126"/>
      <c r="I223" s="15" t="str">
        <f t="shared" si="33"/>
        <v/>
      </c>
      <c r="J223" s="15" t="str">
        <f t="shared" si="29"/>
        <v/>
      </c>
      <c r="K223" s="50" t="str">
        <f t="shared" si="34"/>
        <v/>
      </c>
      <c r="L223" s="50" t="str">
        <f t="shared" si="35"/>
        <v/>
      </c>
      <c r="M223" s="328" t="str">
        <f t="shared" si="30"/>
        <v/>
      </c>
      <c r="N223" s="50" t="str">
        <f t="shared" si="31"/>
        <v/>
      </c>
      <c r="O223" s="305" t="b">
        <f t="shared" si="36"/>
        <v>0</v>
      </c>
      <c r="P223" s="306">
        <f t="shared" si="32"/>
        <v>1</v>
      </c>
    </row>
    <row r="224" spans="1:16">
      <c r="A224" s="124">
        <v>215</v>
      </c>
      <c r="B224" s="125"/>
      <c r="C224" s="125"/>
      <c r="D224" s="125"/>
      <c r="E224" s="126"/>
      <c r="F224" s="127"/>
      <c r="G224" s="125"/>
      <c r="H224" s="126"/>
      <c r="I224" s="15" t="str">
        <f t="shared" si="33"/>
        <v/>
      </c>
      <c r="J224" s="15" t="str">
        <f t="shared" si="29"/>
        <v/>
      </c>
      <c r="K224" s="50" t="str">
        <f t="shared" si="34"/>
        <v/>
      </c>
      <c r="L224" s="50" t="str">
        <f t="shared" si="35"/>
        <v/>
      </c>
      <c r="M224" s="328" t="str">
        <f t="shared" si="30"/>
        <v/>
      </c>
      <c r="N224" s="50" t="str">
        <f t="shared" si="31"/>
        <v/>
      </c>
      <c r="O224" s="305" t="b">
        <f t="shared" si="36"/>
        <v>0</v>
      </c>
      <c r="P224" s="306">
        <f t="shared" si="32"/>
        <v>1</v>
      </c>
    </row>
    <row r="225" spans="1:16">
      <c r="A225" s="124">
        <v>216</v>
      </c>
      <c r="B225" s="125"/>
      <c r="C225" s="125"/>
      <c r="D225" s="125"/>
      <c r="E225" s="126"/>
      <c r="F225" s="127"/>
      <c r="G225" s="125"/>
      <c r="H225" s="126"/>
      <c r="I225" s="15" t="str">
        <f t="shared" si="33"/>
        <v/>
      </c>
      <c r="J225" s="15" t="str">
        <f t="shared" si="29"/>
        <v/>
      </c>
      <c r="K225" s="50" t="str">
        <f t="shared" si="34"/>
        <v/>
      </c>
      <c r="L225" s="50" t="str">
        <f t="shared" si="35"/>
        <v/>
      </c>
      <c r="M225" s="328" t="str">
        <f t="shared" si="30"/>
        <v/>
      </c>
      <c r="N225" s="50" t="str">
        <f t="shared" si="31"/>
        <v/>
      </c>
      <c r="O225" s="305" t="b">
        <f t="shared" si="36"/>
        <v>0</v>
      </c>
      <c r="P225" s="306">
        <f t="shared" si="32"/>
        <v>1</v>
      </c>
    </row>
    <row r="226" spans="1:16">
      <c r="A226" s="124">
        <v>217</v>
      </c>
      <c r="B226" s="125"/>
      <c r="C226" s="125"/>
      <c r="D226" s="125"/>
      <c r="E226" s="126"/>
      <c r="F226" s="127"/>
      <c r="G226" s="125"/>
      <c r="H226" s="126"/>
      <c r="I226" s="15" t="str">
        <f t="shared" si="33"/>
        <v/>
      </c>
      <c r="J226" s="15" t="str">
        <f t="shared" si="29"/>
        <v/>
      </c>
      <c r="K226" s="50" t="str">
        <f t="shared" si="34"/>
        <v/>
      </c>
      <c r="L226" s="50" t="str">
        <f t="shared" si="35"/>
        <v/>
      </c>
      <c r="M226" s="328" t="str">
        <f t="shared" si="30"/>
        <v/>
      </c>
      <c r="N226" s="50" t="str">
        <f t="shared" si="31"/>
        <v/>
      </c>
      <c r="O226" s="305" t="b">
        <f t="shared" si="36"/>
        <v>0</v>
      </c>
      <c r="P226" s="306">
        <f t="shared" si="32"/>
        <v>1</v>
      </c>
    </row>
    <row r="227" spans="1:16">
      <c r="A227" s="124">
        <v>218</v>
      </c>
      <c r="B227" s="125"/>
      <c r="C227" s="125"/>
      <c r="D227" s="125"/>
      <c r="E227" s="126"/>
      <c r="F227" s="127"/>
      <c r="G227" s="125"/>
      <c r="H227" s="126"/>
      <c r="I227" s="15" t="str">
        <f t="shared" si="33"/>
        <v/>
      </c>
      <c r="J227" s="15" t="str">
        <f t="shared" si="29"/>
        <v/>
      </c>
      <c r="K227" s="50" t="str">
        <f t="shared" si="34"/>
        <v/>
      </c>
      <c r="L227" s="50" t="str">
        <f t="shared" si="35"/>
        <v/>
      </c>
      <c r="M227" s="328" t="str">
        <f t="shared" si="30"/>
        <v/>
      </c>
      <c r="N227" s="50" t="str">
        <f t="shared" si="31"/>
        <v/>
      </c>
      <c r="O227" s="305" t="b">
        <f t="shared" si="36"/>
        <v>0</v>
      </c>
      <c r="P227" s="306">
        <f t="shared" si="32"/>
        <v>1</v>
      </c>
    </row>
    <row r="228" spans="1:16">
      <c r="A228" s="124">
        <v>219</v>
      </c>
      <c r="B228" s="125"/>
      <c r="C228" s="125"/>
      <c r="D228" s="125"/>
      <c r="E228" s="126"/>
      <c r="F228" s="127"/>
      <c r="G228" s="125"/>
      <c r="H228" s="126"/>
      <c r="I228" s="15" t="str">
        <f t="shared" si="33"/>
        <v/>
      </c>
      <c r="J228" s="15" t="str">
        <f t="shared" si="29"/>
        <v/>
      </c>
      <c r="K228" s="50" t="str">
        <f t="shared" si="34"/>
        <v/>
      </c>
      <c r="L228" s="50" t="str">
        <f t="shared" si="35"/>
        <v/>
      </c>
      <c r="M228" s="328" t="str">
        <f t="shared" si="30"/>
        <v/>
      </c>
      <c r="N228" s="50" t="str">
        <f t="shared" si="31"/>
        <v/>
      </c>
      <c r="O228" s="305" t="b">
        <f t="shared" si="36"/>
        <v>0</v>
      </c>
      <c r="P228" s="306">
        <f t="shared" si="32"/>
        <v>1</v>
      </c>
    </row>
    <row r="229" spans="1:16">
      <c r="A229" s="124">
        <v>220</v>
      </c>
      <c r="B229" s="125"/>
      <c r="C229" s="125"/>
      <c r="D229" s="125"/>
      <c r="E229" s="126"/>
      <c r="F229" s="127"/>
      <c r="G229" s="125"/>
      <c r="H229" s="126"/>
      <c r="I229" s="15" t="str">
        <f t="shared" si="33"/>
        <v/>
      </c>
      <c r="J229" s="15" t="str">
        <f t="shared" si="29"/>
        <v/>
      </c>
      <c r="K229" s="50" t="str">
        <f t="shared" si="34"/>
        <v/>
      </c>
      <c r="L229" s="50" t="str">
        <f t="shared" si="35"/>
        <v/>
      </c>
      <c r="M229" s="328" t="str">
        <f t="shared" si="30"/>
        <v/>
      </c>
      <c r="N229" s="50" t="str">
        <f t="shared" si="31"/>
        <v/>
      </c>
      <c r="O229" s="305" t="b">
        <f t="shared" si="36"/>
        <v>0</v>
      </c>
      <c r="P229" s="306">
        <f t="shared" si="32"/>
        <v>1</v>
      </c>
    </row>
    <row r="230" spans="1:16">
      <c r="A230" s="124">
        <v>221</v>
      </c>
      <c r="B230" s="125"/>
      <c r="C230" s="125"/>
      <c r="D230" s="125"/>
      <c r="E230" s="126"/>
      <c r="F230" s="127"/>
      <c r="G230" s="125"/>
      <c r="H230" s="126"/>
      <c r="I230" s="15" t="str">
        <f t="shared" si="33"/>
        <v/>
      </c>
      <c r="J230" s="15" t="str">
        <f t="shared" si="29"/>
        <v/>
      </c>
      <c r="K230" s="50" t="str">
        <f t="shared" si="34"/>
        <v/>
      </c>
      <c r="L230" s="50" t="str">
        <f t="shared" si="35"/>
        <v/>
      </c>
      <c r="M230" s="328" t="str">
        <f t="shared" si="30"/>
        <v/>
      </c>
      <c r="N230" s="50" t="str">
        <f t="shared" si="31"/>
        <v/>
      </c>
      <c r="O230" s="305" t="b">
        <f t="shared" si="36"/>
        <v>0</v>
      </c>
      <c r="P230" s="306">
        <f t="shared" si="32"/>
        <v>1</v>
      </c>
    </row>
    <row r="231" spans="1:16">
      <c r="A231" s="124">
        <v>222</v>
      </c>
      <c r="B231" s="125"/>
      <c r="C231" s="125"/>
      <c r="D231" s="125"/>
      <c r="E231" s="126"/>
      <c r="F231" s="127"/>
      <c r="G231" s="125"/>
      <c r="H231" s="126"/>
      <c r="I231" s="15" t="str">
        <f t="shared" si="33"/>
        <v/>
      </c>
      <c r="J231" s="15" t="str">
        <f t="shared" si="29"/>
        <v/>
      </c>
      <c r="K231" s="50" t="str">
        <f t="shared" si="34"/>
        <v/>
      </c>
      <c r="L231" s="50" t="str">
        <f t="shared" si="35"/>
        <v/>
      </c>
      <c r="M231" s="328" t="str">
        <f t="shared" si="30"/>
        <v/>
      </c>
      <c r="N231" s="50" t="str">
        <f t="shared" si="31"/>
        <v/>
      </c>
      <c r="O231" s="305" t="b">
        <f t="shared" si="36"/>
        <v>0</v>
      </c>
      <c r="P231" s="306">
        <f t="shared" si="32"/>
        <v>1</v>
      </c>
    </row>
    <row r="232" spans="1:16">
      <c r="A232" s="124">
        <v>223</v>
      </c>
      <c r="B232" s="125"/>
      <c r="C232" s="125"/>
      <c r="D232" s="125"/>
      <c r="E232" s="126"/>
      <c r="F232" s="127"/>
      <c r="G232" s="125"/>
      <c r="H232" s="126"/>
      <c r="I232" s="15" t="str">
        <f t="shared" si="33"/>
        <v/>
      </c>
      <c r="J232" s="15" t="str">
        <f t="shared" si="29"/>
        <v/>
      </c>
      <c r="K232" s="50" t="str">
        <f t="shared" si="34"/>
        <v/>
      </c>
      <c r="L232" s="50" t="str">
        <f t="shared" si="35"/>
        <v/>
      </c>
      <c r="M232" s="328" t="str">
        <f t="shared" si="30"/>
        <v/>
      </c>
      <c r="N232" s="50" t="str">
        <f t="shared" si="31"/>
        <v/>
      </c>
      <c r="O232" s="305" t="b">
        <f t="shared" si="36"/>
        <v>0</v>
      </c>
      <c r="P232" s="306">
        <f t="shared" si="32"/>
        <v>1</v>
      </c>
    </row>
    <row r="233" spans="1:16">
      <c r="A233" s="124">
        <v>224</v>
      </c>
      <c r="B233" s="125"/>
      <c r="C233" s="125"/>
      <c r="D233" s="125"/>
      <c r="E233" s="126"/>
      <c r="F233" s="127"/>
      <c r="G233" s="125"/>
      <c r="H233" s="126"/>
      <c r="I233" s="15" t="str">
        <f t="shared" si="33"/>
        <v/>
      </c>
      <c r="J233" s="15" t="str">
        <f t="shared" si="29"/>
        <v/>
      </c>
      <c r="K233" s="50" t="str">
        <f t="shared" si="34"/>
        <v/>
      </c>
      <c r="L233" s="50" t="str">
        <f t="shared" si="35"/>
        <v/>
      </c>
      <c r="M233" s="328" t="str">
        <f t="shared" si="30"/>
        <v/>
      </c>
      <c r="N233" s="50" t="str">
        <f t="shared" si="31"/>
        <v/>
      </c>
      <c r="O233" s="305" t="b">
        <f t="shared" si="36"/>
        <v>0</v>
      </c>
      <c r="P233" s="306">
        <f t="shared" si="32"/>
        <v>1</v>
      </c>
    </row>
    <row r="234" spans="1:16">
      <c r="A234" s="124">
        <v>225</v>
      </c>
      <c r="B234" s="125"/>
      <c r="C234" s="125"/>
      <c r="D234" s="125"/>
      <c r="E234" s="126"/>
      <c r="F234" s="127"/>
      <c r="G234" s="125"/>
      <c r="H234" s="126"/>
      <c r="I234" s="15" t="str">
        <f t="shared" si="33"/>
        <v/>
      </c>
      <c r="J234" s="15" t="str">
        <f t="shared" si="29"/>
        <v/>
      </c>
      <c r="K234" s="50" t="str">
        <f t="shared" si="34"/>
        <v/>
      </c>
      <c r="L234" s="50" t="str">
        <f t="shared" si="35"/>
        <v/>
      </c>
      <c r="M234" s="328" t="str">
        <f t="shared" si="30"/>
        <v/>
      </c>
      <c r="N234" s="50" t="str">
        <f t="shared" si="31"/>
        <v/>
      </c>
      <c r="O234" s="305" t="b">
        <f t="shared" si="36"/>
        <v>0</v>
      </c>
      <c r="P234" s="306">
        <f t="shared" si="32"/>
        <v>1</v>
      </c>
    </row>
    <row r="235" spans="1:16">
      <c r="A235" s="124">
        <v>226</v>
      </c>
      <c r="B235" s="125"/>
      <c r="C235" s="125"/>
      <c r="D235" s="125"/>
      <c r="E235" s="126"/>
      <c r="F235" s="127"/>
      <c r="G235" s="125"/>
      <c r="H235" s="126"/>
      <c r="I235" s="15" t="str">
        <f t="shared" si="33"/>
        <v/>
      </c>
      <c r="J235" s="15" t="str">
        <f t="shared" si="29"/>
        <v/>
      </c>
      <c r="K235" s="50" t="str">
        <f t="shared" si="34"/>
        <v/>
      </c>
      <c r="L235" s="50" t="str">
        <f t="shared" si="35"/>
        <v/>
      </c>
      <c r="M235" s="328" t="str">
        <f t="shared" si="30"/>
        <v/>
      </c>
      <c r="N235" s="50" t="str">
        <f t="shared" si="31"/>
        <v/>
      </c>
      <c r="O235" s="305" t="b">
        <f t="shared" si="36"/>
        <v>0</v>
      </c>
      <c r="P235" s="306">
        <f t="shared" si="32"/>
        <v>1</v>
      </c>
    </row>
    <row r="236" spans="1:16">
      <c r="A236" s="124">
        <v>227</v>
      </c>
      <c r="B236" s="125"/>
      <c r="C236" s="125"/>
      <c r="D236" s="125"/>
      <c r="E236" s="126"/>
      <c r="F236" s="127"/>
      <c r="G236" s="125"/>
      <c r="H236" s="126"/>
      <c r="I236" s="15" t="str">
        <f t="shared" si="33"/>
        <v/>
      </c>
      <c r="J236" s="15" t="str">
        <f t="shared" si="29"/>
        <v/>
      </c>
      <c r="K236" s="50" t="str">
        <f t="shared" si="34"/>
        <v/>
      </c>
      <c r="L236" s="50" t="str">
        <f t="shared" si="35"/>
        <v/>
      </c>
      <c r="M236" s="328" t="str">
        <f t="shared" si="30"/>
        <v/>
      </c>
      <c r="N236" s="50" t="str">
        <f t="shared" si="31"/>
        <v/>
      </c>
      <c r="O236" s="305" t="b">
        <f t="shared" si="36"/>
        <v>0</v>
      </c>
      <c r="P236" s="306">
        <f t="shared" si="32"/>
        <v>1</v>
      </c>
    </row>
    <row r="237" spans="1:16">
      <c r="A237" s="124">
        <v>228</v>
      </c>
      <c r="B237" s="125"/>
      <c r="C237" s="125"/>
      <c r="D237" s="125"/>
      <c r="E237" s="126"/>
      <c r="F237" s="127"/>
      <c r="G237" s="125"/>
      <c r="H237" s="126"/>
      <c r="I237" s="15" t="str">
        <f t="shared" si="33"/>
        <v/>
      </c>
      <c r="J237" s="15" t="str">
        <f t="shared" ref="J237:J259" si="37">IF(OR($B237="",$C237="",$D237="",$E237="",$F237="",$F237&gt;an_final,$O237=FALSE),"",IF($H237="",CS_STR_A*$G237/P237,CS_STR_A*$H237))</f>
        <v/>
      </c>
      <c r="K237" s="50" t="str">
        <f t="shared" si="34"/>
        <v/>
      </c>
      <c r="L237" s="50" t="str">
        <f t="shared" si="35"/>
        <v/>
      </c>
      <c r="M237" s="328" t="str">
        <f t="shared" ref="M237:M259" si="38">IF(OR($B237="",$C237="",$D237="",$E237="",$F237="",$F237&gt;an_final,$O237=FALSE),"",IF($H237="",$G237/P237,$H237))</f>
        <v/>
      </c>
      <c r="N237" s="50" t="str">
        <f t="shared" ref="N237:N259" si="39">IF(OR($B237="",$C237="",$D237="",$E237="",$F237="",$F237&lt;an_initial,$F237&gt;an_final,$O237=FALSE),"",IF($H237="",$G237/P237,$H237))</f>
        <v/>
      </c>
      <c r="O237" s="305" t="b">
        <f t="shared" si="36"/>
        <v>0</v>
      </c>
      <c r="P237" s="306">
        <f t="shared" ref="P237:P259" si="40">LEN(B237)-LEN(SUBSTITUTE(B237,",",""))+1</f>
        <v>1</v>
      </c>
    </row>
    <row r="238" spans="1:16">
      <c r="A238" s="124">
        <v>229</v>
      </c>
      <c r="B238" s="125"/>
      <c r="C238" s="125"/>
      <c r="D238" s="125"/>
      <c r="E238" s="126"/>
      <c r="F238" s="127"/>
      <c r="G238" s="125"/>
      <c r="H238" s="126"/>
      <c r="I238" s="15" t="str">
        <f t="shared" si="33"/>
        <v/>
      </c>
      <c r="J238" s="15" t="str">
        <f t="shared" si="37"/>
        <v/>
      </c>
      <c r="K238" s="50" t="str">
        <f t="shared" si="34"/>
        <v/>
      </c>
      <c r="L238" s="50" t="str">
        <f t="shared" si="35"/>
        <v/>
      </c>
      <c r="M238" s="328" t="str">
        <f t="shared" si="38"/>
        <v/>
      </c>
      <c r="N238" s="50" t="str">
        <f t="shared" si="39"/>
        <v/>
      </c>
      <c r="O238" s="305" t="b">
        <f t="shared" si="36"/>
        <v>0</v>
      </c>
      <c r="P238" s="306">
        <f t="shared" si="40"/>
        <v>1</v>
      </c>
    </row>
    <row r="239" spans="1:16">
      <c r="A239" s="124">
        <v>230</v>
      </c>
      <c r="B239" s="125"/>
      <c r="C239" s="125"/>
      <c r="D239" s="125"/>
      <c r="E239" s="126"/>
      <c r="F239" s="127"/>
      <c r="G239" s="125"/>
      <c r="H239" s="126"/>
      <c r="I239" s="15" t="str">
        <f t="shared" si="33"/>
        <v/>
      </c>
      <c r="J239" s="15" t="str">
        <f t="shared" si="37"/>
        <v/>
      </c>
      <c r="K239" s="50" t="str">
        <f t="shared" si="34"/>
        <v/>
      </c>
      <c r="L239" s="50" t="str">
        <f t="shared" si="35"/>
        <v/>
      </c>
      <c r="M239" s="328" t="str">
        <f t="shared" si="38"/>
        <v/>
      </c>
      <c r="N239" s="50" t="str">
        <f t="shared" si="39"/>
        <v/>
      </c>
      <c r="O239" s="305" t="b">
        <f t="shared" si="36"/>
        <v>0</v>
      </c>
      <c r="P239" s="306">
        <f t="shared" si="40"/>
        <v>1</v>
      </c>
    </row>
    <row r="240" spans="1:16">
      <c r="A240" s="124">
        <v>231</v>
      </c>
      <c r="B240" s="125"/>
      <c r="C240" s="125"/>
      <c r="D240" s="125"/>
      <c r="E240" s="126"/>
      <c r="F240" s="127"/>
      <c r="G240" s="125"/>
      <c r="H240" s="126"/>
      <c r="I240" s="15" t="str">
        <f t="shared" si="33"/>
        <v/>
      </c>
      <c r="J240" s="15" t="str">
        <f t="shared" si="37"/>
        <v/>
      </c>
      <c r="K240" s="50" t="str">
        <f t="shared" si="34"/>
        <v/>
      </c>
      <c r="L240" s="50" t="str">
        <f t="shared" si="35"/>
        <v/>
      </c>
      <c r="M240" s="328" t="str">
        <f t="shared" si="38"/>
        <v/>
      </c>
      <c r="N240" s="50" t="str">
        <f t="shared" si="39"/>
        <v/>
      </c>
      <c r="O240" s="305" t="b">
        <f t="shared" si="36"/>
        <v>0</v>
      </c>
      <c r="P240" s="306">
        <f t="shared" si="40"/>
        <v>1</v>
      </c>
    </row>
    <row r="241" spans="1:16">
      <c r="A241" s="124">
        <v>232</v>
      </c>
      <c r="B241" s="125"/>
      <c r="C241" s="125"/>
      <c r="D241" s="125"/>
      <c r="E241" s="126"/>
      <c r="F241" s="127"/>
      <c r="G241" s="125"/>
      <c r="H241" s="126"/>
      <c r="I241" s="15" t="str">
        <f t="shared" si="33"/>
        <v/>
      </c>
      <c r="J241" s="15" t="str">
        <f t="shared" si="37"/>
        <v/>
      </c>
      <c r="K241" s="50" t="str">
        <f t="shared" si="34"/>
        <v/>
      </c>
      <c r="L241" s="50" t="str">
        <f t="shared" si="35"/>
        <v/>
      </c>
      <c r="M241" s="328" t="str">
        <f t="shared" si="38"/>
        <v/>
      </c>
      <c r="N241" s="50" t="str">
        <f t="shared" si="39"/>
        <v/>
      </c>
      <c r="O241" s="305" t="b">
        <f t="shared" si="36"/>
        <v>0</v>
      </c>
      <c r="P241" s="306">
        <f t="shared" si="40"/>
        <v>1</v>
      </c>
    </row>
    <row r="242" spans="1:16">
      <c r="A242" s="124">
        <v>233</v>
      </c>
      <c r="B242" s="125"/>
      <c r="C242" s="125"/>
      <c r="D242" s="125"/>
      <c r="E242" s="126"/>
      <c r="F242" s="127"/>
      <c r="G242" s="125"/>
      <c r="H242" s="126"/>
      <c r="I242" s="15" t="str">
        <f t="shared" si="33"/>
        <v/>
      </c>
      <c r="J242" s="15" t="str">
        <f t="shared" si="37"/>
        <v/>
      </c>
      <c r="K242" s="50" t="str">
        <f t="shared" si="34"/>
        <v/>
      </c>
      <c r="L242" s="50" t="str">
        <f t="shared" si="35"/>
        <v/>
      </c>
      <c r="M242" s="328" t="str">
        <f t="shared" si="38"/>
        <v/>
      </c>
      <c r="N242" s="50" t="str">
        <f t="shared" si="39"/>
        <v/>
      </c>
      <c r="O242" s="305" t="b">
        <f t="shared" si="36"/>
        <v>0</v>
      </c>
      <c r="P242" s="306">
        <f t="shared" si="40"/>
        <v>1</v>
      </c>
    </row>
    <row r="243" spans="1:16">
      <c r="A243" s="124">
        <v>234</v>
      </c>
      <c r="B243" s="125"/>
      <c r="C243" s="125"/>
      <c r="D243" s="125"/>
      <c r="E243" s="126"/>
      <c r="F243" s="127"/>
      <c r="G243" s="125"/>
      <c r="H243" s="126"/>
      <c r="I243" s="15" t="str">
        <f t="shared" si="33"/>
        <v/>
      </c>
      <c r="J243" s="15" t="str">
        <f t="shared" si="37"/>
        <v/>
      </c>
      <c r="K243" s="50" t="str">
        <f t="shared" si="34"/>
        <v/>
      </c>
      <c r="L243" s="50" t="str">
        <f t="shared" si="35"/>
        <v/>
      </c>
      <c r="M243" s="328" t="str">
        <f t="shared" si="38"/>
        <v/>
      </c>
      <c r="N243" s="50" t="str">
        <f t="shared" si="39"/>
        <v/>
      </c>
      <c r="O243" s="305" t="b">
        <f t="shared" si="36"/>
        <v>0</v>
      </c>
      <c r="P243" s="306">
        <f t="shared" si="40"/>
        <v>1</v>
      </c>
    </row>
    <row r="244" spans="1:16">
      <c r="A244" s="124">
        <v>235</v>
      </c>
      <c r="B244" s="125"/>
      <c r="C244" s="125"/>
      <c r="D244" s="125"/>
      <c r="E244" s="126"/>
      <c r="F244" s="127"/>
      <c r="G244" s="125"/>
      <c r="H244" s="126"/>
      <c r="I244" s="15" t="str">
        <f t="shared" si="33"/>
        <v/>
      </c>
      <c r="J244" s="15" t="str">
        <f t="shared" si="37"/>
        <v/>
      </c>
      <c r="K244" s="50" t="str">
        <f t="shared" si="34"/>
        <v/>
      </c>
      <c r="L244" s="50" t="str">
        <f t="shared" si="35"/>
        <v/>
      </c>
      <c r="M244" s="328" t="str">
        <f t="shared" si="38"/>
        <v/>
      </c>
      <c r="N244" s="50" t="str">
        <f t="shared" si="39"/>
        <v/>
      </c>
      <c r="O244" s="305" t="b">
        <f t="shared" si="36"/>
        <v>0</v>
      </c>
      <c r="P244" s="306">
        <f t="shared" si="40"/>
        <v>1</v>
      </c>
    </row>
    <row r="245" spans="1:16">
      <c r="A245" s="124">
        <v>236</v>
      </c>
      <c r="B245" s="125"/>
      <c r="C245" s="125"/>
      <c r="D245" s="125"/>
      <c r="E245" s="126"/>
      <c r="F245" s="127"/>
      <c r="G245" s="125"/>
      <c r="H245" s="126"/>
      <c r="I245" s="15" t="str">
        <f t="shared" si="33"/>
        <v/>
      </c>
      <c r="J245" s="15" t="str">
        <f t="shared" si="37"/>
        <v/>
      </c>
      <c r="K245" s="50" t="str">
        <f t="shared" si="34"/>
        <v/>
      </c>
      <c r="L245" s="50" t="str">
        <f t="shared" si="35"/>
        <v/>
      </c>
      <c r="M245" s="328" t="str">
        <f t="shared" si="38"/>
        <v/>
      </c>
      <c r="N245" s="50" t="str">
        <f t="shared" si="39"/>
        <v/>
      </c>
      <c r="O245" s="305" t="b">
        <f t="shared" si="36"/>
        <v>0</v>
      </c>
      <c r="P245" s="306">
        <f t="shared" si="40"/>
        <v>1</v>
      </c>
    </row>
    <row r="246" spans="1:16">
      <c r="A246" s="124">
        <v>237</v>
      </c>
      <c r="B246" s="125"/>
      <c r="C246" s="125"/>
      <c r="D246" s="125"/>
      <c r="E246" s="126"/>
      <c r="F246" s="127"/>
      <c r="G246" s="125"/>
      <c r="H246" s="126"/>
      <c r="I246" s="15" t="str">
        <f t="shared" si="33"/>
        <v/>
      </c>
      <c r="J246" s="15" t="str">
        <f t="shared" si="37"/>
        <v/>
      </c>
      <c r="K246" s="50" t="str">
        <f t="shared" si="34"/>
        <v/>
      </c>
      <c r="L246" s="50" t="str">
        <f t="shared" si="35"/>
        <v/>
      </c>
      <c r="M246" s="328" t="str">
        <f t="shared" si="38"/>
        <v/>
      </c>
      <c r="N246" s="50" t="str">
        <f t="shared" si="39"/>
        <v/>
      </c>
      <c r="O246" s="305" t="b">
        <f t="shared" si="36"/>
        <v>0</v>
      </c>
      <c r="P246" s="306">
        <f t="shared" si="40"/>
        <v>1</v>
      </c>
    </row>
    <row r="247" spans="1:16">
      <c r="A247" s="124">
        <v>238</v>
      </c>
      <c r="B247" s="125"/>
      <c r="C247" s="125"/>
      <c r="D247" s="125"/>
      <c r="E247" s="126"/>
      <c r="F247" s="127"/>
      <c r="G247" s="125"/>
      <c r="H247" s="126"/>
      <c r="I247" s="15" t="str">
        <f t="shared" si="33"/>
        <v/>
      </c>
      <c r="J247" s="15" t="str">
        <f t="shared" si="37"/>
        <v/>
      </c>
      <c r="K247" s="50" t="str">
        <f t="shared" si="34"/>
        <v/>
      </c>
      <c r="L247" s="50" t="str">
        <f t="shared" si="35"/>
        <v/>
      </c>
      <c r="M247" s="328" t="str">
        <f t="shared" si="38"/>
        <v/>
      </c>
      <c r="N247" s="50" t="str">
        <f t="shared" si="39"/>
        <v/>
      </c>
      <c r="O247" s="305" t="b">
        <f t="shared" si="36"/>
        <v>0</v>
      </c>
      <c r="P247" s="306">
        <f t="shared" si="40"/>
        <v>1</v>
      </c>
    </row>
    <row r="248" spans="1:16">
      <c r="A248" s="124">
        <v>239</v>
      </c>
      <c r="B248" s="125"/>
      <c r="C248" s="125"/>
      <c r="D248" s="125"/>
      <c r="E248" s="126"/>
      <c r="F248" s="127"/>
      <c r="G248" s="125"/>
      <c r="H248" s="126"/>
      <c r="I248" s="15" t="str">
        <f t="shared" si="33"/>
        <v/>
      </c>
      <c r="J248" s="15" t="str">
        <f t="shared" si="37"/>
        <v/>
      </c>
      <c r="K248" s="50" t="str">
        <f t="shared" si="34"/>
        <v/>
      </c>
      <c r="L248" s="50" t="str">
        <f t="shared" si="35"/>
        <v/>
      </c>
      <c r="M248" s="328" t="str">
        <f t="shared" si="38"/>
        <v/>
      </c>
      <c r="N248" s="50" t="str">
        <f t="shared" si="39"/>
        <v/>
      </c>
      <c r="O248" s="305" t="b">
        <f t="shared" si="36"/>
        <v>0</v>
      </c>
      <c r="P248" s="306">
        <f t="shared" si="40"/>
        <v>1</v>
      </c>
    </row>
    <row r="249" spans="1:16">
      <c r="A249" s="124">
        <v>240</v>
      </c>
      <c r="B249" s="125"/>
      <c r="C249" s="125"/>
      <c r="D249" s="125"/>
      <c r="E249" s="126"/>
      <c r="F249" s="127"/>
      <c r="G249" s="125"/>
      <c r="H249" s="126"/>
      <c r="I249" s="15" t="str">
        <f t="shared" si="33"/>
        <v/>
      </c>
      <c r="J249" s="15" t="str">
        <f t="shared" si="37"/>
        <v/>
      </c>
      <c r="K249" s="50" t="str">
        <f t="shared" si="34"/>
        <v/>
      </c>
      <c r="L249" s="50" t="str">
        <f t="shared" si="35"/>
        <v/>
      </c>
      <c r="M249" s="328" t="str">
        <f t="shared" si="38"/>
        <v/>
      </c>
      <c r="N249" s="50" t="str">
        <f t="shared" si="39"/>
        <v/>
      </c>
      <c r="O249" s="305" t="b">
        <f t="shared" si="36"/>
        <v>0</v>
      </c>
      <c r="P249" s="306">
        <f t="shared" si="40"/>
        <v>1</v>
      </c>
    </row>
    <row r="250" spans="1:16">
      <c r="A250" s="124">
        <v>241</v>
      </c>
      <c r="B250" s="125"/>
      <c r="C250" s="125"/>
      <c r="D250" s="125"/>
      <c r="E250" s="126"/>
      <c r="F250" s="127"/>
      <c r="G250" s="125"/>
      <c r="H250" s="126"/>
      <c r="I250" s="15" t="str">
        <f t="shared" si="33"/>
        <v/>
      </c>
      <c r="J250" s="15" t="str">
        <f t="shared" si="37"/>
        <v/>
      </c>
      <c r="K250" s="50" t="str">
        <f t="shared" si="34"/>
        <v/>
      </c>
      <c r="L250" s="50" t="str">
        <f t="shared" si="35"/>
        <v/>
      </c>
      <c r="M250" s="328" t="str">
        <f t="shared" si="38"/>
        <v/>
      </c>
      <c r="N250" s="50" t="str">
        <f t="shared" si="39"/>
        <v/>
      </c>
      <c r="O250" s="305" t="b">
        <f t="shared" si="36"/>
        <v>0</v>
      </c>
      <c r="P250" s="306">
        <f t="shared" si="40"/>
        <v>1</v>
      </c>
    </row>
    <row r="251" spans="1:16">
      <c r="A251" s="124">
        <v>242</v>
      </c>
      <c r="B251" s="125"/>
      <c r="C251" s="125"/>
      <c r="D251" s="125"/>
      <c r="E251" s="126"/>
      <c r="F251" s="127"/>
      <c r="G251" s="125"/>
      <c r="H251" s="126"/>
      <c r="I251" s="15" t="str">
        <f t="shared" si="33"/>
        <v/>
      </c>
      <c r="J251" s="15" t="str">
        <f t="shared" si="37"/>
        <v/>
      </c>
      <c r="K251" s="50" t="str">
        <f t="shared" si="34"/>
        <v/>
      </c>
      <c r="L251" s="50" t="str">
        <f t="shared" si="35"/>
        <v/>
      </c>
      <c r="M251" s="328" t="str">
        <f t="shared" si="38"/>
        <v/>
      </c>
      <c r="N251" s="50" t="str">
        <f t="shared" si="39"/>
        <v/>
      </c>
      <c r="O251" s="305" t="b">
        <f t="shared" si="36"/>
        <v>0</v>
      </c>
      <c r="P251" s="306">
        <f t="shared" si="40"/>
        <v>1</v>
      </c>
    </row>
    <row r="252" spans="1:16">
      <c r="A252" s="124">
        <v>243</v>
      </c>
      <c r="B252" s="125"/>
      <c r="C252" s="125"/>
      <c r="D252" s="125"/>
      <c r="E252" s="126"/>
      <c r="F252" s="127"/>
      <c r="G252" s="125"/>
      <c r="H252" s="126"/>
      <c r="I252" s="15" t="str">
        <f t="shared" si="33"/>
        <v/>
      </c>
      <c r="J252" s="15" t="str">
        <f t="shared" si="37"/>
        <v/>
      </c>
      <c r="K252" s="50" t="str">
        <f t="shared" si="34"/>
        <v/>
      </c>
      <c r="L252" s="50" t="str">
        <f t="shared" si="35"/>
        <v/>
      </c>
      <c r="M252" s="328" t="str">
        <f t="shared" si="38"/>
        <v/>
      </c>
      <c r="N252" s="50" t="str">
        <f t="shared" si="39"/>
        <v/>
      </c>
      <c r="O252" s="305" t="b">
        <f t="shared" si="36"/>
        <v>0</v>
      </c>
      <c r="P252" s="306">
        <f t="shared" si="40"/>
        <v>1</v>
      </c>
    </row>
    <row r="253" spans="1:16">
      <c r="A253" s="124">
        <v>244</v>
      </c>
      <c r="B253" s="125"/>
      <c r="C253" s="125"/>
      <c r="D253" s="125"/>
      <c r="E253" s="126"/>
      <c r="F253" s="127"/>
      <c r="G253" s="125"/>
      <c r="H253" s="126"/>
      <c r="I253" s="15" t="str">
        <f t="shared" si="33"/>
        <v/>
      </c>
      <c r="J253" s="15" t="str">
        <f t="shared" si="37"/>
        <v/>
      </c>
      <c r="K253" s="50" t="str">
        <f t="shared" si="34"/>
        <v/>
      </c>
      <c r="L253" s="50" t="str">
        <f t="shared" si="35"/>
        <v/>
      </c>
      <c r="M253" s="328" t="str">
        <f t="shared" si="38"/>
        <v/>
      </c>
      <c r="N253" s="50" t="str">
        <f t="shared" si="39"/>
        <v/>
      </c>
      <c r="O253" s="305" t="b">
        <f t="shared" si="36"/>
        <v>0</v>
      </c>
      <c r="P253" s="306">
        <f t="shared" si="40"/>
        <v>1</v>
      </c>
    </row>
    <row r="254" spans="1:16">
      <c r="A254" s="124">
        <v>245</v>
      </c>
      <c r="B254" s="125"/>
      <c r="C254" s="125"/>
      <c r="D254" s="125"/>
      <c r="E254" s="126"/>
      <c r="F254" s="127"/>
      <c r="G254" s="125"/>
      <c r="H254" s="126"/>
      <c r="I254" s="15" t="str">
        <f t="shared" si="33"/>
        <v/>
      </c>
      <c r="J254" s="15" t="str">
        <f t="shared" si="37"/>
        <v/>
      </c>
      <c r="K254" s="50" t="str">
        <f t="shared" si="34"/>
        <v/>
      </c>
      <c r="L254" s="50" t="str">
        <f t="shared" si="35"/>
        <v/>
      </c>
      <c r="M254" s="328" t="str">
        <f t="shared" si="38"/>
        <v/>
      </c>
      <c r="N254" s="50" t="str">
        <f t="shared" si="39"/>
        <v/>
      </c>
      <c r="O254" s="305" t="b">
        <f t="shared" si="36"/>
        <v>0</v>
      </c>
      <c r="P254" s="306">
        <f t="shared" si="40"/>
        <v>1</v>
      </c>
    </row>
    <row r="255" spans="1:16">
      <c r="A255" s="124">
        <v>246</v>
      </c>
      <c r="B255" s="125"/>
      <c r="C255" s="125"/>
      <c r="D255" s="125"/>
      <c r="E255" s="126"/>
      <c r="F255" s="127"/>
      <c r="G255" s="125"/>
      <c r="H255" s="126"/>
      <c r="I255" s="15" t="str">
        <f t="shared" si="33"/>
        <v/>
      </c>
      <c r="J255" s="15" t="str">
        <f t="shared" si="37"/>
        <v/>
      </c>
      <c r="K255" s="50" t="str">
        <f t="shared" si="34"/>
        <v/>
      </c>
      <c r="L255" s="50" t="str">
        <f t="shared" si="35"/>
        <v/>
      </c>
      <c r="M255" s="328" t="str">
        <f t="shared" si="38"/>
        <v/>
      </c>
      <c r="N255" s="50" t="str">
        <f t="shared" si="39"/>
        <v/>
      </c>
      <c r="O255" s="305" t="b">
        <f t="shared" si="36"/>
        <v>0</v>
      </c>
      <c r="P255" s="306">
        <f t="shared" si="40"/>
        <v>1</v>
      </c>
    </row>
    <row r="256" spans="1:16">
      <c r="A256" s="124">
        <v>247</v>
      </c>
      <c r="B256" s="125"/>
      <c r="C256" s="125"/>
      <c r="D256" s="125"/>
      <c r="E256" s="126"/>
      <c r="F256" s="127"/>
      <c r="G256" s="125"/>
      <c r="H256" s="126"/>
      <c r="I256" s="15" t="str">
        <f t="shared" si="33"/>
        <v/>
      </c>
      <c r="J256" s="15" t="str">
        <f t="shared" si="37"/>
        <v/>
      </c>
      <c r="K256" s="50" t="str">
        <f t="shared" si="34"/>
        <v/>
      </c>
      <c r="L256" s="50" t="str">
        <f t="shared" si="35"/>
        <v/>
      </c>
      <c r="M256" s="328" t="str">
        <f t="shared" si="38"/>
        <v/>
      </c>
      <c r="N256" s="50" t="str">
        <f t="shared" si="39"/>
        <v/>
      </c>
      <c r="O256" s="305" t="b">
        <f t="shared" si="36"/>
        <v>0</v>
      </c>
      <c r="P256" s="306">
        <f t="shared" si="40"/>
        <v>1</v>
      </c>
    </row>
    <row r="257" spans="1:16">
      <c r="A257" s="124">
        <v>248</v>
      </c>
      <c r="B257" s="125"/>
      <c r="C257" s="125"/>
      <c r="D257" s="125"/>
      <c r="E257" s="126"/>
      <c r="F257" s="127"/>
      <c r="G257" s="125"/>
      <c r="H257" s="126"/>
      <c r="I257" s="15" t="str">
        <f t="shared" si="33"/>
        <v/>
      </c>
      <c r="J257" s="15" t="str">
        <f t="shared" si="37"/>
        <v/>
      </c>
      <c r="K257" s="50" t="str">
        <f t="shared" si="34"/>
        <v/>
      </c>
      <c r="L257" s="50" t="str">
        <f t="shared" si="35"/>
        <v/>
      </c>
      <c r="M257" s="328" t="str">
        <f t="shared" si="38"/>
        <v/>
      </c>
      <c r="N257" s="50" t="str">
        <f t="shared" si="39"/>
        <v/>
      </c>
      <c r="O257" s="305" t="b">
        <f t="shared" si="36"/>
        <v>0</v>
      </c>
      <c r="P257" s="306">
        <f t="shared" si="40"/>
        <v>1</v>
      </c>
    </row>
    <row r="258" spans="1:16">
      <c r="A258" s="124">
        <v>249</v>
      </c>
      <c r="B258" s="125"/>
      <c r="C258" s="125"/>
      <c r="D258" s="125"/>
      <c r="E258" s="126"/>
      <c r="F258" s="127"/>
      <c r="G258" s="125"/>
      <c r="H258" s="126"/>
      <c r="I258" s="15" t="str">
        <f t="shared" si="33"/>
        <v/>
      </c>
      <c r="J258" s="15" t="str">
        <f t="shared" si="37"/>
        <v/>
      </c>
      <c r="K258" s="50" t="str">
        <f t="shared" si="34"/>
        <v/>
      </c>
      <c r="L258" s="50" t="str">
        <f t="shared" si="35"/>
        <v/>
      </c>
      <c r="M258" s="328" t="str">
        <f t="shared" si="38"/>
        <v/>
      </c>
      <c r="N258" s="50" t="str">
        <f t="shared" si="39"/>
        <v/>
      </c>
      <c r="O258" s="305" t="b">
        <f t="shared" si="36"/>
        <v>0</v>
      </c>
      <c r="P258" s="306">
        <f t="shared" si="40"/>
        <v>1</v>
      </c>
    </row>
    <row r="259" spans="1:16">
      <c r="A259" s="124">
        <v>250</v>
      </c>
      <c r="B259" s="125"/>
      <c r="C259" s="125"/>
      <c r="D259" s="125"/>
      <c r="E259" s="126"/>
      <c r="F259" s="127"/>
      <c r="G259" s="125"/>
      <c r="H259" s="126"/>
      <c r="I259" s="15" t="str">
        <f t="shared" si="33"/>
        <v/>
      </c>
      <c r="J259" s="15" t="str">
        <f t="shared" si="37"/>
        <v/>
      </c>
      <c r="K259" s="50" t="str">
        <f t="shared" si="34"/>
        <v/>
      </c>
      <c r="L259" s="50" t="str">
        <f t="shared" si="35"/>
        <v/>
      </c>
      <c r="M259" s="328" t="str">
        <f t="shared" si="38"/>
        <v/>
      </c>
      <c r="N259" s="50" t="str">
        <f t="shared" si="39"/>
        <v/>
      </c>
      <c r="O259" s="305" t="b">
        <f t="shared" si="36"/>
        <v>0</v>
      </c>
      <c r="P259" s="306">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CC00"/>
    <pageSetUpPr fitToPage="1"/>
  </sheetPr>
  <dimension ref="A1:R259"/>
  <sheetViews>
    <sheetView view="pageBreakPreview" topLeftCell="A4" zoomScaleNormal="112" zoomScaleSheetLayoutView="100" workbookViewId="0">
      <selection activeCell="S15" sqref="S15"/>
    </sheetView>
  </sheetViews>
  <sheetFormatPr defaultColWidth="9.140625" defaultRowHeight="15.75"/>
  <cols>
    <col min="1" max="1" width="5.7109375" style="52" customWidth="1"/>
    <col min="2" max="3" width="35.7109375" style="56" customWidth="1"/>
    <col min="4" max="4" width="22" style="56" customWidth="1"/>
    <col min="5" max="5" width="21.5703125" style="56" customWidth="1"/>
    <col min="6" max="6" width="10.7109375" style="61" customWidth="1"/>
    <col min="7" max="7" width="10.7109375" style="56" customWidth="1"/>
    <col min="8" max="8" width="12.28515625" style="60" customWidth="1"/>
    <col min="9" max="9" width="17.7109375" style="56" customWidth="1"/>
    <col min="10" max="13" width="10.7109375" style="56" hidden="1" customWidth="1"/>
    <col min="14" max="14" width="9.140625" style="62" hidden="1" customWidth="1"/>
    <col min="15" max="15" width="9.140625" style="56" hidden="1" customWidth="1"/>
    <col min="16" max="29" width="9.140625" style="56" customWidth="1"/>
    <col min="30" max="16384" width="9.140625" style="56"/>
  </cols>
  <sheetData>
    <row r="1" spans="1:18" s="52" customFormat="1">
      <c r="A1" s="51" t="s">
        <v>481</v>
      </c>
      <c r="E1" s="53"/>
      <c r="F1" s="53"/>
      <c r="H1" s="54"/>
      <c r="I1" s="55"/>
      <c r="K1" s="54"/>
    </row>
    <row r="2" spans="1:18" s="52" customFormat="1">
      <c r="A2" s="302" t="str">
        <f>IF(ISBLANK(facultate), IF(ISBLANK(departament),"","Departament " &amp; departament), "Facultatea " &amp; facultate)</f>
        <v>Facultatea Inginerie din Hunedoara</v>
      </c>
      <c r="E2" s="53"/>
      <c r="F2" s="53"/>
      <c r="H2" s="54"/>
      <c r="I2" s="55"/>
      <c r="K2" s="54"/>
    </row>
    <row r="3" spans="1:18" s="52" customFormat="1">
      <c r="A3" s="302" t="str">
        <f>IF(ISBLANK(departament),"","Departamentul " &amp; departament)</f>
        <v>Departamentul Inginerie Electrică și Informatică Industrială din Hunedoara</v>
      </c>
      <c r="E3" s="53"/>
      <c r="F3" s="53"/>
      <c r="H3" s="54"/>
      <c r="I3" s="55"/>
      <c r="K3" s="54"/>
    </row>
    <row r="4" spans="1:18">
      <c r="A4" s="552" t="s">
        <v>782</v>
      </c>
      <c r="B4" s="552"/>
      <c r="C4" s="552"/>
      <c r="D4" s="552"/>
      <c r="E4" s="552"/>
      <c r="F4" s="552"/>
      <c r="G4" s="552"/>
      <c r="H4" s="552"/>
      <c r="I4" s="552"/>
      <c r="J4" s="552"/>
      <c r="K4" s="194"/>
      <c r="L4" s="194"/>
      <c r="M4" s="194"/>
    </row>
    <row r="5" spans="1:18">
      <c r="A5" s="552" t="s">
        <v>771</v>
      </c>
      <c r="B5" s="552"/>
      <c r="C5" s="552"/>
      <c r="D5" s="552"/>
      <c r="E5" s="552"/>
      <c r="F5" s="552"/>
      <c r="G5" s="552"/>
      <c r="H5" s="552"/>
      <c r="I5" s="552"/>
      <c r="J5" s="552"/>
      <c r="K5" s="194"/>
      <c r="L5" s="194"/>
      <c r="M5" s="194"/>
    </row>
    <row r="6" spans="1:18" ht="16.5" thickBot="1">
      <c r="I6" s="303" t="str">
        <f>CONCATENATE(functie," ",nume_candidat)</f>
        <v>Profesor Panoiu Caius</v>
      </c>
      <c r="J6" s="303" t="str">
        <f>CONCATENATE(functie," ",nume_candidat)</f>
        <v>Profesor Panoiu Caius</v>
      </c>
    </row>
    <row r="7" spans="1:18" ht="19.5" customHeight="1" thickBot="1">
      <c r="A7" s="559" t="s">
        <v>336</v>
      </c>
      <c r="B7" s="561" t="s">
        <v>0</v>
      </c>
      <c r="C7" s="561" t="s">
        <v>20</v>
      </c>
      <c r="D7" s="561" t="s">
        <v>21</v>
      </c>
      <c r="E7" s="562" t="s">
        <v>334</v>
      </c>
      <c r="F7" s="563" t="s">
        <v>22</v>
      </c>
      <c r="G7" s="561" t="s">
        <v>18</v>
      </c>
      <c r="H7" s="562" t="s">
        <v>544</v>
      </c>
      <c r="I7" s="561" t="s">
        <v>542</v>
      </c>
      <c r="J7" s="564"/>
      <c r="K7" s="554" t="s">
        <v>4</v>
      </c>
      <c r="L7" s="549"/>
      <c r="M7" s="550" t="s">
        <v>19</v>
      </c>
      <c r="N7" s="556" t="s">
        <v>539</v>
      </c>
      <c r="O7" s="565" t="s">
        <v>549</v>
      </c>
      <c r="R7" s="482"/>
    </row>
    <row r="8" spans="1:18" ht="45.75" customHeight="1">
      <c r="A8" s="560"/>
      <c r="B8" s="549"/>
      <c r="C8" s="549"/>
      <c r="D8" s="549"/>
      <c r="E8" s="551"/>
      <c r="F8" s="555"/>
      <c r="G8" s="549"/>
      <c r="H8" s="551"/>
      <c r="I8" s="416" t="str">
        <f>CONCATENATE("ultimii ",durata_evaluare," ani")</f>
        <v>ultimii 5 ani</v>
      </c>
      <c r="J8" s="465" t="s">
        <v>3</v>
      </c>
      <c r="K8" s="462" t="str">
        <f>CONCATENATE("ultimii                                  ",durata_evaluare," ani")</f>
        <v>ultimii                                  5 ani</v>
      </c>
      <c r="L8" s="10" t="s">
        <v>3</v>
      </c>
      <c r="M8" s="551"/>
      <c r="N8" s="556"/>
      <c r="O8" s="565"/>
    </row>
    <row r="9" spans="1:18">
      <c r="A9" s="466"/>
      <c r="B9" s="57"/>
      <c r="C9" s="57"/>
      <c r="D9" s="57"/>
      <c r="E9" s="57"/>
      <c r="F9" s="29"/>
      <c r="G9" s="65"/>
      <c r="H9" s="59"/>
      <c r="I9" s="128">
        <f>SUMIF(I10:I1010,"&gt;0")</f>
        <v>550</v>
      </c>
      <c r="J9" s="467">
        <f>SUMIF(J10:J109,"&gt;0")</f>
        <v>550</v>
      </c>
      <c r="K9" s="463">
        <f>SUMIF(K10:K109,"&gt;0")</f>
        <v>11</v>
      </c>
      <c r="L9" s="4">
        <f>SUMIF(L10:L109,"&gt;0")</f>
        <v>11</v>
      </c>
      <c r="M9" s="4">
        <f>SUMIF(M10:M109,"&gt;0")</f>
        <v>0</v>
      </c>
      <c r="N9" s="259"/>
      <c r="O9" s="262"/>
    </row>
    <row r="10" spans="1:18" ht="31.5">
      <c r="A10" s="476">
        <v>1</v>
      </c>
      <c r="B10" s="8" t="s">
        <v>1234</v>
      </c>
      <c r="C10" s="10" t="s">
        <v>1242</v>
      </c>
      <c r="D10" s="6" t="s">
        <v>1243</v>
      </c>
      <c r="E10" s="8" t="s">
        <v>1244</v>
      </c>
      <c r="F10" s="414">
        <v>2021</v>
      </c>
      <c r="G10" s="414"/>
      <c r="H10" s="414"/>
      <c r="I10" s="15">
        <f t="shared" ref="I10" si="0">IF(OR($B10="",$C10="",$D10="",$E10="",$F10&lt;an_initial,$F10&gt;an_final,$N10=FALSE),"",EBOOK/O10)</f>
        <v>50</v>
      </c>
      <c r="J10" s="469">
        <f t="shared" ref="J10" si="1">IF(OR($B10="",$C10="",$D10="",$E10="",$F10="",$F10&gt;an_final,$N10=FALSE),"",EBOOK/O10)</f>
        <v>50</v>
      </c>
      <c r="K10" s="327">
        <f t="shared" ref="K10:K73" si="2">IF(OR($B10="",$C10="",$D10="",$E10="",$F10="",$F10&gt;an_final,$N10=FALSE),"",IF($F10&gt;=an_initial,1,""))</f>
        <v>1</v>
      </c>
      <c r="L10" s="50">
        <f t="shared" ref="L10:L73" si="3">IF(OR($B10="",$C10="",$D10="",$E10="",$F10="",$F10&gt;an_final,$N10=FALSE),"",1)</f>
        <v>1</v>
      </c>
      <c r="M10" s="328">
        <f t="shared" ref="M10" si="4">IF(OR($B10="",$C10="",$D10="",$E10="",$F10="",$F10&gt;an_final,$N10=FALSE),"",IF($H10="",$G10/O10,$H10))</f>
        <v>0</v>
      </c>
      <c r="N10" s="305" t="b">
        <f t="shared" ref="N10:N73" si="5">IF(nume_candidat="",FALSE,ISNUMBER(SEARCH(nume_candidat,$B10)))</f>
        <v>1</v>
      </c>
      <c r="O10" s="317">
        <f t="shared" ref="O10" si="6">LEN(B10)-LEN(SUBSTITUTE(B10,",",""))+1</f>
        <v>1</v>
      </c>
    </row>
    <row r="11" spans="1:18" ht="31.5">
      <c r="A11" s="476">
        <v>2</v>
      </c>
      <c r="B11" s="8" t="s">
        <v>1234</v>
      </c>
      <c r="C11" s="10" t="s">
        <v>1245</v>
      </c>
      <c r="D11" s="6" t="s">
        <v>1246</v>
      </c>
      <c r="E11" s="8" t="s">
        <v>1247</v>
      </c>
      <c r="F11" s="414">
        <v>2021</v>
      </c>
      <c r="G11" s="414"/>
      <c r="H11" s="414"/>
      <c r="I11" s="15">
        <f t="shared" ref="I11:I74" si="7">IF(OR($B11="",$C11="",$D11="",$E11="",$F11&lt;an_initial,$F11&gt;an_final,$N11=FALSE),"",EBOOK/O11)</f>
        <v>50</v>
      </c>
      <c r="J11" s="469">
        <f t="shared" ref="J11:J74" si="8">IF(OR($B11="",$C11="",$D11="",$E11="",$F11="",$F11&gt;an_final,$N11=FALSE),"",EBOOK/O11)</f>
        <v>50</v>
      </c>
      <c r="K11" s="327">
        <f t="shared" si="2"/>
        <v>1</v>
      </c>
      <c r="L11" s="50">
        <f t="shared" si="3"/>
        <v>1</v>
      </c>
      <c r="M11" s="328">
        <f t="shared" ref="M11:M74" si="9">IF(OR($B11="",$C11="",$D11="",$E11="",$F11="",$F11&gt;an_final,$N11=FALSE),"",IF($H11="",$G11/O11,$H11))</f>
        <v>0</v>
      </c>
      <c r="N11" s="305" t="b">
        <f t="shared" si="5"/>
        <v>1</v>
      </c>
      <c r="O11" s="317">
        <f t="shared" ref="O11:O74" si="10">LEN(B11)-LEN(SUBSTITUTE(B11,",",""))+1</f>
        <v>1</v>
      </c>
    </row>
    <row r="12" spans="1:18" ht="31.5">
      <c r="A12" s="476">
        <v>3</v>
      </c>
      <c r="B12" s="8" t="s">
        <v>1234</v>
      </c>
      <c r="C12" s="10" t="s">
        <v>1248</v>
      </c>
      <c r="D12" s="6" t="s">
        <v>1249</v>
      </c>
      <c r="E12" s="6" t="s">
        <v>1250</v>
      </c>
      <c r="F12" s="414">
        <v>2021</v>
      </c>
      <c r="G12" s="414"/>
      <c r="H12" s="414"/>
      <c r="I12" s="15">
        <f t="shared" si="7"/>
        <v>50</v>
      </c>
      <c r="J12" s="469">
        <f t="shared" si="8"/>
        <v>50</v>
      </c>
      <c r="K12" s="327">
        <f t="shared" si="2"/>
        <v>1</v>
      </c>
      <c r="L12" s="50">
        <f t="shared" si="3"/>
        <v>1</v>
      </c>
      <c r="M12" s="328">
        <f t="shared" si="9"/>
        <v>0</v>
      </c>
      <c r="N12" s="305" t="b">
        <f t="shared" si="5"/>
        <v>1</v>
      </c>
      <c r="O12" s="317">
        <f t="shared" si="10"/>
        <v>1</v>
      </c>
    </row>
    <row r="13" spans="1:18" ht="15.75" customHeight="1">
      <c r="A13" s="476">
        <v>4</v>
      </c>
      <c r="B13" s="8" t="s">
        <v>1234</v>
      </c>
      <c r="C13" s="413" t="s">
        <v>1251</v>
      </c>
      <c r="D13" s="6" t="s">
        <v>1252</v>
      </c>
      <c r="E13" s="6" t="s">
        <v>1253</v>
      </c>
      <c r="F13" s="414">
        <v>2021</v>
      </c>
      <c r="G13" s="414"/>
      <c r="H13" s="414"/>
      <c r="I13" s="15">
        <f t="shared" si="7"/>
        <v>50</v>
      </c>
      <c r="J13" s="469">
        <f t="shared" si="8"/>
        <v>50</v>
      </c>
      <c r="K13" s="327">
        <f t="shared" si="2"/>
        <v>1</v>
      </c>
      <c r="L13" s="50">
        <f t="shared" si="3"/>
        <v>1</v>
      </c>
      <c r="M13" s="328">
        <f t="shared" si="9"/>
        <v>0</v>
      </c>
      <c r="N13" s="305" t="b">
        <f t="shared" si="5"/>
        <v>1</v>
      </c>
      <c r="O13" s="317">
        <f t="shared" si="10"/>
        <v>1</v>
      </c>
    </row>
    <row r="14" spans="1:18" ht="31.5">
      <c r="A14" s="476">
        <v>5</v>
      </c>
      <c r="B14" s="8" t="s">
        <v>1234</v>
      </c>
      <c r="C14" s="413" t="s">
        <v>1254</v>
      </c>
      <c r="D14" s="6" t="s">
        <v>1255</v>
      </c>
      <c r="E14" s="6" t="s">
        <v>1256</v>
      </c>
      <c r="F14" s="414">
        <v>2022</v>
      </c>
      <c r="G14" s="414"/>
      <c r="H14" s="414"/>
      <c r="I14" s="15">
        <f t="shared" si="7"/>
        <v>50</v>
      </c>
      <c r="J14" s="469">
        <f t="shared" si="8"/>
        <v>50</v>
      </c>
      <c r="K14" s="327">
        <f t="shared" si="2"/>
        <v>1</v>
      </c>
      <c r="L14" s="50">
        <f t="shared" si="3"/>
        <v>1</v>
      </c>
      <c r="M14" s="328">
        <f t="shared" si="9"/>
        <v>0</v>
      </c>
      <c r="N14" s="305" t="b">
        <f t="shared" si="5"/>
        <v>1</v>
      </c>
      <c r="O14" s="317">
        <f t="shared" si="10"/>
        <v>1</v>
      </c>
    </row>
    <row r="15" spans="1:18" ht="31.5">
      <c r="A15" s="476">
        <v>6</v>
      </c>
      <c r="B15" s="8" t="s">
        <v>1234</v>
      </c>
      <c r="C15" s="413" t="s">
        <v>1257</v>
      </c>
      <c r="D15" s="6" t="s">
        <v>1258</v>
      </c>
      <c r="E15" s="6" t="s">
        <v>1250</v>
      </c>
      <c r="F15" s="414">
        <v>2023</v>
      </c>
      <c r="G15" s="414"/>
      <c r="H15" s="414"/>
      <c r="I15" s="15">
        <f t="shared" si="7"/>
        <v>50</v>
      </c>
      <c r="J15" s="469">
        <f t="shared" si="8"/>
        <v>50</v>
      </c>
      <c r="K15" s="327">
        <f t="shared" si="2"/>
        <v>1</v>
      </c>
      <c r="L15" s="50">
        <f t="shared" si="3"/>
        <v>1</v>
      </c>
      <c r="M15" s="328">
        <f t="shared" si="9"/>
        <v>0</v>
      </c>
      <c r="N15" s="305" t="b">
        <f t="shared" si="5"/>
        <v>1</v>
      </c>
      <c r="O15" s="317">
        <f t="shared" si="10"/>
        <v>1</v>
      </c>
    </row>
    <row r="16" spans="1:18" ht="31.5">
      <c r="A16" s="476">
        <v>7</v>
      </c>
      <c r="B16" s="8" t="s">
        <v>1234</v>
      </c>
      <c r="C16" s="413" t="s">
        <v>1259</v>
      </c>
      <c r="D16" s="6" t="s">
        <v>1260</v>
      </c>
      <c r="E16" s="6" t="s">
        <v>1253</v>
      </c>
      <c r="F16" s="414">
        <v>2023</v>
      </c>
      <c r="G16" s="414"/>
      <c r="H16" s="414"/>
      <c r="I16" s="15">
        <f t="shared" si="7"/>
        <v>50</v>
      </c>
      <c r="J16" s="469">
        <f t="shared" si="8"/>
        <v>50</v>
      </c>
      <c r="K16" s="327">
        <f t="shared" si="2"/>
        <v>1</v>
      </c>
      <c r="L16" s="50">
        <f t="shared" si="3"/>
        <v>1</v>
      </c>
      <c r="M16" s="328">
        <f t="shared" si="9"/>
        <v>0</v>
      </c>
      <c r="N16" s="305" t="b">
        <f t="shared" si="5"/>
        <v>1</v>
      </c>
      <c r="O16" s="317">
        <f t="shared" si="10"/>
        <v>1</v>
      </c>
    </row>
    <row r="17" spans="1:15" ht="31.5">
      <c r="A17" s="476">
        <v>8</v>
      </c>
      <c r="B17" s="8" t="s">
        <v>1234</v>
      </c>
      <c r="C17" s="413" t="s">
        <v>1261</v>
      </c>
      <c r="D17" s="6" t="s">
        <v>1262</v>
      </c>
      <c r="E17" s="6" t="s">
        <v>1263</v>
      </c>
      <c r="F17" s="414">
        <v>2021</v>
      </c>
      <c r="G17" s="414"/>
      <c r="H17" s="414"/>
      <c r="I17" s="15">
        <f t="shared" si="7"/>
        <v>50</v>
      </c>
      <c r="J17" s="469">
        <f t="shared" si="8"/>
        <v>50</v>
      </c>
      <c r="K17" s="327">
        <f t="shared" si="2"/>
        <v>1</v>
      </c>
      <c r="L17" s="50">
        <f t="shared" si="3"/>
        <v>1</v>
      </c>
      <c r="M17" s="328">
        <f t="shared" si="9"/>
        <v>0</v>
      </c>
      <c r="N17" s="305" t="b">
        <f t="shared" si="5"/>
        <v>1</v>
      </c>
      <c r="O17" s="317">
        <f t="shared" si="10"/>
        <v>1</v>
      </c>
    </row>
    <row r="18" spans="1:15" ht="31.5">
      <c r="A18" s="476">
        <v>9</v>
      </c>
      <c r="B18" s="8" t="s">
        <v>1234</v>
      </c>
      <c r="C18" s="413" t="s">
        <v>1264</v>
      </c>
      <c r="D18" s="6" t="s">
        <v>1265</v>
      </c>
      <c r="E18" s="6" t="s">
        <v>1263</v>
      </c>
      <c r="F18" s="414">
        <v>2021</v>
      </c>
      <c r="G18" s="414"/>
      <c r="H18" s="414"/>
      <c r="I18" s="15">
        <f t="shared" si="7"/>
        <v>50</v>
      </c>
      <c r="J18" s="469">
        <f t="shared" si="8"/>
        <v>50</v>
      </c>
      <c r="K18" s="327">
        <f t="shared" si="2"/>
        <v>1</v>
      </c>
      <c r="L18" s="50">
        <f t="shared" si="3"/>
        <v>1</v>
      </c>
      <c r="M18" s="328">
        <f t="shared" si="9"/>
        <v>0</v>
      </c>
      <c r="N18" s="305" t="b">
        <f t="shared" si="5"/>
        <v>1</v>
      </c>
      <c r="O18" s="317">
        <f t="shared" si="10"/>
        <v>1</v>
      </c>
    </row>
    <row r="19" spans="1:15" ht="31.5">
      <c r="A19" s="476">
        <v>10</v>
      </c>
      <c r="B19" s="8" t="s">
        <v>1234</v>
      </c>
      <c r="C19" s="413" t="s">
        <v>1266</v>
      </c>
      <c r="D19" s="6" t="s">
        <v>1267</v>
      </c>
      <c r="E19" s="6" t="s">
        <v>1268</v>
      </c>
      <c r="F19" s="414">
        <v>2021</v>
      </c>
      <c r="G19" s="414"/>
      <c r="H19" s="414"/>
      <c r="I19" s="15">
        <f t="shared" si="7"/>
        <v>50</v>
      </c>
      <c r="J19" s="469">
        <f t="shared" si="8"/>
        <v>50</v>
      </c>
      <c r="K19" s="327">
        <f t="shared" si="2"/>
        <v>1</v>
      </c>
      <c r="L19" s="50">
        <f t="shared" si="3"/>
        <v>1</v>
      </c>
      <c r="M19" s="328">
        <f t="shared" si="9"/>
        <v>0</v>
      </c>
      <c r="N19" s="305" t="b">
        <f t="shared" si="5"/>
        <v>1</v>
      </c>
      <c r="O19" s="317">
        <f t="shared" si="10"/>
        <v>1</v>
      </c>
    </row>
    <row r="20" spans="1:15" ht="32.25" thickBot="1">
      <c r="A20" s="477">
        <v>11</v>
      </c>
      <c r="B20" s="478" t="s">
        <v>1234</v>
      </c>
      <c r="C20" s="479" t="s">
        <v>1269</v>
      </c>
      <c r="D20" s="480" t="s">
        <v>1270</v>
      </c>
      <c r="E20" s="480" t="s">
        <v>1271</v>
      </c>
      <c r="F20" s="481">
        <v>2023</v>
      </c>
      <c r="G20" s="481"/>
      <c r="H20" s="481"/>
      <c r="I20" s="474">
        <f t="shared" si="7"/>
        <v>50</v>
      </c>
      <c r="J20" s="475">
        <f t="shared" si="8"/>
        <v>50</v>
      </c>
      <c r="K20" s="327">
        <f t="shared" si="2"/>
        <v>1</v>
      </c>
      <c r="L20" s="50">
        <f t="shared" si="3"/>
        <v>1</v>
      </c>
      <c r="M20" s="328">
        <f t="shared" si="9"/>
        <v>0</v>
      </c>
      <c r="N20" s="305" t="b">
        <f t="shared" si="5"/>
        <v>1</v>
      </c>
      <c r="O20" s="317">
        <f t="shared" si="10"/>
        <v>1</v>
      </c>
    </row>
    <row r="21" spans="1:15">
      <c r="A21" s="447"/>
      <c r="B21" s="446"/>
      <c r="C21" s="446"/>
      <c r="D21" s="446"/>
      <c r="E21" s="446"/>
      <c r="F21" s="448"/>
      <c r="G21" s="448"/>
      <c r="H21" s="448"/>
      <c r="I21" s="449" t="str">
        <f t="shared" si="7"/>
        <v/>
      </c>
      <c r="J21" s="464" t="str">
        <f t="shared" si="8"/>
        <v/>
      </c>
      <c r="K21" s="327" t="str">
        <f t="shared" si="2"/>
        <v/>
      </c>
      <c r="L21" s="50" t="str">
        <f t="shared" si="3"/>
        <v/>
      </c>
      <c r="M21" s="328" t="str">
        <f t="shared" si="9"/>
        <v/>
      </c>
      <c r="N21" s="305" t="b">
        <f t="shared" si="5"/>
        <v>0</v>
      </c>
      <c r="O21" s="317">
        <f t="shared" si="10"/>
        <v>1</v>
      </c>
    </row>
    <row r="22" spans="1:15">
      <c r="A22" s="447"/>
      <c r="B22" s="446"/>
      <c r="C22" s="446"/>
      <c r="D22" s="446"/>
      <c r="E22" s="446"/>
      <c r="F22" s="448"/>
      <c r="G22" s="448"/>
      <c r="H22" s="448"/>
      <c r="I22" s="449" t="str">
        <f t="shared" si="7"/>
        <v/>
      </c>
      <c r="J22" s="330" t="str">
        <f t="shared" si="8"/>
        <v/>
      </c>
      <c r="K22" s="327" t="str">
        <f t="shared" si="2"/>
        <v/>
      </c>
      <c r="L22" s="50" t="str">
        <f t="shared" si="3"/>
        <v/>
      </c>
      <c r="M22" s="328" t="str">
        <f t="shared" si="9"/>
        <v/>
      </c>
      <c r="N22" s="305" t="b">
        <f t="shared" si="5"/>
        <v>0</v>
      </c>
      <c r="O22" s="317">
        <f t="shared" si="10"/>
        <v>1</v>
      </c>
    </row>
    <row r="23" spans="1:15">
      <c r="A23" s="447"/>
      <c r="B23" s="446"/>
      <c r="C23" s="446"/>
      <c r="D23" s="446"/>
      <c r="E23" s="446"/>
      <c r="F23" s="448"/>
      <c r="G23" s="448"/>
      <c r="H23" s="448"/>
      <c r="I23" s="449" t="str">
        <f t="shared" si="7"/>
        <v/>
      </c>
      <c r="J23" s="330" t="str">
        <f t="shared" si="8"/>
        <v/>
      </c>
      <c r="K23" s="327" t="str">
        <f t="shared" si="2"/>
        <v/>
      </c>
      <c r="L23" s="50" t="str">
        <f t="shared" si="3"/>
        <v/>
      </c>
      <c r="M23" s="328" t="str">
        <f t="shared" si="9"/>
        <v/>
      </c>
      <c r="N23" s="305" t="b">
        <f t="shared" si="5"/>
        <v>0</v>
      </c>
      <c r="O23" s="317">
        <f t="shared" si="10"/>
        <v>1</v>
      </c>
    </row>
    <row r="24" spans="1:15">
      <c r="A24" s="447"/>
      <c r="B24" s="446"/>
      <c r="C24" s="446"/>
      <c r="D24" s="446"/>
      <c r="E24" s="446"/>
      <c r="F24" s="448"/>
      <c r="G24" s="448"/>
      <c r="H24" s="448"/>
      <c r="I24" s="449" t="str">
        <f t="shared" si="7"/>
        <v/>
      </c>
      <c r="J24" s="330" t="str">
        <f t="shared" si="8"/>
        <v/>
      </c>
      <c r="K24" s="327" t="str">
        <f t="shared" si="2"/>
        <v/>
      </c>
      <c r="L24" s="50" t="str">
        <f t="shared" si="3"/>
        <v/>
      </c>
      <c r="M24" s="328" t="str">
        <f t="shared" si="9"/>
        <v/>
      </c>
      <c r="N24" s="305" t="b">
        <f t="shared" si="5"/>
        <v>0</v>
      </c>
      <c r="O24" s="317">
        <f t="shared" si="10"/>
        <v>1</v>
      </c>
    </row>
    <row r="25" spans="1:15">
      <c r="A25" s="447"/>
      <c r="B25" s="446"/>
      <c r="C25" s="446"/>
      <c r="D25" s="446"/>
      <c r="E25" s="446"/>
      <c r="F25" s="448"/>
      <c r="G25" s="448"/>
      <c r="H25" s="448"/>
      <c r="I25" s="449" t="str">
        <f t="shared" si="7"/>
        <v/>
      </c>
      <c r="J25" s="330" t="str">
        <f t="shared" si="8"/>
        <v/>
      </c>
      <c r="K25" s="327" t="str">
        <f t="shared" si="2"/>
        <v/>
      </c>
      <c r="L25" s="50" t="str">
        <f t="shared" si="3"/>
        <v/>
      </c>
      <c r="M25" s="328" t="str">
        <f t="shared" si="9"/>
        <v/>
      </c>
      <c r="N25" s="305" t="b">
        <f t="shared" si="5"/>
        <v>0</v>
      </c>
      <c r="O25" s="317">
        <f t="shared" si="10"/>
        <v>1</v>
      </c>
    </row>
    <row r="26" spans="1:15">
      <c r="A26" s="447"/>
      <c r="B26" s="446"/>
      <c r="C26" s="446"/>
      <c r="D26" s="446"/>
      <c r="E26" s="446"/>
      <c r="F26" s="448"/>
      <c r="G26" s="448"/>
      <c r="H26" s="448"/>
      <c r="I26" s="449" t="str">
        <f t="shared" si="7"/>
        <v/>
      </c>
      <c r="J26" s="330" t="str">
        <f t="shared" si="8"/>
        <v/>
      </c>
      <c r="K26" s="327" t="str">
        <f t="shared" si="2"/>
        <v/>
      </c>
      <c r="L26" s="50" t="str">
        <f t="shared" si="3"/>
        <v/>
      </c>
      <c r="M26" s="328" t="str">
        <f t="shared" si="9"/>
        <v/>
      </c>
      <c r="N26" s="305" t="b">
        <f t="shared" si="5"/>
        <v>0</v>
      </c>
      <c r="O26" s="317">
        <f t="shared" si="10"/>
        <v>1</v>
      </c>
    </row>
    <row r="27" spans="1:15">
      <c r="A27" s="447"/>
      <c r="B27" s="446"/>
      <c r="C27" s="446"/>
      <c r="D27" s="446"/>
      <c r="E27" s="446"/>
      <c r="F27" s="448"/>
      <c r="G27" s="448"/>
      <c r="H27" s="448"/>
      <c r="I27" s="449" t="str">
        <f t="shared" si="7"/>
        <v/>
      </c>
      <c r="J27" s="330" t="str">
        <f t="shared" si="8"/>
        <v/>
      </c>
      <c r="K27" s="327" t="str">
        <f t="shared" si="2"/>
        <v/>
      </c>
      <c r="L27" s="50" t="str">
        <f t="shared" si="3"/>
        <v/>
      </c>
      <c r="M27" s="328" t="str">
        <f t="shared" si="9"/>
        <v/>
      </c>
      <c r="N27" s="305" t="b">
        <f t="shared" si="5"/>
        <v>0</v>
      </c>
      <c r="O27" s="317">
        <f t="shared" si="10"/>
        <v>1</v>
      </c>
    </row>
    <row r="28" spans="1:15">
      <c r="A28" s="447"/>
      <c r="B28" s="446"/>
      <c r="C28" s="446"/>
      <c r="D28" s="446"/>
      <c r="E28" s="446"/>
      <c r="F28" s="448"/>
      <c r="G28" s="448"/>
      <c r="H28" s="448"/>
      <c r="I28" s="449" t="str">
        <f t="shared" si="7"/>
        <v/>
      </c>
      <c r="J28" s="330" t="str">
        <f t="shared" si="8"/>
        <v/>
      </c>
      <c r="K28" s="327" t="str">
        <f t="shared" si="2"/>
        <v/>
      </c>
      <c r="L28" s="50" t="str">
        <f t="shared" si="3"/>
        <v/>
      </c>
      <c r="M28" s="328" t="str">
        <f t="shared" si="9"/>
        <v/>
      </c>
      <c r="N28" s="305" t="b">
        <f t="shared" si="5"/>
        <v>0</v>
      </c>
      <c r="O28" s="317">
        <f t="shared" si="10"/>
        <v>1</v>
      </c>
    </row>
    <row r="29" spans="1:15">
      <c r="A29" s="447"/>
      <c r="B29" s="446"/>
      <c r="C29" s="446"/>
      <c r="D29" s="446"/>
      <c r="E29" s="446"/>
      <c r="F29" s="448"/>
      <c r="G29" s="448"/>
      <c r="H29" s="448"/>
      <c r="I29" s="449" t="str">
        <f t="shared" si="7"/>
        <v/>
      </c>
      <c r="J29" s="330" t="str">
        <f t="shared" si="8"/>
        <v/>
      </c>
      <c r="K29" s="327" t="str">
        <f t="shared" si="2"/>
        <v/>
      </c>
      <c r="L29" s="50" t="str">
        <f t="shared" si="3"/>
        <v/>
      </c>
      <c r="M29" s="328" t="str">
        <f t="shared" si="9"/>
        <v/>
      </c>
      <c r="N29" s="305" t="b">
        <f t="shared" si="5"/>
        <v>0</v>
      </c>
      <c r="O29" s="317">
        <f t="shared" si="10"/>
        <v>1</v>
      </c>
    </row>
    <row r="30" spans="1:15">
      <c r="A30" s="447"/>
      <c r="B30" s="446"/>
      <c r="C30" s="446"/>
      <c r="D30" s="446"/>
      <c r="E30" s="446"/>
      <c r="F30" s="448"/>
      <c r="G30" s="448"/>
      <c r="H30" s="448"/>
      <c r="I30" s="449" t="str">
        <f t="shared" si="7"/>
        <v/>
      </c>
      <c r="J30" s="330" t="str">
        <f t="shared" si="8"/>
        <v/>
      </c>
      <c r="K30" s="327" t="str">
        <f t="shared" si="2"/>
        <v/>
      </c>
      <c r="L30" s="50" t="str">
        <f t="shared" si="3"/>
        <v/>
      </c>
      <c r="M30" s="328" t="str">
        <f t="shared" si="9"/>
        <v/>
      </c>
      <c r="N30" s="305" t="b">
        <f t="shared" si="5"/>
        <v>0</v>
      </c>
      <c r="O30" s="317">
        <f t="shared" si="10"/>
        <v>1</v>
      </c>
    </row>
    <row r="31" spans="1:15">
      <c r="A31" s="447"/>
      <c r="B31" s="446"/>
      <c r="C31" s="446"/>
      <c r="D31" s="446"/>
      <c r="E31" s="446"/>
      <c r="F31" s="448"/>
      <c r="G31" s="448"/>
      <c r="H31" s="448"/>
      <c r="I31" s="449" t="str">
        <f t="shared" si="7"/>
        <v/>
      </c>
      <c r="J31" s="330" t="str">
        <f t="shared" si="8"/>
        <v/>
      </c>
      <c r="K31" s="327" t="str">
        <f t="shared" si="2"/>
        <v/>
      </c>
      <c r="L31" s="50" t="str">
        <f t="shared" si="3"/>
        <v/>
      </c>
      <c r="M31" s="328" t="str">
        <f t="shared" si="9"/>
        <v/>
      </c>
      <c r="N31" s="305" t="b">
        <f t="shared" si="5"/>
        <v>0</v>
      </c>
      <c r="O31" s="317">
        <f t="shared" si="10"/>
        <v>1</v>
      </c>
    </row>
    <row r="32" spans="1:15">
      <c r="A32" s="447"/>
      <c r="B32" s="446"/>
      <c r="C32" s="446"/>
      <c r="D32" s="446"/>
      <c r="E32" s="446"/>
      <c r="F32" s="448"/>
      <c r="G32" s="448"/>
      <c r="H32" s="448"/>
      <c r="I32" s="449" t="str">
        <f t="shared" si="7"/>
        <v/>
      </c>
      <c r="J32" s="330" t="str">
        <f t="shared" si="8"/>
        <v/>
      </c>
      <c r="K32" s="327" t="str">
        <f t="shared" si="2"/>
        <v/>
      </c>
      <c r="L32" s="50" t="str">
        <f t="shared" si="3"/>
        <v/>
      </c>
      <c r="M32" s="328" t="str">
        <f t="shared" si="9"/>
        <v/>
      </c>
      <c r="N32" s="305" t="b">
        <f t="shared" si="5"/>
        <v>0</v>
      </c>
      <c r="O32" s="317">
        <f t="shared" si="10"/>
        <v>1</v>
      </c>
    </row>
    <row r="33" spans="1:15">
      <c r="A33" s="447"/>
      <c r="B33" s="446"/>
      <c r="C33" s="446"/>
      <c r="D33" s="446"/>
      <c r="E33" s="446"/>
      <c r="F33" s="448"/>
      <c r="G33" s="448"/>
      <c r="H33" s="448"/>
      <c r="I33" s="449" t="str">
        <f t="shared" si="7"/>
        <v/>
      </c>
      <c r="J33" s="330" t="str">
        <f t="shared" si="8"/>
        <v/>
      </c>
      <c r="K33" s="327" t="str">
        <f t="shared" si="2"/>
        <v/>
      </c>
      <c r="L33" s="50" t="str">
        <f t="shared" si="3"/>
        <v/>
      </c>
      <c r="M33" s="328" t="str">
        <f t="shared" si="9"/>
        <v/>
      </c>
      <c r="N33" s="305" t="b">
        <f t="shared" si="5"/>
        <v>0</v>
      </c>
      <c r="O33" s="317">
        <f t="shared" si="10"/>
        <v>1</v>
      </c>
    </row>
    <row r="34" spans="1:15">
      <c r="A34" s="447"/>
      <c r="B34" s="446"/>
      <c r="C34" s="446"/>
      <c r="D34" s="446"/>
      <c r="E34" s="446"/>
      <c r="F34" s="448"/>
      <c r="G34" s="448"/>
      <c r="H34" s="448"/>
      <c r="I34" s="449" t="str">
        <f t="shared" si="7"/>
        <v/>
      </c>
      <c r="J34" s="330" t="str">
        <f t="shared" si="8"/>
        <v/>
      </c>
      <c r="K34" s="327" t="str">
        <f t="shared" si="2"/>
        <v/>
      </c>
      <c r="L34" s="50" t="str">
        <f t="shared" si="3"/>
        <v/>
      </c>
      <c r="M34" s="328" t="str">
        <f t="shared" si="9"/>
        <v/>
      </c>
      <c r="N34" s="305" t="b">
        <f t="shared" si="5"/>
        <v>0</v>
      </c>
      <c r="O34" s="317">
        <f t="shared" si="10"/>
        <v>1</v>
      </c>
    </row>
    <row r="35" spans="1:15">
      <c r="A35" s="447"/>
      <c r="B35" s="446"/>
      <c r="C35" s="446"/>
      <c r="D35" s="446"/>
      <c r="E35" s="446"/>
      <c r="F35" s="448"/>
      <c r="G35" s="448"/>
      <c r="H35" s="448"/>
      <c r="I35" s="449" t="str">
        <f t="shared" si="7"/>
        <v/>
      </c>
      <c r="J35" s="330" t="str">
        <f t="shared" si="8"/>
        <v/>
      </c>
      <c r="K35" s="327" t="str">
        <f t="shared" si="2"/>
        <v/>
      </c>
      <c r="L35" s="50" t="str">
        <f t="shared" si="3"/>
        <v/>
      </c>
      <c r="M35" s="328" t="str">
        <f t="shared" si="9"/>
        <v/>
      </c>
      <c r="N35" s="305" t="b">
        <f t="shared" si="5"/>
        <v>0</v>
      </c>
      <c r="O35" s="317">
        <f t="shared" si="10"/>
        <v>1</v>
      </c>
    </row>
    <row r="36" spans="1:15">
      <c r="A36" s="447"/>
      <c r="B36" s="446"/>
      <c r="C36" s="446"/>
      <c r="D36" s="446"/>
      <c r="E36" s="446"/>
      <c r="F36" s="448"/>
      <c r="G36" s="448"/>
      <c r="H36" s="448"/>
      <c r="I36" s="449" t="str">
        <f t="shared" si="7"/>
        <v/>
      </c>
      <c r="J36" s="330" t="str">
        <f t="shared" si="8"/>
        <v/>
      </c>
      <c r="K36" s="327" t="str">
        <f t="shared" si="2"/>
        <v/>
      </c>
      <c r="L36" s="50" t="str">
        <f t="shared" si="3"/>
        <v/>
      </c>
      <c r="M36" s="328" t="str">
        <f t="shared" si="9"/>
        <v/>
      </c>
      <c r="N36" s="305" t="b">
        <f t="shared" si="5"/>
        <v>0</v>
      </c>
      <c r="O36" s="317">
        <f t="shared" si="10"/>
        <v>1</v>
      </c>
    </row>
    <row r="37" spans="1:15">
      <c r="A37" s="447"/>
      <c r="B37" s="446"/>
      <c r="C37" s="446"/>
      <c r="D37" s="446"/>
      <c r="E37" s="446"/>
      <c r="F37" s="448"/>
      <c r="G37" s="448"/>
      <c r="H37" s="448"/>
      <c r="I37" s="449" t="str">
        <f t="shared" si="7"/>
        <v/>
      </c>
      <c r="J37" s="330" t="str">
        <f t="shared" si="8"/>
        <v/>
      </c>
      <c r="K37" s="327" t="str">
        <f t="shared" si="2"/>
        <v/>
      </c>
      <c r="L37" s="50" t="str">
        <f t="shared" si="3"/>
        <v/>
      </c>
      <c r="M37" s="328" t="str">
        <f t="shared" si="9"/>
        <v/>
      </c>
      <c r="N37" s="305" t="b">
        <f t="shared" si="5"/>
        <v>0</v>
      </c>
      <c r="O37" s="317">
        <f t="shared" si="10"/>
        <v>1</v>
      </c>
    </row>
    <row r="38" spans="1:15">
      <c r="A38" s="447"/>
      <c r="B38" s="446"/>
      <c r="C38" s="446"/>
      <c r="D38" s="446"/>
      <c r="E38" s="446"/>
      <c r="F38" s="448"/>
      <c r="G38" s="448"/>
      <c r="H38" s="448"/>
      <c r="I38" s="449" t="str">
        <f t="shared" si="7"/>
        <v/>
      </c>
      <c r="J38" s="330" t="str">
        <f t="shared" si="8"/>
        <v/>
      </c>
      <c r="K38" s="327" t="str">
        <f t="shared" si="2"/>
        <v/>
      </c>
      <c r="L38" s="50" t="str">
        <f t="shared" si="3"/>
        <v/>
      </c>
      <c r="M38" s="328" t="str">
        <f t="shared" si="9"/>
        <v/>
      </c>
      <c r="N38" s="305" t="b">
        <f t="shared" si="5"/>
        <v>0</v>
      </c>
      <c r="O38" s="317">
        <f t="shared" si="10"/>
        <v>1</v>
      </c>
    </row>
    <row r="39" spans="1:15">
      <c r="A39" s="447"/>
      <c r="B39" s="446"/>
      <c r="C39" s="446"/>
      <c r="D39" s="446"/>
      <c r="E39" s="446"/>
      <c r="F39" s="448"/>
      <c r="G39" s="448"/>
      <c r="H39" s="448"/>
      <c r="I39" s="449" t="str">
        <f t="shared" si="7"/>
        <v/>
      </c>
      <c r="J39" s="330" t="str">
        <f t="shared" si="8"/>
        <v/>
      </c>
      <c r="K39" s="327" t="str">
        <f t="shared" si="2"/>
        <v/>
      </c>
      <c r="L39" s="50" t="str">
        <f t="shared" si="3"/>
        <v/>
      </c>
      <c r="M39" s="328" t="str">
        <f t="shared" si="9"/>
        <v/>
      </c>
      <c r="N39" s="305" t="b">
        <f t="shared" si="5"/>
        <v>0</v>
      </c>
      <c r="O39" s="317">
        <f t="shared" si="10"/>
        <v>1</v>
      </c>
    </row>
    <row r="40" spans="1:15">
      <c r="A40" s="447"/>
      <c r="B40" s="446"/>
      <c r="C40" s="446"/>
      <c r="D40" s="446"/>
      <c r="E40" s="446"/>
      <c r="F40" s="448"/>
      <c r="G40" s="448"/>
      <c r="H40" s="448"/>
      <c r="I40" s="449" t="str">
        <f t="shared" si="7"/>
        <v/>
      </c>
      <c r="J40" s="330" t="str">
        <f t="shared" si="8"/>
        <v/>
      </c>
      <c r="K40" s="327" t="str">
        <f t="shared" si="2"/>
        <v/>
      </c>
      <c r="L40" s="50" t="str">
        <f t="shared" si="3"/>
        <v/>
      </c>
      <c r="M40" s="328" t="str">
        <f t="shared" si="9"/>
        <v/>
      </c>
      <c r="N40" s="305" t="b">
        <f t="shared" si="5"/>
        <v>0</v>
      </c>
      <c r="O40" s="317">
        <f t="shared" si="10"/>
        <v>1</v>
      </c>
    </row>
    <row r="41" spans="1:15">
      <c r="A41" s="447"/>
      <c r="B41" s="446"/>
      <c r="C41" s="446"/>
      <c r="D41" s="446"/>
      <c r="E41" s="446"/>
      <c r="F41" s="448"/>
      <c r="G41" s="448"/>
      <c r="H41" s="448"/>
      <c r="I41" s="449" t="str">
        <f t="shared" si="7"/>
        <v/>
      </c>
      <c r="J41" s="330" t="str">
        <f t="shared" si="8"/>
        <v/>
      </c>
      <c r="K41" s="327" t="str">
        <f t="shared" si="2"/>
        <v/>
      </c>
      <c r="L41" s="50" t="str">
        <f t="shared" si="3"/>
        <v/>
      </c>
      <c r="M41" s="328" t="str">
        <f t="shared" si="9"/>
        <v/>
      </c>
      <c r="N41" s="305" t="b">
        <f t="shared" si="5"/>
        <v>0</v>
      </c>
      <c r="O41" s="317">
        <f t="shared" si="10"/>
        <v>1</v>
      </c>
    </row>
    <row r="42" spans="1:15">
      <c r="A42" s="447"/>
      <c r="B42" s="446"/>
      <c r="C42" s="446"/>
      <c r="D42" s="446"/>
      <c r="E42" s="446"/>
      <c r="F42" s="448"/>
      <c r="G42" s="448"/>
      <c r="H42" s="448"/>
      <c r="I42" s="449" t="str">
        <f t="shared" si="7"/>
        <v/>
      </c>
      <c r="J42" s="330" t="str">
        <f t="shared" si="8"/>
        <v/>
      </c>
      <c r="K42" s="327" t="str">
        <f t="shared" si="2"/>
        <v/>
      </c>
      <c r="L42" s="50" t="str">
        <f t="shared" si="3"/>
        <v/>
      </c>
      <c r="M42" s="328" t="str">
        <f t="shared" si="9"/>
        <v/>
      </c>
      <c r="N42" s="305" t="b">
        <f t="shared" si="5"/>
        <v>0</v>
      </c>
      <c r="O42" s="317">
        <f t="shared" si="10"/>
        <v>1</v>
      </c>
    </row>
    <row r="43" spans="1:15">
      <c r="A43" s="447"/>
      <c r="B43" s="446"/>
      <c r="C43" s="446"/>
      <c r="D43" s="446"/>
      <c r="E43" s="446"/>
      <c r="F43" s="448"/>
      <c r="G43" s="448"/>
      <c r="H43" s="448"/>
      <c r="I43" s="449" t="str">
        <f t="shared" si="7"/>
        <v/>
      </c>
      <c r="J43" s="330" t="str">
        <f t="shared" si="8"/>
        <v/>
      </c>
      <c r="K43" s="327" t="str">
        <f t="shared" si="2"/>
        <v/>
      </c>
      <c r="L43" s="50" t="str">
        <f t="shared" si="3"/>
        <v/>
      </c>
      <c r="M43" s="328" t="str">
        <f t="shared" si="9"/>
        <v/>
      </c>
      <c r="N43" s="305" t="b">
        <f t="shared" si="5"/>
        <v>0</v>
      </c>
      <c r="O43" s="317">
        <f t="shared" si="10"/>
        <v>1</v>
      </c>
    </row>
    <row r="44" spans="1:15">
      <c r="A44" s="447"/>
      <c r="B44" s="446"/>
      <c r="C44" s="446"/>
      <c r="D44" s="446"/>
      <c r="E44" s="446"/>
      <c r="F44" s="448"/>
      <c r="G44" s="448"/>
      <c r="H44" s="448"/>
      <c r="I44" s="449" t="str">
        <f t="shared" si="7"/>
        <v/>
      </c>
      <c r="J44" s="330" t="str">
        <f t="shared" si="8"/>
        <v/>
      </c>
      <c r="K44" s="327" t="str">
        <f t="shared" si="2"/>
        <v/>
      </c>
      <c r="L44" s="50" t="str">
        <f t="shared" si="3"/>
        <v/>
      </c>
      <c r="M44" s="328" t="str">
        <f t="shared" si="9"/>
        <v/>
      </c>
      <c r="N44" s="305" t="b">
        <f t="shared" si="5"/>
        <v>0</v>
      </c>
      <c r="O44" s="317">
        <f t="shared" si="10"/>
        <v>1</v>
      </c>
    </row>
    <row r="45" spans="1:15">
      <c r="A45" s="447"/>
      <c r="B45" s="446"/>
      <c r="C45" s="446"/>
      <c r="D45" s="446"/>
      <c r="E45" s="446"/>
      <c r="F45" s="448"/>
      <c r="G45" s="448"/>
      <c r="H45" s="448"/>
      <c r="I45" s="449" t="str">
        <f t="shared" si="7"/>
        <v/>
      </c>
      <c r="J45" s="330" t="str">
        <f t="shared" si="8"/>
        <v/>
      </c>
      <c r="K45" s="327" t="str">
        <f t="shared" si="2"/>
        <v/>
      </c>
      <c r="L45" s="50" t="str">
        <f t="shared" si="3"/>
        <v/>
      </c>
      <c r="M45" s="328" t="str">
        <f t="shared" si="9"/>
        <v/>
      </c>
      <c r="N45" s="305" t="b">
        <f t="shared" si="5"/>
        <v>0</v>
      </c>
      <c r="O45" s="317">
        <f t="shared" si="10"/>
        <v>1</v>
      </c>
    </row>
    <row r="46" spans="1:15">
      <c r="A46" s="447"/>
      <c r="B46" s="446"/>
      <c r="C46" s="446"/>
      <c r="D46" s="446"/>
      <c r="E46" s="446"/>
      <c r="F46" s="448"/>
      <c r="G46" s="448"/>
      <c r="H46" s="448"/>
      <c r="I46" s="449" t="str">
        <f t="shared" si="7"/>
        <v/>
      </c>
      <c r="J46" s="330" t="str">
        <f t="shared" si="8"/>
        <v/>
      </c>
      <c r="K46" s="327" t="str">
        <f t="shared" si="2"/>
        <v/>
      </c>
      <c r="L46" s="50" t="str">
        <f t="shared" si="3"/>
        <v/>
      </c>
      <c r="M46" s="328" t="str">
        <f t="shared" si="9"/>
        <v/>
      </c>
      <c r="N46" s="305" t="b">
        <f t="shared" si="5"/>
        <v>0</v>
      </c>
      <c r="O46" s="317">
        <f t="shared" si="10"/>
        <v>1</v>
      </c>
    </row>
    <row r="47" spans="1:15">
      <c r="A47" s="447"/>
      <c r="B47" s="446"/>
      <c r="C47" s="446"/>
      <c r="D47" s="446"/>
      <c r="E47" s="446"/>
      <c r="F47" s="448"/>
      <c r="G47" s="448"/>
      <c r="H47" s="448"/>
      <c r="I47" s="449" t="str">
        <f t="shared" si="7"/>
        <v/>
      </c>
      <c r="J47" s="330" t="str">
        <f t="shared" si="8"/>
        <v/>
      </c>
      <c r="K47" s="327" t="str">
        <f t="shared" si="2"/>
        <v/>
      </c>
      <c r="L47" s="50" t="str">
        <f t="shared" si="3"/>
        <v/>
      </c>
      <c r="M47" s="328" t="str">
        <f t="shared" si="9"/>
        <v/>
      </c>
      <c r="N47" s="305" t="b">
        <f t="shared" si="5"/>
        <v>0</v>
      </c>
      <c r="O47" s="317">
        <f t="shared" si="10"/>
        <v>1</v>
      </c>
    </row>
    <row r="48" spans="1:15">
      <c r="A48" s="447"/>
      <c r="B48" s="446"/>
      <c r="C48" s="446"/>
      <c r="D48" s="446"/>
      <c r="E48" s="446"/>
      <c r="F48" s="448"/>
      <c r="G48" s="448"/>
      <c r="H48" s="448"/>
      <c r="I48" s="449" t="str">
        <f t="shared" si="7"/>
        <v/>
      </c>
      <c r="J48" s="330" t="str">
        <f t="shared" si="8"/>
        <v/>
      </c>
      <c r="K48" s="327" t="str">
        <f t="shared" si="2"/>
        <v/>
      </c>
      <c r="L48" s="50" t="str">
        <f t="shared" si="3"/>
        <v/>
      </c>
      <c r="M48" s="328" t="str">
        <f t="shared" si="9"/>
        <v/>
      </c>
      <c r="N48" s="305" t="b">
        <f t="shared" si="5"/>
        <v>0</v>
      </c>
      <c r="O48" s="317">
        <f t="shared" si="10"/>
        <v>1</v>
      </c>
    </row>
    <row r="49" spans="1:15">
      <c r="A49" s="447"/>
      <c r="B49" s="446"/>
      <c r="C49" s="446"/>
      <c r="D49" s="446"/>
      <c r="E49" s="446"/>
      <c r="F49" s="448"/>
      <c r="G49" s="448"/>
      <c r="H49" s="448"/>
      <c r="I49" s="449" t="str">
        <f t="shared" si="7"/>
        <v/>
      </c>
      <c r="J49" s="330" t="str">
        <f t="shared" si="8"/>
        <v/>
      </c>
      <c r="K49" s="327" t="str">
        <f t="shared" si="2"/>
        <v/>
      </c>
      <c r="L49" s="50" t="str">
        <f t="shared" si="3"/>
        <v/>
      </c>
      <c r="M49" s="328" t="str">
        <f t="shared" si="9"/>
        <v/>
      </c>
      <c r="N49" s="305" t="b">
        <f t="shared" si="5"/>
        <v>0</v>
      </c>
      <c r="O49" s="317">
        <f t="shared" si="10"/>
        <v>1</v>
      </c>
    </row>
    <row r="50" spans="1:15">
      <c r="A50" s="447"/>
      <c r="B50" s="446"/>
      <c r="C50" s="446"/>
      <c r="D50" s="446"/>
      <c r="E50" s="446"/>
      <c r="F50" s="448"/>
      <c r="G50" s="448"/>
      <c r="H50" s="448"/>
      <c r="I50" s="449" t="str">
        <f t="shared" si="7"/>
        <v/>
      </c>
      <c r="J50" s="330" t="str">
        <f t="shared" si="8"/>
        <v/>
      </c>
      <c r="K50" s="327" t="str">
        <f t="shared" si="2"/>
        <v/>
      </c>
      <c r="L50" s="50" t="str">
        <f t="shared" si="3"/>
        <v/>
      </c>
      <c r="M50" s="328" t="str">
        <f t="shared" si="9"/>
        <v/>
      </c>
      <c r="N50" s="305" t="b">
        <f t="shared" si="5"/>
        <v>0</v>
      </c>
      <c r="O50" s="317">
        <f t="shared" si="10"/>
        <v>1</v>
      </c>
    </row>
    <row r="51" spans="1:15">
      <c r="A51" s="447"/>
      <c r="B51" s="446"/>
      <c r="C51" s="446"/>
      <c r="D51" s="446"/>
      <c r="E51" s="446"/>
      <c r="F51" s="448"/>
      <c r="G51" s="448"/>
      <c r="H51" s="448"/>
      <c r="I51" s="449" t="str">
        <f t="shared" si="7"/>
        <v/>
      </c>
      <c r="J51" s="330" t="str">
        <f t="shared" si="8"/>
        <v/>
      </c>
      <c r="K51" s="327" t="str">
        <f t="shared" si="2"/>
        <v/>
      </c>
      <c r="L51" s="50" t="str">
        <f t="shared" si="3"/>
        <v/>
      </c>
      <c r="M51" s="328" t="str">
        <f t="shared" si="9"/>
        <v/>
      </c>
      <c r="N51" s="305" t="b">
        <f t="shared" si="5"/>
        <v>0</v>
      </c>
      <c r="O51" s="317">
        <f t="shared" si="10"/>
        <v>1</v>
      </c>
    </row>
    <row r="52" spans="1:15">
      <c r="A52" s="447"/>
      <c r="B52" s="446"/>
      <c r="C52" s="446"/>
      <c r="D52" s="446"/>
      <c r="E52" s="446"/>
      <c r="F52" s="448"/>
      <c r="G52" s="448"/>
      <c r="H52" s="448"/>
      <c r="I52" s="449" t="str">
        <f t="shared" si="7"/>
        <v/>
      </c>
      <c r="J52" s="330" t="str">
        <f t="shared" si="8"/>
        <v/>
      </c>
      <c r="K52" s="327" t="str">
        <f t="shared" si="2"/>
        <v/>
      </c>
      <c r="L52" s="50" t="str">
        <f t="shared" si="3"/>
        <v/>
      </c>
      <c r="M52" s="328" t="str">
        <f t="shared" si="9"/>
        <v/>
      </c>
      <c r="N52" s="305" t="b">
        <f t="shared" si="5"/>
        <v>0</v>
      </c>
      <c r="O52" s="317">
        <f t="shared" si="10"/>
        <v>1</v>
      </c>
    </row>
    <row r="53" spans="1:15">
      <c r="A53" s="447"/>
      <c r="B53" s="446"/>
      <c r="C53" s="446"/>
      <c r="D53" s="446"/>
      <c r="E53" s="446"/>
      <c r="F53" s="448"/>
      <c r="G53" s="448"/>
      <c r="H53" s="448"/>
      <c r="I53" s="449" t="str">
        <f t="shared" si="7"/>
        <v/>
      </c>
      <c r="J53" s="330" t="str">
        <f t="shared" si="8"/>
        <v/>
      </c>
      <c r="K53" s="327" t="str">
        <f t="shared" si="2"/>
        <v/>
      </c>
      <c r="L53" s="50" t="str">
        <f t="shared" si="3"/>
        <v/>
      </c>
      <c r="M53" s="328" t="str">
        <f t="shared" si="9"/>
        <v/>
      </c>
      <c r="N53" s="305" t="b">
        <f t="shared" si="5"/>
        <v>0</v>
      </c>
      <c r="O53" s="317">
        <f t="shared" si="10"/>
        <v>1</v>
      </c>
    </row>
    <row r="54" spans="1:15">
      <c r="A54" s="447"/>
      <c r="B54" s="446"/>
      <c r="C54" s="446"/>
      <c r="D54" s="446"/>
      <c r="E54" s="446"/>
      <c r="F54" s="448"/>
      <c r="G54" s="448"/>
      <c r="H54" s="448"/>
      <c r="I54" s="449" t="str">
        <f t="shared" si="7"/>
        <v/>
      </c>
      <c r="J54" s="330" t="str">
        <f t="shared" si="8"/>
        <v/>
      </c>
      <c r="K54" s="327" t="str">
        <f t="shared" si="2"/>
        <v/>
      </c>
      <c r="L54" s="50" t="str">
        <f t="shared" si="3"/>
        <v/>
      </c>
      <c r="M54" s="328" t="str">
        <f t="shared" si="9"/>
        <v/>
      </c>
      <c r="N54" s="305" t="b">
        <f t="shared" si="5"/>
        <v>0</v>
      </c>
      <c r="O54" s="317">
        <f t="shared" si="10"/>
        <v>1</v>
      </c>
    </row>
    <row r="55" spans="1:15">
      <c r="A55" s="447"/>
      <c r="B55" s="446"/>
      <c r="C55" s="446"/>
      <c r="D55" s="446"/>
      <c r="E55" s="446"/>
      <c r="F55" s="448"/>
      <c r="G55" s="448"/>
      <c r="H55" s="448"/>
      <c r="I55" s="449" t="str">
        <f t="shared" si="7"/>
        <v/>
      </c>
      <c r="J55" s="330" t="str">
        <f t="shared" si="8"/>
        <v/>
      </c>
      <c r="K55" s="327" t="str">
        <f t="shared" si="2"/>
        <v/>
      </c>
      <c r="L55" s="50" t="str">
        <f t="shared" si="3"/>
        <v/>
      </c>
      <c r="M55" s="328" t="str">
        <f t="shared" si="9"/>
        <v/>
      </c>
      <c r="N55" s="305" t="b">
        <f t="shared" si="5"/>
        <v>0</v>
      </c>
      <c r="O55" s="317">
        <f t="shared" si="10"/>
        <v>1</v>
      </c>
    </row>
    <row r="56" spans="1:15">
      <c r="A56" s="447"/>
      <c r="B56" s="446"/>
      <c r="C56" s="446"/>
      <c r="D56" s="446"/>
      <c r="E56" s="446"/>
      <c r="F56" s="448"/>
      <c r="G56" s="448"/>
      <c r="H56" s="448"/>
      <c r="I56" s="449" t="str">
        <f t="shared" si="7"/>
        <v/>
      </c>
      <c r="J56" s="330" t="str">
        <f t="shared" si="8"/>
        <v/>
      </c>
      <c r="K56" s="327" t="str">
        <f t="shared" si="2"/>
        <v/>
      </c>
      <c r="L56" s="50" t="str">
        <f t="shared" si="3"/>
        <v/>
      </c>
      <c r="M56" s="328" t="str">
        <f t="shared" si="9"/>
        <v/>
      </c>
      <c r="N56" s="305" t="b">
        <f t="shared" si="5"/>
        <v>0</v>
      </c>
      <c r="O56" s="317">
        <f t="shared" si="10"/>
        <v>1</v>
      </c>
    </row>
    <row r="57" spans="1:15">
      <c r="A57" s="447"/>
      <c r="B57" s="446"/>
      <c r="C57" s="446"/>
      <c r="D57" s="446"/>
      <c r="E57" s="446"/>
      <c r="F57" s="448"/>
      <c r="G57" s="448"/>
      <c r="H57" s="448"/>
      <c r="I57" s="449" t="str">
        <f t="shared" si="7"/>
        <v/>
      </c>
      <c r="J57" s="330" t="str">
        <f t="shared" si="8"/>
        <v/>
      </c>
      <c r="K57" s="327" t="str">
        <f t="shared" si="2"/>
        <v/>
      </c>
      <c r="L57" s="50" t="str">
        <f t="shared" si="3"/>
        <v/>
      </c>
      <c r="M57" s="328" t="str">
        <f t="shared" si="9"/>
        <v/>
      </c>
      <c r="N57" s="305" t="b">
        <f t="shared" si="5"/>
        <v>0</v>
      </c>
      <c r="O57" s="317">
        <f t="shared" si="10"/>
        <v>1</v>
      </c>
    </row>
    <row r="58" spans="1:15">
      <c r="A58" s="447"/>
      <c r="B58" s="446"/>
      <c r="C58" s="446"/>
      <c r="D58" s="446"/>
      <c r="E58" s="446"/>
      <c r="F58" s="448"/>
      <c r="G58" s="448"/>
      <c r="H58" s="448"/>
      <c r="I58" s="449" t="str">
        <f t="shared" si="7"/>
        <v/>
      </c>
      <c r="J58" s="330" t="str">
        <f t="shared" si="8"/>
        <v/>
      </c>
      <c r="K58" s="327" t="str">
        <f t="shared" si="2"/>
        <v/>
      </c>
      <c r="L58" s="50" t="str">
        <f t="shared" si="3"/>
        <v/>
      </c>
      <c r="M58" s="328" t="str">
        <f t="shared" si="9"/>
        <v/>
      </c>
      <c r="N58" s="305" t="b">
        <f t="shared" si="5"/>
        <v>0</v>
      </c>
      <c r="O58" s="317">
        <f t="shared" si="10"/>
        <v>1</v>
      </c>
    </row>
    <row r="59" spans="1:15">
      <c r="A59" s="447"/>
      <c r="B59" s="446"/>
      <c r="C59" s="446"/>
      <c r="D59" s="446"/>
      <c r="E59" s="446"/>
      <c r="F59" s="448"/>
      <c r="G59" s="448"/>
      <c r="H59" s="448"/>
      <c r="I59" s="449" t="str">
        <f t="shared" si="7"/>
        <v/>
      </c>
      <c r="J59" s="330" t="str">
        <f t="shared" si="8"/>
        <v/>
      </c>
      <c r="K59" s="327" t="str">
        <f t="shared" si="2"/>
        <v/>
      </c>
      <c r="L59" s="50" t="str">
        <f t="shared" si="3"/>
        <v/>
      </c>
      <c r="M59" s="328" t="str">
        <f t="shared" si="9"/>
        <v/>
      </c>
      <c r="N59" s="305" t="b">
        <f t="shared" si="5"/>
        <v>0</v>
      </c>
      <c r="O59" s="317">
        <f t="shared" si="10"/>
        <v>1</v>
      </c>
    </row>
    <row r="60" spans="1:15">
      <c r="A60" s="447"/>
      <c r="B60" s="446"/>
      <c r="C60" s="446"/>
      <c r="D60" s="446"/>
      <c r="E60" s="446"/>
      <c r="F60" s="448"/>
      <c r="G60" s="448"/>
      <c r="H60" s="448"/>
      <c r="I60" s="449" t="str">
        <f t="shared" si="7"/>
        <v/>
      </c>
      <c r="J60" s="330" t="str">
        <f t="shared" si="8"/>
        <v/>
      </c>
      <c r="K60" s="327" t="str">
        <f t="shared" si="2"/>
        <v/>
      </c>
      <c r="L60" s="50" t="str">
        <f t="shared" si="3"/>
        <v/>
      </c>
      <c r="M60" s="328" t="str">
        <f t="shared" si="9"/>
        <v/>
      </c>
      <c r="N60" s="305" t="b">
        <f t="shared" si="5"/>
        <v>0</v>
      </c>
      <c r="O60" s="317">
        <f t="shared" si="10"/>
        <v>1</v>
      </c>
    </row>
    <row r="61" spans="1:15">
      <c r="A61" s="447"/>
      <c r="B61" s="446"/>
      <c r="C61" s="446"/>
      <c r="D61" s="446"/>
      <c r="E61" s="446"/>
      <c r="F61" s="448"/>
      <c r="G61" s="448"/>
      <c r="H61" s="448"/>
      <c r="I61" s="449" t="str">
        <f t="shared" si="7"/>
        <v/>
      </c>
      <c r="J61" s="330" t="str">
        <f t="shared" si="8"/>
        <v/>
      </c>
      <c r="K61" s="327" t="str">
        <f t="shared" si="2"/>
        <v/>
      </c>
      <c r="L61" s="50" t="str">
        <f t="shared" si="3"/>
        <v/>
      </c>
      <c r="M61" s="328" t="str">
        <f t="shared" si="9"/>
        <v/>
      </c>
      <c r="N61" s="305" t="b">
        <f t="shared" si="5"/>
        <v>0</v>
      </c>
      <c r="O61" s="317">
        <f t="shared" si="10"/>
        <v>1</v>
      </c>
    </row>
    <row r="62" spans="1:15">
      <c r="A62" s="447"/>
      <c r="B62" s="446"/>
      <c r="C62" s="446"/>
      <c r="D62" s="446"/>
      <c r="E62" s="446"/>
      <c r="F62" s="448"/>
      <c r="G62" s="448"/>
      <c r="H62" s="448"/>
      <c r="I62" s="449" t="str">
        <f t="shared" si="7"/>
        <v/>
      </c>
      <c r="J62" s="330" t="str">
        <f t="shared" si="8"/>
        <v/>
      </c>
      <c r="K62" s="327" t="str">
        <f t="shared" si="2"/>
        <v/>
      </c>
      <c r="L62" s="50" t="str">
        <f t="shared" si="3"/>
        <v/>
      </c>
      <c r="M62" s="328" t="str">
        <f t="shared" si="9"/>
        <v/>
      </c>
      <c r="N62" s="305" t="b">
        <f t="shared" si="5"/>
        <v>0</v>
      </c>
      <c r="O62" s="317">
        <f t="shared" si="10"/>
        <v>1</v>
      </c>
    </row>
    <row r="63" spans="1:15">
      <c r="A63" s="447"/>
      <c r="B63" s="446"/>
      <c r="C63" s="446"/>
      <c r="D63" s="446"/>
      <c r="E63" s="446"/>
      <c r="F63" s="448"/>
      <c r="G63" s="448"/>
      <c r="H63" s="448"/>
      <c r="I63" s="449" t="str">
        <f t="shared" si="7"/>
        <v/>
      </c>
      <c r="J63" s="330" t="str">
        <f t="shared" si="8"/>
        <v/>
      </c>
      <c r="K63" s="327" t="str">
        <f t="shared" si="2"/>
        <v/>
      </c>
      <c r="L63" s="50" t="str">
        <f t="shared" si="3"/>
        <v/>
      </c>
      <c r="M63" s="328" t="str">
        <f t="shared" si="9"/>
        <v/>
      </c>
      <c r="N63" s="305" t="b">
        <f t="shared" si="5"/>
        <v>0</v>
      </c>
      <c r="O63" s="317">
        <f t="shared" si="10"/>
        <v>1</v>
      </c>
    </row>
    <row r="64" spans="1:15">
      <c r="A64" s="447"/>
      <c r="B64" s="446"/>
      <c r="C64" s="446"/>
      <c r="D64" s="446"/>
      <c r="E64" s="446"/>
      <c r="F64" s="448"/>
      <c r="G64" s="448"/>
      <c r="H64" s="448"/>
      <c r="I64" s="449" t="str">
        <f t="shared" si="7"/>
        <v/>
      </c>
      <c r="J64" s="330" t="str">
        <f t="shared" si="8"/>
        <v/>
      </c>
      <c r="K64" s="327" t="str">
        <f t="shared" si="2"/>
        <v/>
      </c>
      <c r="L64" s="50" t="str">
        <f t="shared" si="3"/>
        <v/>
      </c>
      <c r="M64" s="328" t="str">
        <f t="shared" si="9"/>
        <v/>
      </c>
      <c r="N64" s="305" t="b">
        <f t="shared" si="5"/>
        <v>0</v>
      </c>
      <c r="O64" s="317">
        <f t="shared" si="10"/>
        <v>1</v>
      </c>
    </row>
    <row r="65" spans="1:15">
      <c r="A65" s="447"/>
      <c r="B65" s="446"/>
      <c r="C65" s="446"/>
      <c r="D65" s="446"/>
      <c r="E65" s="446"/>
      <c r="F65" s="448"/>
      <c r="G65" s="448"/>
      <c r="H65" s="448"/>
      <c r="I65" s="449" t="str">
        <f t="shared" si="7"/>
        <v/>
      </c>
      <c r="J65" s="330" t="str">
        <f t="shared" si="8"/>
        <v/>
      </c>
      <c r="K65" s="327" t="str">
        <f t="shared" si="2"/>
        <v/>
      </c>
      <c r="L65" s="50" t="str">
        <f t="shared" si="3"/>
        <v/>
      </c>
      <c r="M65" s="328" t="str">
        <f t="shared" si="9"/>
        <v/>
      </c>
      <c r="N65" s="305" t="b">
        <f t="shared" si="5"/>
        <v>0</v>
      </c>
      <c r="O65" s="317">
        <f t="shared" si="10"/>
        <v>1</v>
      </c>
    </row>
    <row r="66" spans="1:15">
      <c r="A66" s="447"/>
      <c r="B66" s="446"/>
      <c r="C66" s="446"/>
      <c r="D66" s="446"/>
      <c r="E66" s="446"/>
      <c r="F66" s="448"/>
      <c r="G66" s="448"/>
      <c r="H66" s="448"/>
      <c r="I66" s="449" t="str">
        <f t="shared" si="7"/>
        <v/>
      </c>
      <c r="J66" s="330" t="str">
        <f t="shared" si="8"/>
        <v/>
      </c>
      <c r="K66" s="327" t="str">
        <f t="shared" si="2"/>
        <v/>
      </c>
      <c r="L66" s="50" t="str">
        <f t="shared" si="3"/>
        <v/>
      </c>
      <c r="M66" s="328" t="str">
        <f t="shared" si="9"/>
        <v/>
      </c>
      <c r="N66" s="305" t="b">
        <f t="shared" si="5"/>
        <v>0</v>
      </c>
      <c r="O66" s="317">
        <f t="shared" si="10"/>
        <v>1</v>
      </c>
    </row>
    <row r="67" spans="1:15">
      <c r="A67" s="447"/>
      <c r="B67" s="446"/>
      <c r="C67" s="446"/>
      <c r="D67" s="446"/>
      <c r="E67" s="446"/>
      <c r="F67" s="448"/>
      <c r="G67" s="448"/>
      <c r="H67" s="448"/>
      <c r="I67" s="449" t="str">
        <f t="shared" si="7"/>
        <v/>
      </c>
      <c r="J67" s="330" t="str">
        <f t="shared" si="8"/>
        <v/>
      </c>
      <c r="K67" s="327" t="str">
        <f t="shared" si="2"/>
        <v/>
      </c>
      <c r="L67" s="50" t="str">
        <f t="shared" si="3"/>
        <v/>
      </c>
      <c r="M67" s="328" t="str">
        <f t="shared" si="9"/>
        <v/>
      </c>
      <c r="N67" s="305" t="b">
        <f t="shared" si="5"/>
        <v>0</v>
      </c>
      <c r="O67" s="317">
        <f t="shared" si="10"/>
        <v>1</v>
      </c>
    </row>
    <row r="68" spans="1:15">
      <c r="A68" s="447"/>
      <c r="B68" s="446"/>
      <c r="C68" s="446"/>
      <c r="D68" s="446"/>
      <c r="E68" s="446"/>
      <c r="F68" s="448"/>
      <c r="G68" s="448"/>
      <c r="H68" s="448"/>
      <c r="I68" s="449" t="str">
        <f t="shared" si="7"/>
        <v/>
      </c>
      <c r="J68" s="330" t="str">
        <f t="shared" si="8"/>
        <v/>
      </c>
      <c r="K68" s="327" t="str">
        <f t="shared" si="2"/>
        <v/>
      </c>
      <c r="L68" s="50" t="str">
        <f t="shared" si="3"/>
        <v/>
      </c>
      <c r="M68" s="328" t="str">
        <f t="shared" si="9"/>
        <v/>
      </c>
      <c r="N68" s="305" t="b">
        <f t="shared" si="5"/>
        <v>0</v>
      </c>
      <c r="O68" s="317">
        <f t="shared" si="10"/>
        <v>1</v>
      </c>
    </row>
    <row r="69" spans="1:15">
      <c r="A69" s="447"/>
      <c r="B69" s="446"/>
      <c r="C69" s="446"/>
      <c r="D69" s="446"/>
      <c r="E69" s="446"/>
      <c r="F69" s="448"/>
      <c r="G69" s="448"/>
      <c r="H69" s="448"/>
      <c r="I69" s="449" t="str">
        <f t="shared" si="7"/>
        <v/>
      </c>
      <c r="J69" s="330" t="str">
        <f t="shared" si="8"/>
        <v/>
      </c>
      <c r="K69" s="327" t="str">
        <f t="shared" si="2"/>
        <v/>
      </c>
      <c r="L69" s="50" t="str">
        <f t="shared" si="3"/>
        <v/>
      </c>
      <c r="M69" s="328" t="str">
        <f t="shared" si="9"/>
        <v/>
      </c>
      <c r="N69" s="305" t="b">
        <f t="shared" si="5"/>
        <v>0</v>
      </c>
      <c r="O69" s="317">
        <f t="shared" si="10"/>
        <v>1</v>
      </c>
    </row>
    <row r="70" spans="1:15">
      <c r="A70" s="447"/>
      <c r="B70" s="446"/>
      <c r="C70" s="446"/>
      <c r="D70" s="446"/>
      <c r="E70" s="446"/>
      <c r="F70" s="448"/>
      <c r="G70" s="448"/>
      <c r="H70" s="448"/>
      <c r="I70" s="449" t="str">
        <f t="shared" si="7"/>
        <v/>
      </c>
      <c r="J70" s="330" t="str">
        <f t="shared" si="8"/>
        <v/>
      </c>
      <c r="K70" s="327" t="str">
        <f t="shared" si="2"/>
        <v/>
      </c>
      <c r="L70" s="50" t="str">
        <f t="shared" si="3"/>
        <v/>
      </c>
      <c r="M70" s="328" t="str">
        <f t="shared" si="9"/>
        <v/>
      </c>
      <c r="N70" s="305" t="b">
        <f t="shared" si="5"/>
        <v>0</v>
      </c>
      <c r="O70" s="317">
        <f t="shared" si="10"/>
        <v>1</v>
      </c>
    </row>
    <row r="71" spans="1:15">
      <c r="A71" s="447"/>
      <c r="B71" s="446"/>
      <c r="C71" s="446"/>
      <c r="D71" s="446"/>
      <c r="E71" s="446"/>
      <c r="F71" s="448"/>
      <c r="G71" s="448"/>
      <c r="H71" s="448"/>
      <c r="I71" s="449" t="str">
        <f t="shared" si="7"/>
        <v/>
      </c>
      <c r="J71" s="330" t="str">
        <f t="shared" si="8"/>
        <v/>
      </c>
      <c r="K71" s="327" t="str">
        <f t="shared" si="2"/>
        <v/>
      </c>
      <c r="L71" s="50" t="str">
        <f t="shared" si="3"/>
        <v/>
      </c>
      <c r="M71" s="328" t="str">
        <f t="shared" si="9"/>
        <v/>
      </c>
      <c r="N71" s="305" t="b">
        <f t="shared" si="5"/>
        <v>0</v>
      </c>
      <c r="O71" s="317">
        <f t="shared" si="10"/>
        <v>1</v>
      </c>
    </row>
    <row r="72" spans="1:15">
      <c r="A72" s="447"/>
      <c r="B72" s="446"/>
      <c r="C72" s="446"/>
      <c r="D72" s="446"/>
      <c r="E72" s="446"/>
      <c r="F72" s="448"/>
      <c r="G72" s="448"/>
      <c r="H72" s="448"/>
      <c r="I72" s="449" t="str">
        <f t="shared" si="7"/>
        <v/>
      </c>
      <c r="J72" s="330" t="str">
        <f t="shared" si="8"/>
        <v/>
      </c>
      <c r="K72" s="327" t="str">
        <f t="shared" si="2"/>
        <v/>
      </c>
      <c r="L72" s="50" t="str">
        <f t="shared" si="3"/>
        <v/>
      </c>
      <c r="M72" s="328" t="str">
        <f t="shared" si="9"/>
        <v/>
      </c>
      <c r="N72" s="305" t="b">
        <f t="shared" si="5"/>
        <v>0</v>
      </c>
      <c r="O72" s="317">
        <f t="shared" si="10"/>
        <v>1</v>
      </c>
    </row>
    <row r="73" spans="1:15">
      <c r="A73" s="447"/>
      <c r="B73" s="446"/>
      <c r="C73" s="446"/>
      <c r="D73" s="446"/>
      <c r="E73" s="446"/>
      <c r="F73" s="448"/>
      <c r="G73" s="448"/>
      <c r="H73" s="448"/>
      <c r="I73" s="449" t="str">
        <f t="shared" si="7"/>
        <v/>
      </c>
      <c r="J73" s="330" t="str">
        <f t="shared" si="8"/>
        <v/>
      </c>
      <c r="K73" s="327" t="str">
        <f t="shared" si="2"/>
        <v/>
      </c>
      <c r="L73" s="50" t="str">
        <f t="shared" si="3"/>
        <v/>
      </c>
      <c r="M73" s="328" t="str">
        <f t="shared" si="9"/>
        <v/>
      </c>
      <c r="N73" s="305" t="b">
        <f t="shared" si="5"/>
        <v>0</v>
      </c>
      <c r="O73" s="317">
        <f t="shared" si="10"/>
        <v>1</v>
      </c>
    </row>
    <row r="74" spans="1:15">
      <c r="A74" s="447"/>
      <c r="B74" s="446"/>
      <c r="C74" s="446"/>
      <c r="D74" s="446"/>
      <c r="E74" s="446"/>
      <c r="F74" s="448"/>
      <c r="G74" s="448"/>
      <c r="H74" s="448"/>
      <c r="I74" s="449" t="str">
        <f t="shared" si="7"/>
        <v/>
      </c>
      <c r="J74" s="330" t="str">
        <f t="shared" si="8"/>
        <v/>
      </c>
      <c r="K74" s="327" t="str">
        <f t="shared" ref="K74:K137" si="11">IF(OR($B74="",$C74="",$D74="",$E74="",$F74="",$F74&gt;an_final,$N74=FALSE),"",IF($F74&gt;=an_initial,1,""))</f>
        <v/>
      </c>
      <c r="L74" s="50" t="str">
        <f t="shared" ref="L74:L137" si="12">IF(OR($B74="",$C74="",$D74="",$E74="",$F74="",$F74&gt;an_final,$N74=FALSE),"",1)</f>
        <v/>
      </c>
      <c r="M74" s="328" t="str">
        <f t="shared" si="9"/>
        <v/>
      </c>
      <c r="N74" s="305" t="b">
        <f t="shared" ref="N74:N137" si="13">IF(nume_candidat="",FALSE,ISNUMBER(SEARCH(nume_candidat,$B74)))</f>
        <v>0</v>
      </c>
      <c r="O74" s="317">
        <f t="shared" si="10"/>
        <v>1</v>
      </c>
    </row>
    <row r="75" spans="1:15">
      <c r="A75" s="447"/>
      <c r="B75" s="446"/>
      <c r="C75" s="446"/>
      <c r="D75" s="446"/>
      <c r="E75" s="446"/>
      <c r="F75" s="448"/>
      <c r="G75" s="448"/>
      <c r="H75" s="448"/>
      <c r="I75" s="449" t="str">
        <f t="shared" ref="I75:I138" si="14">IF(OR($B75="",$C75="",$D75="",$E75="",$F75&lt;an_initial,$F75&gt;an_final,$N75=FALSE),"",EBOOK/O75)</f>
        <v/>
      </c>
      <c r="J75" s="330" t="str">
        <f t="shared" ref="J75:J138" si="15">IF(OR($B75="",$C75="",$D75="",$E75="",$F75="",$F75&gt;an_final,$N75=FALSE),"",EBOOK/O75)</f>
        <v/>
      </c>
      <c r="K75" s="327" t="str">
        <f t="shared" si="11"/>
        <v/>
      </c>
      <c r="L75" s="50" t="str">
        <f t="shared" si="12"/>
        <v/>
      </c>
      <c r="M75" s="328" t="str">
        <f t="shared" ref="M75:M138" si="16">IF(OR($B75="",$C75="",$D75="",$E75="",$F75="",$F75&gt;an_final,$N75=FALSE),"",IF($H75="",$G75/O75,$H75))</f>
        <v/>
      </c>
      <c r="N75" s="305" t="b">
        <f t="shared" si="13"/>
        <v>0</v>
      </c>
      <c r="O75" s="317">
        <f t="shared" ref="O75:O138" si="17">LEN(B75)-LEN(SUBSTITUTE(B75,",",""))+1</f>
        <v>1</v>
      </c>
    </row>
    <row r="76" spans="1:15">
      <c r="A76" s="447"/>
      <c r="B76" s="446"/>
      <c r="C76" s="446"/>
      <c r="D76" s="446"/>
      <c r="E76" s="446"/>
      <c r="F76" s="448"/>
      <c r="G76" s="448"/>
      <c r="H76" s="448"/>
      <c r="I76" s="449" t="str">
        <f t="shared" si="14"/>
        <v/>
      </c>
      <c r="J76" s="330" t="str">
        <f t="shared" si="15"/>
        <v/>
      </c>
      <c r="K76" s="327" t="str">
        <f t="shared" si="11"/>
        <v/>
      </c>
      <c r="L76" s="50" t="str">
        <f t="shared" si="12"/>
        <v/>
      </c>
      <c r="M76" s="328" t="str">
        <f t="shared" si="16"/>
        <v/>
      </c>
      <c r="N76" s="305" t="b">
        <f t="shared" si="13"/>
        <v>0</v>
      </c>
      <c r="O76" s="317">
        <f t="shared" si="17"/>
        <v>1</v>
      </c>
    </row>
    <row r="77" spans="1:15">
      <c r="A77" s="447"/>
      <c r="B77" s="446"/>
      <c r="C77" s="446"/>
      <c r="D77" s="446"/>
      <c r="E77" s="446"/>
      <c r="F77" s="448"/>
      <c r="G77" s="448"/>
      <c r="H77" s="448"/>
      <c r="I77" s="449" t="str">
        <f t="shared" si="14"/>
        <v/>
      </c>
      <c r="J77" s="330" t="str">
        <f t="shared" si="15"/>
        <v/>
      </c>
      <c r="K77" s="327" t="str">
        <f t="shared" si="11"/>
        <v/>
      </c>
      <c r="L77" s="50" t="str">
        <f t="shared" si="12"/>
        <v/>
      </c>
      <c r="M77" s="328" t="str">
        <f t="shared" si="16"/>
        <v/>
      </c>
      <c r="N77" s="305" t="b">
        <f t="shared" si="13"/>
        <v>0</v>
      </c>
      <c r="O77" s="317">
        <f t="shared" si="17"/>
        <v>1</v>
      </c>
    </row>
    <row r="78" spans="1:15">
      <c r="A78" s="447"/>
      <c r="B78" s="446"/>
      <c r="C78" s="446"/>
      <c r="D78" s="446"/>
      <c r="E78" s="446"/>
      <c r="F78" s="448"/>
      <c r="G78" s="448"/>
      <c r="H78" s="448"/>
      <c r="I78" s="449" t="str">
        <f t="shared" si="14"/>
        <v/>
      </c>
      <c r="J78" s="330" t="str">
        <f t="shared" si="15"/>
        <v/>
      </c>
      <c r="K78" s="327" t="str">
        <f t="shared" si="11"/>
        <v/>
      </c>
      <c r="L78" s="50" t="str">
        <f t="shared" si="12"/>
        <v/>
      </c>
      <c r="M78" s="328" t="str">
        <f t="shared" si="16"/>
        <v/>
      </c>
      <c r="N78" s="305" t="b">
        <f t="shared" si="13"/>
        <v>0</v>
      </c>
      <c r="O78" s="317">
        <f t="shared" si="17"/>
        <v>1</v>
      </c>
    </row>
    <row r="79" spans="1:15">
      <c r="A79" s="447"/>
      <c r="B79" s="446"/>
      <c r="C79" s="446"/>
      <c r="D79" s="446"/>
      <c r="E79" s="446"/>
      <c r="F79" s="448"/>
      <c r="G79" s="448"/>
      <c r="H79" s="448"/>
      <c r="I79" s="449" t="str">
        <f t="shared" si="14"/>
        <v/>
      </c>
      <c r="J79" s="330" t="str">
        <f t="shared" si="15"/>
        <v/>
      </c>
      <c r="K79" s="327" t="str">
        <f t="shared" si="11"/>
        <v/>
      </c>
      <c r="L79" s="50" t="str">
        <f t="shared" si="12"/>
        <v/>
      </c>
      <c r="M79" s="328" t="str">
        <f t="shared" si="16"/>
        <v/>
      </c>
      <c r="N79" s="305" t="b">
        <f t="shared" si="13"/>
        <v>0</v>
      </c>
      <c r="O79" s="317">
        <f t="shared" si="17"/>
        <v>1</v>
      </c>
    </row>
    <row r="80" spans="1:15">
      <c r="A80" s="447"/>
      <c r="B80" s="446"/>
      <c r="C80" s="446"/>
      <c r="D80" s="446"/>
      <c r="E80" s="446"/>
      <c r="F80" s="448"/>
      <c r="G80" s="448"/>
      <c r="H80" s="448"/>
      <c r="I80" s="449" t="str">
        <f t="shared" si="14"/>
        <v/>
      </c>
      <c r="J80" s="330" t="str">
        <f t="shared" si="15"/>
        <v/>
      </c>
      <c r="K80" s="327" t="str">
        <f t="shared" si="11"/>
        <v/>
      </c>
      <c r="L80" s="50" t="str">
        <f t="shared" si="12"/>
        <v/>
      </c>
      <c r="M80" s="328" t="str">
        <f t="shared" si="16"/>
        <v/>
      </c>
      <c r="N80" s="305" t="b">
        <f t="shared" si="13"/>
        <v>0</v>
      </c>
      <c r="O80" s="317">
        <f t="shared" si="17"/>
        <v>1</v>
      </c>
    </row>
    <row r="81" spans="1:15">
      <c r="A81" s="447"/>
      <c r="B81" s="446"/>
      <c r="C81" s="446"/>
      <c r="D81" s="446"/>
      <c r="E81" s="446"/>
      <c r="F81" s="448"/>
      <c r="G81" s="448"/>
      <c r="H81" s="448"/>
      <c r="I81" s="449" t="str">
        <f t="shared" si="14"/>
        <v/>
      </c>
      <c r="J81" s="330" t="str">
        <f t="shared" si="15"/>
        <v/>
      </c>
      <c r="K81" s="327" t="str">
        <f t="shared" si="11"/>
        <v/>
      </c>
      <c r="L81" s="50" t="str">
        <f t="shared" si="12"/>
        <v/>
      </c>
      <c r="M81" s="328" t="str">
        <f t="shared" si="16"/>
        <v/>
      </c>
      <c r="N81" s="305" t="b">
        <f t="shared" si="13"/>
        <v>0</v>
      </c>
      <c r="O81" s="317">
        <f t="shared" si="17"/>
        <v>1</v>
      </c>
    </row>
    <row r="82" spans="1:15">
      <c r="A82" s="447"/>
      <c r="B82" s="446"/>
      <c r="C82" s="446"/>
      <c r="D82" s="446"/>
      <c r="E82" s="446"/>
      <c r="F82" s="448"/>
      <c r="G82" s="448"/>
      <c r="H82" s="448"/>
      <c r="I82" s="449" t="str">
        <f t="shared" si="14"/>
        <v/>
      </c>
      <c r="J82" s="330" t="str">
        <f t="shared" si="15"/>
        <v/>
      </c>
      <c r="K82" s="327" t="str">
        <f t="shared" si="11"/>
        <v/>
      </c>
      <c r="L82" s="50" t="str">
        <f t="shared" si="12"/>
        <v/>
      </c>
      <c r="M82" s="328" t="str">
        <f t="shared" si="16"/>
        <v/>
      </c>
      <c r="N82" s="305" t="b">
        <f t="shared" si="13"/>
        <v>0</v>
      </c>
      <c r="O82" s="317">
        <f t="shared" si="17"/>
        <v>1</v>
      </c>
    </row>
    <row r="83" spans="1:15">
      <c r="A83" s="447"/>
      <c r="B83" s="446"/>
      <c r="C83" s="446"/>
      <c r="D83" s="446"/>
      <c r="E83" s="446"/>
      <c r="F83" s="448"/>
      <c r="G83" s="448"/>
      <c r="H83" s="448"/>
      <c r="I83" s="449" t="str">
        <f t="shared" si="14"/>
        <v/>
      </c>
      <c r="J83" s="330" t="str">
        <f t="shared" si="15"/>
        <v/>
      </c>
      <c r="K83" s="327" t="str">
        <f t="shared" si="11"/>
        <v/>
      </c>
      <c r="L83" s="50" t="str">
        <f t="shared" si="12"/>
        <v/>
      </c>
      <c r="M83" s="328" t="str">
        <f t="shared" si="16"/>
        <v/>
      </c>
      <c r="N83" s="305" t="b">
        <f t="shared" si="13"/>
        <v>0</v>
      </c>
      <c r="O83" s="317">
        <f t="shared" si="17"/>
        <v>1</v>
      </c>
    </row>
    <row r="84" spans="1:15">
      <c r="A84" s="447"/>
      <c r="B84" s="446"/>
      <c r="C84" s="446"/>
      <c r="D84" s="446"/>
      <c r="E84" s="446"/>
      <c r="F84" s="448"/>
      <c r="G84" s="448"/>
      <c r="H84" s="448"/>
      <c r="I84" s="449" t="str">
        <f t="shared" si="14"/>
        <v/>
      </c>
      <c r="J84" s="330" t="str">
        <f t="shared" si="15"/>
        <v/>
      </c>
      <c r="K84" s="327" t="str">
        <f t="shared" si="11"/>
        <v/>
      </c>
      <c r="L84" s="50" t="str">
        <f t="shared" si="12"/>
        <v/>
      </c>
      <c r="M84" s="328" t="str">
        <f t="shared" si="16"/>
        <v/>
      </c>
      <c r="N84" s="305" t="b">
        <f t="shared" si="13"/>
        <v>0</v>
      </c>
      <c r="O84" s="317">
        <f t="shared" si="17"/>
        <v>1</v>
      </c>
    </row>
    <row r="85" spans="1:15">
      <c r="A85" s="447"/>
      <c r="B85" s="446"/>
      <c r="C85" s="446"/>
      <c r="D85" s="446"/>
      <c r="E85" s="446"/>
      <c r="F85" s="448"/>
      <c r="G85" s="448"/>
      <c r="H85" s="448"/>
      <c r="I85" s="449" t="str">
        <f t="shared" si="14"/>
        <v/>
      </c>
      <c r="J85" s="330" t="str">
        <f t="shared" si="15"/>
        <v/>
      </c>
      <c r="K85" s="327" t="str">
        <f t="shared" si="11"/>
        <v/>
      </c>
      <c r="L85" s="50" t="str">
        <f t="shared" si="12"/>
        <v/>
      </c>
      <c r="M85" s="328" t="str">
        <f t="shared" si="16"/>
        <v/>
      </c>
      <c r="N85" s="305" t="b">
        <f t="shared" si="13"/>
        <v>0</v>
      </c>
      <c r="O85" s="317">
        <f t="shared" si="17"/>
        <v>1</v>
      </c>
    </row>
    <row r="86" spans="1:15">
      <c r="A86" s="447"/>
      <c r="B86" s="446"/>
      <c r="C86" s="446"/>
      <c r="D86" s="446"/>
      <c r="E86" s="446"/>
      <c r="F86" s="448"/>
      <c r="G86" s="448"/>
      <c r="H86" s="448"/>
      <c r="I86" s="449" t="str">
        <f t="shared" si="14"/>
        <v/>
      </c>
      <c r="J86" s="330" t="str">
        <f t="shared" si="15"/>
        <v/>
      </c>
      <c r="K86" s="327" t="str">
        <f t="shared" si="11"/>
        <v/>
      </c>
      <c r="L86" s="50" t="str">
        <f t="shared" si="12"/>
        <v/>
      </c>
      <c r="M86" s="328" t="str">
        <f t="shared" si="16"/>
        <v/>
      </c>
      <c r="N86" s="305" t="b">
        <f t="shared" si="13"/>
        <v>0</v>
      </c>
      <c r="O86" s="317">
        <f t="shared" si="17"/>
        <v>1</v>
      </c>
    </row>
    <row r="87" spans="1:15">
      <c r="A87" s="447"/>
      <c r="B87" s="446"/>
      <c r="C87" s="446"/>
      <c r="D87" s="446"/>
      <c r="E87" s="446"/>
      <c r="F87" s="448"/>
      <c r="G87" s="448"/>
      <c r="H87" s="448"/>
      <c r="I87" s="449" t="str">
        <f t="shared" si="14"/>
        <v/>
      </c>
      <c r="J87" s="330" t="str">
        <f t="shared" si="15"/>
        <v/>
      </c>
      <c r="K87" s="327" t="str">
        <f t="shared" si="11"/>
        <v/>
      </c>
      <c r="L87" s="50" t="str">
        <f t="shared" si="12"/>
        <v/>
      </c>
      <c r="M87" s="328" t="str">
        <f t="shared" si="16"/>
        <v/>
      </c>
      <c r="N87" s="305" t="b">
        <f t="shared" si="13"/>
        <v>0</v>
      </c>
      <c r="O87" s="317">
        <f t="shared" si="17"/>
        <v>1</v>
      </c>
    </row>
    <row r="88" spans="1:15">
      <c r="A88" s="447"/>
      <c r="B88" s="446"/>
      <c r="C88" s="446"/>
      <c r="D88" s="446"/>
      <c r="E88" s="446"/>
      <c r="F88" s="448"/>
      <c r="G88" s="448"/>
      <c r="H88" s="448"/>
      <c r="I88" s="449" t="str">
        <f t="shared" si="14"/>
        <v/>
      </c>
      <c r="J88" s="330" t="str">
        <f t="shared" si="15"/>
        <v/>
      </c>
      <c r="K88" s="327" t="str">
        <f t="shared" si="11"/>
        <v/>
      </c>
      <c r="L88" s="50" t="str">
        <f t="shared" si="12"/>
        <v/>
      </c>
      <c r="M88" s="328" t="str">
        <f t="shared" si="16"/>
        <v/>
      </c>
      <c r="N88" s="305" t="b">
        <f t="shared" si="13"/>
        <v>0</v>
      </c>
      <c r="O88" s="317">
        <f t="shared" si="17"/>
        <v>1</v>
      </c>
    </row>
    <row r="89" spans="1:15">
      <c r="A89" s="447"/>
      <c r="B89" s="446"/>
      <c r="C89" s="446"/>
      <c r="D89" s="446"/>
      <c r="E89" s="446"/>
      <c r="F89" s="448"/>
      <c r="G89" s="448"/>
      <c r="H89" s="448"/>
      <c r="I89" s="449" t="str">
        <f t="shared" si="14"/>
        <v/>
      </c>
      <c r="J89" s="330" t="str">
        <f t="shared" si="15"/>
        <v/>
      </c>
      <c r="K89" s="327" t="str">
        <f t="shared" si="11"/>
        <v/>
      </c>
      <c r="L89" s="50" t="str">
        <f t="shared" si="12"/>
        <v/>
      </c>
      <c r="M89" s="328" t="str">
        <f t="shared" si="16"/>
        <v/>
      </c>
      <c r="N89" s="305" t="b">
        <f t="shared" si="13"/>
        <v>0</v>
      </c>
      <c r="O89" s="317">
        <f t="shared" si="17"/>
        <v>1</v>
      </c>
    </row>
    <row r="90" spans="1:15">
      <c r="A90" s="447"/>
      <c r="B90" s="446"/>
      <c r="C90" s="446"/>
      <c r="D90" s="446"/>
      <c r="E90" s="446"/>
      <c r="F90" s="448"/>
      <c r="G90" s="448"/>
      <c r="H90" s="448"/>
      <c r="I90" s="449" t="str">
        <f t="shared" si="14"/>
        <v/>
      </c>
      <c r="J90" s="330" t="str">
        <f t="shared" si="15"/>
        <v/>
      </c>
      <c r="K90" s="327" t="str">
        <f t="shared" si="11"/>
        <v/>
      </c>
      <c r="L90" s="50" t="str">
        <f t="shared" si="12"/>
        <v/>
      </c>
      <c r="M90" s="328" t="str">
        <f t="shared" si="16"/>
        <v/>
      </c>
      <c r="N90" s="305" t="b">
        <f t="shared" si="13"/>
        <v>0</v>
      </c>
      <c r="O90" s="317">
        <f t="shared" si="17"/>
        <v>1</v>
      </c>
    </row>
    <row r="91" spans="1:15">
      <c r="A91" s="447"/>
      <c r="B91" s="446"/>
      <c r="C91" s="446"/>
      <c r="D91" s="446"/>
      <c r="E91" s="446"/>
      <c r="F91" s="448"/>
      <c r="G91" s="448"/>
      <c r="H91" s="448"/>
      <c r="I91" s="449" t="str">
        <f t="shared" si="14"/>
        <v/>
      </c>
      <c r="J91" s="330" t="str">
        <f t="shared" si="15"/>
        <v/>
      </c>
      <c r="K91" s="327" t="str">
        <f t="shared" si="11"/>
        <v/>
      </c>
      <c r="L91" s="50" t="str">
        <f t="shared" si="12"/>
        <v/>
      </c>
      <c r="M91" s="328" t="str">
        <f t="shared" si="16"/>
        <v/>
      </c>
      <c r="N91" s="305" t="b">
        <f t="shared" si="13"/>
        <v>0</v>
      </c>
      <c r="O91" s="317">
        <f t="shared" si="17"/>
        <v>1</v>
      </c>
    </row>
    <row r="92" spans="1:15">
      <c r="A92" s="447"/>
      <c r="B92" s="446"/>
      <c r="C92" s="446"/>
      <c r="D92" s="446"/>
      <c r="E92" s="446"/>
      <c r="F92" s="448"/>
      <c r="G92" s="448"/>
      <c r="H92" s="448"/>
      <c r="I92" s="449" t="str">
        <f t="shared" si="14"/>
        <v/>
      </c>
      <c r="J92" s="330" t="str">
        <f t="shared" si="15"/>
        <v/>
      </c>
      <c r="K92" s="327" t="str">
        <f t="shared" si="11"/>
        <v/>
      </c>
      <c r="L92" s="50" t="str">
        <f t="shared" si="12"/>
        <v/>
      </c>
      <c r="M92" s="328" t="str">
        <f t="shared" si="16"/>
        <v/>
      </c>
      <c r="N92" s="305" t="b">
        <f t="shared" si="13"/>
        <v>0</v>
      </c>
      <c r="O92" s="317">
        <f t="shared" si="17"/>
        <v>1</v>
      </c>
    </row>
    <row r="93" spans="1:15">
      <c r="A93" s="447"/>
      <c r="B93" s="446"/>
      <c r="C93" s="446"/>
      <c r="D93" s="446"/>
      <c r="E93" s="446"/>
      <c r="F93" s="448"/>
      <c r="G93" s="448"/>
      <c r="H93" s="448"/>
      <c r="I93" s="449" t="str">
        <f t="shared" si="14"/>
        <v/>
      </c>
      <c r="J93" s="330" t="str">
        <f t="shared" si="15"/>
        <v/>
      </c>
      <c r="K93" s="327" t="str">
        <f t="shared" si="11"/>
        <v/>
      </c>
      <c r="L93" s="50" t="str">
        <f t="shared" si="12"/>
        <v/>
      </c>
      <c r="M93" s="328" t="str">
        <f t="shared" si="16"/>
        <v/>
      </c>
      <c r="N93" s="305" t="b">
        <f t="shared" si="13"/>
        <v>0</v>
      </c>
      <c r="O93" s="317">
        <f t="shared" si="17"/>
        <v>1</v>
      </c>
    </row>
    <row r="94" spans="1:15">
      <c r="A94" s="447"/>
      <c r="B94" s="446"/>
      <c r="C94" s="446"/>
      <c r="D94" s="446"/>
      <c r="E94" s="446"/>
      <c r="F94" s="448"/>
      <c r="G94" s="448"/>
      <c r="H94" s="448"/>
      <c r="I94" s="449" t="str">
        <f t="shared" si="14"/>
        <v/>
      </c>
      <c r="J94" s="330" t="str">
        <f t="shared" si="15"/>
        <v/>
      </c>
      <c r="K94" s="327" t="str">
        <f t="shared" si="11"/>
        <v/>
      </c>
      <c r="L94" s="50" t="str">
        <f t="shared" si="12"/>
        <v/>
      </c>
      <c r="M94" s="328" t="str">
        <f t="shared" si="16"/>
        <v/>
      </c>
      <c r="N94" s="305" t="b">
        <f t="shared" si="13"/>
        <v>0</v>
      </c>
      <c r="O94" s="317">
        <f t="shared" si="17"/>
        <v>1</v>
      </c>
    </row>
    <row r="95" spans="1:15">
      <c r="A95" s="447"/>
      <c r="B95" s="446"/>
      <c r="C95" s="446"/>
      <c r="D95" s="446"/>
      <c r="E95" s="446"/>
      <c r="F95" s="448"/>
      <c r="G95" s="448"/>
      <c r="H95" s="448"/>
      <c r="I95" s="449" t="str">
        <f t="shared" si="14"/>
        <v/>
      </c>
      <c r="J95" s="330" t="str">
        <f t="shared" si="15"/>
        <v/>
      </c>
      <c r="K95" s="327" t="str">
        <f t="shared" si="11"/>
        <v/>
      </c>
      <c r="L95" s="50" t="str">
        <f t="shared" si="12"/>
        <v/>
      </c>
      <c r="M95" s="328" t="str">
        <f t="shared" si="16"/>
        <v/>
      </c>
      <c r="N95" s="305" t="b">
        <f t="shared" si="13"/>
        <v>0</v>
      </c>
      <c r="O95" s="317">
        <f t="shared" si="17"/>
        <v>1</v>
      </c>
    </row>
    <row r="96" spans="1:15">
      <c r="A96" s="447"/>
      <c r="B96" s="446"/>
      <c r="C96" s="446"/>
      <c r="D96" s="446"/>
      <c r="E96" s="446"/>
      <c r="F96" s="448"/>
      <c r="G96" s="448"/>
      <c r="H96" s="448"/>
      <c r="I96" s="449" t="str">
        <f t="shared" si="14"/>
        <v/>
      </c>
      <c r="J96" s="330" t="str">
        <f t="shared" si="15"/>
        <v/>
      </c>
      <c r="K96" s="327" t="str">
        <f t="shared" si="11"/>
        <v/>
      </c>
      <c r="L96" s="50" t="str">
        <f t="shared" si="12"/>
        <v/>
      </c>
      <c r="M96" s="328" t="str">
        <f t="shared" si="16"/>
        <v/>
      </c>
      <c r="N96" s="305" t="b">
        <f t="shared" si="13"/>
        <v>0</v>
      </c>
      <c r="O96" s="317">
        <f t="shared" si="17"/>
        <v>1</v>
      </c>
    </row>
    <row r="97" spans="1:15">
      <c r="A97" s="447"/>
      <c r="B97" s="446"/>
      <c r="C97" s="446"/>
      <c r="D97" s="446"/>
      <c r="E97" s="446"/>
      <c r="F97" s="448"/>
      <c r="G97" s="448"/>
      <c r="H97" s="448"/>
      <c r="I97" s="449" t="str">
        <f t="shared" si="14"/>
        <v/>
      </c>
      <c r="J97" s="330" t="str">
        <f t="shared" si="15"/>
        <v/>
      </c>
      <c r="K97" s="327" t="str">
        <f t="shared" si="11"/>
        <v/>
      </c>
      <c r="L97" s="50" t="str">
        <f t="shared" si="12"/>
        <v/>
      </c>
      <c r="M97" s="328" t="str">
        <f t="shared" si="16"/>
        <v/>
      </c>
      <c r="N97" s="305" t="b">
        <f t="shared" si="13"/>
        <v>0</v>
      </c>
      <c r="O97" s="317">
        <f t="shared" si="17"/>
        <v>1</v>
      </c>
    </row>
    <row r="98" spans="1:15">
      <c r="A98" s="447"/>
      <c r="B98" s="446"/>
      <c r="C98" s="446"/>
      <c r="D98" s="446"/>
      <c r="E98" s="446"/>
      <c r="F98" s="448"/>
      <c r="G98" s="448"/>
      <c r="H98" s="448"/>
      <c r="I98" s="449" t="str">
        <f t="shared" si="14"/>
        <v/>
      </c>
      <c r="J98" s="330" t="str">
        <f t="shared" si="15"/>
        <v/>
      </c>
      <c r="K98" s="327" t="str">
        <f t="shared" si="11"/>
        <v/>
      </c>
      <c r="L98" s="50" t="str">
        <f t="shared" si="12"/>
        <v/>
      </c>
      <c r="M98" s="328" t="str">
        <f t="shared" si="16"/>
        <v/>
      </c>
      <c r="N98" s="305" t="b">
        <f t="shared" si="13"/>
        <v>0</v>
      </c>
      <c r="O98" s="317">
        <f t="shared" si="17"/>
        <v>1</v>
      </c>
    </row>
    <row r="99" spans="1:15">
      <c r="A99" s="447"/>
      <c r="B99" s="446"/>
      <c r="C99" s="446"/>
      <c r="D99" s="446"/>
      <c r="E99" s="446"/>
      <c r="F99" s="448"/>
      <c r="G99" s="448"/>
      <c r="H99" s="448"/>
      <c r="I99" s="449" t="str">
        <f t="shared" si="14"/>
        <v/>
      </c>
      <c r="J99" s="330" t="str">
        <f t="shared" si="15"/>
        <v/>
      </c>
      <c r="K99" s="327" t="str">
        <f t="shared" si="11"/>
        <v/>
      </c>
      <c r="L99" s="50" t="str">
        <f t="shared" si="12"/>
        <v/>
      </c>
      <c r="M99" s="328" t="str">
        <f t="shared" si="16"/>
        <v/>
      </c>
      <c r="N99" s="305" t="b">
        <f t="shared" si="13"/>
        <v>0</v>
      </c>
      <c r="O99" s="317">
        <f t="shared" si="17"/>
        <v>1</v>
      </c>
    </row>
    <row r="100" spans="1:15">
      <c r="A100" s="447"/>
      <c r="B100" s="446"/>
      <c r="C100" s="446"/>
      <c r="D100" s="446"/>
      <c r="E100" s="446"/>
      <c r="F100" s="448"/>
      <c r="G100" s="448"/>
      <c r="H100" s="448"/>
      <c r="I100" s="449" t="str">
        <f t="shared" si="14"/>
        <v/>
      </c>
      <c r="J100" s="330" t="str">
        <f t="shared" si="15"/>
        <v/>
      </c>
      <c r="K100" s="327" t="str">
        <f t="shared" si="11"/>
        <v/>
      </c>
      <c r="L100" s="50" t="str">
        <f t="shared" si="12"/>
        <v/>
      </c>
      <c r="M100" s="328" t="str">
        <f t="shared" si="16"/>
        <v/>
      </c>
      <c r="N100" s="305" t="b">
        <f t="shared" si="13"/>
        <v>0</v>
      </c>
      <c r="O100" s="317">
        <f t="shared" si="17"/>
        <v>1</v>
      </c>
    </row>
    <row r="101" spans="1:15">
      <c r="A101" s="447"/>
      <c r="B101" s="446"/>
      <c r="C101" s="446"/>
      <c r="D101" s="446"/>
      <c r="E101" s="446"/>
      <c r="F101" s="448"/>
      <c r="G101" s="448"/>
      <c r="H101" s="448"/>
      <c r="I101" s="449" t="str">
        <f t="shared" si="14"/>
        <v/>
      </c>
      <c r="J101" s="330" t="str">
        <f t="shared" si="15"/>
        <v/>
      </c>
      <c r="K101" s="327" t="str">
        <f t="shared" si="11"/>
        <v/>
      </c>
      <c r="L101" s="50" t="str">
        <f t="shared" si="12"/>
        <v/>
      </c>
      <c r="M101" s="328" t="str">
        <f t="shared" si="16"/>
        <v/>
      </c>
      <c r="N101" s="305" t="b">
        <f t="shared" si="13"/>
        <v>0</v>
      </c>
      <c r="O101" s="317">
        <f t="shared" si="17"/>
        <v>1</v>
      </c>
    </row>
    <row r="102" spans="1:15">
      <c r="A102" s="447"/>
      <c r="B102" s="446"/>
      <c r="C102" s="446"/>
      <c r="D102" s="446"/>
      <c r="E102" s="446"/>
      <c r="F102" s="448"/>
      <c r="G102" s="448"/>
      <c r="H102" s="448"/>
      <c r="I102" s="449" t="str">
        <f t="shared" si="14"/>
        <v/>
      </c>
      <c r="J102" s="330" t="str">
        <f t="shared" si="15"/>
        <v/>
      </c>
      <c r="K102" s="327" t="str">
        <f t="shared" si="11"/>
        <v/>
      </c>
      <c r="L102" s="50" t="str">
        <f t="shared" si="12"/>
        <v/>
      </c>
      <c r="M102" s="328" t="str">
        <f t="shared" si="16"/>
        <v/>
      </c>
      <c r="N102" s="305" t="b">
        <f t="shared" si="13"/>
        <v>0</v>
      </c>
      <c r="O102" s="317">
        <f t="shared" si="17"/>
        <v>1</v>
      </c>
    </row>
    <row r="103" spans="1:15">
      <c r="A103" s="447"/>
      <c r="B103" s="446"/>
      <c r="C103" s="446"/>
      <c r="D103" s="446"/>
      <c r="E103" s="446"/>
      <c r="F103" s="448"/>
      <c r="G103" s="448"/>
      <c r="H103" s="448"/>
      <c r="I103" s="449" t="str">
        <f t="shared" si="14"/>
        <v/>
      </c>
      <c r="J103" s="330" t="str">
        <f t="shared" si="15"/>
        <v/>
      </c>
      <c r="K103" s="327" t="str">
        <f t="shared" si="11"/>
        <v/>
      </c>
      <c r="L103" s="50" t="str">
        <f t="shared" si="12"/>
        <v/>
      </c>
      <c r="M103" s="328" t="str">
        <f t="shared" si="16"/>
        <v/>
      </c>
      <c r="N103" s="305" t="b">
        <f t="shared" si="13"/>
        <v>0</v>
      </c>
      <c r="O103" s="317">
        <f t="shared" si="17"/>
        <v>1</v>
      </c>
    </row>
    <row r="104" spans="1:15">
      <c r="A104" s="447"/>
      <c r="B104" s="446"/>
      <c r="C104" s="446"/>
      <c r="D104" s="446"/>
      <c r="E104" s="446"/>
      <c r="F104" s="448"/>
      <c r="G104" s="448"/>
      <c r="H104" s="448"/>
      <c r="I104" s="449" t="str">
        <f t="shared" si="14"/>
        <v/>
      </c>
      <c r="J104" s="330" t="str">
        <f t="shared" si="15"/>
        <v/>
      </c>
      <c r="K104" s="327" t="str">
        <f t="shared" si="11"/>
        <v/>
      </c>
      <c r="L104" s="50" t="str">
        <f t="shared" si="12"/>
        <v/>
      </c>
      <c r="M104" s="328" t="str">
        <f t="shared" si="16"/>
        <v/>
      </c>
      <c r="N104" s="305" t="b">
        <f t="shared" si="13"/>
        <v>0</v>
      </c>
      <c r="O104" s="317">
        <f t="shared" si="17"/>
        <v>1</v>
      </c>
    </row>
    <row r="105" spans="1:15">
      <c r="A105" s="447"/>
      <c r="B105" s="446"/>
      <c r="C105" s="446"/>
      <c r="D105" s="446"/>
      <c r="E105" s="446"/>
      <c r="F105" s="448"/>
      <c r="G105" s="448"/>
      <c r="H105" s="448"/>
      <c r="I105" s="449" t="str">
        <f t="shared" si="14"/>
        <v/>
      </c>
      <c r="J105" s="330" t="str">
        <f t="shared" si="15"/>
        <v/>
      </c>
      <c r="K105" s="327" t="str">
        <f t="shared" si="11"/>
        <v/>
      </c>
      <c r="L105" s="50" t="str">
        <f t="shared" si="12"/>
        <v/>
      </c>
      <c r="M105" s="328" t="str">
        <f t="shared" si="16"/>
        <v/>
      </c>
      <c r="N105" s="305" t="b">
        <f t="shared" si="13"/>
        <v>0</v>
      </c>
      <c r="O105" s="317">
        <f t="shared" si="17"/>
        <v>1</v>
      </c>
    </row>
    <row r="106" spans="1:15">
      <c r="A106" s="447"/>
      <c r="B106" s="446"/>
      <c r="C106" s="446"/>
      <c r="D106" s="446"/>
      <c r="E106" s="446"/>
      <c r="F106" s="448"/>
      <c r="G106" s="448"/>
      <c r="H106" s="448"/>
      <c r="I106" s="449" t="str">
        <f t="shared" si="14"/>
        <v/>
      </c>
      <c r="J106" s="330" t="str">
        <f t="shared" si="15"/>
        <v/>
      </c>
      <c r="K106" s="327" t="str">
        <f t="shared" si="11"/>
        <v/>
      </c>
      <c r="L106" s="50" t="str">
        <f t="shared" si="12"/>
        <v/>
      </c>
      <c r="M106" s="328" t="str">
        <f t="shared" si="16"/>
        <v/>
      </c>
      <c r="N106" s="305" t="b">
        <f t="shared" si="13"/>
        <v>0</v>
      </c>
      <c r="O106" s="317">
        <f t="shared" si="17"/>
        <v>1</v>
      </c>
    </row>
    <row r="107" spans="1:15">
      <c r="A107" s="447"/>
      <c r="B107" s="446"/>
      <c r="C107" s="446"/>
      <c r="D107" s="446"/>
      <c r="E107" s="446"/>
      <c r="F107" s="448"/>
      <c r="G107" s="448"/>
      <c r="H107" s="448"/>
      <c r="I107" s="449" t="str">
        <f t="shared" si="14"/>
        <v/>
      </c>
      <c r="J107" s="330" t="str">
        <f t="shared" si="15"/>
        <v/>
      </c>
      <c r="K107" s="327" t="str">
        <f t="shared" si="11"/>
        <v/>
      </c>
      <c r="L107" s="50" t="str">
        <f t="shared" si="12"/>
        <v/>
      </c>
      <c r="M107" s="328" t="str">
        <f t="shared" si="16"/>
        <v/>
      </c>
      <c r="N107" s="305" t="b">
        <f t="shared" si="13"/>
        <v>0</v>
      </c>
      <c r="O107" s="317">
        <f t="shared" si="17"/>
        <v>1</v>
      </c>
    </row>
    <row r="108" spans="1:15">
      <c r="A108" s="447"/>
      <c r="B108" s="446"/>
      <c r="C108" s="446"/>
      <c r="D108" s="446"/>
      <c r="E108" s="446"/>
      <c r="F108" s="448"/>
      <c r="G108" s="448"/>
      <c r="H108" s="448"/>
      <c r="I108" s="449" t="str">
        <f t="shared" si="14"/>
        <v/>
      </c>
      <c r="J108" s="330" t="str">
        <f t="shared" si="15"/>
        <v/>
      </c>
      <c r="K108" s="327" t="str">
        <f t="shared" si="11"/>
        <v/>
      </c>
      <c r="L108" s="50" t="str">
        <f t="shared" si="12"/>
        <v/>
      </c>
      <c r="M108" s="328" t="str">
        <f t="shared" si="16"/>
        <v/>
      </c>
      <c r="N108" s="305" t="b">
        <f t="shared" si="13"/>
        <v>0</v>
      </c>
      <c r="O108" s="317">
        <f t="shared" si="17"/>
        <v>1</v>
      </c>
    </row>
    <row r="109" spans="1:15">
      <c r="A109" s="447"/>
      <c r="B109" s="446"/>
      <c r="C109" s="446"/>
      <c r="D109" s="446"/>
      <c r="E109" s="446"/>
      <c r="F109" s="448"/>
      <c r="G109" s="448"/>
      <c r="H109" s="448"/>
      <c r="I109" s="449" t="str">
        <f t="shared" si="14"/>
        <v/>
      </c>
      <c r="J109" s="330" t="str">
        <f t="shared" si="15"/>
        <v/>
      </c>
      <c r="K109" s="327" t="str">
        <f t="shared" si="11"/>
        <v/>
      </c>
      <c r="L109" s="50" t="str">
        <f t="shared" si="12"/>
        <v/>
      </c>
      <c r="M109" s="328" t="str">
        <f t="shared" si="16"/>
        <v/>
      </c>
      <c r="N109" s="305" t="b">
        <f t="shared" si="13"/>
        <v>0</v>
      </c>
      <c r="O109" s="317">
        <f t="shared" si="17"/>
        <v>1</v>
      </c>
    </row>
    <row r="110" spans="1:15">
      <c r="A110" s="447"/>
      <c r="B110" s="454"/>
      <c r="C110" s="454"/>
      <c r="D110" s="454"/>
      <c r="E110" s="454"/>
      <c r="F110" s="456"/>
      <c r="G110" s="454"/>
      <c r="H110" s="455"/>
      <c r="I110" s="449" t="str">
        <f t="shared" si="14"/>
        <v/>
      </c>
      <c r="J110" s="330" t="str">
        <f t="shared" si="15"/>
        <v/>
      </c>
      <c r="K110" s="327" t="str">
        <f t="shared" si="11"/>
        <v/>
      </c>
      <c r="L110" s="50" t="str">
        <f t="shared" si="12"/>
        <v/>
      </c>
      <c r="M110" s="328" t="str">
        <f t="shared" si="16"/>
        <v/>
      </c>
      <c r="N110" s="305" t="b">
        <f t="shared" si="13"/>
        <v>0</v>
      </c>
      <c r="O110" s="317">
        <f t="shared" si="17"/>
        <v>1</v>
      </c>
    </row>
    <row r="111" spans="1:15">
      <c r="A111" s="447"/>
      <c r="B111" s="454"/>
      <c r="C111" s="454"/>
      <c r="D111" s="454"/>
      <c r="E111" s="454"/>
      <c r="F111" s="456"/>
      <c r="G111" s="454"/>
      <c r="H111" s="455"/>
      <c r="I111" s="449" t="str">
        <f t="shared" si="14"/>
        <v/>
      </c>
      <c r="J111" s="330" t="str">
        <f t="shared" si="15"/>
        <v/>
      </c>
      <c r="K111" s="327" t="str">
        <f t="shared" si="11"/>
        <v/>
      </c>
      <c r="L111" s="50" t="str">
        <f t="shared" si="12"/>
        <v/>
      </c>
      <c r="M111" s="328" t="str">
        <f t="shared" si="16"/>
        <v/>
      </c>
      <c r="N111" s="305" t="b">
        <f t="shared" si="13"/>
        <v>0</v>
      </c>
      <c r="O111" s="317">
        <f t="shared" si="17"/>
        <v>1</v>
      </c>
    </row>
    <row r="112" spans="1:15">
      <c r="A112" s="447"/>
      <c r="B112" s="454"/>
      <c r="C112" s="454"/>
      <c r="D112" s="454"/>
      <c r="E112" s="454"/>
      <c r="F112" s="456"/>
      <c r="G112" s="454"/>
      <c r="H112" s="455"/>
      <c r="I112" s="449" t="str">
        <f t="shared" si="14"/>
        <v/>
      </c>
      <c r="J112" s="330" t="str">
        <f t="shared" si="15"/>
        <v/>
      </c>
      <c r="K112" s="327" t="str">
        <f t="shared" si="11"/>
        <v/>
      </c>
      <c r="L112" s="50" t="str">
        <f t="shared" si="12"/>
        <v/>
      </c>
      <c r="M112" s="328" t="str">
        <f t="shared" si="16"/>
        <v/>
      </c>
      <c r="N112" s="305" t="b">
        <f t="shared" si="13"/>
        <v>0</v>
      </c>
      <c r="O112" s="317">
        <f t="shared" si="17"/>
        <v>1</v>
      </c>
    </row>
    <row r="113" spans="1:15">
      <c r="A113" s="447"/>
      <c r="B113" s="454"/>
      <c r="C113" s="454"/>
      <c r="D113" s="454"/>
      <c r="E113" s="454"/>
      <c r="F113" s="456"/>
      <c r="G113" s="454"/>
      <c r="H113" s="455"/>
      <c r="I113" s="449" t="str">
        <f t="shared" si="14"/>
        <v/>
      </c>
      <c r="J113" s="330" t="str">
        <f t="shared" si="15"/>
        <v/>
      </c>
      <c r="K113" s="327" t="str">
        <f t="shared" si="11"/>
        <v/>
      </c>
      <c r="L113" s="50" t="str">
        <f t="shared" si="12"/>
        <v/>
      </c>
      <c r="M113" s="328" t="str">
        <f t="shared" si="16"/>
        <v/>
      </c>
      <c r="N113" s="305" t="b">
        <f t="shared" si="13"/>
        <v>0</v>
      </c>
      <c r="O113" s="317">
        <f t="shared" si="17"/>
        <v>1</v>
      </c>
    </row>
    <row r="114" spans="1:15">
      <c r="A114" s="447"/>
      <c r="B114" s="454"/>
      <c r="C114" s="454"/>
      <c r="D114" s="454"/>
      <c r="E114" s="454"/>
      <c r="F114" s="456"/>
      <c r="G114" s="454"/>
      <c r="H114" s="455"/>
      <c r="I114" s="449" t="str">
        <f t="shared" si="14"/>
        <v/>
      </c>
      <c r="J114" s="330" t="str">
        <f t="shared" si="15"/>
        <v/>
      </c>
      <c r="K114" s="327" t="str">
        <f t="shared" si="11"/>
        <v/>
      </c>
      <c r="L114" s="50" t="str">
        <f t="shared" si="12"/>
        <v/>
      </c>
      <c r="M114" s="328" t="str">
        <f t="shared" si="16"/>
        <v/>
      </c>
      <c r="N114" s="305" t="b">
        <f t="shared" si="13"/>
        <v>0</v>
      </c>
      <c r="O114" s="317">
        <f t="shared" si="17"/>
        <v>1</v>
      </c>
    </row>
    <row r="115" spans="1:15">
      <c r="A115" s="447"/>
      <c r="B115" s="454"/>
      <c r="C115" s="454"/>
      <c r="D115" s="454"/>
      <c r="E115" s="454"/>
      <c r="F115" s="456"/>
      <c r="G115" s="454"/>
      <c r="H115" s="455"/>
      <c r="I115" s="449" t="str">
        <f t="shared" si="14"/>
        <v/>
      </c>
      <c r="J115" s="330" t="str">
        <f t="shared" si="15"/>
        <v/>
      </c>
      <c r="K115" s="327" t="str">
        <f t="shared" si="11"/>
        <v/>
      </c>
      <c r="L115" s="50" t="str">
        <f t="shared" si="12"/>
        <v/>
      </c>
      <c r="M115" s="328" t="str">
        <f t="shared" si="16"/>
        <v/>
      </c>
      <c r="N115" s="305" t="b">
        <f t="shared" si="13"/>
        <v>0</v>
      </c>
      <c r="O115" s="317">
        <f t="shared" si="17"/>
        <v>1</v>
      </c>
    </row>
    <row r="116" spans="1:15">
      <c r="A116" s="447"/>
      <c r="B116" s="454"/>
      <c r="C116" s="454"/>
      <c r="D116" s="454"/>
      <c r="E116" s="454"/>
      <c r="F116" s="456"/>
      <c r="G116" s="454"/>
      <c r="H116" s="455"/>
      <c r="I116" s="449" t="str">
        <f t="shared" si="14"/>
        <v/>
      </c>
      <c r="J116" s="330" t="str">
        <f t="shared" si="15"/>
        <v/>
      </c>
      <c r="K116" s="327" t="str">
        <f t="shared" si="11"/>
        <v/>
      </c>
      <c r="L116" s="50" t="str">
        <f t="shared" si="12"/>
        <v/>
      </c>
      <c r="M116" s="328" t="str">
        <f t="shared" si="16"/>
        <v/>
      </c>
      <c r="N116" s="305" t="b">
        <f t="shared" si="13"/>
        <v>0</v>
      </c>
      <c r="O116" s="317">
        <f t="shared" si="17"/>
        <v>1</v>
      </c>
    </row>
    <row r="117" spans="1:15">
      <c r="A117" s="447"/>
      <c r="B117" s="454"/>
      <c r="C117" s="454"/>
      <c r="D117" s="454"/>
      <c r="E117" s="454"/>
      <c r="F117" s="456"/>
      <c r="G117" s="454"/>
      <c r="H117" s="455"/>
      <c r="I117" s="449" t="str">
        <f t="shared" si="14"/>
        <v/>
      </c>
      <c r="J117" s="330" t="str">
        <f t="shared" si="15"/>
        <v/>
      </c>
      <c r="K117" s="327" t="str">
        <f t="shared" si="11"/>
        <v/>
      </c>
      <c r="L117" s="50" t="str">
        <f t="shared" si="12"/>
        <v/>
      </c>
      <c r="M117" s="328" t="str">
        <f t="shared" si="16"/>
        <v/>
      </c>
      <c r="N117" s="305" t="b">
        <f t="shared" si="13"/>
        <v>0</v>
      </c>
      <c r="O117" s="317">
        <f t="shared" si="17"/>
        <v>1</v>
      </c>
    </row>
    <row r="118" spans="1:15">
      <c r="A118" s="447"/>
      <c r="B118" s="454"/>
      <c r="C118" s="454"/>
      <c r="D118" s="454"/>
      <c r="E118" s="454"/>
      <c r="F118" s="456"/>
      <c r="G118" s="454"/>
      <c r="H118" s="455"/>
      <c r="I118" s="449" t="str">
        <f t="shared" si="14"/>
        <v/>
      </c>
      <c r="J118" s="330" t="str">
        <f t="shared" si="15"/>
        <v/>
      </c>
      <c r="K118" s="327" t="str">
        <f t="shared" si="11"/>
        <v/>
      </c>
      <c r="L118" s="50" t="str">
        <f t="shared" si="12"/>
        <v/>
      </c>
      <c r="M118" s="328" t="str">
        <f t="shared" si="16"/>
        <v/>
      </c>
      <c r="N118" s="305" t="b">
        <f t="shared" si="13"/>
        <v>0</v>
      </c>
      <c r="O118" s="317">
        <f t="shared" si="17"/>
        <v>1</v>
      </c>
    </row>
    <row r="119" spans="1:15">
      <c r="A119" s="447"/>
      <c r="B119" s="454"/>
      <c r="C119" s="454"/>
      <c r="D119" s="454"/>
      <c r="E119" s="454"/>
      <c r="F119" s="456"/>
      <c r="G119" s="454"/>
      <c r="H119" s="455"/>
      <c r="I119" s="449" t="str">
        <f t="shared" si="14"/>
        <v/>
      </c>
      <c r="J119" s="330" t="str">
        <f t="shared" si="15"/>
        <v/>
      </c>
      <c r="K119" s="327" t="str">
        <f t="shared" si="11"/>
        <v/>
      </c>
      <c r="L119" s="50" t="str">
        <f t="shared" si="12"/>
        <v/>
      </c>
      <c r="M119" s="328" t="str">
        <f t="shared" si="16"/>
        <v/>
      </c>
      <c r="N119" s="305" t="b">
        <f t="shared" si="13"/>
        <v>0</v>
      </c>
      <c r="O119" s="317">
        <f t="shared" si="17"/>
        <v>1</v>
      </c>
    </row>
    <row r="120" spans="1:15">
      <c r="A120" s="447"/>
      <c r="B120" s="454"/>
      <c r="C120" s="454"/>
      <c r="D120" s="454"/>
      <c r="E120" s="454"/>
      <c r="F120" s="456"/>
      <c r="G120" s="454"/>
      <c r="H120" s="455"/>
      <c r="I120" s="449" t="str">
        <f t="shared" si="14"/>
        <v/>
      </c>
      <c r="J120" s="330" t="str">
        <f t="shared" si="15"/>
        <v/>
      </c>
      <c r="K120" s="327" t="str">
        <f t="shared" si="11"/>
        <v/>
      </c>
      <c r="L120" s="50" t="str">
        <f t="shared" si="12"/>
        <v/>
      </c>
      <c r="M120" s="328" t="str">
        <f t="shared" si="16"/>
        <v/>
      </c>
      <c r="N120" s="305" t="b">
        <f t="shared" si="13"/>
        <v>0</v>
      </c>
      <c r="O120" s="317">
        <f t="shared" si="17"/>
        <v>1</v>
      </c>
    </row>
    <row r="121" spans="1:15">
      <c r="A121" s="447"/>
      <c r="B121" s="454"/>
      <c r="C121" s="454"/>
      <c r="D121" s="454"/>
      <c r="E121" s="454"/>
      <c r="F121" s="456"/>
      <c r="G121" s="454"/>
      <c r="H121" s="455"/>
      <c r="I121" s="449" t="str">
        <f t="shared" si="14"/>
        <v/>
      </c>
      <c r="J121" s="330" t="str">
        <f t="shared" si="15"/>
        <v/>
      </c>
      <c r="K121" s="327" t="str">
        <f t="shared" si="11"/>
        <v/>
      </c>
      <c r="L121" s="50" t="str">
        <f t="shared" si="12"/>
        <v/>
      </c>
      <c r="M121" s="328" t="str">
        <f t="shared" si="16"/>
        <v/>
      </c>
      <c r="N121" s="305" t="b">
        <f t="shared" si="13"/>
        <v>0</v>
      </c>
      <c r="O121" s="317">
        <f t="shared" si="17"/>
        <v>1</v>
      </c>
    </row>
    <row r="122" spans="1:15">
      <c r="A122" s="447"/>
      <c r="B122" s="454"/>
      <c r="C122" s="454"/>
      <c r="D122" s="454"/>
      <c r="E122" s="454"/>
      <c r="F122" s="456"/>
      <c r="G122" s="454"/>
      <c r="H122" s="455"/>
      <c r="I122" s="449" t="str">
        <f t="shared" si="14"/>
        <v/>
      </c>
      <c r="J122" s="330" t="str">
        <f t="shared" si="15"/>
        <v/>
      </c>
      <c r="K122" s="327" t="str">
        <f t="shared" si="11"/>
        <v/>
      </c>
      <c r="L122" s="50" t="str">
        <f t="shared" si="12"/>
        <v/>
      </c>
      <c r="M122" s="328" t="str">
        <f t="shared" si="16"/>
        <v/>
      </c>
      <c r="N122" s="305" t="b">
        <f t="shared" si="13"/>
        <v>0</v>
      </c>
      <c r="O122" s="317">
        <f t="shared" si="17"/>
        <v>1</v>
      </c>
    </row>
    <row r="123" spans="1:15">
      <c r="A123" s="447"/>
      <c r="B123" s="454"/>
      <c r="C123" s="454"/>
      <c r="D123" s="454"/>
      <c r="E123" s="454"/>
      <c r="F123" s="456"/>
      <c r="G123" s="454"/>
      <c r="H123" s="455"/>
      <c r="I123" s="449" t="str">
        <f t="shared" si="14"/>
        <v/>
      </c>
      <c r="J123" s="330" t="str">
        <f t="shared" si="15"/>
        <v/>
      </c>
      <c r="K123" s="327" t="str">
        <f t="shared" si="11"/>
        <v/>
      </c>
      <c r="L123" s="50" t="str">
        <f t="shared" si="12"/>
        <v/>
      </c>
      <c r="M123" s="328" t="str">
        <f t="shared" si="16"/>
        <v/>
      </c>
      <c r="N123" s="305" t="b">
        <f t="shared" si="13"/>
        <v>0</v>
      </c>
      <c r="O123" s="317">
        <f t="shared" si="17"/>
        <v>1</v>
      </c>
    </row>
    <row r="124" spans="1:15">
      <c r="A124" s="447"/>
      <c r="B124" s="454"/>
      <c r="C124" s="454"/>
      <c r="D124" s="454"/>
      <c r="E124" s="454"/>
      <c r="F124" s="456"/>
      <c r="G124" s="454"/>
      <c r="H124" s="455"/>
      <c r="I124" s="449" t="str">
        <f t="shared" si="14"/>
        <v/>
      </c>
      <c r="J124" s="330" t="str">
        <f t="shared" si="15"/>
        <v/>
      </c>
      <c r="K124" s="327" t="str">
        <f t="shared" si="11"/>
        <v/>
      </c>
      <c r="L124" s="50" t="str">
        <f t="shared" si="12"/>
        <v/>
      </c>
      <c r="M124" s="328" t="str">
        <f t="shared" si="16"/>
        <v/>
      </c>
      <c r="N124" s="305" t="b">
        <f t="shared" si="13"/>
        <v>0</v>
      </c>
      <c r="O124" s="317">
        <f t="shared" si="17"/>
        <v>1</v>
      </c>
    </row>
    <row r="125" spans="1:15">
      <c r="A125" s="447"/>
      <c r="B125" s="454"/>
      <c r="C125" s="454"/>
      <c r="D125" s="454"/>
      <c r="E125" s="454"/>
      <c r="F125" s="456"/>
      <c r="G125" s="454"/>
      <c r="H125" s="455"/>
      <c r="I125" s="449" t="str">
        <f t="shared" si="14"/>
        <v/>
      </c>
      <c r="J125" s="330" t="str">
        <f t="shared" si="15"/>
        <v/>
      </c>
      <c r="K125" s="327" t="str">
        <f t="shared" si="11"/>
        <v/>
      </c>
      <c r="L125" s="50" t="str">
        <f t="shared" si="12"/>
        <v/>
      </c>
      <c r="M125" s="328" t="str">
        <f t="shared" si="16"/>
        <v/>
      </c>
      <c r="N125" s="305" t="b">
        <f t="shared" si="13"/>
        <v>0</v>
      </c>
      <c r="O125" s="317">
        <f t="shared" si="17"/>
        <v>1</v>
      </c>
    </row>
    <row r="126" spans="1:15">
      <c r="A126" s="447"/>
      <c r="B126" s="454"/>
      <c r="C126" s="454"/>
      <c r="D126" s="454"/>
      <c r="E126" s="454"/>
      <c r="F126" s="456"/>
      <c r="G126" s="454"/>
      <c r="H126" s="455"/>
      <c r="I126" s="449" t="str">
        <f t="shared" si="14"/>
        <v/>
      </c>
      <c r="J126" s="330" t="str">
        <f t="shared" si="15"/>
        <v/>
      </c>
      <c r="K126" s="327" t="str">
        <f t="shared" si="11"/>
        <v/>
      </c>
      <c r="L126" s="50" t="str">
        <f t="shared" si="12"/>
        <v/>
      </c>
      <c r="M126" s="328" t="str">
        <f t="shared" si="16"/>
        <v/>
      </c>
      <c r="N126" s="305" t="b">
        <f t="shared" si="13"/>
        <v>0</v>
      </c>
      <c r="O126" s="317">
        <f t="shared" si="17"/>
        <v>1</v>
      </c>
    </row>
    <row r="127" spans="1:15">
      <c r="A127" s="447"/>
      <c r="B127" s="454"/>
      <c r="C127" s="454"/>
      <c r="D127" s="454"/>
      <c r="E127" s="454"/>
      <c r="F127" s="456"/>
      <c r="G127" s="454"/>
      <c r="H127" s="455"/>
      <c r="I127" s="449" t="str">
        <f t="shared" si="14"/>
        <v/>
      </c>
      <c r="J127" s="330" t="str">
        <f t="shared" si="15"/>
        <v/>
      </c>
      <c r="K127" s="327" t="str">
        <f t="shared" si="11"/>
        <v/>
      </c>
      <c r="L127" s="50" t="str">
        <f t="shared" si="12"/>
        <v/>
      </c>
      <c r="M127" s="328" t="str">
        <f t="shared" si="16"/>
        <v/>
      </c>
      <c r="N127" s="305" t="b">
        <f t="shared" si="13"/>
        <v>0</v>
      </c>
      <c r="O127" s="317">
        <f t="shared" si="17"/>
        <v>1</v>
      </c>
    </row>
    <row r="128" spans="1:15">
      <c r="A128" s="447"/>
      <c r="B128" s="454"/>
      <c r="C128" s="454"/>
      <c r="D128" s="454"/>
      <c r="E128" s="454"/>
      <c r="F128" s="456"/>
      <c r="G128" s="454"/>
      <c r="H128" s="455"/>
      <c r="I128" s="449" t="str">
        <f t="shared" si="14"/>
        <v/>
      </c>
      <c r="J128" s="330" t="str">
        <f t="shared" si="15"/>
        <v/>
      </c>
      <c r="K128" s="327" t="str">
        <f t="shared" si="11"/>
        <v/>
      </c>
      <c r="L128" s="50" t="str">
        <f t="shared" si="12"/>
        <v/>
      </c>
      <c r="M128" s="328" t="str">
        <f t="shared" si="16"/>
        <v/>
      </c>
      <c r="N128" s="305" t="b">
        <f t="shared" si="13"/>
        <v>0</v>
      </c>
      <c r="O128" s="317">
        <f t="shared" si="17"/>
        <v>1</v>
      </c>
    </row>
    <row r="129" spans="1:15">
      <c r="A129" s="447"/>
      <c r="B129" s="454"/>
      <c r="C129" s="454"/>
      <c r="D129" s="454"/>
      <c r="E129" s="454"/>
      <c r="F129" s="456"/>
      <c r="G129" s="454"/>
      <c r="H129" s="455"/>
      <c r="I129" s="449" t="str">
        <f t="shared" si="14"/>
        <v/>
      </c>
      <c r="J129" s="330" t="str">
        <f t="shared" si="15"/>
        <v/>
      </c>
      <c r="K129" s="327" t="str">
        <f t="shared" si="11"/>
        <v/>
      </c>
      <c r="L129" s="50" t="str">
        <f t="shared" si="12"/>
        <v/>
      </c>
      <c r="M129" s="328" t="str">
        <f t="shared" si="16"/>
        <v/>
      </c>
      <c r="N129" s="305" t="b">
        <f t="shared" si="13"/>
        <v>0</v>
      </c>
      <c r="O129" s="317">
        <f t="shared" si="17"/>
        <v>1</v>
      </c>
    </row>
    <row r="130" spans="1:15">
      <c r="A130" s="447"/>
      <c r="B130" s="454"/>
      <c r="C130" s="454"/>
      <c r="D130" s="454"/>
      <c r="E130" s="454"/>
      <c r="F130" s="456"/>
      <c r="G130" s="454"/>
      <c r="H130" s="455"/>
      <c r="I130" s="449" t="str">
        <f t="shared" si="14"/>
        <v/>
      </c>
      <c r="J130" s="330" t="str">
        <f t="shared" si="15"/>
        <v/>
      </c>
      <c r="K130" s="327" t="str">
        <f t="shared" si="11"/>
        <v/>
      </c>
      <c r="L130" s="50" t="str">
        <f t="shared" si="12"/>
        <v/>
      </c>
      <c r="M130" s="328" t="str">
        <f t="shared" si="16"/>
        <v/>
      </c>
      <c r="N130" s="305" t="b">
        <f t="shared" si="13"/>
        <v>0</v>
      </c>
      <c r="O130" s="317">
        <f t="shared" si="17"/>
        <v>1</v>
      </c>
    </row>
    <row r="131" spans="1:15">
      <c r="A131" s="447"/>
      <c r="B131" s="454"/>
      <c r="C131" s="454"/>
      <c r="D131" s="454"/>
      <c r="E131" s="454"/>
      <c r="F131" s="456"/>
      <c r="G131" s="454"/>
      <c r="H131" s="455"/>
      <c r="I131" s="449" t="str">
        <f t="shared" si="14"/>
        <v/>
      </c>
      <c r="J131" s="330" t="str">
        <f t="shared" si="15"/>
        <v/>
      </c>
      <c r="K131" s="327" t="str">
        <f t="shared" si="11"/>
        <v/>
      </c>
      <c r="L131" s="50" t="str">
        <f t="shared" si="12"/>
        <v/>
      </c>
      <c r="M131" s="328" t="str">
        <f t="shared" si="16"/>
        <v/>
      </c>
      <c r="N131" s="305" t="b">
        <f t="shared" si="13"/>
        <v>0</v>
      </c>
      <c r="O131" s="317">
        <f t="shared" si="17"/>
        <v>1</v>
      </c>
    </row>
    <row r="132" spans="1:15">
      <c r="A132" s="447"/>
      <c r="B132" s="454"/>
      <c r="C132" s="454"/>
      <c r="D132" s="454"/>
      <c r="E132" s="454"/>
      <c r="F132" s="456"/>
      <c r="G132" s="454"/>
      <c r="H132" s="455"/>
      <c r="I132" s="449" t="str">
        <f t="shared" si="14"/>
        <v/>
      </c>
      <c r="J132" s="330" t="str">
        <f t="shared" si="15"/>
        <v/>
      </c>
      <c r="K132" s="327" t="str">
        <f t="shared" si="11"/>
        <v/>
      </c>
      <c r="L132" s="50" t="str">
        <f t="shared" si="12"/>
        <v/>
      </c>
      <c r="M132" s="328" t="str">
        <f t="shared" si="16"/>
        <v/>
      </c>
      <c r="N132" s="305" t="b">
        <f t="shared" si="13"/>
        <v>0</v>
      </c>
      <c r="O132" s="317">
        <f t="shared" si="17"/>
        <v>1</v>
      </c>
    </row>
    <row r="133" spans="1:15">
      <c r="A133" s="447"/>
      <c r="B133" s="454"/>
      <c r="C133" s="454"/>
      <c r="D133" s="454"/>
      <c r="E133" s="454"/>
      <c r="F133" s="456"/>
      <c r="G133" s="454"/>
      <c r="H133" s="455"/>
      <c r="I133" s="449" t="str">
        <f t="shared" si="14"/>
        <v/>
      </c>
      <c r="J133" s="330" t="str">
        <f t="shared" si="15"/>
        <v/>
      </c>
      <c r="K133" s="327" t="str">
        <f t="shared" si="11"/>
        <v/>
      </c>
      <c r="L133" s="50" t="str">
        <f t="shared" si="12"/>
        <v/>
      </c>
      <c r="M133" s="328" t="str">
        <f t="shared" si="16"/>
        <v/>
      </c>
      <c r="N133" s="305" t="b">
        <f t="shared" si="13"/>
        <v>0</v>
      </c>
      <c r="O133" s="317">
        <f t="shared" si="17"/>
        <v>1</v>
      </c>
    </row>
    <row r="134" spans="1:15">
      <c r="A134" s="447"/>
      <c r="B134" s="454"/>
      <c r="C134" s="454"/>
      <c r="D134" s="454"/>
      <c r="E134" s="454"/>
      <c r="F134" s="456"/>
      <c r="G134" s="454"/>
      <c r="H134" s="455"/>
      <c r="I134" s="449" t="str">
        <f t="shared" si="14"/>
        <v/>
      </c>
      <c r="J134" s="330" t="str">
        <f t="shared" si="15"/>
        <v/>
      </c>
      <c r="K134" s="327" t="str">
        <f t="shared" si="11"/>
        <v/>
      </c>
      <c r="L134" s="50" t="str">
        <f t="shared" si="12"/>
        <v/>
      </c>
      <c r="M134" s="328" t="str">
        <f t="shared" si="16"/>
        <v/>
      </c>
      <c r="N134" s="305" t="b">
        <f t="shared" si="13"/>
        <v>0</v>
      </c>
      <c r="O134" s="317">
        <f t="shared" si="17"/>
        <v>1</v>
      </c>
    </row>
    <row r="135" spans="1:15">
      <c r="A135" s="447"/>
      <c r="B135" s="454"/>
      <c r="C135" s="454"/>
      <c r="D135" s="454"/>
      <c r="E135" s="454"/>
      <c r="F135" s="456"/>
      <c r="G135" s="454"/>
      <c r="H135" s="455"/>
      <c r="I135" s="449" t="str">
        <f t="shared" si="14"/>
        <v/>
      </c>
      <c r="J135" s="330" t="str">
        <f t="shared" si="15"/>
        <v/>
      </c>
      <c r="K135" s="327" t="str">
        <f t="shared" si="11"/>
        <v/>
      </c>
      <c r="L135" s="50" t="str">
        <f t="shared" si="12"/>
        <v/>
      </c>
      <c r="M135" s="328" t="str">
        <f t="shared" si="16"/>
        <v/>
      </c>
      <c r="N135" s="305" t="b">
        <f t="shared" si="13"/>
        <v>0</v>
      </c>
      <c r="O135" s="317">
        <f t="shared" si="17"/>
        <v>1</v>
      </c>
    </row>
    <row r="136" spans="1:15">
      <c r="A136" s="447"/>
      <c r="B136" s="454"/>
      <c r="C136" s="454"/>
      <c r="D136" s="454"/>
      <c r="E136" s="454"/>
      <c r="F136" s="456"/>
      <c r="G136" s="454"/>
      <c r="H136" s="455"/>
      <c r="I136" s="449" t="str">
        <f t="shared" si="14"/>
        <v/>
      </c>
      <c r="J136" s="330" t="str">
        <f t="shared" si="15"/>
        <v/>
      </c>
      <c r="K136" s="327" t="str">
        <f t="shared" si="11"/>
        <v/>
      </c>
      <c r="L136" s="50" t="str">
        <f t="shared" si="12"/>
        <v/>
      </c>
      <c r="M136" s="328" t="str">
        <f t="shared" si="16"/>
        <v/>
      </c>
      <c r="N136" s="305" t="b">
        <f t="shared" si="13"/>
        <v>0</v>
      </c>
      <c r="O136" s="317">
        <f t="shared" si="17"/>
        <v>1</v>
      </c>
    </row>
    <row r="137" spans="1:15">
      <c r="A137" s="447"/>
      <c r="B137" s="454"/>
      <c r="C137" s="454"/>
      <c r="D137" s="454"/>
      <c r="E137" s="454"/>
      <c r="F137" s="456"/>
      <c r="G137" s="454"/>
      <c r="H137" s="455"/>
      <c r="I137" s="449" t="str">
        <f t="shared" si="14"/>
        <v/>
      </c>
      <c r="J137" s="330" t="str">
        <f t="shared" si="15"/>
        <v/>
      </c>
      <c r="K137" s="327" t="str">
        <f t="shared" si="11"/>
        <v/>
      </c>
      <c r="L137" s="50" t="str">
        <f t="shared" si="12"/>
        <v/>
      </c>
      <c r="M137" s="328" t="str">
        <f t="shared" si="16"/>
        <v/>
      </c>
      <c r="N137" s="305" t="b">
        <f t="shared" si="13"/>
        <v>0</v>
      </c>
      <c r="O137" s="317">
        <f t="shared" si="17"/>
        <v>1</v>
      </c>
    </row>
    <row r="138" spans="1:15">
      <c r="A138" s="447"/>
      <c r="B138" s="454"/>
      <c r="C138" s="454"/>
      <c r="D138" s="454"/>
      <c r="E138" s="454"/>
      <c r="F138" s="456"/>
      <c r="G138" s="454"/>
      <c r="H138" s="455"/>
      <c r="I138" s="449" t="str">
        <f t="shared" si="14"/>
        <v/>
      </c>
      <c r="J138" s="330" t="str">
        <f t="shared" si="15"/>
        <v/>
      </c>
      <c r="K138" s="327" t="str">
        <f t="shared" ref="K138:K201" si="18">IF(OR($B138="",$C138="",$D138="",$E138="",$F138="",$F138&gt;an_final,$N138=FALSE),"",IF($F138&gt;=an_initial,1,""))</f>
        <v/>
      </c>
      <c r="L138" s="50" t="str">
        <f t="shared" ref="L138:L201" si="19">IF(OR($B138="",$C138="",$D138="",$E138="",$F138="",$F138&gt;an_final,$N138=FALSE),"",1)</f>
        <v/>
      </c>
      <c r="M138" s="328" t="str">
        <f t="shared" si="16"/>
        <v/>
      </c>
      <c r="N138" s="305" t="b">
        <f t="shared" ref="N138:N201" si="20">IF(nume_candidat="",FALSE,ISNUMBER(SEARCH(nume_candidat,$B138)))</f>
        <v>0</v>
      </c>
      <c r="O138" s="317">
        <f t="shared" si="17"/>
        <v>1</v>
      </c>
    </row>
    <row r="139" spans="1:15">
      <c r="A139" s="447"/>
      <c r="B139" s="454"/>
      <c r="C139" s="454"/>
      <c r="D139" s="454"/>
      <c r="E139" s="454"/>
      <c r="F139" s="456"/>
      <c r="G139" s="454"/>
      <c r="H139" s="455"/>
      <c r="I139" s="449" t="str">
        <f t="shared" ref="I139:I202" si="21">IF(OR($B139="",$C139="",$D139="",$E139="",$F139&lt;an_initial,$F139&gt;an_final,$N139=FALSE),"",EBOOK/O139)</f>
        <v/>
      </c>
      <c r="J139" s="330" t="str">
        <f t="shared" ref="J139:J202" si="22">IF(OR($B139="",$C139="",$D139="",$E139="",$F139="",$F139&gt;an_final,$N139=FALSE),"",EBOOK/O139)</f>
        <v/>
      </c>
      <c r="K139" s="327" t="str">
        <f t="shared" si="18"/>
        <v/>
      </c>
      <c r="L139" s="50" t="str">
        <f t="shared" si="19"/>
        <v/>
      </c>
      <c r="M139" s="328" t="str">
        <f t="shared" ref="M139:M202" si="23">IF(OR($B139="",$C139="",$D139="",$E139="",$F139="",$F139&gt;an_final,$N139=FALSE),"",IF($H139="",$G139/O139,$H139))</f>
        <v/>
      </c>
      <c r="N139" s="305" t="b">
        <f t="shared" si="20"/>
        <v>0</v>
      </c>
      <c r="O139" s="317">
        <f t="shared" ref="O139:O202" si="24">LEN(B139)-LEN(SUBSTITUTE(B139,",",""))+1</f>
        <v>1</v>
      </c>
    </row>
    <row r="140" spans="1:15">
      <c r="A140" s="447"/>
      <c r="B140" s="454"/>
      <c r="C140" s="454"/>
      <c r="D140" s="454"/>
      <c r="E140" s="454"/>
      <c r="F140" s="456"/>
      <c r="G140" s="454"/>
      <c r="H140" s="455"/>
      <c r="I140" s="449" t="str">
        <f t="shared" si="21"/>
        <v/>
      </c>
      <c r="J140" s="330" t="str">
        <f t="shared" si="22"/>
        <v/>
      </c>
      <c r="K140" s="327" t="str">
        <f t="shared" si="18"/>
        <v/>
      </c>
      <c r="L140" s="50" t="str">
        <f t="shared" si="19"/>
        <v/>
      </c>
      <c r="M140" s="328" t="str">
        <f t="shared" si="23"/>
        <v/>
      </c>
      <c r="N140" s="305" t="b">
        <f t="shared" si="20"/>
        <v>0</v>
      </c>
      <c r="O140" s="317">
        <f t="shared" si="24"/>
        <v>1</v>
      </c>
    </row>
    <row r="141" spans="1:15">
      <c r="A141" s="447"/>
      <c r="B141" s="454"/>
      <c r="C141" s="454"/>
      <c r="D141" s="454"/>
      <c r="E141" s="454"/>
      <c r="F141" s="456"/>
      <c r="G141" s="454"/>
      <c r="H141" s="455"/>
      <c r="I141" s="449" t="str">
        <f t="shared" si="21"/>
        <v/>
      </c>
      <c r="J141" s="330" t="str">
        <f t="shared" si="22"/>
        <v/>
      </c>
      <c r="K141" s="327" t="str">
        <f t="shared" si="18"/>
        <v/>
      </c>
      <c r="L141" s="50" t="str">
        <f t="shared" si="19"/>
        <v/>
      </c>
      <c r="M141" s="328" t="str">
        <f t="shared" si="23"/>
        <v/>
      </c>
      <c r="N141" s="305" t="b">
        <f t="shared" si="20"/>
        <v>0</v>
      </c>
      <c r="O141" s="317">
        <f t="shared" si="24"/>
        <v>1</v>
      </c>
    </row>
    <row r="142" spans="1:15">
      <c r="A142" s="447"/>
      <c r="B142" s="454"/>
      <c r="C142" s="454"/>
      <c r="D142" s="454"/>
      <c r="E142" s="454"/>
      <c r="F142" s="456"/>
      <c r="G142" s="454"/>
      <c r="H142" s="455"/>
      <c r="I142" s="449" t="str">
        <f t="shared" si="21"/>
        <v/>
      </c>
      <c r="J142" s="330" t="str">
        <f t="shared" si="22"/>
        <v/>
      </c>
      <c r="K142" s="327" t="str">
        <f t="shared" si="18"/>
        <v/>
      </c>
      <c r="L142" s="50" t="str">
        <f t="shared" si="19"/>
        <v/>
      </c>
      <c r="M142" s="328" t="str">
        <f t="shared" si="23"/>
        <v/>
      </c>
      <c r="N142" s="305" t="b">
        <f t="shared" si="20"/>
        <v>0</v>
      </c>
      <c r="O142" s="317">
        <f t="shared" si="24"/>
        <v>1</v>
      </c>
    </row>
    <row r="143" spans="1:15">
      <c r="A143" s="447"/>
      <c r="B143" s="454"/>
      <c r="C143" s="454"/>
      <c r="D143" s="454"/>
      <c r="E143" s="454"/>
      <c r="F143" s="456"/>
      <c r="G143" s="454"/>
      <c r="H143" s="455"/>
      <c r="I143" s="449" t="str">
        <f t="shared" si="21"/>
        <v/>
      </c>
      <c r="J143" s="330" t="str">
        <f t="shared" si="22"/>
        <v/>
      </c>
      <c r="K143" s="327" t="str">
        <f t="shared" si="18"/>
        <v/>
      </c>
      <c r="L143" s="50" t="str">
        <f t="shared" si="19"/>
        <v/>
      </c>
      <c r="M143" s="328" t="str">
        <f t="shared" si="23"/>
        <v/>
      </c>
      <c r="N143" s="305" t="b">
        <f t="shared" si="20"/>
        <v>0</v>
      </c>
      <c r="O143" s="317">
        <f t="shared" si="24"/>
        <v>1</v>
      </c>
    </row>
    <row r="144" spans="1:15">
      <c r="A144" s="447"/>
      <c r="B144" s="454"/>
      <c r="C144" s="454"/>
      <c r="D144" s="454"/>
      <c r="E144" s="454"/>
      <c r="F144" s="456"/>
      <c r="G144" s="454"/>
      <c r="H144" s="455"/>
      <c r="I144" s="449" t="str">
        <f t="shared" si="21"/>
        <v/>
      </c>
      <c r="J144" s="330" t="str">
        <f t="shared" si="22"/>
        <v/>
      </c>
      <c r="K144" s="327" t="str">
        <f t="shared" si="18"/>
        <v/>
      </c>
      <c r="L144" s="50" t="str">
        <f t="shared" si="19"/>
        <v/>
      </c>
      <c r="M144" s="328" t="str">
        <f t="shared" si="23"/>
        <v/>
      </c>
      <c r="N144" s="305" t="b">
        <f t="shared" si="20"/>
        <v>0</v>
      </c>
      <c r="O144" s="317">
        <f t="shared" si="24"/>
        <v>1</v>
      </c>
    </row>
    <row r="145" spans="1:15">
      <c r="A145" s="447"/>
      <c r="B145" s="454"/>
      <c r="C145" s="454"/>
      <c r="D145" s="454"/>
      <c r="E145" s="454"/>
      <c r="F145" s="456"/>
      <c r="G145" s="454"/>
      <c r="H145" s="455"/>
      <c r="I145" s="449" t="str">
        <f t="shared" si="21"/>
        <v/>
      </c>
      <c r="J145" s="330" t="str">
        <f t="shared" si="22"/>
        <v/>
      </c>
      <c r="K145" s="327" t="str">
        <f t="shared" si="18"/>
        <v/>
      </c>
      <c r="L145" s="50" t="str">
        <f t="shared" si="19"/>
        <v/>
      </c>
      <c r="M145" s="328" t="str">
        <f t="shared" si="23"/>
        <v/>
      </c>
      <c r="N145" s="305" t="b">
        <f t="shared" si="20"/>
        <v>0</v>
      </c>
      <c r="O145" s="317">
        <f t="shared" si="24"/>
        <v>1</v>
      </c>
    </row>
    <row r="146" spans="1:15">
      <c r="A146" s="447"/>
      <c r="B146" s="454"/>
      <c r="C146" s="454"/>
      <c r="D146" s="454"/>
      <c r="E146" s="454"/>
      <c r="F146" s="456"/>
      <c r="G146" s="454"/>
      <c r="H146" s="455"/>
      <c r="I146" s="449" t="str">
        <f t="shared" si="21"/>
        <v/>
      </c>
      <c r="J146" s="330" t="str">
        <f t="shared" si="22"/>
        <v/>
      </c>
      <c r="K146" s="327" t="str">
        <f t="shared" si="18"/>
        <v/>
      </c>
      <c r="L146" s="50" t="str">
        <f t="shared" si="19"/>
        <v/>
      </c>
      <c r="M146" s="328" t="str">
        <f t="shared" si="23"/>
        <v/>
      </c>
      <c r="N146" s="305" t="b">
        <f t="shared" si="20"/>
        <v>0</v>
      </c>
      <c r="O146" s="317">
        <f t="shared" si="24"/>
        <v>1</v>
      </c>
    </row>
    <row r="147" spans="1:15">
      <c r="A147" s="447"/>
      <c r="B147" s="454"/>
      <c r="C147" s="454"/>
      <c r="D147" s="454"/>
      <c r="E147" s="454"/>
      <c r="F147" s="456"/>
      <c r="G147" s="454"/>
      <c r="H147" s="455"/>
      <c r="I147" s="449" t="str">
        <f t="shared" si="21"/>
        <v/>
      </c>
      <c r="J147" s="330" t="str">
        <f t="shared" si="22"/>
        <v/>
      </c>
      <c r="K147" s="327" t="str">
        <f t="shared" si="18"/>
        <v/>
      </c>
      <c r="L147" s="50" t="str">
        <f t="shared" si="19"/>
        <v/>
      </c>
      <c r="M147" s="328" t="str">
        <f t="shared" si="23"/>
        <v/>
      </c>
      <c r="N147" s="305" t="b">
        <f t="shared" si="20"/>
        <v>0</v>
      </c>
      <c r="O147" s="317">
        <f t="shared" si="24"/>
        <v>1</v>
      </c>
    </row>
    <row r="148" spans="1:15">
      <c r="A148" s="447"/>
      <c r="B148" s="454"/>
      <c r="C148" s="454"/>
      <c r="D148" s="454"/>
      <c r="E148" s="454"/>
      <c r="F148" s="456"/>
      <c r="G148" s="454"/>
      <c r="H148" s="455"/>
      <c r="I148" s="449" t="str">
        <f t="shared" si="21"/>
        <v/>
      </c>
      <c r="J148" s="330" t="str">
        <f t="shared" si="22"/>
        <v/>
      </c>
      <c r="K148" s="327" t="str">
        <f t="shared" si="18"/>
        <v/>
      </c>
      <c r="L148" s="50" t="str">
        <f t="shared" si="19"/>
        <v/>
      </c>
      <c r="M148" s="328" t="str">
        <f t="shared" si="23"/>
        <v/>
      </c>
      <c r="N148" s="305" t="b">
        <f t="shared" si="20"/>
        <v>0</v>
      </c>
      <c r="O148" s="317">
        <f t="shared" si="24"/>
        <v>1</v>
      </c>
    </row>
    <row r="149" spans="1:15">
      <c r="A149" s="447"/>
      <c r="B149" s="454"/>
      <c r="C149" s="454"/>
      <c r="D149" s="454"/>
      <c r="E149" s="454"/>
      <c r="F149" s="456"/>
      <c r="G149" s="454"/>
      <c r="H149" s="455"/>
      <c r="I149" s="449" t="str">
        <f t="shared" si="21"/>
        <v/>
      </c>
      <c r="J149" s="330" t="str">
        <f t="shared" si="22"/>
        <v/>
      </c>
      <c r="K149" s="327" t="str">
        <f t="shared" si="18"/>
        <v/>
      </c>
      <c r="L149" s="50" t="str">
        <f t="shared" si="19"/>
        <v/>
      </c>
      <c r="M149" s="328" t="str">
        <f t="shared" si="23"/>
        <v/>
      </c>
      <c r="N149" s="305" t="b">
        <f t="shared" si="20"/>
        <v>0</v>
      </c>
      <c r="O149" s="317">
        <f t="shared" si="24"/>
        <v>1</v>
      </c>
    </row>
    <row r="150" spans="1:15">
      <c r="A150" s="447"/>
      <c r="B150" s="454"/>
      <c r="C150" s="454"/>
      <c r="D150" s="454"/>
      <c r="E150" s="454"/>
      <c r="F150" s="456"/>
      <c r="G150" s="454"/>
      <c r="H150" s="455"/>
      <c r="I150" s="449" t="str">
        <f t="shared" si="21"/>
        <v/>
      </c>
      <c r="J150" s="330" t="str">
        <f t="shared" si="22"/>
        <v/>
      </c>
      <c r="K150" s="327" t="str">
        <f t="shared" si="18"/>
        <v/>
      </c>
      <c r="L150" s="50" t="str">
        <f t="shared" si="19"/>
        <v/>
      </c>
      <c r="M150" s="328" t="str">
        <f t="shared" si="23"/>
        <v/>
      </c>
      <c r="N150" s="305" t="b">
        <f t="shared" si="20"/>
        <v>0</v>
      </c>
      <c r="O150" s="317">
        <f t="shared" si="24"/>
        <v>1</v>
      </c>
    </row>
    <row r="151" spans="1:15">
      <c r="A151" s="447"/>
      <c r="B151" s="454"/>
      <c r="C151" s="454"/>
      <c r="D151" s="454"/>
      <c r="E151" s="454"/>
      <c r="F151" s="456"/>
      <c r="G151" s="454"/>
      <c r="H151" s="455"/>
      <c r="I151" s="449" t="str">
        <f t="shared" si="21"/>
        <v/>
      </c>
      <c r="J151" s="330" t="str">
        <f t="shared" si="22"/>
        <v/>
      </c>
      <c r="K151" s="327" t="str">
        <f t="shared" si="18"/>
        <v/>
      </c>
      <c r="L151" s="50" t="str">
        <f t="shared" si="19"/>
        <v/>
      </c>
      <c r="M151" s="328" t="str">
        <f t="shared" si="23"/>
        <v/>
      </c>
      <c r="N151" s="305" t="b">
        <f t="shared" si="20"/>
        <v>0</v>
      </c>
      <c r="O151" s="317">
        <f t="shared" si="24"/>
        <v>1</v>
      </c>
    </row>
    <row r="152" spans="1:15">
      <c r="A152" s="447"/>
      <c r="B152" s="454"/>
      <c r="C152" s="454"/>
      <c r="D152" s="454"/>
      <c r="E152" s="454"/>
      <c r="F152" s="456"/>
      <c r="G152" s="454"/>
      <c r="H152" s="455"/>
      <c r="I152" s="449" t="str">
        <f t="shared" si="21"/>
        <v/>
      </c>
      <c r="J152" s="330" t="str">
        <f t="shared" si="22"/>
        <v/>
      </c>
      <c r="K152" s="327" t="str">
        <f t="shared" si="18"/>
        <v/>
      </c>
      <c r="L152" s="50" t="str">
        <f t="shared" si="19"/>
        <v/>
      </c>
      <c r="M152" s="328" t="str">
        <f t="shared" si="23"/>
        <v/>
      </c>
      <c r="N152" s="305" t="b">
        <f t="shared" si="20"/>
        <v>0</v>
      </c>
      <c r="O152" s="317">
        <f t="shared" si="24"/>
        <v>1</v>
      </c>
    </row>
    <row r="153" spans="1:15">
      <c r="A153" s="447"/>
      <c r="B153" s="454"/>
      <c r="C153" s="454"/>
      <c r="D153" s="454"/>
      <c r="E153" s="454"/>
      <c r="F153" s="456"/>
      <c r="G153" s="454"/>
      <c r="H153" s="455"/>
      <c r="I153" s="449" t="str">
        <f t="shared" si="21"/>
        <v/>
      </c>
      <c r="J153" s="330" t="str">
        <f t="shared" si="22"/>
        <v/>
      </c>
      <c r="K153" s="327" t="str">
        <f t="shared" si="18"/>
        <v/>
      </c>
      <c r="L153" s="50" t="str">
        <f t="shared" si="19"/>
        <v/>
      </c>
      <c r="M153" s="328" t="str">
        <f t="shared" si="23"/>
        <v/>
      </c>
      <c r="N153" s="305" t="b">
        <f t="shared" si="20"/>
        <v>0</v>
      </c>
      <c r="O153" s="317">
        <f t="shared" si="24"/>
        <v>1</v>
      </c>
    </row>
    <row r="154" spans="1:15">
      <c r="A154" s="447"/>
      <c r="B154" s="454"/>
      <c r="C154" s="454"/>
      <c r="D154" s="454"/>
      <c r="E154" s="454"/>
      <c r="F154" s="456"/>
      <c r="G154" s="454"/>
      <c r="H154" s="455"/>
      <c r="I154" s="449" t="str">
        <f t="shared" si="21"/>
        <v/>
      </c>
      <c r="J154" s="330" t="str">
        <f t="shared" si="22"/>
        <v/>
      </c>
      <c r="K154" s="327" t="str">
        <f t="shared" si="18"/>
        <v/>
      </c>
      <c r="L154" s="50" t="str">
        <f t="shared" si="19"/>
        <v/>
      </c>
      <c r="M154" s="328" t="str">
        <f t="shared" si="23"/>
        <v/>
      </c>
      <c r="N154" s="305" t="b">
        <f t="shared" si="20"/>
        <v>0</v>
      </c>
      <c r="O154" s="317">
        <f t="shared" si="24"/>
        <v>1</v>
      </c>
    </row>
    <row r="155" spans="1:15">
      <c r="A155" s="447"/>
      <c r="B155" s="454"/>
      <c r="C155" s="454"/>
      <c r="D155" s="454"/>
      <c r="E155" s="454"/>
      <c r="F155" s="456"/>
      <c r="G155" s="454"/>
      <c r="H155" s="455"/>
      <c r="I155" s="449" t="str">
        <f t="shared" si="21"/>
        <v/>
      </c>
      <c r="J155" s="330" t="str">
        <f t="shared" si="22"/>
        <v/>
      </c>
      <c r="K155" s="327" t="str">
        <f t="shared" si="18"/>
        <v/>
      </c>
      <c r="L155" s="50" t="str">
        <f t="shared" si="19"/>
        <v/>
      </c>
      <c r="M155" s="328" t="str">
        <f t="shared" si="23"/>
        <v/>
      </c>
      <c r="N155" s="305" t="b">
        <f t="shared" si="20"/>
        <v>0</v>
      </c>
      <c r="O155" s="317">
        <f t="shared" si="24"/>
        <v>1</v>
      </c>
    </row>
    <row r="156" spans="1:15">
      <c r="A156" s="447"/>
      <c r="B156" s="454"/>
      <c r="C156" s="454"/>
      <c r="D156" s="454"/>
      <c r="E156" s="454"/>
      <c r="F156" s="456"/>
      <c r="G156" s="454"/>
      <c r="H156" s="455"/>
      <c r="I156" s="449" t="str">
        <f t="shared" si="21"/>
        <v/>
      </c>
      <c r="J156" s="330" t="str">
        <f t="shared" si="22"/>
        <v/>
      </c>
      <c r="K156" s="327" t="str">
        <f t="shared" si="18"/>
        <v/>
      </c>
      <c r="L156" s="50" t="str">
        <f t="shared" si="19"/>
        <v/>
      </c>
      <c r="M156" s="328" t="str">
        <f t="shared" si="23"/>
        <v/>
      </c>
      <c r="N156" s="305" t="b">
        <f t="shared" si="20"/>
        <v>0</v>
      </c>
      <c r="O156" s="317">
        <f t="shared" si="24"/>
        <v>1</v>
      </c>
    </row>
    <row r="157" spans="1:15">
      <c r="A157" s="447"/>
      <c r="B157" s="454"/>
      <c r="C157" s="454"/>
      <c r="D157" s="454"/>
      <c r="E157" s="454"/>
      <c r="F157" s="456"/>
      <c r="G157" s="454"/>
      <c r="H157" s="455"/>
      <c r="I157" s="449" t="str">
        <f t="shared" si="21"/>
        <v/>
      </c>
      <c r="J157" s="330" t="str">
        <f t="shared" si="22"/>
        <v/>
      </c>
      <c r="K157" s="327" t="str">
        <f t="shared" si="18"/>
        <v/>
      </c>
      <c r="L157" s="50" t="str">
        <f t="shared" si="19"/>
        <v/>
      </c>
      <c r="M157" s="328" t="str">
        <f t="shared" si="23"/>
        <v/>
      </c>
      <c r="N157" s="305" t="b">
        <f t="shared" si="20"/>
        <v>0</v>
      </c>
      <c r="O157" s="317">
        <f t="shared" si="24"/>
        <v>1</v>
      </c>
    </row>
    <row r="158" spans="1:15">
      <c r="A158" s="447"/>
      <c r="B158" s="454"/>
      <c r="C158" s="454"/>
      <c r="D158" s="454"/>
      <c r="E158" s="454"/>
      <c r="F158" s="456"/>
      <c r="G158" s="454"/>
      <c r="H158" s="455"/>
      <c r="I158" s="449" t="str">
        <f t="shared" si="21"/>
        <v/>
      </c>
      <c r="J158" s="330" t="str">
        <f t="shared" si="22"/>
        <v/>
      </c>
      <c r="K158" s="327" t="str">
        <f t="shared" si="18"/>
        <v/>
      </c>
      <c r="L158" s="50" t="str">
        <f t="shared" si="19"/>
        <v/>
      </c>
      <c r="M158" s="328" t="str">
        <f t="shared" si="23"/>
        <v/>
      </c>
      <c r="N158" s="305" t="b">
        <f t="shared" si="20"/>
        <v>0</v>
      </c>
      <c r="O158" s="317">
        <f t="shared" si="24"/>
        <v>1</v>
      </c>
    </row>
    <row r="159" spans="1:15">
      <c r="A159" s="447"/>
      <c r="B159" s="454"/>
      <c r="C159" s="454"/>
      <c r="D159" s="454"/>
      <c r="E159" s="454"/>
      <c r="F159" s="456"/>
      <c r="G159" s="454"/>
      <c r="H159" s="455"/>
      <c r="I159" s="449" t="str">
        <f t="shared" si="21"/>
        <v/>
      </c>
      <c r="J159" s="330" t="str">
        <f t="shared" si="22"/>
        <v/>
      </c>
      <c r="K159" s="327" t="str">
        <f t="shared" si="18"/>
        <v/>
      </c>
      <c r="L159" s="50" t="str">
        <f t="shared" si="19"/>
        <v/>
      </c>
      <c r="M159" s="328" t="str">
        <f t="shared" si="23"/>
        <v/>
      </c>
      <c r="N159" s="305" t="b">
        <f t="shared" si="20"/>
        <v>0</v>
      </c>
      <c r="O159" s="317">
        <f t="shared" si="24"/>
        <v>1</v>
      </c>
    </row>
    <row r="160" spans="1:15">
      <c r="A160" s="447"/>
      <c r="B160" s="454"/>
      <c r="C160" s="454"/>
      <c r="D160" s="454"/>
      <c r="E160" s="454"/>
      <c r="F160" s="456"/>
      <c r="G160" s="454"/>
      <c r="H160" s="455"/>
      <c r="I160" s="449" t="str">
        <f t="shared" si="21"/>
        <v/>
      </c>
      <c r="J160" s="330" t="str">
        <f t="shared" si="22"/>
        <v/>
      </c>
      <c r="K160" s="327" t="str">
        <f t="shared" si="18"/>
        <v/>
      </c>
      <c r="L160" s="50" t="str">
        <f t="shared" si="19"/>
        <v/>
      </c>
      <c r="M160" s="328" t="str">
        <f t="shared" si="23"/>
        <v/>
      </c>
      <c r="N160" s="305" t="b">
        <f t="shared" si="20"/>
        <v>0</v>
      </c>
      <c r="O160" s="317">
        <f t="shared" si="24"/>
        <v>1</v>
      </c>
    </row>
    <row r="161" spans="1:15">
      <c r="A161" s="447"/>
      <c r="B161" s="454"/>
      <c r="C161" s="454"/>
      <c r="D161" s="454"/>
      <c r="E161" s="454"/>
      <c r="F161" s="456"/>
      <c r="G161" s="454"/>
      <c r="H161" s="455"/>
      <c r="I161" s="449" t="str">
        <f t="shared" si="21"/>
        <v/>
      </c>
      <c r="J161" s="330" t="str">
        <f t="shared" si="22"/>
        <v/>
      </c>
      <c r="K161" s="327" t="str">
        <f t="shared" si="18"/>
        <v/>
      </c>
      <c r="L161" s="50" t="str">
        <f t="shared" si="19"/>
        <v/>
      </c>
      <c r="M161" s="328" t="str">
        <f t="shared" si="23"/>
        <v/>
      </c>
      <c r="N161" s="305" t="b">
        <f t="shared" si="20"/>
        <v>0</v>
      </c>
      <c r="O161" s="317">
        <f t="shared" si="24"/>
        <v>1</v>
      </c>
    </row>
    <row r="162" spans="1:15">
      <c r="A162" s="447"/>
      <c r="B162" s="454"/>
      <c r="C162" s="454"/>
      <c r="D162" s="454"/>
      <c r="E162" s="454"/>
      <c r="F162" s="456"/>
      <c r="G162" s="454"/>
      <c r="H162" s="455"/>
      <c r="I162" s="449" t="str">
        <f t="shared" si="21"/>
        <v/>
      </c>
      <c r="J162" s="330" t="str">
        <f t="shared" si="22"/>
        <v/>
      </c>
      <c r="K162" s="327" t="str">
        <f t="shared" si="18"/>
        <v/>
      </c>
      <c r="L162" s="50" t="str">
        <f t="shared" si="19"/>
        <v/>
      </c>
      <c r="M162" s="328" t="str">
        <f t="shared" si="23"/>
        <v/>
      </c>
      <c r="N162" s="305" t="b">
        <f t="shared" si="20"/>
        <v>0</v>
      </c>
      <c r="O162" s="317">
        <f t="shared" si="24"/>
        <v>1</v>
      </c>
    </row>
    <row r="163" spans="1:15">
      <c r="A163" s="447"/>
      <c r="B163" s="454"/>
      <c r="C163" s="454"/>
      <c r="D163" s="454"/>
      <c r="E163" s="454"/>
      <c r="F163" s="456"/>
      <c r="G163" s="454"/>
      <c r="H163" s="455"/>
      <c r="I163" s="449" t="str">
        <f t="shared" si="21"/>
        <v/>
      </c>
      <c r="J163" s="330" t="str">
        <f t="shared" si="22"/>
        <v/>
      </c>
      <c r="K163" s="327" t="str">
        <f t="shared" si="18"/>
        <v/>
      </c>
      <c r="L163" s="50" t="str">
        <f t="shared" si="19"/>
        <v/>
      </c>
      <c r="M163" s="328" t="str">
        <f t="shared" si="23"/>
        <v/>
      </c>
      <c r="N163" s="305" t="b">
        <f t="shared" si="20"/>
        <v>0</v>
      </c>
      <c r="O163" s="317">
        <f t="shared" si="24"/>
        <v>1</v>
      </c>
    </row>
    <row r="164" spans="1:15">
      <c r="A164" s="447"/>
      <c r="B164" s="454"/>
      <c r="C164" s="454"/>
      <c r="D164" s="454"/>
      <c r="E164" s="454"/>
      <c r="F164" s="456"/>
      <c r="G164" s="454"/>
      <c r="H164" s="455"/>
      <c r="I164" s="449" t="str">
        <f t="shared" si="21"/>
        <v/>
      </c>
      <c r="J164" s="330" t="str">
        <f t="shared" si="22"/>
        <v/>
      </c>
      <c r="K164" s="327" t="str">
        <f t="shared" si="18"/>
        <v/>
      </c>
      <c r="L164" s="50" t="str">
        <f t="shared" si="19"/>
        <v/>
      </c>
      <c r="M164" s="328" t="str">
        <f t="shared" si="23"/>
        <v/>
      </c>
      <c r="N164" s="305" t="b">
        <f t="shared" si="20"/>
        <v>0</v>
      </c>
      <c r="O164" s="317">
        <f t="shared" si="24"/>
        <v>1</v>
      </c>
    </row>
    <row r="165" spans="1:15">
      <c r="A165" s="447"/>
      <c r="B165" s="454"/>
      <c r="C165" s="454"/>
      <c r="D165" s="454"/>
      <c r="E165" s="454"/>
      <c r="F165" s="456"/>
      <c r="G165" s="454"/>
      <c r="H165" s="455"/>
      <c r="I165" s="449" t="str">
        <f t="shared" si="21"/>
        <v/>
      </c>
      <c r="J165" s="330" t="str">
        <f t="shared" si="22"/>
        <v/>
      </c>
      <c r="K165" s="327" t="str">
        <f t="shared" si="18"/>
        <v/>
      </c>
      <c r="L165" s="50" t="str">
        <f t="shared" si="19"/>
        <v/>
      </c>
      <c r="M165" s="328" t="str">
        <f t="shared" si="23"/>
        <v/>
      </c>
      <c r="N165" s="305" t="b">
        <f t="shared" si="20"/>
        <v>0</v>
      </c>
      <c r="O165" s="317">
        <f t="shared" si="24"/>
        <v>1</v>
      </c>
    </row>
    <row r="166" spans="1:15">
      <c r="A166" s="447"/>
      <c r="B166" s="454"/>
      <c r="C166" s="454"/>
      <c r="D166" s="454"/>
      <c r="E166" s="454"/>
      <c r="F166" s="456"/>
      <c r="G166" s="454"/>
      <c r="H166" s="455"/>
      <c r="I166" s="449" t="str">
        <f t="shared" si="21"/>
        <v/>
      </c>
      <c r="J166" s="330" t="str">
        <f t="shared" si="22"/>
        <v/>
      </c>
      <c r="K166" s="327" t="str">
        <f t="shared" si="18"/>
        <v/>
      </c>
      <c r="L166" s="50" t="str">
        <f t="shared" si="19"/>
        <v/>
      </c>
      <c r="M166" s="328" t="str">
        <f t="shared" si="23"/>
        <v/>
      </c>
      <c r="N166" s="305" t="b">
        <f t="shared" si="20"/>
        <v>0</v>
      </c>
      <c r="O166" s="317">
        <f t="shared" si="24"/>
        <v>1</v>
      </c>
    </row>
    <row r="167" spans="1:15">
      <c r="A167" s="447"/>
      <c r="B167" s="454"/>
      <c r="C167" s="454"/>
      <c r="D167" s="454"/>
      <c r="E167" s="454"/>
      <c r="F167" s="456"/>
      <c r="G167" s="454"/>
      <c r="H167" s="455"/>
      <c r="I167" s="449" t="str">
        <f t="shared" si="21"/>
        <v/>
      </c>
      <c r="J167" s="330" t="str">
        <f t="shared" si="22"/>
        <v/>
      </c>
      <c r="K167" s="327" t="str">
        <f t="shared" si="18"/>
        <v/>
      </c>
      <c r="L167" s="50" t="str">
        <f t="shared" si="19"/>
        <v/>
      </c>
      <c r="M167" s="328" t="str">
        <f t="shared" si="23"/>
        <v/>
      </c>
      <c r="N167" s="305" t="b">
        <f t="shared" si="20"/>
        <v>0</v>
      </c>
      <c r="O167" s="317">
        <f t="shared" si="24"/>
        <v>1</v>
      </c>
    </row>
    <row r="168" spans="1:15">
      <c r="A168" s="447"/>
      <c r="B168" s="454"/>
      <c r="C168" s="454"/>
      <c r="D168" s="454"/>
      <c r="E168" s="454"/>
      <c r="F168" s="456"/>
      <c r="G168" s="454"/>
      <c r="H168" s="455"/>
      <c r="I168" s="449" t="str">
        <f t="shared" si="21"/>
        <v/>
      </c>
      <c r="J168" s="330" t="str">
        <f t="shared" si="22"/>
        <v/>
      </c>
      <c r="K168" s="327" t="str">
        <f t="shared" si="18"/>
        <v/>
      </c>
      <c r="L168" s="50" t="str">
        <f t="shared" si="19"/>
        <v/>
      </c>
      <c r="M168" s="328" t="str">
        <f t="shared" si="23"/>
        <v/>
      </c>
      <c r="N168" s="305" t="b">
        <f t="shared" si="20"/>
        <v>0</v>
      </c>
      <c r="O168" s="317">
        <f t="shared" si="24"/>
        <v>1</v>
      </c>
    </row>
    <row r="169" spans="1:15">
      <c r="A169" s="447"/>
      <c r="B169" s="454"/>
      <c r="C169" s="454"/>
      <c r="D169" s="454"/>
      <c r="E169" s="454"/>
      <c r="F169" s="456"/>
      <c r="G169" s="454"/>
      <c r="H169" s="455"/>
      <c r="I169" s="449" t="str">
        <f t="shared" si="21"/>
        <v/>
      </c>
      <c r="J169" s="330" t="str">
        <f t="shared" si="22"/>
        <v/>
      </c>
      <c r="K169" s="327" t="str">
        <f t="shared" si="18"/>
        <v/>
      </c>
      <c r="L169" s="50" t="str">
        <f t="shared" si="19"/>
        <v/>
      </c>
      <c r="M169" s="328" t="str">
        <f t="shared" si="23"/>
        <v/>
      </c>
      <c r="N169" s="305" t="b">
        <f t="shared" si="20"/>
        <v>0</v>
      </c>
      <c r="O169" s="317">
        <f t="shared" si="24"/>
        <v>1</v>
      </c>
    </row>
    <row r="170" spans="1:15">
      <c r="A170" s="447"/>
      <c r="B170" s="454"/>
      <c r="C170" s="454"/>
      <c r="D170" s="454"/>
      <c r="E170" s="454"/>
      <c r="F170" s="456"/>
      <c r="G170" s="454"/>
      <c r="H170" s="455"/>
      <c r="I170" s="449" t="str">
        <f t="shared" si="21"/>
        <v/>
      </c>
      <c r="J170" s="330" t="str">
        <f t="shared" si="22"/>
        <v/>
      </c>
      <c r="K170" s="327" t="str">
        <f t="shared" si="18"/>
        <v/>
      </c>
      <c r="L170" s="50" t="str">
        <f t="shared" si="19"/>
        <v/>
      </c>
      <c r="M170" s="328" t="str">
        <f t="shared" si="23"/>
        <v/>
      </c>
      <c r="N170" s="305" t="b">
        <f t="shared" si="20"/>
        <v>0</v>
      </c>
      <c r="O170" s="317">
        <f t="shared" si="24"/>
        <v>1</v>
      </c>
    </row>
    <row r="171" spans="1:15">
      <c r="A171" s="447"/>
      <c r="B171" s="454"/>
      <c r="C171" s="454"/>
      <c r="D171" s="454"/>
      <c r="E171" s="454"/>
      <c r="F171" s="456"/>
      <c r="G171" s="454"/>
      <c r="H171" s="455"/>
      <c r="I171" s="449" t="str">
        <f t="shared" si="21"/>
        <v/>
      </c>
      <c r="J171" s="330" t="str">
        <f t="shared" si="22"/>
        <v/>
      </c>
      <c r="K171" s="327" t="str">
        <f t="shared" si="18"/>
        <v/>
      </c>
      <c r="L171" s="50" t="str">
        <f t="shared" si="19"/>
        <v/>
      </c>
      <c r="M171" s="328" t="str">
        <f t="shared" si="23"/>
        <v/>
      </c>
      <c r="N171" s="305" t="b">
        <f t="shared" si="20"/>
        <v>0</v>
      </c>
      <c r="O171" s="317">
        <f t="shared" si="24"/>
        <v>1</v>
      </c>
    </row>
    <row r="172" spans="1:15">
      <c r="A172" s="447"/>
      <c r="B172" s="454"/>
      <c r="C172" s="454"/>
      <c r="D172" s="454"/>
      <c r="E172" s="454"/>
      <c r="F172" s="456"/>
      <c r="G172" s="454"/>
      <c r="H172" s="455"/>
      <c r="I172" s="449" t="str">
        <f t="shared" si="21"/>
        <v/>
      </c>
      <c r="J172" s="330" t="str">
        <f t="shared" si="22"/>
        <v/>
      </c>
      <c r="K172" s="327" t="str">
        <f t="shared" si="18"/>
        <v/>
      </c>
      <c r="L172" s="50" t="str">
        <f t="shared" si="19"/>
        <v/>
      </c>
      <c r="M172" s="328" t="str">
        <f t="shared" si="23"/>
        <v/>
      </c>
      <c r="N172" s="305" t="b">
        <f t="shared" si="20"/>
        <v>0</v>
      </c>
      <c r="O172" s="317">
        <f t="shared" si="24"/>
        <v>1</v>
      </c>
    </row>
    <row r="173" spans="1:15">
      <c r="A173" s="447"/>
      <c r="B173" s="454"/>
      <c r="C173" s="454"/>
      <c r="D173" s="454"/>
      <c r="E173" s="454"/>
      <c r="F173" s="456"/>
      <c r="G173" s="454"/>
      <c r="H173" s="455"/>
      <c r="I173" s="449" t="str">
        <f t="shared" si="21"/>
        <v/>
      </c>
      <c r="J173" s="330" t="str">
        <f t="shared" si="22"/>
        <v/>
      </c>
      <c r="K173" s="327" t="str">
        <f t="shared" si="18"/>
        <v/>
      </c>
      <c r="L173" s="50" t="str">
        <f t="shared" si="19"/>
        <v/>
      </c>
      <c r="M173" s="328" t="str">
        <f t="shared" si="23"/>
        <v/>
      </c>
      <c r="N173" s="305" t="b">
        <f t="shared" si="20"/>
        <v>0</v>
      </c>
      <c r="O173" s="317">
        <f t="shared" si="24"/>
        <v>1</v>
      </c>
    </row>
    <row r="174" spans="1:15">
      <c r="A174" s="447"/>
      <c r="B174" s="454"/>
      <c r="C174" s="454"/>
      <c r="D174" s="454"/>
      <c r="E174" s="454"/>
      <c r="F174" s="456"/>
      <c r="G174" s="454"/>
      <c r="H174" s="455"/>
      <c r="I174" s="449" t="str">
        <f t="shared" si="21"/>
        <v/>
      </c>
      <c r="J174" s="330" t="str">
        <f t="shared" si="22"/>
        <v/>
      </c>
      <c r="K174" s="327" t="str">
        <f t="shared" si="18"/>
        <v/>
      </c>
      <c r="L174" s="50" t="str">
        <f t="shared" si="19"/>
        <v/>
      </c>
      <c r="M174" s="328" t="str">
        <f t="shared" si="23"/>
        <v/>
      </c>
      <c r="N174" s="305" t="b">
        <f t="shared" si="20"/>
        <v>0</v>
      </c>
      <c r="O174" s="317">
        <f t="shared" si="24"/>
        <v>1</v>
      </c>
    </row>
    <row r="175" spans="1:15">
      <c r="A175" s="447"/>
      <c r="B175" s="454"/>
      <c r="C175" s="454"/>
      <c r="D175" s="454"/>
      <c r="E175" s="454"/>
      <c r="F175" s="456"/>
      <c r="G175" s="454"/>
      <c r="H175" s="455"/>
      <c r="I175" s="449" t="str">
        <f t="shared" si="21"/>
        <v/>
      </c>
      <c r="J175" s="330" t="str">
        <f t="shared" si="22"/>
        <v/>
      </c>
      <c r="K175" s="327" t="str">
        <f t="shared" si="18"/>
        <v/>
      </c>
      <c r="L175" s="50" t="str">
        <f t="shared" si="19"/>
        <v/>
      </c>
      <c r="M175" s="328" t="str">
        <f t="shared" si="23"/>
        <v/>
      </c>
      <c r="N175" s="305" t="b">
        <f t="shared" si="20"/>
        <v>0</v>
      </c>
      <c r="O175" s="317">
        <f t="shared" si="24"/>
        <v>1</v>
      </c>
    </row>
    <row r="176" spans="1:15">
      <c r="A176" s="447"/>
      <c r="B176" s="454"/>
      <c r="C176" s="454"/>
      <c r="D176" s="454"/>
      <c r="E176" s="454"/>
      <c r="F176" s="456"/>
      <c r="G176" s="454"/>
      <c r="H176" s="455"/>
      <c r="I176" s="449" t="str">
        <f t="shared" si="21"/>
        <v/>
      </c>
      <c r="J176" s="330" t="str">
        <f t="shared" si="22"/>
        <v/>
      </c>
      <c r="K176" s="327" t="str">
        <f t="shared" si="18"/>
        <v/>
      </c>
      <c r="L176" s="50" t="str">
        <f t="shared" si="19"/>
        <v/>
      </c>
      <c r="M176" s="328" t="str">
        <f t="shared" si="23"/>
        <v/>
      </c>
      <c r="N176" s="305" t="b">
        <f t="shared" si="20"/>
        <v>0</v>
      </c>
      <c r="O176" s="317">
        <f t="shared" si="24"/>
        <v>1</v>
      </c>
    </row>
    <row r="177" spans="1:15">
      <c r="A177" s="447"/>
      <c r="B177" s="454"/>
      <c r="C177" s="454"/>
      <c r="D177" s="454"/>
      <c r="E177" s="454"/>
      <c r="F177" s="456"/>
      <c r="G177" s="454"/>
      <c r="H177" s="455"/>
      <c r="I177" s="449" t="str">
        <f t="shared" si="21"/>
        <v/>
      </c>
      <c r="J177" s="330" t="str">
        <f t="shared" si="22"/>
        <v/>
      </c>
      <c r="K177" s="327" t="str">
        <f t="shared" si="18"/>
        <v/>
      </c>
      <c r="L177" s="50" t="str">
        <f t="shared" si="19"/>
        <v/>
      </c>
      <c r="M177" s="328" t="str">
        <f t="shared" si="23"/>
        <v/>
      </c>
      <c r="N177" s="305" t="b">
        <f t="shared" si="20"/>
        <v>0</v>
      </c>
      <c r="O177" s="317">
        <f t="shared" si="24"/>
        <v>1</v>
      </c>
    </row>
    <row r="178" spans="1:15">
      <c r="A178" s="447"/>
      <c r="B178" s="454"/>
      <c r="C178" s="454"/>
      <c r="D178" s="454"/>
      <c r="E178" s="454"/>
      <c r="F178" s="456"/>
      <c r="G178" s="454"/>
      <c r="H178" s="455"/>
      <c r="I178" s="449" t="str">
        <f t="shared" si="21"/>
        <v/>
      </c>
      <c r="J178" s="330" t="str">
        <f t="shared" si="22"/>
        <v/>
      </c>
      <c r="K178" s="327" t="str">
        <f t="shared" si="18"/>
        <v/>
      </c>
      <c r="L178" s="50" t="str">
        <f t="shared" si="19"/>
        <v/>
      </c>
      <c r="M178" s="328" t="str">
        <f t="shared" si="23"/>
        <v/>
      </c>
      <c r="N178" s="305" t="b">
        <f t="shared" si="20"/>
        <v>0</v>
      </c>
      <c r="O178" s="317">
        <f t="shared" si="24"/>
        <v>1</v>
      </c>
    </row>
    <row r="179" spans="1:15">
      <c r="A179" s="447"/>
      <c r="B179" s="454"/>
      <c r="C179" s="454"/>
      <c r="D179" s="454"/>
      <c r="E179" s="454"/>
      <c r="F179" s="456"/>
      <c r="G179" s="454"/>
      <c r="H179" s="455"/>
      <c r="I179" s="449" t="str">
        <f t="shared" si="21"/>
        <v/>
      </c>
      <c r="J179" s="330" t="str">
        <f t="shared" si="22"/>
        <v/>
      </c>
      <c r="K179" s="327" t="str">
        <f t="shared" si="18"/>
        <v/>
      </c>
      <c r="L179" s="50" t="str">
        <f t="shared" si="19"/>
        <v/>
      </c>
      <c r="M179" s="328" t="str">
        <f t="shared" si="23"/>
        <v/>
      </c>
      <c r="N179" s="305" t="b">
        <f t="shared" si="20"/>
        <v>0</v>
      </c>
      <c r="O179" s="317">
        <f t="shared" si="24"/>
        <v>1</v>
      </c>
    </row>
    <row r="180" spans="1:15">
      <c r="A180" s="447"/>
      <c r="B180" s="454"/>
      <c r="C180" s="454"/>
      <c r="D180" s="454"/>
      <c r="E180" s="454"/>
      <c r="F180" s="456"/>
      <c r="G180" s="454"/>
      <c r="H180" s="455"/>
      <c r="I180" s="449" t="str">
        <f t="shared" si="21"/>
        <v/>
      </c>
      <c r="J180" s="330" t="str">
        <f t="shared" si="22"/>
        <v/>
      </c>
      <c r="K180" s="327" t="str">
        <f t="shared" si="18"/>
        <v/>
      </c>
      <c r="L180" s="50" t="str">
        <f t="shared" si="19"/>
        <v/>
      </c>
      <c r="M180" s="328" t="str">
        <f t="shared" si="23"/>
        <v/>
      </c>
      <c r="N180" s="305" t="b">
        <f t="shared" si="20"/>
        <v>0</v>
      </c>
      <c r="O180" s="317">
        <f t="shared" si="24"/>
        <v>1</v>
      </c>
    </row>
    <row r="181" spans="1:15">
      <c r="A181" s="447"/>
      <c r="B181" s="454"/>
      <c r="C181" s="454"/>
      <c r="D181" s="454"/>
      <c r="E181" s="454"/>
      <c r="F181" s="456"/>
      <c r="G181" s="454"/>
      <c r="H181" s="455"/>
      <c r="I181" s="449" t="str">
        <f t="shared" si="21"/>
        <v/>
      </c>
      <c r="J181" s="330" t="str">
        <f t="shared" si="22"/>
        <v/>
      </c>
      <c r="K181" s="327" t="str">
        <f t="shared" si="18"/>
        <v/>
      </c>
      <c r="L181" s="50" t="str">
        <f t="shared" si="19"/>
        <v/>
      </c>
      <c r="M181" s="328" t="str">
        <f t="shared" si="23"/>
        <v/>
      </c>
      <c r="N181" s="305" t="b">
        <f t="shared" si="20"/>
        <v>0</v>
      </c>
      <c r="O181" s="317">
        <f t="shared" si="24"/>
        <v>1</v>
      </c>
    </row>
    <row r="182" spans="1:15">
      <c r="A182" s="447"/>
      <c r="B182" s="454"/>
      <c r="C182" s="454"/>
      <c r="D182" s="454"/>
      <c r="E182" s="454"/>
      <c r="F182" s="456"/>
      <c r="G182" s="454"/>
      <c r="H182" s="455"/>
      <c r="I182" s="449" t="str">
        <f t="shared" si="21"/>
        <v/>
      </c>
      <c r="J182" s="330" t="str">
        <f t="shared" si="22"/>
        <v/>
      </c>
      <c r="K182" s="327" t="str">
        <f t="shared" si="18"/>
        <v/>
      </c>
      <c r="L182" s="50" t="str">
        <f t="shared" si="19"/>
        <v/>
      </c>
      <c r="M182" s="328" t="str">
        <f t="shared" si="23"/>
        <v/>
      </c>
      <c r="N182" s="305" t="b">
        <f t="shared" si="20"/>
        <v>0</v>
      </c>
      <c r="O182" s="317">
        <f t="shared" si="24"/>
        <v>1</v>
      </c>
    </row>
    <row r="183" spans="1:15">
      <c r="A183" s="447"/>
      <c r="B183" s="454"/>
      <c r="C183" s="454"/>
      <c r="D183" s="454"/>
      <c r="E183" s="454"/>
      <c r="F183" s="456"/>
      <c r="G183" s="454"/>
      <c r="H183" s="455"/>
      <c r="I183" s="449" t="str">
        <f t="shared" si="21"/>
        <v/>
      </c>
      <c r="J183" s="330" t="str">
        <f t="shared" si="22"/>
        <v/>
      </c>
      <c r="K183" s="327" t="str">
        <f t="shared" si="18"/>
        <v/>
      </c>
      <c r="L183" s="50" t="str">
        <f t="shared" si="19"/>
        <v/>
      </c>
      <c r="M183" s="328" t="str">
        <f t="shared" si="23"/>
        <v/>
      </c>
      <c r="N183" s="305" t="b">
        <f t="shared" si="20"/>
        <v>0</v>
      </c>
      <c r="O183" s="317">
        <f t="shared" si="24"/>
        <v>1</v>
      </c>
    </row>
    <row r="184" spans="1:15">
      <c r="A184" s="447"/>
      <c r="B184" s="454"/>
      <c r="C184" s="454"/>
      <c r="D184" s="454"/>
      <c r="E184" s="454"/>
      <c r="F184" s="456"/>
      <c r="G184" s="454"/>
      <c r="H184" s="455"/>
      <c r="I184" s="449" t="str">
        <f t="shared" si="21"/>
        <v/>
      </c>
      <c r="J184" s="330" t="str">
        <f t="shared" si="22"/>
        <v/>
      </c>
      <c r="K184" s="327" t="str">
        <f t="shared" si="18"/>
        <v/>
      </c>
      <c r="L184" s="50" t="str">
        <f t="shared" si="19"/>
        <v/>
      </c>
      <c r="M184" s="328" t="str">
        <f t="shared" si="23"/>
        <v/>
      </c>
      <c r="N184" s="305" t="b">
        <f t="shared" si="20"/>
        <v>0</v>
      </c>
      <c r="O184" s="317">
        <f t="shared" si="24"/>
        <v>1</v>
      </c>
    </row>
    <row r="185" spans="1:15">
      <c r="A185" s="447"/>
      <c r="B185" s="454"/>
      <c r="C185" s="454"/>
      <c r="D185" s="454"/>
      <c r="E185" s="454"/>
      <c r="F185" s="456"/>
      <c r="G185" s="454"/>
      <c r="H185" s="455"/>
      <c r="I185" s="449" t="str">
        <f t="shared" si="21"/>
        <v/>
      </c>
      <c r="J185" s="330" t="str">
        <f t="shared" si="22"/>
        <v/>
      </c>
      <c r="K185" s="327" t="str">
        <f t="shared" si="18"/>
        <v/>
      </c>
      <c r="L185" s="50" t="str">
        <f t="shared" si="19"/>
        <v/>
      </c>
      <c r="M185" s="328" t="str">
        <f t="shared" si="23"/>
        <v/>
      </c>
      <c r="N185" s="305" t="b">
        <f t="shared" si="20"/>
        <v>0</v>
      </c>
      <c r="O185" s="317">
        <f t="shared" si="24"/>
        <v>1</v>
      </c>
    </row>
    <row r="186" spans="1:15">
      <c r="A186" s="447"/>
      <c r="B186" s="454"/>
      <c r="C186" s="454"/>
      <c r="D186" s="454"/>
      <c r="E186" s="454"/>
      <c r="F186" s="456"/>
      <c r="G186" s="454"/>
      <c r="H186" s="455"/>
      <c r="I186" s="449" t="str">
        <f t="shared" si="21"/>
        <v/>
      </c>
      <c r="J186" s="330" t="str">
        <f t="shared" si="22"/>
        <v/>
      </c>
      <c r="K186" s="327" t="str">
        <f t="shared" si="18"/>
        <v/>
      </c>
      <c r="L186" s="50" t="str">
        <f t="shared" si="19"/>
        <v/>
      </c>
      <c r="M186" s="328" t="str">
        <f t="shared" si="23"/>
        <v/>
      </c>
      <c r="N186" s="305" t="b">
        <f t="shared" si="20"/>
        <v>0</v>
      </c>
      <c r="O186" s="317">
        <f t="shared" si="24"/>
        <v>1</v>
      </c>
    </row>
    <row r="187" spans="1:15">
      <c r="A187" s="447"/>
      <c r="B187" s="454"/>
      <c r="C187" s="454"/>
      <c r="D187" s="454"/>
      <c r="E187" s="454"/>
      <c r="F187" s="456"/>
      <c r="G187" s="454"/>
      <c r="H187" s="455"/>
      <c r="I187" s="449" t="str">
        <f t="shared" si="21"/>
        <v/>
      </c>
      <c r="J187" s="330" t="str">
        <f t="shared" si="22"/>
        <v/>
      </c>
      <c r="K187" s="327" t="str">
        <f t="shared" si="18"/>
        <v/>
      </c>
      <c r="L187" s="50" t="str">
        <f t="shared" si="19"/>
        <v/>
      </c>
      <c r="M187" s="328" t="str">
        <f t="shared" si="23"/>
        <v/>
      </c>
      <c r="N187" s="305" t="b">
        <f t="shared" si="20"/>
        <v>0</v>
      </c>
      <c r="O187" s="317">
        <f t="shared" si="24"/>
        <v>1</v>
      </c>
    </row>
    <row r="188" spans="1:15">
      <c r="A188" s="447"/>
      <c r="B188" s="454"/>
      <c r="C188" s="454"/>
      <c r="D188" s="454"/>
      <c r="E188" s="454"/>
      <c r="F188" s="456"/>
      <c r="G188" s="454"/>
      <c r="H188" s="455"/>
      <c r="I188" s="449" t="str">
        <f t="shared" si="21"/>
        <v/>
      </c>
      <c r="J188" s="330" t="str">
        <f t="shared" si="22"/>
        <v/>
      </c>
      <c r="K188" s="327" t="str">
        <f t="shared" si="18"/>
        <v/>
      </c>
      <c r="L188" s="50" t="str">
        <f t="shared" si="19"/>
        <v/>
      </c>
      <c r="M188" s="328" t="str">
        <f t="shared" si="23"/>
        <v/>
      </c>
      <c r="N188" s="305" t="b">
        <f t="shared" si="20"/>
        <v>0</v>
      </c>
      <c r="O188" s="317">
        <f t="shared" si="24"/>
        <v>1</v>
      </c>
    </row>
    <row r="189" spans="1:15">
      <c r="A189" s="447"/>
      <c r="B189" s="454"/>
      <c r="C189" s="454"/>
      <c r="D189" s="454"/>
      <c r="E189" s="454"/>
      <c r="F189" s="456"/>
      <c r="G189" s="454"/>
      <c r="H189" s="455"/>
      <c r="I189" s="449" t="str">
        <f t="shared" si="21"/>
        <v/>
      </c>
      <c r="J189" s="330" t="str">
        <f t="shared" si="22"/>
        <v/>
      </c>
      <c r="K189" s="327" t="str">
        <f t="shared" si="18"/>
        <v/>
      </c>
      <c r="L189" s="50" t="str">
        <f t="shared" si="19"/>
        <v/>
      </c>
      <c r="M189" s="328" t="str">
        <f t="shared" si="23"/>
        <v/>
      </c>
      <c r="N189" s="305" t="b">
        <f t="shared" si="20"/>
        <v>0</v>
      </c>
      <c r="O189" s="317">
        <f t="shared" si="24"/>
        <v>1</v>
      </c>
    </row>
    <row r="190" spans="1:15">
      <c r="A190" s="447"/>
      <c r="B190" s="454"/>
      <c r="C190" s="454"/>
      <c r="D190" s="454"/>
      <c r="E190" s="454"/>
      <c r="F190" s="456"/>
      <c r="G190" s="454"/>
      <c r="H190" s="455"/>
      <c r="I190" s="449" t="str">
        <f t="shared" si="21"/>
        <v/>
      </c>
      <c r="J190" s="330" t="str">
        <f t="shared" si="22"/>
        <v/>
      </c>
      <c r="K190" s="327" t="str">
        <f t="shared" si="18"/>
        <v/>
      </c>
      <c r="L190" s="50" t="str">
        <f t="shared" si="19"/>
        <v/>
      </c>
      <c r="M190" s="328" t="str">
        <f t="shared" si="23"/>
        <v/>
      </c>
      <c r="N190" s="305" t="b">
        <f t="shared" si="20"/>
        <v>0</v>
      </c>
      <c r="O190" s="317">
        <f t="shared" si="24"/>
        <v>1</v>
      </c>
    </row>
    <row r="191" spans="1:15">
      <c r="A191" s="447"/>
      <c r="B191" s="454"/>
      <c r="C191" s="454"/>
      <c r="D191" s="454"/>
      <c r="E191" s="454"/>
      <c r="F191" s="456"/>
      <c r="G191" s="454"/>
      <c r="H191" s="455"/>
      <c r="I191" s="449" t="str">
        <f t="shared" si="21"/>
        <v/>
      </c>
      <c r="J191" s="330" t="str">
        <f t="shared" si="22"/>
        <v/>
      </c>
      <c r="K191" s="327" t="str">
        <f t="shared" si="18"/>
        <v/>
      </c>
      <c r="L191" s="50" t="str">
        <f t="shared" si="19"/>
        <v/>
      </c>
      <c r="M191" s="328" t="str">
        <f t="shared" si="23"/>
        <v/>
      </c>
      <c r="N191" s="305" t="b">
        <f t="shared" si="20"/>
        <v>0</v>
      </c>
      <c r="O191" s="317">
        <f t="shared" si="24"/>
        <v>1</v>
      </c>
    </row>
    <row r="192" spans="1:15">
      <c r="A192" s="447"/>
      <c r="B192" s="454"/>
      <c r="C192" s="454"/>
      <c r="D192" s="454"/>
      <c r="E192" s="454"/>
      <c r="F192" s="456"/>
      <c r="G192" s="454"/>
      <c r="H192" s="455"/>
      <c r="I192" s="449" t="str">
        <f t="shared" si="21"/>
        <v/>
      </c>
      <c r="J192" s="330" t="str">
        <f t="shared" si="22"/>
        <v/>
      </c>
      <c r="K192" s="327" t="str">
        <f t="shared" si="18"/>
        <v/>
      </c>
      <c r="L192" s="50" t="str">
        <f t="shared" si="19"/>
        <v/>
      </c>
      <c r="M192" s="328" t="str">
        <f t="shared" si="23"/>
        <v/>
      </c>
      <c r="N192" s="305" t="b">
        <f t="shared" si="20"/>
        <v>0</v>
      </c>
      <c r="O192" s="317">
        <f t="shared" si="24"/>
        <v>1</v>
      </c>
    </row>
    <row r="193" spans="1:15">
      <c r="A193" s="447"/>
      <c r="B193" s="454"/>
      <c r="C193" s="454"/>
      <c r="D193" s="454"/>
      <c r="E193" s="454"/>
      <c r="F193" s="456"/>
      <c r="G193" s="454"/>
      <c r="H193" s="455"/>
      <c r="I193" s="449" t="str">
        <f t="shared" si="21"/>
        <v/>
      </c>
      <c r="J193" s="330" t="str">
        <f t="shared" si="22"/>
        <v/>
      </c>
      <c r="K193" s="327" t="str">
        <f t="shared" si="18"/>
        <v/>
      </c>
      <c r="L193" s="50" t="str">
        <f t="shared" si="19"/>
        <v/>
      </c>
      <c r="M193" s="328" t="str">
        <f t="shared" si="23"/>
        <v/>
      </c>
      <c r="N193" s="305" t="b">
        <f t="shared" si="20"/>
        <v>0</v>
      </c>
      <c r="O193" s="317">
        <f t="shared" si="24"/>
        <v>1</v>
      </c>
    </row>
    <row r="194" spans="1:15">
      <c r="A194" s="447"/>
      <c r="B194" s="454"/>
      <c r="C194" s="454"/>
      <c r="D194" s="454"/>
      <c r="E194" s="454"/>
      <c r="F194" s="456"/>
      <c r="G194" s="454"/>
      <c r="H194" s="455"/>
      <c r="I194" s="449" t="str">
        <f t="shared" si="21"/>
        <v/>
      </c>
      <c r="J194" s="330" t="str">
        <f t="shared" si="22"/>
        <v/>
      </c>
      <c r="K194" s="327" t="str">
        <f t="shared" si="18"/>
        <v/>
      </c>
      <c r="L194" s="50" t="str">
        <f t="shared" si="19"/>
        <v/>
      </c>
      <c r="M194" s="328" t="str">
        <f t="shared" si="23"/>
        <v/>
      </c>
      <c r="N194" s="305" t="b">
        <f t="shared" si="20"/>
        <v>0</v>
      </c>
      <c r="O194" s="317">
        <f t="shared" si="24"/>
        <v>1</v>
      </c>
    </row>
    <row r="195" spans="1:15">
      <c r="A195" s="447"/>
      <c r="B195" s="454"/>
      <c r="C195" s="454"/>
      <c r="D195" s="454"/>
      <c r="E195" s="454"/>
      <c r="F195" s="456"/>
      <c r="G195" s="454"/>
      <c r="H195" s="455"/>
      <c r="I195" s="449" t="str">
        <f t="shared" si="21"/>
        <v/>
      </c>
      <c r="J195" s="330" t="str">
        <f t="shared" si="22"/>
        <v/>
      </c>
      <c r="K195" s="327" t="str">
        <f t="shared" si="18"/>
        <v/>
      </c>
      <c r="L195" s="50" t="str">
        <f t="shared" si="19"/>
        <v/>
      </c>
      <c r="M195" s="328" t="str">
        <f t="shared" si="23"/>
        <v/>
      </c>
      <c r="N195" s="305" t="b">
        <f t="shared" si="20"/>
        <v>0</v>
      </c>
      <c r="O195" s="317">
        <f t="shared" si="24"/>
        <v>1</v>
      </c>
    </row>
    <row r="196" spans="1:15">
      <c r="A196" s="447"/>
      <c r="B196" s="454"/>
      <c r="C196" s="454"/>
      <c r="D196" s="454"/>
      <c r="E196" s="454"/>
      <c r="F196" s="456"/>
      <c r="G196" s="454"/>
      <c r="H196" s="455"/>
      <c r="I196" s="449" t="str">
        <f t="shared" si="21"/>
        <v/>
      </c>
      <c r="J196" s="330" t="str">
        <f t="shared" si="22"/>
        <v/>
      </c>
      <c r="K196" s="327" t="str">
        <f t="shared" si="18"/>
        <v/>
      </c>
      <c r="L196" s="50" t="str">
        <f t="shared" si="19"/>
        <v/>
      </c>
      <c r="M196" s="328" t="str">
        <f t="shared" si="23"/>
        <v/>
      </c>
      <c r="N196" s="305" t="b">
        <f t="shared" si="20"/>
        <v>0</v>
      </c>
      <c r="O196" s="317">
        <f t="shared" si="24"/>
        <v>1</v>
      </c>
    </row>
    <row r="197" spans="1:15">
      <c r="A197" s="447"/>
      <c r="B197" s="454"/>
      <c r="C197" s="454"/>
      <c r="D197" s="454"/>
      <c r="E197" s="454"/>
      <c r="F197" s="456"/>
      <c r="G197" s="454"/>
      <c r="H197" s="455"/>
      <c r="I197" s="449" t="str">
        <f t="shared" si="21"/>
        <v/>
      </c>
      <c r="J197" s="330" t="str">
        <f t="shared" si="22"/>
        <v/>
      </c>
      <c r="K197" s="327" t="str">
        <f t="shared" si="18"/>
        <v/>
      </c>
      <c r="L197" s="50" t="str">
        <f t="shared" si="19"/>
        <v/>
      </c>
      <c r="M197" s="328" t="str">
        <f t="shared" si="23"/>
        <v/>
      </c>
      <c r="N197" s="305" t="b">
        <f t="shared" si="20"/>
        <v>0</v>
      </c>
      <c r="O197" s="317">
        <f t="shared" si="24"/>
        <v>1</v>
      </c>
    </row>
    <row r="198" spans="1:15">
      <c r="A198" s="447"/>
      <c r="B198" s="454"/>
      <c r="C198" s="454"/>
      <c r="D198" s="454"/>
      <c r="E198" s="454"/>
      <c r="F198" s="456"/>
      <c r="G198" s="454"/>
      <c r="H198" s="455"/>
      <c r="I198" s="449" t="str">
        <f t="shared" si="21"/>
        <v/>
      </c>
      <c r="J198" s="330" t="str">
        <f t="shared" si="22"/>
        <v/>
      </c>
      <c r="K198" s="327" t="str">
        <f t="shared" si="18"/>
        <v/>
      </c>
      <c r="L198" s="50" t="str">
        <f t="shared" si="19"/>
        <v/>
      </c>
      <c r="M198" s="328" t="str">
        <f t="shared" si="23"/>
        <v/>
      </c>
      <c r="N198" s="305" t="b">
        <f t="shared" si="20"/>
        <v>0</v>
      </c>
      <c r="O198" s="317">
        <f t="shared" si="24"/>
        <v>1</v>
      </c>
    </row>
    <row r="199" spans="1:15">
      <c r="A199" s="447"/>
      <c r="B199" s="454"/>
      <c r="C199" s="454"/>
      <c r="D199" s="454"/>
      <c r="E199" s="454"/>
      <c r="F199" s="456"/>
      <c r="G199" s="454"/>
      <c r="H199" s="455"/>
      <c r="I199" s="449" t="str">
        <f t="shared" si="21"/>
        <v/>
      </c>
      <c r="J199" s="330" t="str">
        <f t="shared" si="22"/>
        <v/>
      </c>
      <c r="K199" s="327" t="str">
        <f t="shared" si="18"/>
        <v/>
      </c>
      <c r="L199" s="50" t="str">
        <f t="shared" si="19"/>
        <v/>
      </c>
      <c r="M199" s="328" t="str">
        <f t="shared" si="23"/>
        <v/>
      </c>
      <c r="N199" s="305" t="b">
        <f t="shared" si="20"/>
        <v>0</v>
      </c>
      <c r="O199" s="317">
        <f t="shared" si="24"/>
        <v>1</v>
      </c>
    </row>
    <row r="200" spans="1:15">
      <c r="A200" s="447"/>
      <c r="B200" s="454"/>
      <c r="C200" s="454"/>
      <c r="D200" s="454"/>
      <c r="E200" s="454"/>
      <c r="F200" s="456"/>
      <c r="G200" s="454"/>
      <c r="H200" s="455"/>
      <c r="I200" s="449" t="str">
        <f t="shared" si="21"/>
        <v/>
      </c>
      <c r="J200" s="330" t="str">
        <f t="shared" si="22"/>
        <v/>
      </c>
      <c r="K200" s="327" t="str">
        <f t="shared" si="18"/>
        <v/>
      </c>
      <c r="L200" s="50" t="str">
        <f t="shared" si="19"/>
        <v/>
      </c>
      <c r="M200" s="328" t="str">
        <f t="shared" si="23"/>
        <v/>
      </c>
      <c r="N200" s="305" t="b">
        <f t="shared" si="20"/>
        <v>0</v>
      </c>
      <c r="O200" s="317">
        <f t="shared" si="24"/>
        <v>1</v>
      </c>
    </row>
    <row r="201" spans="1:15">
      <c r="A201" s="447"/>
      <c r="B201" s="454"/>
      <c r="C201" s="454"/>
      <c r="D201" s="454"/>
      <c r="E201" s="454"/>
      <c r="F201" s="456"/>
      <c r="G201" s="454"/>
      <c r="H201" s="455"/>
      <c r="I201" s="449" t="str">
        <f t="shared" si="21"/>
        <v/>
      </c>
      <c r="J201" s="330" t="str">
        <f t="shared" si="22"/>
        <v/>
      </c>
      <c r="K201" s="327" t="str">
        <f t="shared" si="18"/>
        <v/>
      </c>
      <c r="L201" s="50" t="str">
        <f t="shared" si="19"/>
        <v/>
      </c>
      <c r="M201" s="328" t="str">
        <f t="shared" si="23"/>
        <v/>
      </c>
      <c r="N201" s="305" t="b">
        <f t="shared" si="20"/>
        <v>0</v>
      </c>
      <c r="O201" s="317">
        <f t="shared" si="24"/>
        <v>1</v>
      </c>
    </row>
    <row r="202" spans="1:15">
      <c r="A202" s="447"/>
      <c r="B202" s="454"/>
      <c r="C202" s="454"/>
      <c r="D202" s="454"/>
      <c r="E202" s="454"/>
      <c r="F202" s="456"/>
      <c r="G202" s="454"/>
      <c r="H202" s="455"/>
      <c r="I202" s="449" t="str">
        <f t="shared" si="21"/>
        <v/>
      </c>
      <c r="J202" s="330" t="str">
        <f t="shared" si="22"/>
        <v/>
      </c>
      <c r="K202" s="327" t="str">
        <f t="shared" ref="K202:K259" si="25">IF(OR($B202="",$C202="",$D202="",$E202="",$F202="",$F202&gt;an_final,$N202=FALSE),"",IF($F202&gt;=an_initial,1,""))</f>
        <v/>
      </c>
      <c r="L202" s="50" t="str">
        <f t="shared" ref="L202:L259" si="26">IF(OR($B202="",$C202="",$D202="",$E202="",$F202="",$F202&gt;an_final,$N202=FALSE),"",1)</f>
        <v/>
      </c>
      <c r="M202" s="328" t="str">
        <f t="shared" si="23"/>
        <v/>
      </c>
      <c r="N202" s="305" t="b">
        <f t="shared" ref="N202:N259" si="27">IF(nume_candidat="",FALSE,ISNUMBER(SEARCH(nume_candidat,$B202)))</f>
        <v>0</v>
      </c>
      <c r="O202" s="317">
        <f t="shared" si="24"/>
        <v>1</v>
      </c>
    </row>
    <row r="203" spans="1:15">
      <c r="A203" s="447"/>
      <c r="B203" s="454"/>
      <c r="C203" s="454"/>
      <c r="D203" s="454"/>
      <c r="E203" s="454"/>
      <c r="F203" s="456"/>
      <c r="G203" s="454"/>
      <c r="H203" s="455"/>
      <c r="I203" s="449" t="str">
        <f t="shared" ref="I203:I259" si="28">IF(OR($B203="",$C203="",$D203="",$E203="",$F203&lt;an_initial,$F203&gt;an_final,$N203=FALSE),"",EBOOK/O203)</f>
        <v/>
      </c>
      <c r="J203" s="330" t="str">
        <f t="shared" ref="J203:J259" si="29">IF(OR($B203="",$C203="",$D203="",$E203="",$F203="",$F203&gt;an_final,$N203=FALSE),"",EBOOK/O203)</f>
        <v/>
      </c>
      <c r="K203" s="327" t="str">
        <f t="shared" si="25"/>
        <v/>
      </c>
      <c r="L203" s="50" t="str">
        <f t="shared" si="26"/>
        <v/>
      </c>
      <c r="M203" s="328" t="str">
        <f t="shared" ref="M203:M259" si="30">IF(OR($B203="",$C203="",$D203="",$E203="",$F203="",$F203&gt;an_final,$N203=FALSE),"",IF($H203="",$G203/O203,$H203))</f>
        <v/>
      </c>
      <c r="N203" s="305" t="b">
        <f t="shared" si="27"/>
        <v>0</v>
      </c>
      <c r="O203" s="317">
        <f t="shared" ref="O203:O259" si="31">LEN(B203)-LEN(SUBSTITUTE(B203,",",""))+1</f>
        <v>1</v>
      </c>
    </row>
    <row r="204" spans="1:15">
      <c r="A204" s="447"/>
      <c r="B204" s="454"/>
      <c r="C204" s="454"/>
      <c r="D204" s="454"/>
      <c r="E204" s="454"/>
      <c r="F204" s="456"/>
      <c r="G204" s="454"/>
      <c r="H204" s="455"/>
      <c r="I204" s="449" t="str">
        <f t="shared" si="28"/>
        <v/>
      </c>
      <c r="J204" s="330" t="str">
        <f t="shared" si="29"/>
        <v/>
      </c>
      <c r="K204" s="327" t="str">
        <f t="shared" si="25"/>
        <v/>
      </c>
      <c r="L204" s="50" t="str">
        <f t="shared" si="26"/>
        <v/>
      </c>
      <c r="M204" s="328" t="str">
        <f t="shared" si="30"/>
        <v/>
      </c>
      <c r="N204" s="305" t="b">
        <f t="shared" si="27"/>
        <v>0</v>
      </c>
      <c r="O204" s="317">
        <f t="shared" si="31"/>
        <v>1</v>
      </c>
    </row>
    <row r="205" spans="1:15">
      <c r="A205" s="447"/>
      <c r="B205" s="454"/>
      <c r="C205" s="454"/>
      <c r="D205" s="454"/>
      <c r="E205" s="454"/>
      <c r="F205" s="456"/>
      <c r="G205" s="454"/>
      <c r="H205" s="455"/>
      <c r="I205" s="449" t="str">
        <f t="shared" si="28"/>
        <v/>
      </c>
      <c r="J205" s="330" t="str">
        <f t="shared" si="29"/>
        <v/>
      </c>
      <c r="K205" s="327" t="str">
        <f t="shared" si="25"/>
        <v/>
      </c>
      <c r="L205" s="50" t="str">
        <f t="shared" si="26"/>
        <v/>
      </c>
      <c r="M205" s="328" t="str">
        <f t="shared" si="30"/>
        <v/>
      </c>
      <c r="N205" s="305" t="b">
        <f t="shared" si="27"/>
        <v>0</v>
      </c>
      <c r="O205" s="317">
        <f t="shared" si="31"/>
        <v>1</v>
      </c>
    </row>
    <row r="206" spans="1:15">
      <c r="A206" s="447"/>
      <c r="B206" s="454"/>
      <c r="C206" s="454"/>
      <c r="D206" s="454"/>
      <c r="E206" s="454"/>
      <c r="F206" s="456"/>
      <c r="G206" s="454"/>
      <c r="H206" s="455"/>
      <c r="I206" s="449" t="str">
        <f t="shared" si="28"/>
        <v/>
      </c>
      <c r="J206" s="330" t="str">
        <f t="shared" si="29"/>
        <v/>
      </c>
      <c r="K206" s="327" t="str">
        <f t="shared" si="25"/>
        <v/>
      </c>
      <c r="L206" s="50" t="str">
        <f t="shared" si="26"/>
        <v/>
      </c>
      <c r="M206" s="328" t="str">
        <f t="shared" si="30"/>
        <v/>
      </c>
      <c r="N206" s="305" t="b">
        <f t="shared" si="27"/>
        <v>0</v>
      </c>
      <c r="O206" s="317">
        <f t="shared" si="31"/>
        <v>1</v>
      </c>
    </row>
    <row r="207" spans="1:15">
      <c r="A207" s="447"/>
      <c r="B207" s="454"/>
      <c r="C207" s="454"/>
      <c r="D207" s="454"/>
      <c r="E207" s="454"/>
      <c r="F207" s="456"/>
      <c r="G207" s="454"/>
      <c r="H207" s="455"/>
      <c r="I207" s="449" t="str">
        <f t="shared" si="28"/>
        <v/>
      </c>
      <c r="J207" s="330" t="str">
        <f t="shared" si="29"/>
        <v/>
      </c>
      <c r="K207" s="327" t="str">
        <f t="shared" si="25"/>
        <v/>
      </c>
      <c r="L207" s="50" t="str">
        <f t="shared" si="26"/>
        <v/>
      </c>
      <c r="M207" s="328" t="str">
        <f t="shared" si="30"/>
        <v/>
      </c>
      <c r="N207" s="305" t="b">
        <f t="shared" si="27"/>
        <v>0</v>
      </c>
      <c r="O207" s="317">
        <f t="shared" si="31"/>
        <v>1</v>
      </c>
    </row>
    <row r="208" spans="1:15">
      <c r="A208" s="447"/>
      <c r="B208" s="454"/>
      <c r="C208" s="454"/>
      <c r="D208" s="454"/>
      <c r="E208" s="454"/>
      <c r="F208" s="456"/>
      <c r="G208" s="454"/>
      <c r="H208" s="455"/>
      <c r="I208" s="449" t="str">
        <f t="shared" si="28"/>
        <v/>
      </c>
      <c r="J208" s="330" t="str">
        <f t="shared" si="29"/>
        <v/>
      </c>
      <c r="K208" s="327" t="str">
        <f t="shared" si="25"/>
        <v/>
      </c>
      <c r="L208" s="50" t="str">
        <f t="shared" si="26"/>
        <v/>
      </c>
      <c r="M208" s="328" t="str">
        <f t="shared" si="30"/>
        <v/>
      </c>
      <c r="N208" s="305" t="b">
        <f t="shared" si="27"/>
        <v>0</v>
      </c>
      <c r="O208" s="317">
        <f t="shared" si="31"/>
        <v>1</v>
      </c>
    </row>
    <row r="209" spans="1:15">
      <c r="A209" s="447"/>
      <c r="B209" s="454"/>
      <c r="C209" s="454"/>
      <c r="D209" s="454"/>
      <c r="E209" s="454"/>
      <c r="F209" s="456"/>
      <c r="G209" s="454"/>
      <c r="H209" s="455"/>
      <c r="I209" s="449" t="str">
        <f t="shared" si="28"/>
        <v/>
      </c>
      <c r="J209" s="330" t="str">
        <f t="shared" si="29"/>
        <v/>
      </c>
      <c r="K209" s="327" t="str">
        <f t="shared" si="25"/>
        <v/>
      </c>
      <c r="L209" s="50" t="str">
        <f t="shared" si="26"/>
        <v/>
      </c>
      <c r="M209" s="328" t="str">
        <f t="shared" si="30"/>
        <v/>
      </c>
      <c r="N209" s="305" t="b">
        <f t="shared" si="27"/>
        <v>0</v>
      </c>
      <c r="O209" s="317">
        <f t="shared" si="31"/>
        <v>1</v>
      </c>
    </row>
    <row r="210" spans="1:15">
      <c r="A210" s="447"/>
      <c r="B210" s="454"/>
      <c r="C210" s="454"/>
      <c r="D210" s="454"/>
      <c r="E210" s="454"/>
      <c r="F210" s="456"/>
      <c r="G210" s="454"/>
      <c r="H210" s="455"/>
      <c r="I210" s="449" t="str">
        <f t="shared" si="28"/>
        <v/>
      </c>
      <c r="J210" s="330" t="str">
        <f t="shared" si="29"/>
        <v/>
      </c>
      <c r="K210" s="327" t="str">
        <f t="shared" si="25"/>
        <v/>
      </c>
      <c r="L210" s="50" t="str">
        <f t="shared" si="26"/>
        <v/>
      </c>
      <c r="M210" s="328" t="str">
        <f t="shared" si="30"/>
        <v/>
      </c>
      <c r="N210" s="305" t="b">
        <f t="shared" si="27"/>
        <v>0</v>
      </c>
      <c r="O210" s="317">
        <f t="shared" si="31"/>
        <v>1</v>
      </c>
    </row>
    <row r="211" spans="1:15">
      <c r="A211" s="447"/>
      <c r="B211" s="454"/>
      <c r="C211" s="454"/>
      <c r="D211" s="454"/>
      <c r="E211" s="454"/>
      <c r="F211" s="456"/>
      <c r="G211" s="454"/>
      <c r="H211" s="455"/>
      <c r="I211" s="449" t="str">
        <f t="shared" si="28"/>
        <v/>
      </c>
      <c r="J211" s="330" t="str">
        <f t="shared" si="29"/>
        <v/>
      </c>
      <c r="K211" s="327" t="str">
        <f t="shared" si="25"/>
        <v/>
      </c>
      <c r="L211" s="50" t="str">
        <f t="shared" si="26"/>
        <v/>
      </c>
      <c r="M211" s="328" t="str">
        <f t="shared" si="30"/>
        <v/>
      </c>
      <c r="N211" s="305" t="b">
        <f t="shared" si="27"/>
        <v>0</v>
      </c>
      <c r="O211" s="317">
        <f t="shared" si="31"/>
        <v>1</v>
      </c>
    </row>
    <row r="212" spans="1:15">
      <c r="A212" s="447"/>
      <c r="B212" s="454"/>
      <c r="C212" s="454"/>
      <c r="D212" s="454"/>
      <c r="E212" s="454"/>
      <c r="F212" s="456"/>
      <c r="G212" s="454"/>
      <c r="H212" s="455"/>
      <c r="I212" s="449" t="str">
        <f t="shared" si="28"/>
        <v/>
      </c>
      <c r="J212" s="330" t="str">
        <f t="shared" si="29"/>
        <v/>
      </c>
      <c r="K212" s="327" t="str">
        <f t="shared" si="25"/>
        <v/>
      </c>
      <c r="L212" s="50" t="str">
        <f t="shared" si="26"/>
        <v/>
      </c>
      <c r="M212" s="328" t="str">
        <f t="shared" si="30"/>
        <v/>
      </c>
      <c r="N212" s="305" t="b">
        <f t="shared" si="27"/>
        <v>0</v>
      </c>
      <c r="O212" s="317">
        <f t="shared" si="31"/>
        <v>1</v>
      </c>
    </row>
    <row r="213" spans="1:15">
      <c r="A213" s="447"/>
      <c r="B213" s="454"/>
      <c r="C213" s="454"/>
      <c r="D213" s="454"/>
      <c r="E213" s="454"/>
      <c r="F213" s="456"/>
      <c r="G213" s="454"/>
      <c r="H213" s="455"/>
      <c r="I213" s="449" t="str">
        <f t="shared" si="28"/>
        <v/>
      </c>
      <c r="J213" s="330" t="str">
        <f t="shared" si="29"/>
        <v/>
      </c>
      <c r="K213" s="327" t="str">
        <f t="shared" si="25"/>
        <v/>
      </c>
      <c r="L213" s="50" t="str">
        <f t="shared" si="26"/>
        <v/>
      </c>
      <c r="M213" s="328" t="str">
        <f t="shared" si="30"/>
        <v/>
      </c>
      <c r="N213" s="305" t="b">
        <f t="shared" si="27"/>
        <v>0</v>
      </c>
      <c r="O213" s="317">
        <f t="shared" si="31"/>
        <v>1</v>
      </c>
    </row>
    <row r="214" spans="1:15">
      <c r="A214" s="447"/>
      <c r="B214" s="454"/>
      <c r="C214" s="454"/>
      <c r="D214" s="454"/>
      <c r="E214" s="454"/>
      <c r="F214" s="456"/>
      <c r="G214" s="454"/>
      <c r="H214" s="455"/>
      <c r="I214" s="449" t="str">
        <f t="shared" si="28"/>
        <v/>
      </c>
      <c r="J214" s="330" t="str">
        <f t="shared" si="29"/>
        <v/>
      </c>
      <c r="K214" s="327" t="str">
        <f t="shared" si="25"/>
        <v/>
      </c>
      <c r="L214" s="50" t="str">
        <f t="shared" si="26"/>
        <v/>
      </c>
      <c r="M214" s="328" t="str">
        <f t="shared" si="30"/>
        <v/>
      </c>
      <c r="N214" s="305" t="b">
        <f t="shared" si="27"/>
        <v>0</v>
      </c>
      <c r="O214" s="317">
        <f t="shared" si="31"/>
        <v>1</v>
      </c>
    </row>
    <row r="215" spans="1:15">
      <c r="A215" s="447"/>
      <c r="B215" s="454"/>
      <c r="C215" s="454"/>
      <c r="D215" s="454"/>
      <c r="E215" s="454"/>
      <c r="F215" s="456"/>
      <c r="G215" s="454"/>
      <c r="H215" s="455"/>
      <c r="I215" s="449" t="str">
        <f t="shared" si="28"/>
        <v/>
      </c>
      <c r="J215" s="330" t="str">
        <f t="shared" si="29"/>
        <v/>
      </c>
      <c r="K215" s="327" t="str">
        <f t="shared" si="25"/>
        <v/>
      </c>
      <c r="L215" s="50" t="str">
        <f t="shared" si="26"/>
        <v/>
      </c>
      <c r="M215" s="328" t="str">
        <f t="shared" si="30"/>
        <v/>
      </c>
      <c r="N215" s="305" t="b">
        <f t="shared" si="27"/>
        <v>0</v>
      </c>
      <c r="O215" s="317">
        <f t="shared" si="31"/>
        <v>1</v>
      </c>
    </row>
    <row r="216" spans="1:15">
      <c r="A216" s="447"/>
      <c r="B216" s="454"/>
      <c r="C216" s="454"/>
      <c r="D216" s="454"/>
      <c r="E216" s="454"/>
      <c r="F216" s="456"/>
      <c r="G216" s="454"/>
      <c r="H216" s="455"/>
      <c r="I216" s="449" t="str">
        <f t="shared" si="28"/>
        <v/>
      </c>
      <c r="J216" s="330" t="str">
        <f t="shared" si="29"/>
        <v/>
      </c>
      <c r="K216" s="327" t="str">
        <f t="shared" si="25"/>
        <v/>
      </c>
      <c r="L216" s="50" t="str">
        <f t="shared" si="26"/>
        <v/>
      </c>
      <c r="M216" s="328" t="str">
        <f t="shared" si="30"/>
        <v/>
      </c>
      <c r="N216" s="305" t="b">
        <f t="shared" si="27"/>
        <v>0</v>
      </c>
      <c r="O216" s="317">
        <f t="shared" si="31"/>
        <v>1</v>
      </c>
    </row>
    <row r="217" spans="1:15">
      <c r="A217" s="447"/>
      <c r="B217" s="454"/>
      <c r="C217" s="454"/>
      <c r="D217" s="454"/>
      <c r="E217" s="454"/>
      <c r="F217" s="456"/>
      <c r="G217" s="454"/>
      <c r="H217" s="455"/>
      <c r="I217" s="449" t="str">
        <f t="shared" si="28"/>
        <v/>
      </c>
      <c r="J217" s="330" t="str">
        <f t="shared" si="29"/>
        <v/>
      </c>
      <c r="K217" s="327" t="str">
        <f t="shared" si="25"/>
        <v/>
      </c>
      <c r="L217" s="50" t="str">
        <f t="shared" si="26"/>
        <v/>
      </c>
      <c r="M217" s="328" t="str">
        <f t="shared" si="30"/>
        <v/>
      </c>
      <c r="N217" s="305" t="b">
        <f t="shared" si="27"/>
        <v>0</v>
      </c>
      <c r="O217" s="317">
        <f t="shared" si="31"/>
        <v>1</v>
      </c>
    </row>
    <row r="218" spans="1:15">
      <c r="A218" s="447"/>
      <c r="B218" s="454"/>
      <c r="C218" s="454"/>
      <c r="D218" s="454"/>
      <c r="E218" s="454"/>
      <c r="F218" s="456"/>
      <c r="G218" s="454"/>
      <c r="H218" s="455"/>
      <c r="I218" s="449" t="str">
        <f t="shared" si="28"/>
        <v/>
      </c>
      <c r="J218" s="330" t="str">
        <f t="shared" si="29"/>
        <v/>
      </c>
      <c r="K218" s="327" t="str">
        <f t="shared" si="25"/>
        <v/>
      </c>
      <c r="L218" s="50" t="str">
        <f t="shared" si="26"/>
        <v/>
      </c>
      <c r="M218" s="328" t="str">
        <f t="shared" si="30"/>
        <v/>
      </c>
      <c r="N218" s="305" t="b">
        <f t="shared" si="27"/>
        <v>0</v>
      </c>
      <c r="O218" s="317">
        <f t="shared" si="31"/>
        <v>1</v>
      </c>
    </row>
    <row r="219" spans="1:15">
      <c r="A219" s="447"/>
      <c r="B219" s="454"/>
      <c r="C219" s="454"/>
      <c r="D219" s="454"/>
      <c r="E219" s="454"/>
      <c r="F219" s="456"/>
      <c r="G219" s="454"/>
      <c r="H219" s="455"/>
      <c r="I219" s="449" t="str">
        <f t="shared" si="28"/>
        <v/>
      </c>
      <c r="J219" s="330" t="str">
        <f t="shared" si="29"/>
        <v/>
      </c>
      <c r="K219" s="327" t="str">
        <f t="shared" si="25"/>
        <v/>
      </c>
      <c r="L219" s="50" t="str">
        <f t="shared" si="26"/>
        <v/>
      </c>
      <c r="M219" s="328" t="str">
        <f t="shared" si="30"/>
        <v/>
      </c>
      <c r="N219" s="305" t="b">
        <f t="shared" si="27"/>
        <v>0</v>
      </c>
      <c r="O219" s="317">
        <f t="shared" si="31"/>
        <v>1</v>
      </c>
    </row>
    <row r="220" spans="1:15">
      <c r="A220" s="447"/>
      <c r="B220" s="454"/>
      <c r="C220" s="454"/>
      <c r="D220" s="454"/>
      <c r="E220" s="454"/>
      <c r="F220" s="456"/>
      <c r="G220" s="454"/>
      <c r="H220" s="455"/>
      <c r="I220" s="449" t="str">
        <f t="shared" si="28"/>
        <v/>
      </c>
      <c r="J220" s="330" t="str">
        <f t="shared" si="29"/>
        <v/>
      </c>
      <c r="K220" s="327" t="str">
        <f t="shared" si="25"/>
        <v/>
      </c>
      <c r="L220" s="50" t="str">
        <f t="shared" si="26"/>
        <v/>
      </c>
      <c r="M220" s="328" t="str">
        <f t="shared" si="30"/>
        <v/>
      </c>
      <c r="N220" s="305" t="b">
        <f t="shared" si="27"/>
        <v>0</v>
      </c>
      <c r="O220" s="317">
        <f t="shared" si="31"/>
        <v>1</v>
      </c>
    </row>
    <row r="221" spans="1:15">
      <c r="A221" s="447"/>
      <c r="B221" s="454"/>
      <c r="C221" s="454"/>
      <c r="D221" s="454"/>
      <c r="E221" s="454"/>
      <c r="F221" s="456"/>
      <c r="G221" s="454"/>
      <c r="H221" s="455"/>
      <c r="I221" s="449" t="str">
        <f t="shared" si="28"/>
        <v/>
      </c>
      <c r="J221" s="330" t="str">
        <f t="shared" si="29"/>
        <v/>
      </c>
      <c r="K221" s="327" t="str">
        <f t="shared" si="25"/>
        <v/>
      </c>
      <c r="L221" s="50" t="str">
        <f t="shared" si="26"/>
        <v/>
      </c>
      <c r="M221" s="328" t="str">
        <f t="shared" si="30"/>
        <v/>
      </c>
      <c r="N221" s="305" t="b">
        <f t="shared" si="27"/>
        <v>0</v>
      </c>
      <c r="O221" s="317">
        <f t="shared" si="31"/>
        <v>1</v>
      </c>
    </row>
    <row r="222" spans="1:15">
      <c r="A222" s="447"/>
      <c r="B222" s="454"/>
      <c r="C222" s="454"/>
      <c r="D222" s="454"/>
      <c r="E222" s="454"/>
      <c r="F222" s="456"/>
      <c r="G222" s="454"/>
      <c r="H222" s="455"/>
      <c r="I222" s="449" t="str">
        <f t="shared" si="28"/>
        <v/>
      </c>
      <c r="J222" s="330" t="str">
        <f t="shared" si="29"/>
        <v/>
      </c>
      <c r="K222" s="327" t="str">
        <f t="shared" si="25"/>
        <v/>
      </c>
      <c r="L222" s="50" t="str">
        <f t="shared" si="26"/>
        <v/>
      </c>
      <c r="M222" s="328" t="str">
        <f t="shared" si="30"/>
        <v/>
      </c>
      <c r="N222" s="305" t="b">
        <f t="shared" si="27"/>
        <v>0</v>
      </c>
      <c r="O222" s="317">
        <f t="shared" si="31"/>
        <v>1</v>
      </c>
    </row>
    <row r="223" spans="1:15">
      <c r="A223" s="447"/>
      <c r="B223" s="454"/>
      <c r="C223" s="454"/>
      <c r="D223" s="454"/>
      <c r="E223" s="454"/>
      <c r="F223" s="456"/>
      <c r="G223" s="454"/>
      <c r="H223" s="455"/>
      <c r="I223" s="449" t="str">
        <f t="shared" si="28"/>
        <v/>
      </c>
      <c r="J223" s="330" t="str">
        <f t="shared" si="29"/>
        <v/>
      </c>
      <c r="K223" s="327" t="str">
        <f t="shared" si="25"/>
        <v/>
      </c>
      <c r="L223" s="50" t="str">
        <f t="shared" si="26"/>
        <v/>
      </c>
      <c r="M223" s="328" t="str">
        <f t="shared" si="30"/>
        <v/>
      </c>
      <c r="N223" s="305" t="b">
        <f t="shared" si="27"/>
        <v>0</v>
      </c>
      <c r="O223" s="317">
        <f t="shared" si="31"/>
        <v>1</v>
      </c>
    </row>
    <row r="224" spans="1:15">
      <c r="A224" s="447"/>
      <c r="B224" s="454"/>
      <c r="C224" s="454"/>
      <c r="D224" s="454"/>
      <c r="E224" s="454"/>
      <c r="F224" s="456"/>
      <c r="G224" s="454"/>
      <c r="H224" s="455"/>
      <c r="I224" s="449" t="str">
        <f t="shared" si="28"/>
        <v/>
      </c>
      <c r="J224" s="330" t="str">
        <f t="shared" si="29"/>
        <v/>
      </c>
      <c r="K224" s="327" t="str">
        <f t="shared" si="25"/>
        <v/>
      </c>
      <c r="L224" s="50" t="str">
        <f t="shared" si="26"/>
        <v/>
      </c>
      <c r="M224" s="328" t="str">
        <f t="shared" si="30"/>
        <v/>
      </c>
      <c r="N224" s="305" t="b">
        <f t="shared" si="27"/>
        <v>0</v>
      </c>
      <c r="O224" s="317">
        <f t="shared" si="31"/>
        <v>1</v>
      </c>
    </row>
    <row r="225" spans="1:15">
      <c r="A225" s="447"/>
      <c r="B225" s="454"/>
      <c r="C225" s="454"/>
      <c r="D225" s="454"/>
      <c r="E225" s="454"/>
      <c r="F225" s="456"/>
      <c r="G225" s="454"/>
      <c r="H225" s="455"/>
      <c r="I225" s="449" t="str">
        <f t="shared" si="28"/>
        <v/>
      </c>
      <c r="J225" s="330" t="str">
        <f t="shared" si="29"/>
        <v/>
      </c>
      <c r="K225" s="327" t="str">
        <f t="shared" si="25"/>
        <v/>
      </c>
      <c r="L225" s="50" t="str">
        <f t="shared" si="26"/>
        <v/>
      </c>
      <c r="M225" s="328" t="str">
        <f t="shared" si="30"/>
        <v/>
      </c>
      <c r="N225" s="305" t="b">
        <f t="shared" si="27"/>
        <v>0</v>
      </c>
      <c r="O225" s="317">
        <f t="shared" si="31"/>
        <v>1</v>
      </c>
    </row>
    <row r="226" spans="1:15">
      <c r="A226" s="447"/>
      <c r="B226" s="454"/>
      <c r="C226" s="454"/>
      <c r="D226" s="454"/>
      <c r="E226" s="454"/>
      <c r="F226" s="456"/>
      <c r="G226" s="454"/>
      <c r="H226" s="455"/>
      <c r="I226" s="449" t="str">
        <f t="shared" si="28"/>
        <v/>
      </c>
      <c r="J226" s="330" t="str">
        <f t="shared" si="29"/>
        <v/>
      </c>
      <c r="K226" s="327" t="str">
        <f t="shared" si="25"/>
        <v/>
      </c>
      <c r="L226" s="50" t="str">
        <f t="shared" si="26"/>
        <v/>
      </c>
      <c r="M226" s="328" t="str">
        <f t="shared" si="30"/>
        <v/>
      </c>
      <c r="N226" s="305" t="b">
        <f t="shared" si="27"/>
        <v>0</v>
      </c>
      <c r="O226" s="317">
        <f t="shared" si="31"/>
        <v>1</v>
      </c>
    </row>
    <row r="227" spans="1:15">
      <c r="A227" s="447"/>
      <c r="B227" s="454"/>
      <c r="C227" s="454"/>
      <c r="D227" s="454"/>
      <c r="E227" s="454"/>
      <c r="F227" s="456"/>
      <c r="G227" s="454"/>
      <c r="H227" s="455"/>
      <c r="I227" s="449" t="str">
        <f t="shared" si="28"/>
        <v/>
      </c>
      <c r="J227" s="330" t="str">
        <f t="shared" si="29"/>
        <v/>
      </c>
      <c r="K227" s="327" t="str">
        <f t="shared" si="25"/>
        <v/>
      </c>
      <c r="L227" s="50" t="str">
        <f t="shared" si="26"/>
        <v/>
      </c>
      <c r="M227" s="328" t="str">
        <f t="shared" si="30"/>
        <v/>
      </c>
      <c r="N227" s="305" t="b">
        <f t="shared" si="27"/>
        <v>0</v>
      </c>
      <c r="O227" s="317">
        <f t="shared" si="31"/>
        <v>1</v>
      </c>
    </row>
    <row r="228" spans="1:15">
      <c r="A228" s="447"/>
      <c r="B228" s="454"/>
      <c r="C228" s="454"/>
      <c r="D228" s="454"/>
      <c r="E228" s="454"/>
      <c r="F228" s="456"/>
      <c r="G228" s="454"/>
      <c r="H228" s="455"/>
      <c r="I228" s="449" t="str">
        <f t="shared" si="28"/>
        <v/>
      </c>
      <c r="J228" s="330" t="str">
        <f t="shared" si="29"/>
        <v/>
      </c>
      <c r="K228" s="327" t="str">
        <f t="shared" si="25"/>
        <v/>
      </c>
      <c r="L228" s="50" t="str">
        <f t="shared" si="26"/>
        <v/>
      </c>
      <c r="M228" s="328" t="str">
        <f t="shared" si="30"/>
        <v/>
      </c>
      <c r="N228" s="305" t="b">
        <f t="shared" si="27"/>
        <v>0</v>
      </c>
      <c r="O228" s="317">
        <f t="shared" si="31"/>
        <v>1</v>
      </c>
    </row>
    <row r="229" spans="1:15">
      <c r="A229" s="447"/>
      <c r="B229" s="454"/>
      <c r="C229" s="454"/>
      <c r="D229" s="454"/>
      <c r="E229" s="454"/>
      <c r="F229" s="456"/>
      <c r="G229" s="454"/>
      <c r="H229" s="455"/>
      <c r="I229" s="449" t="str">
        <f t="shared" si="28"/>
        <v/>
      </c>
      <c r="J229" s="330" t="str">
        <f t="shared" si="29"/>
        <v/>
      </c>
      <c r="K229" s="327" t="str">
        <f t="shared" si="25"/>
        <v/>
      </c>
      <c r="L229" s="50" t="str">
        <f t="shared" si="26"/>
        <v/>
      </c>
      <c r="M229" s="328" t="str">
        <f t="shared" si="30"/>
        <v/>
      </c>
      <c r="N229" s="305" t="b">
        <f t="shared" si="27"/>
        <v>0</v>
      </c>
      <c r="O229" s="317">
        <f t="shared" si="31"/>
        <v>1</v>
      </c>
    </row>
    <row r="230" spans="1:15">
      <c r="A230" s="447"/>
      <c r="B230" s="454"/>
      <c r="C230" s="454"/>
      <c r="D230" s="454"/>
      <c r="E230" s="454"/>
      <c r="F230" s="456"/>
      <c r="G230" s="454"/>
      <c r="H230" s="455"/>
      <c r="I230" s="449" t="str">
        <f t="shared" si="28"/>
        <v/>
      </c>
      <c r="J230" s="330" t="str">
        <f t="shared" si="29"/>
        <v/>
      </c>
      <c r="K230" s="327" t="str">
        <f t="shared" si="25"/>
        <v/>
      </c>
      <c r="L230" s="50" t="str">
        <f t="shared" si="26"/>
        <v/>
      </c>
      <c r="M230" s="328" t="str">
        <f t="shared" si="30"/>
        <v/>
      </c>
      <c r="N230" s="305" t="b">
        <f t="shared" si="27"/>
        <v>0</v>
      </c>
      <c r="O230" s="317">
        <f t="shared" si="31"/>
        <v>1</v>
      </c>
    </row>
    <row r="231" spans="1:15">
      <c r="A231" s="447"/>
      <c r="B231" s="454"/>
      <c r="C231" s="454"/>
      <c r="D231" s="454"/>
      <c r="E231" s="454"/>
      <c r="F231" s="456"/>
      <c r="G231" s="454"/>
      <c r="H231" s="455"/>
      <c r="I231" s="449" t="str">
        <f t="shared" si="28"/>
        <v/>
      </c>
      <c r="J231" s="330" t="str">
        <f t="shared" si="29"/>
        <v/>
      </c>
      <c r="K231" s="327" t="str">
        <f t="shared" si="25"/>
        <v/>
      </c>
      <c r="L231" s="50" t="str">
        <f t="shared" si="26"/>
        <v/>
      </c>
      <c r="M231" s="328" t="str">
        <f t="shared" si="30"/>
        <v/>
      </c>
      <c r="N231" s="305" t="b">
        <f t="shared" si="27"/>
        <v>0</v>
      </c>
      <c r="O231" s="317">
        <f t="shared" si="31"/>
        <v>1</v>
      </c>
    </row>
    <row r="232" spans="1:15">
      <c r="A232" s="447"/>
      <c r="B232" s="454"/>
      <c r="C232" s="454"/>
      <c r="D232" s="454"/>
      <c r="E232" s="454"/>
      <c r="F232" s="456"/>
      <c r="G232" s="454"/>
      <c r="H232" s="455"/>
      <c r="I232" s="449" t="str">
        <f t="shared" si="28"/>
        <v/>
      </c>
      <c r="J232" s="330" t="str">
        <f t="shared" si="29"/>
        <v/>
      </c>
      <c r="K232" s="327" t="str">
        <f t="shared" si="25"/>
        <v/>
      </c>
      <c r="L232" s="50" t="str">
        <f t="shared" si="26"/>
        <v/>
      </c>
      <c r="M232" s="328" t="str">
        <f t="shared" si="30"/>
        <v/>
      </c>
      <c r="N232" s="305" t="b">
        <f t="shared" si="27"/>
        <v>0</v>
      </c>
      <c r="O232" s="317">
        <f t="shared" si="31"/>
        <v>1</v>
      </c>
    </row>
    <row r="233" spans="1:15">
      <c r="A233" s="447"/>
      <c r="B233" s="454"/>
      <c r="C233" s="454"/>
      <c r="D233" s="454"/>
      <c r="E233" s="454"/>
      <c r="F233" s="456"/>
      <c r="G233" s="454"/>
      <c r="H233" s="455"/>
      <c r="I233" s="449" t="str">
        <f t="shared" si="28"/>
        <v/>
      </c>
      <c r="J233" s="330" t="str">
        <f t="shared" si="29"/>
        <v/>
      </c>
      <c r="K233" s="327" t="str">
        <f t="shared" si="25"/>
        <v/>
      </c>
      <c r="L233" s="50" t="str">
        <f t="shared" si="26"/>
        <v/>
      </c>
      <c r="M233" s="328" t="str">
        <f t="shared" si="30"/>
        <v/>
      </c>
      <c r="N233" s="305" t="b">
        <f t="shared" si="27"/>
        <v>0</v>
      </c>
      <c r="O233" s="317">
        <f t="shared" si="31"/>
        <v>1</v>
      </c>
    </row>
    <row r="234" spans="1:15">
      <c r="A234" s="447"/>
      <c r="B234" s="454"/>
      <c r="C234" s="454"/>
      <c r="D234" s="454"/>
      <c r="E234" s="454"/>
      <c r="F234" s="456"/>
      <c r="G234" s="454"/>
      <c r="H234" s="455"/>
      <c r="I234" s="449" t="str">
        <f t="shared" si="28"/>
        <v/>
      </c>
      <c r="J234" s="330" t="str">
        <f t="shared" si="29"/>
        <v/>
      </c>
      <c r="K234" s="327" t="str">
        <f t="shared" si="25"/>
        <v/>
      </c>
      <c r="L234" s="50" t="str">
        <f t="shared" si="26"/>
        <v/>
      </c>
      <c r="M234" s="328" t="str">
        <f t="shared" si="30"/>
        <v/>
      </c>
      <c r="N234" s="305" t="b">
        <f t="shared" si="27"/>
        <v>0</v>
      </c>
      <c r="O234" s="317">
        <f t="shared" si="31"/>
        <v>1</v>
      </c>
    </row>
    <row r="235" spans="1:15">
      <c r="A235" s="447"/>
      <c r="B235" s="454"/>
      <c r="C235" s="454"/>
      <c r="D235" s="454"/>
      <c r="E235" s="454"/>
      <c r="F235" s="456"/>
      <c r="G235" s="454"/>
      <c r="H235" s="455"/>
      <c r="I235" s="449" t="str">
        <f t="shared" si="28"/>
        <v/>
      </c>
      <c r="J235" s="330" t="str">
        <f t="shared" si="29"/>
        <v/>
      </c>
      <c r="K235" s="327" t="str">
        <f t="shared" si="25"/>
        <v/>
      </c>
      <c r="L235" s="50" t="str">
        <f t="shared" si="26"/>
        <v/>
      </c>
      <c r="M235" s="328" t="str">
        <f t="shared" si="30"/>
        <v/>
      </c>
      <c r="N235" s="305" t="b">
        <f t="shared" si="27"/>
        <v>0</v>
      </c>
      <c r="O235" s="317">
        <f t="shared" si="31"/>
        <v>1</v>
      </c>
    </row>
    <row r="236" spans="1:15">
      <c r="A236" s="447"/>
      <c r="B236" s="454"/>
      <c r="C236" s="454"/>
      <c r="D236" s="454"/>
      <c r="E236" s="454"/>
      <c r="F236" s="456"/>
      <c r="G236" s="454"/>
      <c r="H236" s="455"/>
      <c r="I236" s="449" t="str">
        <f t="shared" si="28"/>
        <v/>
      </c>
      <c r="J236" s="330" t="str">
        <f t="shared" si="29"/>
        <v/>
      </c>
      <c r="K236" s="327" t="str">
        <f t="shared" si="25"/>
        <v/>
      </c>
      <c r="L236" s="50" t="str">
        <f t="shared" si="26"/>
        <v/>
      </c>
      <c r="M236" s="328" t="str">
        <f t="shared" si="30"/>
        <v/>
      </c>
      <c r="N236" s="305" t="b">
        <f t="shared" si="27"/>
        <v>0</v>
      </c>
      <c r="O236" s="317">
        <f t="shared" si="31"/>
        <v>1</v>
      </c>
    </row>
    <row r="237" spans="1:15">
      <c r="A237" s="447"/>
      <c r="B237" s="454"/>
      <c r="C237" s="454"/>
      <c r="D237" s="454"/>
      <c r="E237" s="454"/>
      <c r="F237" s="456"/>
      <c r="G237" s="454"/>
      <c r="H237" s="455"/>
      <c r="I237" s="449" t="str">
        <f t="shared" si="28"/>
        <v/>
      </c>
      <c r="J237" s="330" t="str">
        <f t="shared" si="29"/>
        <v/>
      </c>
      <c r="K237" s="327" t="str">
        <f t="shared" si="25"/>
        <v/>
      </c>
      <c r="L237" s="50" t="str">
        <f t="shared" si="26"/>
        <v/>
      </c>
      <c r="M237" s="328" t="str">
        <f t="shared" si="30"/>
        <v/>
      </c>
      <c r="N237" s="305" t="b">
        <f t="shared" si="27"/>
        <v>0</v>
      </c>
      <c r="O237" s="317">
        <f t="shared" si="31"/>
        <v>1</v>
      </c>
    </row>
    <row r="238" spans="1:15">
      <c r="A238" s="447"/>
      <c r="B238" s="454"/>
      <c r="C238" s="454"/>
      <c r="D238" s="454"/>
      <c r="E238" s="454"/>
      <c r="F238" s="456"/>
      <c r="G238" s="454"/>
      <c r="H238" s="455"/>
      <c r="I238" s="449" t="str">
        <f t="shared" si="28"/>
        <v/>
      </c>
      <c r="J238" s="330" t="str">
        <f t="shared" si="29"/>
        <v/>
      </c>
      <c r="K238" s="327" t="str">
        <f t="shared" si="25"/>
        <v/>
      </c>
      <c r="L238" s="50" t="str">
        <f t="shared" si="26"/>
        <v/>
      </c>
      <c r="M238" s="328" t="str">
        <f t="shared" si="30"/>
        <v/>
      </c>
      <c r="N238" s="305" t="b">
        <f t="shared" si="27"/>
        <v>0</v>
      </c>
      <c r="O238" s="317">
        <f t="shared" si="31"/>
        <v>1</v>
      </c>
    </row>
    <row r="239" spans="1:15">
      <c r="A239" s="447"/>
      <c r="B239" s="454"/>
      <c r="C239" s="454"/>
      <c r="D239" s="454"/>
      <c r="E239" s="454"/>
      <c r="F239" s="456"/>
      <c r="G239" s="454"/>
      <c r="H239" s="455"/>
      <c r="I239" s="449" t="str">
        <f t="shared" si="28"/>
        <v/>
      </c>
      <c r="J239" s="330" t="str">
        <f t="shared" si="29"/>
        <v/>
      </c>
      <c r="K239" s="327" t="str">
        <f t="shared" si="25"/>
        <v/>
      </c>
      <c r="L239" s="50" t="str">
        <f t="shared" si="26"/>
        <v/>
      </c>
      <c r="M239" s="328" t="str">
        <f t="shared" si="30"/>
        <v/>
      </c>
      <c r="N239" s="305" t="b">
        <f t="shared" si="27"/>
        <v>0</v>
      </c>
      <c r="O239" s="317">
        <f t="shared" si="31"/>
        <v>1</v>
      </c>
    </row>
    <row r="240" spans="1:15">
      <c r="A240" s="447"/>
      <c r="B240" s="454"/>
      <c r="C240" s="454"/>
      <c r="D240" s="454"/>
      <c r="E240" s="454"/>
      <c r="F240" s="456"/>
      <c r="G240" s="454"/>
      <c r="H240" s="455"/>
      <c r="I240" s="449" t="str">
        <f t="shared" si="28"/>
        <v/>
      </c>
      <c r="J240" s="330" t="str">
        <f t="shared" si="29"/>
        <v/>
      </c>
      <c r="K240" s="327" t="str">
        <f t="shared" si="25"/>
        <v/>
      </c>
      <c r="L240" s="50" t="str">
        <f t="shared" si="26"/>
        <v/>
      </c>
      <c r="M240" s="328" t="str">
        <f t="shared" si="30"/>
        <v/>
      </c>
      <c r="N240" s="305" t="b">
        <f t="shared" si="27"/>
        <v>0</v>
      </c>
      <c r="O240" s="317">
        <f t="shared" si="31"/>
        <v>1</v>
      </c>
    </row>
    <row r="241" spans="1:15">
      <c r="A241" s="447"/>
      <c r="B241" s="454"/>
      <c r="C241" s="454"/>
      <c r="D241" s="454"/>
      <c r="E241" s="454"/>
      <c r="F241" s="456"/>
      <c r="G241" s="454"/>
      <c r="H241" s="455"/>
      <c r="I241" s="449" t="str">
        <f t="shared" si="28"/>
        <v/>
      </c>
      <c r="J241" s="330" t="str">
        <f t="shared" si="29"/>
        <v/>
      </c>
      <c r="K241" s="327" t="str">
        <f t="shared" si="25"/>
        <v/>
      </c>
      <c r="L241" s="50" t="str">
        <f t="shared" si="26"/>
        <v/>
      </c>
      <c r="M241" s="328" t="str">
        <f t="shared" si="30"/>
        <v/>
      </c>
      <c r="N241" s="305" t="b">
        <f t="shared" si="27"/>
        <v>0</v>
      </c>
      <c r="O241" s="317">
        <f t="shared" si="31"/>
        <v>1</v>
      </c>
    </row>
    <row r="242" spans="1:15">
      <c r="A242" s="447"/>
      <c r="B242" s="454"/>
      <c r="C242" s="454"/>
      <c r="D242" s="454"/>
      <c r="E242" s="454"/>
      <c r="F242" s="456"/>
      <c r="G242" s="454"/>
      <c r="H242" s="455"/>
      <c r="I242" s="449" t="str">
        <f t="shared" si="28"/>
        <v/>
      </c>
      <c r="J242" s="330" t="str">
        <f t="shared" si="29"/>
        <v/>
      </c>
      <c r="K242" s="327" t="str">
        <f t="shared" si="25"/>
        <v/>
      </c>
      <c r="L242" s="50" t="str">
        <f t="shared" si="26"/>
        <v/>
      </c>
      <c r="M242" s="328" t="str">
        <f t="shared" si="30"/>
        <v/>
      </c>
      <c r="N242" s="305" t="b">
        <f t="shared" si="27"/>
        <v>0</v>
      </c>
      <c r="O242" s="317">
        <f t="shared" si="31"/>
        <v>1</v>
      </c>
    </row>
    <row r="243" spans="1:15">
      <c r="A243" s="447"/>
      <c r="B243" s="454"/>
      <c r="C243" s="454"/>
      <c r="D243" s="454"/>
      <c r="E243" s="454"/>
      <c r="F243" s="456"/>
      <c r="G243" s="454"/>
      <c r="H243" s="455"/>
      <c r="I243" s="449" t="str">
        <f t="shared" si="28"/>
        <v/>
      </c>
      <c r="J243" s="330" t="str">
        <f t="shared" si="29"/>
        <v/>
      </c>
      <c r="K243" s="327" t="str">
        <f t="shared" si="25"/>
        <v/>
      </c>
      <c r="L243" s="50" t="str">
        <f t="shared" si="26"/>
        <v/>
      </c>
      <c r="M243" s="328" t="str">
        <f t="shared" si="30"/>
        <v/>
      </c>
      <c r="N243" s="305" t="b">
        <f t="shared" si="27"/>
        <v>0</v>
      </c>
      <c r="O243" s="317">
        <f t="shared" si="31"/>
        <v>1</v>
      </c>
    </row>
    <row r="244" spans="1:15">
      <c r="A244" s="447"/>
      <c r="B244" s="454"/>
      <c r="C244" s="454"/>
      <c r="D244" s="454"/>
      <c r="E244" s="454"/>
      <c r="F244" s="456"/>
      <c r="G244" s="454"/>
      <c r="H244" s="455"/>
      <c r="I244" s="449" t="str">
        <f t="shared" si="28"/>
        <v/>
      </c>
      <c r="J244" s="330" t="str">
        <f t="shared" si="29"/>
        <v/>
      </c>
      <c r="K244" s="327" t="str">
        <f t="shared" si="25"/>
        <v/>
      </c>
      <c r="L244" s="50" t="str">
        <f t="shared" si="26"/>
        <v/>
      </c>
      <c r="M244" s="328" t="str">
        <f t="shared" si="30"/>
        <v/>
      </c>
      <c r="N244" s="305" t="b">
        <f t="shared" si="27"/>
        <v>0</v>
      </c>
      <c r="O244" s="317">
        <f t="shared" si="31"/>
        <v>1</v>
      </c>
    </row>
    <row r="245" spans="1:15">
      <c r="A245" s="447"/>
      <c r="B245" s="454"/>
      <c r="C245" s="454"/>
      <c r="D245" s="454"/>
      <c r="E245" s="454"/>
      <c r="F245" s="456"/>
      <c r="G245" s="454"/>
      <c r="H245" s="455"/>
      <c r="I245" s="449" t="str">
        <f t="shared" si="28"/>
        <v/>
      </c>
      <c r="J245" s="330" t="str">
        <f t="shared" si="29"/>
        <v/>
      </c>
      <c r="K245" s="327" t="str">
        <f t="shared" si="25"/>
        <v/>
      </c>
      <c r="L245" s="50" t="str">
        <f t="shared" si="26"/>
        <v/>
      </c>
      <c r="M245" s="328" t="str">
        <f t="shared" si="30"/>
        <v/>
      </c>
      <c r="N245" s="305" t="b">
        <f t="shared" si="27"/>
        <v>0</v>
      </c>
      <c r="O245" s="317">
        <f t="shared" si="31"/>
        <v>1</v>
      </c>
    </row>
    <row r="246" spans="1:15">
      <c r="A246" s="447"/>
      <c r="B246" s="454"/>
      <c r="C246" s="454"/>
      <c r="D246" s="454"/>
      <c r="E246" s="454"/>
      <c r="F246" s="456"/>
      <c r="G246" s="454"/>
      <c r="H246" s="455"/>
      <c r="I246" s="449" t="str">
        <f t="shared" si="28"/>
        <v/>
      </c>
      <c r="J246" s="330" t="str">
        <f t="shared" si="29"/>
        <v/>
      </c>
      <c r="K246" s="327" t="str">
        <f t="shared" si="25"/>
        <v/>
      </c>
      <c r="L246" s="50" t="str">
        <f t="shared" si="26"/>
        <v/>
      </c>
      <c r="M246" s="328" t="str">
        <f t="shared" si="30"/>
        <v/>
      </c>
      <c r="N246" s="305" t="b">
        <f t="shared" si="27"/>
        <v>0</v>
      </c>
      <c r="O246" s="317">
        <f t="shared" si="31"/>
        <v>1</v>
      </c>
    </row>
    <row r="247" spans="1:15">
      <c r="A247" s="447"/>
      <c r="B247" s="454"/>
      <c r="C247" s="454"/>
      <c r="D247" s="454"/>
      <c r="E247" s="454"/>
      <c r="F247" s="456"/>
      <c r="G247" s="454"/>
      <c r="H247" s="455"/>
      <c r="I247" s="449" t="str">
        <f t="shared" si="28"/>
        <v/>
      </c>
      <c r="J247" s="330" t="str">
        <f t="shared" si="29"/>
        <v/>
      </c>
      <c r="K247" s="327" t="str">
        <f t="shared" si="25"/>
        <v/>
      </c>
      <c r="L247" s="50" t="str">
        <f t="shared" si="26"/>
        <v/>
      </c>
      <c r="M247" s="328" t="str">
        <f t="shared" si="30"/>
        <v/>
      </c>
      <c r="N247" s="305" t="b">
        <f t="shared" si="27"/>
        <v>0</v>
      </c>
      <c r="O247" s="317">
        <f t="shared" si="31"/>
        <v>1</v>
      </c>
    </row>
    <row r="248" spans="1:15">
      <c r="A248" s="447"/>
      <c r="B248" s="454"/>
      <c r="C248" s="454"/>
      <c r="D248" s="454"/>
      <c r="E248" s="454"/>
      <c r="F248" s="456"/>
      <c r="G248" s="454"/>
      <c r="H248" s="455"/>
      <c r="I248" s="449" t="str">
        <f t="shared" si="28"/>
        <v/>
      </c>
      <c r="J248" s="330" t="str">
        <f t="shared" si="29"/>
        <v/>
      </c>
      <c r="K248" s="327" t="str">
        <f t="shared" si="25"/>
        <v/>
      </c>
      <c r="L248" s="50" t="str">
        <f t="shared" si="26"/>
        <v/>
      </c>
      <c r="M248" s="328" t="str">
        <f t="shared" si="30"/>
        <v/>
      </c>
      <c r="N248" s="305" t="b">
        <f t="shared" si="27"/>
        <v>0</v>
      </c>
      <c r="O248" s="317">
        <f t="shared" si="31"/>
        <v>1</v>
      </c>
    </row>
    <row r="249" spans="1:15">
      <c r="A249" s="447"/>
      <c r="B249" s="454"/>
      <c r="C249" s="454"/>
      <c r="D249" s="454"/>
      <c r="E249" s="454"/>
      <c r="F249" s="456"/>
      <c r="G249" s="454"/>
      <c r="H249" s="455"/>
      <c r="I249" s="449" t="str">
        <f t="shared" si="28"/>
        <v/>
      </c>
      <c r="J249" s="330" t="str">
        <f t="shared" si="29"/>
        <v/>
      </c>
      <c r="K249" s="327" t="str">
        <f t="shared" si="25"/>
        <v/>
      </c>
      <c r="L249" s="50" t="str">
        <f t="shared" si="26"/>
        <v/>
      </c>
      <c r="M249" s="328" t="str">
        <f t="shared" si="30"/>
        <v/>
      </c>
      <c r="N249" s="305" t="b">
        <f t="shared" si="27"/>
        <v>0</v>
      </c>
      <c r="O249" s="317">
        <f t="shared" si="31"/>
        <v>1</v>
      </c>
    </row>
    <row r="250" spans="1:15">
      <c r="A250" s="447"/>
      <c r="B250" s="454"/>
      <c r="C250" s="454"/>
      <c r="D250" s="454"/>
      <c r="E250" s="454"/>
      <c r="F250" s="456"/>
      <c r="G250" s="454"/>
      <c r="H250" s="455"/>
      <c r="I250" s="449" t="str">
        <f t="shared" si="28"/>
        <v/>
      </c>
      <c r="J250" s="330" t="str">
        <f t="shared" si="29"/>
        <v/>
      </c>
      <c r="K250" s="327" t="str">
        <f t="shared" si="25"/>
        <v/>
      </c>
      <c r="L250" s="50" t="str">
        <f t="shared" si="26"/>
        <v/>
      </c>
      <c r="M250" s="328" t="str">
        <f t="shared" si="30"/>
        <v/>
      </c>
      <c r="N250" s="305" t="b">
        <f t="shared" si="27"/>
        <v>0</v>
      </c>
      <c r="O250" s="317">
        <f t="shared" si="31"/>
        <v>1</v>
      </c>
    </row>
    <row r="251" spans="1:15">
      <c r="A251" s="447"/>
      <c r="B251" s="454"/>
      <c r="C251" s="454"/>
      <c r="D251" s="454"/>
      <c r="E251" s="454"/>
      <c r="F251" s="456"/>
      <c r="G251" s="454"/>
      <c r="H251" s="455"/>
      <c r="I251" s="449" t="str">
        <f t="shared" si="28"/>
        <v/>
      </c>
      <c r="J251" s="330" t="str">
        <f t="shared" si="29"/>
        <v/>
      </c>
      <c r="K251" s="327" t="str">
        <f t="shared" si="25"/>
        <v/>
      </c>
      <c r="L251" s="50" t="str">
        <f t="shared" si="26"/>
        <v/>
      </c>
      <c r="M251" s="328" t="str">
        <f t="shared" si="30"/>
        <v/>
      </c>
      <c r="N251" s="305" t="b">
        <f t="shared" si="27"/>
        <v>0</v>
      </c>
      <c r="O251" s="317">
        <f t="shared" si="31"/>
        <v>1</v>
      </c>
    </row>
    <row r="252" spans="1:15">
      <c r="A252" s="447"/>
      <c r="B252" s="454"/>
      <c r="C252" s="454"/>
      <c r="D252" s="454"/>
      <c r="E252" s="454"/>
      <c r="F252" s="456"/>
      <c r="G252" s="454"/>
      <c r="H252" s="455"/>
      <c r="I252" s="449" t="str">
        <f t="shared" si="28"/>
        <v/>
      </c>
      <c r="J252" s="330" t="str">
        <f t="shared" si="29"/>
        <v/>
      </c>
      <c r="K252" s="327" t="str">
        <f t="shared" si="25"/>
        <v/>
      </c>
      <c r="L252" s="50" t="str">
        <f t="shared" si="26"/>
        <v/>
      </c>
      <c r="M252" s="328" t="str">
        <f t="shared" si="30"/>
        <v/>
      </c>
      <c r="N252" s="305" t="b">
        <f t="shared" si="27"/>
        <v>0</v>
      </c>
      <c r="O252" s="317">
        <f t="shared" si="31"/>
        <v>1</v>
      </c>
    </row>
    <row r="253" spans="1:15">
      <c r="A253" s="447"/>
      <c r="B253" s="454"/>
      <c r="C253" s="454"/>
      <c r="D253" s="454"/>
      <c r="E253" s="454"/>
      <c r="F253" s="456"/>
      <c r="G253" s="454"/>
      <c r="H253" s="455"/>
      <c r="I253" s="449" t="str">
        <f t="shared" si="28"/>
        <v/>
      </c>
      <c r="J253" s="330" t="str">
        <f t="shared" si="29"/>
        <v/>
      </c>
      <c r="K253" s="327" t="str">
        <f t="shared" si="25"/>
        <v/>
      </c>
      <c r="L253" s="50" t="str">
        <f t="shared" si="26"/>
        <v/>
      </c>
      <c r="M253" s="328" t="str">
        <f t="shared" si="30"/>
        <v/>
      </c>
      <c r="N253" s="305" t="b">
        <f t="shared" si="27"/>
        <v>0</v>
      </c>
      <c r="O253" s="317">
        <f t="shared" si="31"/>
        <v>1</v>
      </c>
    </row>
    <row r="254" spans="1:15">
      <c r="A254" s="447"/>
      <c r="B254" s="454"/>
      <c r="C254" s="454"/>
      <c r="D254" s="454"/>
      <c r="E254" s="454"/>
      <c r="F254" s="456"/>
      <c r="G254" s="454"/>
      <c r="H254" s="455"/>
      <c r="I254" s="449" t="str">
        <f t="shared" si="28"/>
        <v/>
      </c>
      <c r="J254" s="330" t="str">
        <f t="shared" si="29"/>
        <v/>
      </c>
      <c r="K254" s="327" t="str">
        <f t="shared" si="25"/>
        <v/>
      </c>
      <c r="L254" s="50" t="str">
        <f t="shared" si="26"/>
        <v/>
      </c>
      <c r="M254" s="328" t="str">
        <f t="shared" si="30"/>
        <v/>
      </c>
      <c r="N254" s="305" t="b">
        <f t="shared" si="27"/>
        <v>0</v>
      </c>
      <c r="O254" s="317">
        <f t="shared" si="31"/>
        <v>1</v>
      </c>
    </row>
    <row r="255" spans="1:15">
      <c r="A255" s="447"/>
      <c r="B255" s="454"/>
      <c r="C255" s="454"/>
      <c r="D255" s="454"/>
      <c r="E255" s="454"/>
      <c r="F255" s="456"/>
      <c r="G255" s="454"/>
      <c r="H255" s="455"/>
      <c r="I255" s="449" t="str">
        <f t="shared" si="28"/>
        <v/>
      </c>
      <c r="J255" s="330" t="str">
        <f t="shared" si="29"/>
        <v/>
      </c>
      <c r="K255" s="327" t="str">
        <f t="shared" si="25"/>
        <v/>
      </c>
      <c r="L255" s="50" t="str">
        <f t="shared" si="26"/>
        <v/>
      </c>
      <c r="M255" s="328" t="str">
        <f t="shared" si="30"/>
        <v/>
      </c>
      <c r="N255" s="305" t="b">
        <f t="shared" si="27"/>
        <v>0</v>
      </c>
      <c r="O255" s="317">
        <f t="shared" si="31"/>
        <v>1</v>
      </c>
    </row>
    <row r="256" spans="1:15">
      <c r="A256" s="447"/>
      <c r="B256" s="454"/>
      <c r="C256" s="454"/>
      <c r="D256" s="454"/>
      <c r="E256" s="454"/>
      <c r="F256" s="456"/>
      <c r="G256" s="454"/>
      <c r="H256" s="455"/>
      <c r="I256" s="449" t="str">
        <f t="shared" si="28"/>
        <v/>
      </c>
      <c r="J256" s="330" t="str">
        <f t="shared" si="29"/>
        <v/>
      </c>
      <c r="K256" s="327" t="str">
        <f t="shared" si="25"/>
        <v/>
      </c>
      <c r="L256" s="50" t="str">
        <f t="shared" si="26"/>
        <v/>
      </c>
      <c r="M256" s="328" t="str">
        <f t="shared" si="30"/>
        <v/>
      </c>
      <c r="N256" s="305" t="b">
        <f t="shared" si="27"/>
        <v>0</v>
      </c>
      <c r="O256" s="317">
        <f t="shared" si="31"/>
        <v>1</v>
      </c>
    </row>
    <row r="257" spans="1:15">
      <c r="A257" s="447"/>
      <c r="B257" s="454"/>
      <c r="C257" s="454"/>
      <c r="D257" s="454"/>
      <c r="E257" s="454"/>
      <c r="F257" s="456"/>
      <c r="G257" s="454"/>
      <c r="H257" s="455"/>
      <c r="I257" s="449" t="str">
        <f t="shared" si="28"/>
        <v/>
      </c>
      <c r="J257" s="330" t="str">
        <f t="shared" si="29"/>
        <v/>
      </c>
      <c r="K257" s="327" t="str">
        <f t="shared" si="25"/>
        <v/>
      </c>
      <c r="L257" s="50" t="str">
        <f t="shared" si="26"/>
        <v/>
      </c>
      <c r="M257" s="328" t="str">
        <f t="shared" si="30"/>
        <v/>
      </c>
      <c r="N257" s="305" t="b">
        <f t="shared" si="27"/>
        <v>0</v>
      </c>
      <c r="O257" s="317">
        <f t="shared" si="31"/>
        <v>1</v>
      </c>
    </row>
    <row r="258" spans="1:15">
      <c r="A258" s="447"/>
      <c r="B258" s="454"/>
      <c r="C258" s="454"/>
      <c r="D258" s="454"/>
      <c r="E258" s="454"/>
      <c r="F258" s="456"/>
      <c r="G258" s="454"/>
      <c r="H258" s="455"/>
      <c r="I258" s="449" t="str">
        <f t="shared" si="28"/>
        <v/>
      </c>
      <c r="J258" s="330" t="str">
        <f t="shared" si="29"/>
        <v/>
      </c>
      <c r="K258" s="327" t="str">
        <f t="shared" si="25"/>
        <v/>
      </c>
      <c r="L258" s="50" t="str">
        <f t="shared" si="26"/>
        <v/>
      </c>
      <c r="M258" s="328" t="str">
        <f t="shared" si="30"/>
        <v/>
      </c>
      <c r="N258" s="305" t="b">
        <f t="shared" si="27"/>
        <v>0</v>
      </c>
      <c r="O258" s="317">
        <f t="shared" si="31"/>
        <v>1</v>
      </c>
    </row>
    <row r="259" spans="1:15">
      <c r="A259" s="447"/>
      <c r="B259" s="454"/>
      <c r="C259" s="454"/>
      <c r="D259" s="454"/>
      <c r="E259" s="454"/>
      <c r="F259" s="456"/>
      <c r="G259" s="454"/>
      <c r="H259" s="455"/>
      <c r="I259" s="449" t="str">
        <f t="shared" si="28"/>
        <v/>
      </c>
      <c r="J259" s="330" t="str">
        <f t="shared" si="29"/>
        <v/>
      </c>
      <c r="K259" s="327" t="str">
        <f t="shared" si="25"/>
        <v/>
      </c>
      <c r="L259" s="50" t="str">
        <f t="shared" si="26"/>
        <v/>
      </c>
      <c r="M259" s="328" t="str">
        <f t="shared" si="30"/>
        <v/>
      </c>
      <c r="N259" s="305" t="b">
        <f t="shared" si="27"/>
        <v>0</v>
      </c>
      <c r="O259" s="317">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8"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rgb="FF00CC00"/>
    <pageSetUpPr fitToPage="1"/>
  </sheetPr>
  <dimension ref="A1:N261"/>
  <sheetViews>
    <sheetView view="pageBreakPreview" topLeftCell="A8" zoomScaleNormal="100" zoomScaleSheetLayoutView="100" workbookViewId="0">
      <selection activeCell="G23" sqref="G23"/>
    </sheetView>
  </sheetViews>
  <sheetFormatPr defaultColWidth="9.140625" defaultRowHeight="15.75"/>
  <cols>
    <col min="1" max="1" width="5.7109375" style="52" customWidth="1"/>
    <col min="2" max="3" width="35.7109375" style="56" customWidth="1"/>
    <col min="4" max="4" width="4.42578125" style="56" customWidth="1"/>
    <col min="5" max="5" width="4.28515625" style="56" customWidth="1"/>
    <col min="6" max="6" width="3.85546875" style="56" customWidth="1"/>
    <col min="7" max="7" width="49.140625" style="56" customWidth="1"/>
    <col min="8" max="8" width="10.7109375" style="61" customWidth="1"/>
    <col min="9" max="9" width="17.7109375" style="56" customWidth="1"/>
    <col min="10" max="10" width="17.7109375" style="56" hidden="1" customWidth="1"/>
    <col min="11" max="11" width="10.7109375" style="56" hidden="1" customWidth="1"/>
    <col min="12" max="12" width="9.140625" style="62" hidden="1" customWidth="1"/>
    <col min="13" max="13" width="9.140625" style="56" hidden="1" customWidth="1"/>
    <col min="14" max="22" width="9.140625" style="56" customWidth="1"/>
    <col min="23" max="16384" width="9.140625" style="56"/>
  </cols>
  <sheetData>
    <row r="1" spans="1:13" s="52" customFormat="1">
      <c r="A1" s="131" t="s">
        <v>481</v>
      </c>
      <c r="H1" s="53"/>
      <c r="I1" s="55"/>
      <c r="J1" s="46"/>
      <c r="K1" s="54"/>
      <c r="L1" s="46"/>
      <c r="M1" s="46"/>
    </row>
    <row r="2" spans="1:13" s="52" customFormat="1">
      <c r="A2" s="302" t="str">
        <f>IF(ISBLANK(facultate), IF(ISBLANK(departament),"","Departament " &amp; departament), "Facultatea " &amp; facultate)</f>
        <v>Facultatea Inginerie din Hunedoara</v>
      </c>
      <c r="H2" s="53"/>
      <c r="I2" s="55"/>
      <c r="J2" s="46"/>
      <c r="K2" s="54"/>
      <c r="L2" s="46"/>
      <c r="M2" s="46"/>
    </row>
    <row r="3" spans="1:13" s="52" customFormat="1">
      <c r="A3" s="302" t="str">
        <f>IF(ISBLANK(departament),"","Departamentul " &amp; departament)</f>
        <v>Departamentul Inginerie Electrică și Informatică Industrială din Hunedoara</v>
      </c>
      <c r="H3" s="53"/>
      <c r="I3" s="55"/>
      <c r="J3" s="46"/>
      <c r="K3" s="54"/>
      <c r="L3" s="46"/>
      <c r="M3" s="46"/>
    </row>
    <row r="4" spans="1:13" s="49" customFormat="1">
      <c r="A4" s="572" t="s">
        <v>782</v>
      </c>
      <c r="B4" s="572"/>
      <c r="C4" s="572"/>
      <c r="D4" s="572"/>
      <c r="E4" s="572"/>
      <c r="F4" s="572"/>
      <c r="G4" s="572"/>
      <c r="H4" s="572"/>
      <c r="I4" s="572"/>
      <c r="J4" s="299"/>
      <c r="K4" s="47"/>
      <c r="L4" s="48"/>
    </row>
    <row r="5" spans="1:13" s="49" customFormat="1">
      <c r="A5" s="572" t="s">
        <v>807</v>
      </c>
      <c r="B5" s="572"/>
      <c r="C5" s="572"/>
      <c r="D5" s="572"/>
      <c r="E5" s="572"/>
      <c r="F5" s="572"/>
      <c r="G5" s="572"/>
      <c r="H5" s="572"/>
      <c r="I5" s="572"/>
      <c r="J5" s="299"/>
      <c r="K5" s="47"/>
      <c r="L5" s="48"/>
    </row>
    <row r="6" spans="1:13" s="49" customFormat="1" ht="13.5" customHeight="1" thickBot="1">
      <c r="A6" s="46"/>
      <c r="I6" s="303" t="str">
        <f>CONCATENATE(functie," ",nume_candidat)</f>
        <v>Profesor Panoiu Caius</v>
      </c>
      <c r="J6" s="303" t="str">
        <f>CONCATENATE(functie," ",nume_candidat)</f>
        <v>Profesor Panoiu Caius</v>
      </c>
      <c r="L6" s="48"/>
    </row>
    <row r="7" spans="1:13" ht="18.75" customHeight="1">
      <c r="A7" s="573" t="s">
        <v>336</v>
      </c>
      <c r="B7" s="562" t="s">
        <v>777</v>
      </c>
      <c r="C7" s="562" t="s">
        <v>772</v>
      </c>
      <c r="D7" s="485" t="s">
        <v>799</v>
      </c>
      <c r="E7" s="486"/>
      <c r="F7" s="486"/>
      <c r="G7" s="486"/>
      <c r="H7" s="566" t="s">
        <v>2</v>
      </c>
      <c r="I7" s="577" t="s">
        <v>542</v>
      </c>
      <c r="J7" s="583" t="s">
        <v>1098</v>
      </c>
      <c r="K7" s="569" t="s">
        <v>4</v>
      </c>
      <c r="L7" s="580" t="s">
        <v>539</v>
      </c>
      <c r="M7" s="557" t="s">
        <v>549</v>
      </c>
    </row>
    <row r="8" spans="1:13" ht="18.75" customHeight="1">
      <c r="A8" s="574"/>
      <c r="B8" s="576"/>
      <c r="C8" s="576"/>
      <c r="D8" s="413"/>
      <c r="E8" s="139" t="s">
        <v>775</v>
      </c>
      <c r="F8" s="413"/>
      <c r="G8" s="413"/>
      <c r="H8" s="567"/>
      <c r="I8" s="578"/>
      <c r="J8" s="584"/>
      <c r="K8" s="570"/>
      <c r="L8" s="581"/>
      <c r="M8" s="557"/>
    </row>
    <row r="9" spans="1:13" ht="18.75" customHeight="1">
      <c r="A9" s="574"/>
      <c r="B9" s="576"/>
      <c r="C9" s="576"/>
      <c r="D9" s="139"/>
      <c r="E9" s="139"/>
      <c r="F9" s="139" t="s">
        <v>773</v>
      </c>
      <c r="G9" s="413"/>
      <c r="H9" s="567"/>
      <c r="I9" s="579"/>
      <c r="J9" s="584"/>
      <c r="K9" s="571"/>
      <c r="L9" s="581"/>
      <c r="M9" s="557"/>
    </row>
    <row r="10" spans="1:13" ht="18.75" customHeight="1">
      <c r="A10" s="575"/>
      <c r="B10" s="551"/>
      <c r="C10" s="551"/>
      <c r="D10" s="413"/>
      <c r="E10" s="454"/>
      <c r="F10" s="139"/>
      <c r="G10" s="139" t="s">
        <v>774</v>
      </c>
      <c r="H10" s="568"/>
      <c r="I10" s="487" t="str">
        <f>CONCATENATE("ultimii ",durata_evaluare," ani")</f>
        <v>ultimii 5 ani</v>
      </c>
      <c r="J10" s="585"/>
      <c r="K10" s="304" t="str">
        <f>CONCATENATE("ultimii                                  ",durata_evaluare," ani")</f>
        <v>ultimii                                  5 ani</v>
      </c>
      <c r="L10" s="582"/>
      <c r="M10" s="557"/>
    </row>
    <row r="11" spans="1:13">
      <c r="A11" s="488"/>
      <c r="B11" s="57"/>
      <c r="C11" s="57"/>
      <c r="D11" s="57"/>
      <c r="E11" s="57"/>
      <c r="F11" s="57"/>
      <c r="G11" s="57"/>
      <c r="H11" s="29"/>
      <c r="I11" s="467">
        <f>SUMIF(I12:I1012,"&gt;0")</f>
        <v>950</v>
      </c>
      <c r="J11" s="483"/>
      <c r="K11" s="4">
        <f t="shared" ref="K11" si="0">SUMIF(K12:K110,"&gt;0")</f>
        <v>9</v>
      </c>
      <c r="L11" s="12"/>
      <c r="M11" s="44"/>
    </row>
    <row r="12" spans="1:13">
      <c r="A12" s="468">
        <v>1</v>
      </c>
      <c r="B12" s="7" t="s">
        <v>1272</v>
      </c>
      <c r="C12" s="5" t="s">
        <v>1251</v>
      </c>
      <c r="D12" s="7"/>
      <c r="E12" s="7" t="s">
        <v>1273</v>
      </c>
      <c r="F12" s="7"/>
      <c r="G12" s="7"/>
      <c r="H12" s="415">
        <v>2020</v>
      </c>
      <c r="I12" s="469">
        <f t="shared" ref="I12" si="1">IF(OR($B12="",$C12="",$H12&lt;an_initial,$H12&gt;an_final,$L12=FALSE),"",K12*(IF(D12="X",100,0) + IF(E12="X",50,0) + IF(F12="X",200,0) + IF(G12="X",150,0) ))</f>
        <v>50</v>
      </c>
      <c r="J12" s="332"/>
      <c r="K12" s="50">
        <f t="shared" ref="K12:K75" si="2">IF(OR($B12="",$C12="",$H12="",$H12&gt;an_final,$L12=FALSE),"",IF($H12&gt;=an_initial,1,""))</f>
        <v>1</v>
      </c>
      <c r="L12" s="305" t="b">
        <f t="shared" ref="L12:L75" si="3">IF(nume_candidat="",FALSE,ISNUMBER(SEARCH(nume_candidat,$B12)))</f>
        <v>1</v>
      </c>
      <c r="M12" s="306">
        <f t="shared" ref="M12" si="4">LEN(B12)-LEN(SUBSTITUTE(B12,",",""))+1</f>
        <v>2</v>
      </c>
    </row>
    <row r="13" spans="1:13" ht="31.5">
      <c r="A13" s="468">
        <v>2</v>
      </c>
      <c r="B13" s="7" t="s">
        <v>1274</v>
      </c>
      <c r="C13" s="5" t="s">
        <v>1275</v>
      </c>
      <c r="D13" s="7"/>
      <c r="E13" s="7" t="s">
        <v>1273</v>
      </c>
      <c r="F13" s="7"/>
      <c r="G13" s="7"/>
      <c r="H13" s="415">
        <v>2023</v>
      </c>
      <c r="I13" s="469">
        <f t="shared" ref="I13:I76" si="5">IF(OR($B13="",$C13="",$H13&lt;an_initial,$H13&gt;an_final,$L13=FALSE),"",K13*(IF(D13="X",100,0) + IF(E13="X",50,0) + IF(F13="X",200,0) + IF(G13="X",150,0) ))</f>
        <v>50</v>
      </c>
      <c r="J13" s="332"/>
      <c r="K13" s="50">
        <f t="shared" si="2"/>
        <v>1</v>
      </c>
      <c r="L13" s="305" t="b">
        <f t="shared" si="3"/>
        <v>1</v>
      </c>
      <c r="M13" s="306">
        <f t="shared" ref="M13:M76" si="6">LEN(B13)-LEN(SUBSTITUTE(B13,",",""))+1</f>
        <v>2</v>
      </c>
    </row>
    <row r="14" spans="1:13">
      <c r="A14" s="468">
        <v>3</v>
      </c>
      <c r="B14" s="7" t="s">
        <v>1274</v>
      </c>
      <c r="C14" s="5" t="s">
        <v>1257</v>
      </c>
      <c r="D14" s="7"/>
      <c r="E14" s="7" t="s">
        <v>1273</v>
      </c>
      <c r="F14" s="7"/>
      <c r="G14" s="7"/>
      <c r="H14" s="415">
        <v>2023</v>
      </c>
      <c r="I14" s="469">
        <f t="shared" si="5"/>
        <v>50</v>
      </c>
      <c r="J14" s="332"/>
      <c r="K14" s="50">
        <f t="shared" si="2"/>
        <v>1</v>
      </c>
      <c r="L14" s="305" t="b">
        <f t="shared" si="3"/>
        <v>1</v>
      </c>
      <c r="M14" s="306">
        <f t="shared" si="6"/>
        <v>2</v>
      </c>
    </row>
    <row r="15" spans="1:13">
      <c r="A15" s="468">
        <v>4</v>
      </c>
      <c r="B15" s="7" t="s">
        <v>1234</v>
      </c>
      <c r="C15" s="413" t="s">
        <v>1269</v>
      </c>
      <c r="D15" s="6"/>
      <c r="E15" s="6" t="s">
        <v>1273</v>
      </c>
      <c r="F15" s="6"/>
      <c r="G15" s="6"/>
      <c r="H15" s="414">
        <v>2023</v>
      </c>
      <c r="I15" s="469">
        <f t="shared" si="5"/>
        <v>50</v>
      </c>
      <c r="J15" s="332"/>
      <c r="K15" s="50">
        <f t="shared" si="2"/>
        <v>1</v>
      </c>
      <c r="L15" s="305" t="b">
        <f t="shared" si="3"/>
        <v>1</v>
      </c>
      <c r="M15" s="306">
        <f t="shared" si="6"/>
        <v>1</v>
      </c>
    </row>
    <row r="16" spans="1:13" ht="78.75">
      <c r="A16" s="468">
        <v>5</v>
      </c>
      <c r="B16" s="7" t="s">
        <v>1276</v>
      </c>
      <c r="C16" s="413" t="s">
        <v>1277</v>
      </c>
      <c r="D16" s="6"/>
      <c r="E16" s="6"/>
      <c r="F16" s="6"/>
      <c r="G16" s="6" t="s">
        <v>1273</v>
      </c>
      <c r="H16" s="414">
        <v>2020</v>
      </c>
      <c r="I16" s="469">
        <f t="shared" si="5"/>
        <v>150</v>
      </c>
      <c r="J16" s="332"/>
      <c r="K16" s="50">
        <f t="shared" si="2"/>
        <v>1</v>
      </c>
      <c r="L16" s="305" t="b">
        <f t="shared" si="3"/>
        <v>1</v>
      </c>
      <c r="M16" s="306">
        <f t="shared" si="6"/>
        <v>9</v>
      </c>
    </row>
    <row r="17" spans="1:14" ht="47.25">
      <c r="A17" s="468">
        <v>6</v>
      </c>
      <c r="B17" s="7" t="s">
        <v>1278</v>
      </c>
      <c r="C17" s="413" t="s">
        <v>1279</v>
      </c>
      <c r="D17" s="6"/>
      <c r="E17" s="6"/>
      <c r="F17" s="6"/>
      <c r="G17" s="6" t="s">
        <v>1273</v>
      </c>
      <c r="H17" s="414">
        <v>2021</v>
      </c>
      <c r="I17" s="469">
        <f t="shared" si="5"/>
        <v>150</v>
      </c>
      <c r="J17" s="332"/>
      <c r="K17" s="50">
        <f t="shared" si="2"/>
        <v>1</v>
      </c>
      <c r="L17" s="305" t="b">
        <f t="shared" si="3"/>
        <v>1</v>
      </c>
      <c r="M17" s="306">
        <f t="shared" si="6"/>
        <v>6</v>
      </c>
    </row>
    <row r="18" spans="1:14" ht="47.25">
      <c r="A18" s="468">
        <v>7</v>
      </c>
      <c r="B18" s="7" t="s">
        <v>1278</v>
      </c>
      <c r="C18" s="413" t="s">
        <v>1279</v>
      </c>
      <c r="D18" s="6"/>
      <c r="E18" s="6"/>
      <c r="F18" s="6"/>
      <c r="G18" s="6" t="s">
        <v>1273</v>
      </c>
      <c r="H18" s="414">
        <v>2022</v>
      </c>
      <c r="I18" s="469">
        <f t="shared" si="5"/>
        <v>150</v>
      </c>
      <c r="J18" s="332"/>
      <c r="K18" s="50">
        <f t="shared" si="2"/>
        <v>1</v>
      </c>
      <c r="L18" s="305" t="b">
        <f t="shared" si="3"/>
        <v>1</v>
      </c>
      <c r="M18" s="306">
        <f t="shared" si="6"/>
        <v>6</v>
      </c>
    </row>
    <row r="19" spans="1:14" ht="47.25">
      <c r="A19" s="468">
        <v>8</v>
      </c>
      <c r="B19" s="7" t="s">
        <v>1278</v>
      </c>
      <c r="C19" s="413" t="s">
        <v>1279</v>
      </c>
      <c r="D19" s="6"/>
      <c r="E19" s="6"/>
      <c r="F19" s="6"/>
      <c r="G19" s="6" t="s">
        <v>1273</v>
      </c>
      <c r="H19" s="414">
        <v>2023</v>
      </c>
      <c r="I19" s="469">
        <f t="shared" si="5"/>
        <v>150</v>
      </c>
      <c r="J19" s="332"/>
      <c r="K19" s="50">
        <f t="shared" si="2"/>
        <v>1</v>
      </c>
      <c r="L19" s="305" t="b">
        <f t="shared" si="3"/>
        <v>1</v>
      </c>
      <c r="M19" s="306">
        <f t="shared" si="6"/>
        <v>6</v>
      </c>
    </row>
    <row r="20" spans="1:14" ht="48" thickBot="1">
      <c r="A20" s="470">
        <v>9</v>
      </c>
      <c r="B20" s="471" t="s">
        <v>1278</v>
      </c>
      <c r="C20" s="479" t="s">
        <v>1279</v>
      </c>
      <c r="D20" s="480"/>
      <c r="E20" s="480"/>
      <c r="F20" s="480"/>
      <c r="G20" s="480" t="s">
        <v>1273</v>
      </c>
      <c r="H20" s="481">
        <v>2024</v>
      </c>
      <c r="I20" s="475">
        <f t="shared" si="5"/>
        <v>150</v>
      </c>
      <c r="J20" s="484"/>
      <c r="K20" s="443">
        <f t="shared" si="2"/>
        <v>1</v>
      </c>
      <c r="L20" s="445" t="b">
        <f t="shared" si="3"/>
        <v>1</v>
      </c>
      <c r="M20" s="306">
        <f t="shared" si="6"/>
        <v>6</v>
      </c>
    </row>
    <row r="21" spans="1:14">
      <c r="A21" s="447"/>
      <c r="B21" s="446"/>
      <c r="C21" s="446"/>
      <c r="D21" s="446"/>
      <c r="E21" s="446"/>
      <c r="F21" s="446"/>
      <c r="G21" s="446"/>
      <c r="H21" s="448"/>
      <c r="I21" s="449" t="str">
        <f t="shared" si="5"/>
        <v/>
      </c>
      <c r="J21" s="447"/>
      <c r="K21" s="450" t="str">
        <f t="shared" si="2"/>
        <v/>
      </c>
      <c r="L21" s="452" t="b">
        <f t="shared" si="3"/>
        <v>0</v>
      </c>
      <c r="M21" s="453">
        <f t="shared" si="6"/>
        <v>1</v>
      </c>
      <c r="N21" s="454"/>
    </row>
    <row r="22" spans="1:14">
      <c r="A22" s="447"/>
      <c r="B22" s="446"/>
      <c r="C22" s="446"/>
      <c r="D22" s="446"/>
      <c r="E22" s="446"/>
      <c r="F22" s="446"/>
      <c r="G22" s="446"/>
      <c r="H22" s="448"/>
      <c r="I22" s="449" t="str">
        <f t="shared" si="5"/>
        <v/>
      </c>
      <c r="J22" s="447"/>
      <c r="K22" s="450" t="str">
        <f t="shared" si="2"/>
        <v/>
      </c>
      <c r="L22" s="452" t="b">
        <f t="shared" si="3"/>
        <v>0</v>
      </c>
      <c r="M22" s="453">
        <f t="shared" si="6"/>
        <v>1</v>
      </c>
      <c r="N22" s="454"/>
    </row>
    <row r="23" spans="1:14">
      <c r="A23" s="447"/>
      <c r="B23" s="446"/>
      <c r="C23" s="446"/>
      <c r="D23" s="446"/>
      <c r="E23" s="446"/>
      <c r="F23" s="446"/>
      <c r="G23" s="446"/>
      <c r="H23" s="448"/>
      <c r="I23" s="449" t="str">
        <f t="shared" si="5"/>
        <v/>
      </c>
      <c r="J23" s="447"/>
      <c r="K23" s="450" t="str">
        <f t="shared" si="2"/>
        <v/>
      </c>
      <c r="L23" s="452" t="b">
        <f t="shared" si="3"/>
        <v>0</v>
      </c>
      <c r="M23" s="453">
        <f t="shared" si="6"/>
        <v>1</v>
      </c>
      <c r="N23" s="454"/>
    </row>
    <row r="24" spans="1:14">
      <c r="A24" s="447"/>
      <c r="B24" s="446"/>
      <c r="C24" s="446"/>
      <c r="D24" s="446"/>
      <c r="E24" s="446"/>
      <c r="F24" s="446"/>
      <c r="G24" s="446"/>
      <c r="H24" s="448"/>
      <c r="I24" s="449" t="str">
        <f t="shared" si="5"/>
        <v/>
      </c>
      <c r="J24" s="447"/>
      <c r="K24" s="450" t="str">
        <f t="shared" si="2"/>
        <v/>
      </c>
      <c r="L24" s="452" t="b">
        <f t="shared" si="3"/>
        <v>0</v>
      </c>
      <c r="M24" s="453">
        <f t="shared" si="6"/>
        <v>1</v>
      </c>
      <c r="N24" s="454"/>
    </row>
    <row r="25" spans="1:14">
      <c r="A25" s="447"/>
      <c r="B25" s="446"/>
      <c r="C25" s="446"/>
      <c r="D25" s="446"/>
      <c r="E25" s="446"/>
      <c r="F25" s="446"/>
      <c r="G25" s="446"/>
      <c r="H25" s="448"/>
      <c r="I25" s="449" t="str">
        <f t="shared" si="5"/>
        <v/>
      </c>
      <c r="J25" s="447"/>
      <c r="K25" s="450" t="str">
        <f t="shared" si="2"/>
        <v/>
      </c>
      <c r="L25" s="452" t="b">
        <f t="shared" si="3"/>
        <v>0</v>
      </c>
      <c r="M25" s="453">
        <f t="shared" si="6"/>
        <v>1</v>
      </c>
      <c r="N25" s="454"/>
    </row>
    <row r="26" spans="1:14">
      <c r="A26" s="447"/>
      <c r="B26" s="446"/>
      <c r="C26" s="446"/>
      <c r="D26" s="446"/>
      <c r="E26" s="446"/>
      <c r="F26" s="446"/>
      <c r="G26" s="446"/>
      <c r="H26" s="448"/>
      <c r="I26" s="449" t="str">
        <f t="shared" si="5"/>
        <v/>
      </c>
      <c r="J26" s="447"/>
      <c r="K26" s="450" t="str">
        <f t="shared" si="2"/>
        <v/>
      </c>
      <c r="L26" s="452" t="b">
        <f t="shared" si="3"/>
        <v>0</v>
      </c>
      <c r="M26" s="453">
        <f t="shared" si="6"/>
        <v>1</v>
      </c>
      <c r="N26" s="454"/>
    </row>
    <row r="27" spans="1:14">
      <c r="A27" s="447"/>
      <c r="B27" s="446"/>
      <c r="C27" s="446"/>
      <c r="D27" s="446"/>
      <c r="E27" s="446"/>
      <c r="F27" s="446"/>
      <c r="G27" s="446"/>
      <c r="H27" s="448"/>
      <c r="I27" s="449" t="str">
        <f t="shared" si="5"/>
        <v/>
      </c>
      <c r="J27" s="447"/>
      <c r="K27" s="450" t="str">
        <f t="shared" si="2"/>
        <v/>
      </c>
      <c r="L27" s="452" t="b">
        <f t="shared" si="3"/>
        <v>0</v>
      </c>
      <c r="M27" s="453">
        <f t="shared" si="6"/>
        <v>1</v>
      </c>
      <c r="N27" s="454"/>
    </row>
    <row r="28" spans="1:14">
      <c r="A28" s="447"/>
      <c r="B28" s="446"/>
      <c r="C28" s="446"/>
      <c r="D28" s="446"/>
      <c r="E28" s="446"/>
      <c r="F28" s="446"/>
      <c r="G28" s="446"/>
      <c r="H28" s="448"/>
      <c r="I28" s="449" t="str">
        <f t="shared" si="5"/>
        <v/>
      </c>
      <c r="J28" s="447"/>
      <c r="K28" s="450" t="str">
        <f t="shared" si="2"/>
        <v/>
      </c>
      <c r="L28" s="452" t="b">
        <f t="shared" si="3"/>
        <v>0</v>
      </c>
      <c r="M28" s="453">
        <f t="shared" si="6"/>
        <v>1</v>
      </c>
      <c r="N28" s="454"/>
    </row>
    <row r="29" spans="1:14">
      <c r="A29" s="447"/>
      <c r="B29" s="446"/>
      <c r="C29" s="446"/>
      <c r="D29" s="446"/>
      <c r="E29" s="446"/>
      <c r="F29" s="446"/>
      <c r="G29" s="446"/>
      <c r="H29" s="448"/>
      <c r="I29" s="449" t="str">
        <f t="shared" si="5"/>
        <v/>
      </c>
      <c r="J29" s="447"/>
      <c r="K29" s="450" t="str">
        <f t="shared" si="2"/>
        <v/>
      </c>
      <c r="L29" s="452" t="b">
        <f t="shared" si="3"/>
        <v>0</v>
      </c>
      <c r="M29" s="453">
        <f t="shared" si="6"/>
        <v>1</v>
      </c>
      <c r="N29" s="454"/>
    </row>
    <row r="30" spans="1:14">
      <c r="A30" s="447"/>
      <c r="B30" s="446"/>
      <c r="C30" s="446"/>
      <c r="D30" s="446"/>
      <c r="E30" s="446"/>
      <c r="F30" s="446"/>
      <c r="G30" s="446"/>
      <c r="H30" s="448"/>
      <c r="I30" s="449" t="str">
        <f t="shared" si="5"/>
        <v/>
      </c>
      <c r="J30" s="447"/>
      <c r="K30" s="450" t="str">
        <f t="shared" si="2"/>
        <v/>
      </c>
      <c r="L30" s="452" t="b">
        <f t="shared" si="3"/>
        <v>0</v>
      </c>
      <c r="M30" s="453">
        <f t="shared" si="6"/>
        <v>1</v>
      </c>
      <c r="N30" s="454"/>
    </row>
    <row r="31" spans="1:14">
      <c r="A31" s="447"/>
      <c r="B31" s="446"/>
      <c r="C31" s="446"/>
      <c r="D31" s="446"/>
      <c r="E31" s="446"/>
      <c r="F31" s="446"/>
      <c r="G31" s="446"/>
      <c r="H31" s="448"/>
      <c r="I31" s="449" t="str">
        <f t="shared" si="5"/>
        <v/>
      </c>
      <c r="J31" s="447"/>
      <c r="K31" s="450" t="str">
        <f t="shared" si="2"/>
        <v/>
      </c>
      <c r="L31" s="452" t="b">
        <f t="shared" si="3"/>
        <v>0</v>
      </c>
      <c r="M31" s="453">
        <f t="shared" si="6"/>
        <v>1</v>
      </c>
      <c r="N31" s="454"/>
    </row>
    <row r="32" spans="1:14">
      <c r="A32" s="447"/>
      <c r="B32" s="446"/>
      <c r="C32" s="446"/>
      <c r="D32" s="446"/>
      <c r="E32" s="446"/>
      <c r="F32" s="446"/>
      <c r="G32" s="446"/>
      <c r="H32" s="448"/>
      <c r="I32" s="449" t="str">
        <f t="shared" si="5"/>
        <v/>
      </c>
      <c r="J32" s="447"/>
      <c r="K32" s="450" t="str">
        <f t="shared" si="2"/>
        <v/>
      </c>
      <c r="L32" s="452" t="b">
        <f t="shared" si="3"/>
        <v>0</v>
      </c>
      <c r="M32" s="453">
        <f t="shared" si="6"/>
        <v>1</v>
      </c>
      <c r="N32" s="454"/>
    </row>
    <row r="33" spans="1:14">
      <c r="A33" s="447"/>
      <c r="B33" s="446"/>
      <c r="C33" s="446"/>
      <c r="D33" s="446"/>
      <c r="E33" s="446"/>
      <c r="F33" s="446"/>
      <c r="G33" s="446"/>
      <c r="H33" s="448"/>
      <c r="I33" s="449" t="str">
        <f t="shared" si="5"/>
        <v/>
      </c>
      <c r="J33" s="447"/>
      <c r="K33" s="450" t="str">
        <f t="shared" si="2"/>
        <v/>
      </c>
      <c r="L33" s="452" t="b">
        <f t="shared" si="3"/>
        <v>0</v>
      </c>
      <c r="M33" s="453">
        <f t="shared" si="6"/>
        <v>1</v>
      </c>
      <c r="N33" s="454"/>
    </row>
    <row r="34" spans="1:14">
      <c r="A34" s="447"/>
      <c r="B34" s="446"/>
      <c r="C34" s="446"/>
      <c r="D34" s="446"/>
      <c r="E34" s="446"/>
      <c r="F34" s="446"/>
      <c r="G34" s="446"/>
      <c r="H34" s="448"/>
      <c r="I34" s="449" t="str">
        <f t="shared" si="5"/>
        <v/>
      </c>
      <c r="J34" s="447"/>
      <c r="K34" s="450" t="str">
        <f t="shared" si="2"/>
        <v/>
      </c>
      <c r="L34" s="452" t="b">
        <f t="shared" si="3"/>
        <v>0</v>
      </c>
      <c r="M34" s="453">
        <f t="shared" si="6"/>
        <v>1</v>
      </c>
      <c r="N34" s="454"/>
    </row>
    <row r="35" spans="1:14">
      <c r="A35" s="447"/>
      <c r="B35" s="446"/>
      <c r="C35" s="446"/>
      <c r="D35" s="446"/>
      <c r="E35" s="446"/>
      <c r="F35" s="446"/>
      <c r="G35" s="446"/>
      <c r="H35" s="448"/>
      <c r="I35" s="449" t="str">
        <f t="shared" si="5"/>
        <v/>
      </c>
      <c r="J35" s="447"/>
      <c r="K35" s="450" t="str">
        <f t="shared" si="2"/>
        <v/>
      </c>
      <c r="L35" s="452" t="b">
        <f t="shared" si="3"/>
        <v>0</v>
      </c>
      <c r="M35" s="453">
        <f t="shared" si="6"/>
        <v>1</v>
      </c>
      <c r="N35" s="454"/>
    </row>
    <row r="36" spans="1:14">
      <c r="A36" s="447"/>
      <c r="B36" s="446"/>
      <c r="C36" s="446"/>
      <c r="D36" s="446"/>
      <c r="E36" s="446"/>
      <c r="F36" s="446"/>
      <c r="G36" s="446"/>
      <c r="H36" s="448"/>
      <c r="I36" s="449" t="str">
        <f t="shared" si="5"/>
        <v/>
      </c>
      <c r="J36" s="447"/>
      <c r="K36" s="450" t="str">
        <f t="shared" si="2"/>
        <v/>
      </c>
      <c r="L36" s="452" t="b">
        <f t="shared" si="3"/>
        <v>0</v>
      </c>
      <c r="M36" s="453">
        <f t="shared" si="6"/>
        <v>1</v>
      </c>
      <c r="N36" s="454"/>
    </row>
    <row r="37" spans="1:14">
      <c r="A37" s="447"/>
      <c r="B37" s="446"/>
      <c r="C37" s="446"/>
      <c r="D37" s="446"/>
      <c r="E37" s="446"/>
      <c r="F37" s="446"/>
      <c r="G37" s="446"/>
      <c r="H37" s="448"/>
      <c r="I37" s="449" t="str">
        <f t="shared" si="5"/>
        <v/>
      </c>
      <c r="J37" s="447"/>
      <c r="K37" s="450" t="str">
        <f t="shared" si="2"/>
        <v/>
      </c>
      <c r="L37" s="452" t="b">
        <f t="shared" si="3"/>
        <v>0</v>
      </c>
      <c r="M37" s="453">
        <f t="shared" si="6"/>
        <v>1</v>
      </c>
      <c r="N37" s="454"/>
    </row>
    <row r="38" spans="1:14">
      <c r="A38" s="447"/>
      <c r="B38" s="446"/>
      <c r="C38" s="446"/>
      <c r="D38" s="446"/>
      <c r="E38" s="446"/>
      <c r="F38" s="446"/>
      <c r="G38" s="446"/>
      <c r="H38" s="448"/>
      <c r="I38" s="449" t="str">
        <f t="shared" si="5"/>
        <v/>
      </c>
      <c r="J38" s="447"/>
      <c r="K38" s="450" t="str">
        <f t="shared" si="2"/>
        <v/>
      </c>
      <c r="L38" s="452" t="b">
        <f t="shared" si="3"/>
        <v>0</v>
      </c>
      <c r="M38" s="453">
        <f t="shared" si="6"/>
        <v>1</v>
      </c>
      <c r="N38" s="454"/>
    </row>
    <row r="39" spans="1:14">
      <c r="A39" s="447"/>
      <c r="B39" s="446"/>
      <c r="C39" s="446"/>
      <c r="D39" s="446"/>
      <c r="E39" s="446"/>
      <c r="F39" s="446"/>
      <c r="G39" s="446"/>
      <c r="H39" s="448"/>
      <c r="I39" s="449" t="str">
        <f t="shared" si="5"/>
        <v/>
      </c>
      <c r="J39" s="447"/>
      <c r="K39" s="450" t="str">
        <f t="shared" si="2"/>
        <v/>
      </c>
      <c r="L39" s="452" t="b">
        <f t="shared" si="3"/>
        <v>0</v>
      </c>
      <c r="M39" s="453">
        <f t="shared" si="6"/>
        <v>1</v>
      </c>
      <c r="N39" s="454"/>
    </row>
    <row r="40" spans="1:14">
      <c r="A40" s="447"/>
      <c r="B40" s="446"/>
      <c r="C40" s="446"/>
      <c r="D40" s="446"/>
      <c r="E40" s="446"/>
      <c r="F40" s="446"/>
      <c r="G40" s="446"/>
      <c r="H40" s="448"/>
      <c r="I40" s="449" t="str">
        <f t="shared" si="5"/>
        <v/>
      </c>
      <c r="J40" s="447"/>
      <c r="K40" s="450" t="str">
        <f t="shared" si="2"/>
        <v/>
      </c>
      <c r="L40" s="452" t="b">
        <f t="shared" si="3"/>
        <v>0</v>
      </c>
      <c r="M40" s="453">
        <f t="shared" si="6"/>
        <v>1</v>
      </c>
      <c r="N40" s="454"/>
    </row>
    <row r="41" spans="1:14">
      <c r="A41" s="447"/>
      <c r="B41" s="446"/>
      <c r="C41" s="446"/>
      <c r="D41" s="446"/>
      <c r="E41" s="446"/>
      <c r="F41" s="446"/>
      <c r="G41" s="446"/>
      <c r="H41" s="448"/>
      <c r="I41" s="449" t="str">
        <f t="shared" si="5"/>
        <v/>
      </c>
      <c r="J41" s="447"/>
      <c r="K41" s="450" t="str">
        <f t="shared" si="2"/>
        <v/>
      </c>
      <c r="L41" s="452" t="b">
        <f t="shared" si="3"/>
        <v>0</v>
      </c>
      <c r="M41" s="453">
        <f t="shared" si="6"/>
        <v>1</v>
      </c>
      <c r="N41" s="454"/>
    </row>
    <row r="42" spans="1:14">
      <c r="A42" s="447"/>
      <c r="B42" s="446"/>
      <c r="C42" s="446"/>
      <c r="D42" s="446"/>
      <c r="E42" s="446"/>
      <c r="F42" s="446"/>
      <c r="G42" s="446"/>
      <c r="H42" s="448"/>
      <c r="I42" s="449" t="str">
        <f t="shared" si="5"/>
        <v/>
      </c>
      <c r="J42" s="447"/>
      <c r="K42" s="450" t="str">
        <f t="shared" si="2"/>
        <v/>
      </c>
      <c r="L42" s="452" t="b">
        <f t="shared" si="3"/>
        <v>0</v>
      </c>
      <c r="M42" s="453">
        <f t="shared" si="6"/>
        <v>1</v>
      </c>
      <c r="N42" s="454"/>
    </row>
    <row r="43" spans="1:14">
      <c r="A43" s="447"/>
      <c r="B43" s="446"/>
      <c r="C43" s="446"/>
      <c r="D43" s="446"/>
      <c r="E43" s="446"/>
      <c r="F43" s="446"/>
      <c r="G43" s="446"/>
      <c r="H43" s="448"/>
      <c r="I43" s="449" t="str">
        <f t="shared" si="5"/>
        <v/>
      </c>
      <c r="J43" s="447"/>
      <c r="K43" s="450" t="str">
        <f t="shared" si="2"/>
        <v/>
      </c>
      <c r="L43" s="452" t="b">
        <f t="shared" si="3"/>
        <v>0</v>
      </c>
      <c r="M43" s="453">
        <f t="shared" si="6"/>
        <v>1</v>
      </c>
      <c r="N43" s="454"/>
    </row>
    <row r="44" spans="1:14">
      <c r="A44" s="447"/>
      <c r="B44" s="446"/>
      <c r="C44" s="446"/>
      <c r="D44" s="446"/>
      <c r="E44" s="446"/>
      <c r="F44" s="446"/>
      <c r="G44" s="446"/>
      <c r="H44" s="448"/>
      <c r="I44" s="449" t="str">
        <f t="shared" si="5"/>
        <v/>
      </c>
      <c r="J44" s="447"/>
      <c r="K44" s="450" t="str">
        <f t="shared" si="2"/>
        <v/>
      </c>
      <c r="L44" s="452" t="b">
        <f t="shared" si="3"/>
        <v>0</v>
      </c>
      <c r="M44" s="453">
        <f t="shared" si="6"/>
        <v>1</v>
      </c>
      <c r="N44" s="454"/>
    </row>
    <row r="45" spans="1:14">
      <c r="A45" s="447"/>
      <c r="B45" s="446"/>
      <c r="C45" s="446"/>
      <c r="D45" s="446"/>
      <c r="E45" s="446"/>
      <c r="F45" s="446"/>
      <c r="G45" s="446"/>
      <c r="H45" s="448"/>
      <c r="I45" s="449" t="str">
        <f t="shared" si="5"/>
        <v/>
      </c>
      <c r="J45" s="447"/>
      <c r="K45" s="450" t="str">
        <f t="shared" si="2"/>
        <v/>
      </c>
      <c r="L45" s="452" t="b">
        <f t="shared" si="3"/>
        <v>0</v>
      </c>
      <c r="M45" s="453">
        <f t="shared" si="6"/>
        <v>1</v>
      </c>
      <c r="N45" s="454"/>
    </row>
    <row r="46" spans="1:14">
      <c r="A46" s="447"/>
      <c r="B46" s="446"/>
      <c r="C46" s="446"/>
      <c r="D46" s="446"/>
      <c r="E46" s="446"/>
      <c r="F46" s="446"/>
      <c r="G46" s="446"/>
      <c r="H46" s="448"/>
      <c r="I46" s="449" t="str">
        <f t="shared" si="5"/>
        <v/>
      </c>
      <c r="J46" s="447"/>
      <c r="K46" s="450" t="str">
        <f t="shared" si="2"/>
        <v/>
      </c>
      <c r="L46" s="452" t="b">
        <f t="shared" si="3"/>
        <v>0</v>
      </c>
      <c r="M46" s="453">
        <f t="shared" si="6"/>
        <v>1</v>
      </c>
      <c r="N46" s="454"/>
    </row>
    <row r="47" spans="1:14">
      <c r="A47" s="447"/>
      <c r="B47" s="446"/>
      <c r="C47" s="446"/>
      <c r="D47" s="446"/>
      <c r="E47" s="446"/>
      <c r="F47" s="446"/>
      <c r="G47" s="446"/>
      <c r="H47" s="448"/>
      <c r="I47" s="449" t="str">
        <f t="shared" si="5"/>
        <v/>
      </c>
      <c r="J47" s="447"/>
      <c r="K47" s="450" t="str">
        <f t="shared" si="2"/>
        <v/>
      </c>
      <c r="L47" s="452" t="b">
        <f t="shared" si="3"/>
        <v>0</v>
      </c>
      <c r="M47" s="453">
        <f t="shared" si="6"/>
        <v>1</v>
      </c>
      <c r="N47" s="454"/>
    </row>
    <row r="48" spans="1:14">
      <c r="A48" s="447"/>
      <c r="B48" s="446"/>
      <c r="C48" s="446"/>
      <c r="D48" s="446"/>
      <c r="E48" s="446"/>
      <c r="F48" s="446"/>
      <c r="G48" s="446"/>
      <c r="H48" s="448"/>
      <c r="I48" s="449" t="str">
        <f t="shared" si="5"/>
        <v/>
      </c>
      <c r="J48" s="447"/>
      <c r="K48" s="450" t="str">
        <f t="shared" si="2"/>
        <v/>
      </c>
      <c r="L48" s="452" t="b">
        <f t="shared" si="3"/>
        <v>0</v>
      </c>
      <c r="M48" s="453">
        <f t="shared" si="6"/>
        <v>1</v>
      </c>
      <c r="N48" s="454"/>
    </row>
    <row r="49" spans="1:14">
      <c r="A49" s="447"/>
      <c r="B49" s="446"/>
      <c r="C49" s="446"/>
      <c r="D49" s="446"/>
      <c r="E49" s="446"/>
      <c r="F49" s="446"/>
      <c r="G49" s="446"/>
      <c r="H49" s="448"/>
      <c r="I49" s="449" t="str">
        <f t="shared" si="5"/>
        <v/>
      </c>
      <c r="J49" s="447"/>
      <c r="K49" s="450" t="str">
        <f t="shared" si="2"/>
        <v/>
      </c>
      <c r="L49" s="452" t="b">
        <f t="shared" si="3"/>
        <v>0</v>
      </c>
      <c r="M49" s="453">
        <f t="shared" si="6"/>
        <v>1</v>
      </c>
      <c r="N49" s="454"/>
    </row>
    <row r="50" spans="1:14">
      <c r="A50" s="447"/>
      <c r="B50" s="446"/>
      <c r="C50" s="446"/>
      <c r="D50" s="446"/>
      <c r="E50" s="446"/>
      <c r="F50" s="446"/>
      <c r="G50" s="446"/>
      <c r="H50" s="448"/>
      <c r="I50" s="449" t="str">
        <f t="shared" si="5"/>
        <v/>
      </c>
      <c r="J50" s="447"/>
      <c r="K50" s="450" t="str">
        <f t="shared" si="2"/>
        <v/>
      </c>
      <c r="L50" s="452" t="b">
        <f t="shared" si="3"/>
        <v>0</v>
      </c>
      <c r="M50" s="453">
        <f t="shared" si="6"/>
        <v>1</v>
      </c>
      <c r="N50" s="454"/>
    </row>
    <row r="51" spans="1:14">
      <c r="A51" s="447"/>
      <c r="B51" s="446"/>
      <c r="C51" s="446"/>
      <c r="D51" s="446"/>
      <c r="E51" s="446"/>
      <c r="F51" s="446"/>
      <c r="G51" s="446"/>
      <c r="H51" s="448"/>
      <c r="I51" s="449" t="str">
        <f t="shared" si="5"/>
        <v/>
      </c>
      <c r="J51" s="447"/>
      <c r="K51" s="450" t="str">
        <f t="shared" si="2"/>
        <v/>
      </c>
      <c r="L51" s="452" t="b">
        <f t="shared" si="3"/>
        <v>0</v>
      </c>
      <c r="M51" s="453">
        <f t="shared" si="6"/>
        <v>1</v>
      </c>
      <c r="N51" s="454"/>
    </row>
    <row r="52" spans="1:14">
      <c r="A52" s="447"/>
      <c r="B52" s="446"/>
      <c r="C52" s="446"/>
      <c r="D52" s="446"/>
      <c r="E52" s="446"/>
      <c r="F52" s="446"/>
      <c r="G52" s="446"/>
      <c r="H52" s="448"/>
      <c r="I52" s="449" t="str">
        <f t="shared" si="5"/>
        <v/>
      </c>
      <c r="J52" s="447"/>
      <c r="K52" s="450" t="str">
        <f t="shared" si="2"/>
        <v/>
      </c>
      <c r="L52" s="452" t="b">
        <f t="shared" si="3"/>
        <v>0</v>
      </c>
      <c r="M52" s="453">
        <f t="shared" si="6"/>
        <v>1</v>
      </c>
      <c r="N52" s="454"/>
    </row>
    <row r="53" spans="1:14">
      <c r="A53" s="447"/>
      <c r="B53" s="446"/>
      <c r="C53" s="446"/>
      <c r="D53" s="446"/>
      <c r="E53" s="446"/>
      <c r="F53" s="446"/>
      <c r="G53" s="446"/>
      <c r="H53" s="448"/>
      <c r="I53" s="449" t="str">
        <f t="shared" si="5"/>
        <v/>
      </c>
      <c r="J53" s="447"/>
      <c r="K53" s="450" t="str">
        <f t="shared" si="2"/>
        <v/>
      </c>
      <c r="L53" s="452" t="b">
        <f t="shared" si="3"/>
        <v>0</v>
      </c>
      <c r="M53" s="453">
        <f t="shared" si="6"/>
        <v>1</v>
      </c>
      <c r="N53" s="454"/>
    </row>
    <row r="54" spans="1:14">
      <c r="A54" s="447"/>
      <c r="B54" s="446"/>
      <c r="C54" s="446"/>
      <c r="D54" s="446"/>
      <c r="E54" s="446"/>
      <c r="F54" s="446"/>
      <c r="G54" s="446"/>
      <c r="H54" s="448"/>
      <c r="I54" s="449" t="str">
        <f t="shared" si="5"/>
        <v/>
      </c>
      <c r="J54" s="447"/>
      <c r="K54" s="450" t="str">
        <f t="shared" si="2"/>
        <v/>
      </c>
      <c r="L54" s="452" t="b">
        <f t="shared" si="3"/>
        <v>0</v>
      </c>
      <c r="M54" s="453">
        <f t="shared" si="6"/>
        <v>1</v>
      </c>
      <c r="N54" s="454"/>
    </row>
    <row r="55" spans="1:14">
      <c r="A55" s="447"/>
      <c r="B55" s="446"/>
      <c r="C55" s="446"/>
      <c r="D55" s="446"/>
      <c r="E55" s="446"/>
      <c r="F55" s="446"/>
      <c r="G55" s="446"/>
      <c r="H55" s="448"/>
      <c r="I55" s="449" t="str">
        <f t="shared" si="5"/>
        <v/>
      </c>
      <c r="J55" s="447"/>
      <c r="K55" s="450" t="str">
        <f t="shared" si="2"/>
        <v/>
      </c>
      <c r="L55" s="452" t="b">
        <f t="shared" si="3"/>
        <v>0</v>
      </c>
      <c r="M55" s="453">
        <f t="shared" si="6"/>
        <v>1</v>
      </c>
      <c r="N55" s="454"/>
    </row>
    <row r="56" spans="1:14">
      <c r="A56" s="447"/>
      <c r="B56" s="446"/>
      <c r="C56" s="446"/>
      <c r="D56" s="446"/>
      <c r="E56" s="446"/>
      <c r="F56" s="446"/>
      <c r="G56" s="446"/>
      <c r="H56" s="448"/>
      <c r="I56" s="449" t="str">
        <f t="shared" si="5"/>
        <v/>
      </c>
      <c r="J56" s="447"/>
      <c r="K56" s="450" t="str">
        <f t="shared" si="2"/>
        <v/>
      </c>
      <c r="L56" s="452" t="b">
        <f t="shared" si="3"/>
        <v>0</v>
      </c>
      <c r="M56" s="453">
        <f t="shared" si="6"/>
        <v>1</v>
      </c>
      <c r="N56" s="454"/>
    </row>
    <row r="57" spans="1:14">
      <c r="A57" s="447"/>
      <c r="B57" s="446"/>
      <c r="C57" s="446"/>
      <c r="D57" s="446"/>
      <c r="E57" s="446"/>
      <c r="F57" s="446"/>
      <c r="G57" s="446"/>
      <c r="H57" s="448"/>
      <c r="I57" s="449" t="str">
        <f t="shared" si="5"/>
        <v/>
      </c>
      <c r="J57" s="447"/>
      <c r="K57" s="450" t="str">
        <f t="shared" si="2"/>
        <v/>
      </c>
      <c r="L57" s="452" t="b">
        <f t="shared" si="3"/>
        <v>0</v>
      </c>
      <c r="M57" s="453">
        <f t="shared" si="6"/>
        <v>1</v>
      </c>
      <c r="N57" s="454"/>
    </row>
    <row r="58" spans="1:14">
      <c r="A58" s="447"/>
      <c r="B58" s="446"/>
      <c r="C58" s="446"/>
      <c r="D58" s="446"/>
      <c r="E58" s="446"/>
      <c r="F58" s="446"/>
      <c r="G58" s="446"/>
      <c r="H58" s="448"/>
      <c r="I58" s="449" t="str">
        <f t="shared" si="5"/>
        <v/>
      </c>
      <c r="J58" s="447"/>
      <c r="K58" s="450" t="str">
        <f t="shared" si="2"/>
        <v/>
      </c>
      <c r="L58" s="452" t="b">
        <f t="shared" si="3"/>
        <v>0</v>
      </c>
      <c r="M58" s="453">
        <f t="shared" si="6"/>
        <v>1</v>
      </c>
      <c r="N58" s="454"/>
    </row>
    <row r="59" spans="1:14">
      <c r="A59" s="447"/>
      <c r="B59" s="446"/>
      <c r="C59" s="446"/>
      <c r="D59" s="446"/>
      <c r="E59" s="446"/>
      <c r="F59" s="446"/>
      <c r="G59" s="446"/>
      <c r="H59" s="448"/>
      <c r="I59" s="449" t="str">
        <f t="shared" si="5"/>
        <v/>
      </c>
      <c r="J59" s="447"/>
      <c r="K59" s="450" t="str">
        <f t="shared" si="2"/>
        <v/>
      </c>
      <c r="L59" s="452" t="b">
        <f t="shared" si="3"/>
        <v>0</v>
      </c>
      <c r="M59" s="453">
        <f t="shared" si="6"/>
        <v>1</v>
      </c>
      <c r="N59" s="454"/>
    </row>
    <row r="60" spans="1:14">
      <c r="A60" s="447"/>
      <c r="B60" s="446"/>
      <c r="C60" s="446"/>
      <c r="D60" s="446"/>
      <c r="E60" s="446"/>
      <c r="F60" s="446"/>
      <c r="G60" s="446"/>
      <c r="H60" s="448"/>
      <c r="I60" s="449" t="str">
        <f t="shared" si="5"/>
        <v/>
      </c>
      <c r="J60" s="447"/>
      <c r="K60" s="450" t="str">
        <f t="shared" si="2"/>
        <v/>
      </c>
      <c r="L60" s="452" t="b">
        <f t="shared" si="3"/>
        <v>0</v>
      </c>
      <c r="M60" s="453">
        <f t="shared" si="6"/>
        <v>1</v>
      </c>
      <c r="N60" s="454"/>
    </row>
    <row r="61" spans="1:14">
      <c r="A61" s="447"/>
      <c r="B61" s="446"/>
      <c r="C61" s="446"/>
      <c r="D61" s="446"/>
      <c r="E61" s="446"/>
      <c r="F61" s="446"/>
      <c r="G61" s="446"/>
      <c r="H61" s="448"/>
      <c r="I61" s="449" t="str">
        <f t="shared" si="5"/>
        <v/>
      </c>
      <c r="J61" s="447"/>
      <c r="K61" s="450" t="str">
        <f t="shared" si="2"/>
        <v/>
      </c>
      <c r="L61" s="452" t="b">
        <f t="shared" si="3"/>
        <v>0</v>
      </c>
      <c r="M61" s="453">
        <f t="shared" si="6"/>
        <v>1</v>
      </c>
      <c r="N61" s="454"/>
    </row>
    <row r="62" spans="1:14">
      <c r="A62" s="447"/>
      <c r="B62" s="446"/>
      <c r="C62" s="446"/>
      <c r="D62" s="446"/>
      <c r="E62" s="446"/>
      <c r="F62" s="446"/>
      <c r="G62" s="446"/>
      <c r="H62" s="448"/>
      <c r="I62" s="449" t="str">
        <f t="shared" si="5"/>
        <v/>
      </c>
      <c r="J62" s="447"/>
      <c r="K62" s="450" t="str">
        <f t="shared" si="2"/>
        <v/>
      </c>
      <c r="L62" s="452" t="b">
        <f t="shared" si="3"/>
        <v>0</v>
      </c>
      <c r="M62" s="453">
        <f t="shared" si="6"/>
        <v>1</v>
      </c>
      <c r="N62" s="454"/>
    </row>
    <row r="63" spans="1:14">
      <c r="A63" s="447"/>
      <c r="B63" s="446"/>
      <c r="C63" s="446"/>
      <c r="D63" s="446"/>
      <c r="E63" s="446"/>
      <c r="F63" s="446"/>
      <c r="G63" s="446"/>
      <c r="H63" s="448"/>
      <c r="I63" s="449" t="str">
        <f t="shared" si="5"/>
        <v/>
      </c>
      <c r="J63" s="447"/>
      <c r="K63" s="450" t="str">
        <f t="shared" si="2"/>
        <v/>
      </c>
      <c r="L63" s="452" t="b">
        <f t="shared" si="3"/>
        <v>0</v>
      </c>
      <c r="M63" s="453">
        <f t="shared" si="6"/>
        <v>1</v>
      </c>
      <c r="N63" s="454"/>
    </row>
    <row r="64" spans="1:14">
      <c r="A64" s="447"/>
      <c r="B64" s="446"/>
      <c r="C64" s="446"/>
      <c r="D64" s="446"/>
      <c r="E64" s="446"/>
      <c r="F64" s="446"/>
      <c r="G64" s="446"/>
      <c r="H64" s="448"/>
      <c r="I64" s="449" t="str">
        <f t="shared" si="5"/>
        <v/>
      </c>
      <c r="J64" s="447"/>
      <c r="K64" s="450" t="str">
        <f t="shared" si="2"/>
        <v/>
      </c>
      <c r="L64" s="452" t="b">
        <f t="shared" si="3"/>
        <v>0</v>
      </c>
      <c r="M64" s="453">
        <f t="shared" si="6"/>
        <v>1</v>
      </c>
      <c r="N64" s="454"/>
    </row>
    <row r="65" spans="1:14">
      <c r="A65" s="447"/>
      <c r="B65" s="446"/>
      <c r="C65" s="446"/>
      <c r="D65" s="446"/>
      <c r="E65" s="446"/>
      <c r="F65" s="446"/>
      <c r="G65" s="446"/>
      <c r="H65" s="448"/>
      <c r="I65" s="449" t="str">
        <f t="shared" si="5"/>
        <v/>
      </c>
      <c r="J65" s="447"/>
      <c r="K65" s="450" t="str">
        <f t="shared" si="2"/>
        <v/>
      </c>
      <c r="L65" s="452" t="b">
        <f t="shared" si="3"/>
        <v>0</v>
      </c>
      <c r="M65" s="453">
        <f t="shared" si="6"/>
        <v>1</v>
      </c>
      <c r="N65" s="454"/>
    </row>
    <row r="66" spans="1:14">
      <c r="A66" s="447"/>
      <c r="B66" s="446"/>
      <c r="C66" s="446"/>
      <c r="D66" s="446"/>
      <c r="E66" s="446"/>
      <c r="F66" s="446"/>
      <c r="G66" s="446"/>
      <c r="H66" s="448"/>
      <c r="I66" s="449" t="str">
        <f t="shared" si="5"/>
        <v/>
      </c>
      <c r="J66" s="447"/>
      <c r="K66" s="450" t="str">
        <f t="shared" si="2"/>
        <v/>
      </c>
      <c r="L66" s="452" t="b">
        <f t="shared" si="3"/>
        <v>0</v>
      </c>
      <c r="M66" s="453">
        <f t="shared" si="6"/>
        <v>1</v>
      </c>
      <c r="N66" s="454"/>
    </row>
    <row r="67" spans="1:14">
      <c r="A67" s="447"/>
      <c r="B67" s="446"/>
      <c r="C67" s="446"/>
      <c r="D67" s="446"/>
      <c r="E67" s="446"/>
      <c r="F67" s="446"/>
      <c r="G67" s="446"/>
      <c r="H67" s="448"/>
      <c r="I67" s="449" t="str">
        <f t="shared" si="5"/>
        <v/>
      </c>
      <c r="J67" s="447"/>
      <c r="K67" s="450" t="str">
        <f t="shared" si="2"/>
        <v/>
      </c>
      <c r="L67" s="452" t="b">
        <f t="shared" si="3"/>
        <v>0</v>
      </c>
      <c r="M67" s="453">
        <f t="shared" si="6"/>
        <v>1</v>
      </c>
      <c r="N67" s="454"/>
    </row>
    <row r="68" spans="1:14">
      <c r="A68" s="447"/>
      <c r="B68" s="446"/>
      <c r="C68" s="446"/>
      <c r="D68" s="446"/>
      <c r="E68" s="446"/>
      <c r="F68" s="446"/>
      <c r="G68" s="446"/>
      <c r="H68" s="448"/>
      <c r="I68" s="449" t="str">
        <f t="shared" si="5"/>
        <v/>
      </c>
      <c r="J68" s="447"/>
      <c r="K68" s="450" t="str">
        <f t="shared" si="2"/>
        <v/>
      </c>
      <c r="L68" s="452" t="b">
        <f t="shared" si="3"/>
        <v>0</v>
      </c>
      <c r="M68" s="453">
        <f t="shared" si="6"/>
        <v>1</v>
      </c>
      <c r="N68" s="454"/>
    </row>
    <row r="69" spans="1:14">
      <c r="A69" s="447"/>
      <c r="B69" s="446"/>
      <c r="C69" s="446"/>
      <c r="D69" s="446"/>
      <c r="E69" s="446"/>
      <c r="F69" s="446"/>
      <c r="G69" s="446"/>
      <c r="H69" s="448"/>
      <c r="I69" s="449" t="str">
        <f t="shared" si="5"/>
        <v/>
      </c>
      <c r="J69" s="447"/>
      <c r="K69" s="450" t="str">
        <f t="shared" si="2"/>
        <v/>
      </c>
      <c r="L69" s="452" t="b">
        <f t="shared" si="3"/>
        <v>0</v>
      </c>
      <c r="M69" s="453">
        <f t="shared" si="6"/>
        <v>1</v>
      </c>
      <c r="N69" s="454"/>
    </row>
    <row r="70" spans="1:14">
      <c r="A70" s="447"/>
      <c r="B70" s="446"/>
      <c r="C70" s="446"/>
      <c r="D70" s="446"/>
      <c r="E70" s="446"/>
      <c r="F70" s="446"/>
      <c r="G70" s="446"/>
      <c r="H70" s="448"/>
      <c r="I70" s="449" t="str">
        <f t="shared" si="5"/>
        <v/>
      </c>
      <c r="J70" s="447"/>
      <c r="K70" s="450" t="str">
        <f t="shared" si="2"/>
        <v/>
      </c>
      <c r="L70" s="452" t="b">
        <f t="shared" si="3"/>
        <v>0</v>
      </c>
      <c r="M70" s="453">
        <f t="shared" si="6"/>
        <v>1</v>
      </c>
      <c r="N70" s="454"/>
    </row>
    <row r="71" spans="1:14">
      <c r="A71" s="447"/>
      <c r="B71" s="446"/>
      <c r="C71" s="446"/>
      <c r="D71" s="446"/>
      <c r="E71" s="446"/>
      <c r="F71" s="446"/>
      <c r="G71" s="446"/>
      <c r="H71" s="448"/>
      <c r="I71" s="449" t="str">
        <f t="shared" si="5"/>
        <v/>
      </c>
      <c r="J71" s="447"/>
      <c r="K71" s="450" t="str">
        <f t="shared" si="2"/>
        <v/>
      </c>
      <c r="L71" s="452" t="b">
        <f t="shared" si="3"/>
        <v>0</v>
      </c>
      <c r="M71" s="453">
        <f t="shared" si="6"/>
        <v>1</v>
      </c>
      <c r="N71" s="454"/>
    </row>
    <row r="72" spans="1:14">
      <c r="A72" s="447"/>
      <c r="B72" s="446"/>
      <c r="C72" s="446"/>
      <c r="D72" s="446"/>
      <c r="E72" s="446"/>
      <c r="F72" s="446"/>
      <c r="G72" s="446"/>
      <c r="H72" s="448"/>
      <c r="I72" s="449" t="str">
        <f t="shared" si="5"/>
        <v/>
      </c>
      <c r="J72" s="447"/>
      <c r="K72" s="450" t="str">
        <f t="shared" si="2"/>
        <v/>
      </c>
      <c r="L72" s="452" t="b">
        <f t="shared" si="3"/>
        <v>0</v>
      </c>
      <c r="M72" s="453">
        <f t="shared" si="6"/>
        <v>1</v>
      </c>
      <c r="N72" s="454"/>
    </row>
    <row r="73" spans="1:14">
      <c r="A73" s="447"/>
      <c r="B73" s="446"/>
      <c r="C73" s="446"/>
      <c r="D73" s="446"/>
      <c r="E73" s="446"/>
      <c r="F73" s="446"/>
      <c r="G73" s="446"/>
      <c r="H73" s="448"/>
      <c r="I73" s="449" t="str">
        <f t="shared" si="5"/>
        <v/>
      </c>
      <c r="J73" s="447"/>
      <c r="K73" s="450" t="str">
        <f t="shared" si="2"/>
        <v/>
      </c>
      <c r="L73" s="452" t="b">
        <f t="shared" si="3"/>
        <v>0</v>
      </c>
      <c r="M73" s="453">
        <f t="shared" si="6"/>
        <v>1</v>
      </c>
      <c r="N73" s="454"/>
    </row>
    <row r="74" spans="1:14">
      <c r="A74" s="447"/>
      <c r="B74" s="446"/>
      <c r="C74" s="446"/>
      <c r="D74" s="446"/>
      <c r="E74" s="446"/>
      <c r="F74" s="446"/>
      <c r="G74" s="446"/>
      <c r="H74" s="448"/>
      <c r="I74" s="449" t="str">
        <f t="shared" si="5"/>
        <v/>
      </c>
      <c r="J74" s="447"/>
      <c r="K74" s="450" t="str">
        <f t="shared" si="2"/>
        <v/>
      </c>
      <c r="L74" s="452" t="b">
        <f t="shared" si="3"/>
        <v>0</v>
      </c>
      <c r="M74" s="453">
        <f t="shared" si="6"/>
        <v>1</v>
      </c>
      <c r="N74" s="454"/>
    </row>
    <row r="75" spans="1:14">
      <c r="A75" s="447"/>
      <c r="B75" s="446"/>
      <c r="C75" s="446"/>
      <c r="D75" s="446"/>
      <c r="E75" s="446"/>
      <c r="F75" s="446"/>
      <c r="G75" s="446"/>
      <c r="H75" s="448"/>
      <c r="I75" s="449" t="str">
        <f t="shared" si="5"/>
        <v/>
      </c>
      <c r="J75" s="447"/>
      <c r="K75" s="450" t="str">
        <f t="shared" si="2"/>
        <v/>
      </c>
      <c r="L75" s="452" t="b">
        <f t="shared" si="3"/>
        <v>0</v>
      </c>
      <c r="M75" s="453">
        <f t="shared" si="6"/>
        <v>1</v>
      </c>
      <c r="N75" s="454"/>
    </row>
    <row r="76" spans="1:14">
      <c r="A76" s="447"/>
      <c r="B76" s="446"/>
      <c r="C76" s="446"/>
      <c r="D76" s="446"/>
      <c r="E76" s="446"/>
      <c r="F76" s="446"/>
      <c r="G76" s="446"/>
      <c r="H76" s="448"/>
      <c r="I76" s="449" t="str">
        <f t="shared" si="5"/>
        <v/>
      </c>
      <c r="J76" s="447"/>
      <c r="K76" s="450" t="str">
        <f t="shared" ref="K76:K139" si="7">IF(OR($B76="",$C76="",$H76="",$H76&gt;an_final,$L76=FALSE),"",IF($H76&gt;=an_initial,1,""))</f>
        <v/>
      </c>
      <c r="L76" s="452" t="b">
        <f t="shared" ref="L76:L139" si="8">IF(nume_candidat="",FALSE,ISNUMBER(SEARCH(nume_candidat,$B76)))</f>
        <v>0</v>
      </c>
      <c r="M76" s="453">
        <f t="shared" si="6"/>
        <v>1</v>
      </c>
      <c r="N76" s="454"/>
    </row>
    <row r="77" spans="1:14">
      <c r="A77" s="447"/>
      <c r="B77" s="446"/>
      <c r="C77" s="446"/>
      <c r="D77" s="446"/>
      <c r="E77" s="446"/>
      <c r="F77" s="446"/>
      <c r="G77" s="446"/>
      <c r="H77" s="448"/>
      <c r="I77" s="449" t="str">
        <f t="shared" ref="I77:I140" si="9">IF(OR($B77="",$C77="",$H77&lt;an_initial,$H77&gt;an_final,$L77=FALSE),"",K77*(IF(D77="X",100,0) + IF(E77="X",50,0) + IF(F77="X",200,0) + IF(G77="X",150,0) ))</f>
        <v/>
      </c>
      <c r="J77" s="447"/>
      <c r="K77" s="450" t="str">
        <f t="shared" si="7"/>
        <v/>
      </c>
      <c r="L77" s="452" t="b">
        <f t="shared" si="8"/>
        <v>0</v>
      </c>
      <c r="M77" s="453">
        <f t="shared" ref="M77:M140" si="10">LEN(B77)-LEN(SUBSTITUTE(B77,",",""))+1</f>
        <v>1</v>
      </c>
      <c r="N77" s="454"/>
    </row>
    <row r="78" spans="1:14">
      <c r="A78" s="447"/>
      <c r="B78" s="446"/>
      <c r="C78" s="446"/>
      <c r="D78" s="446"/>
      <c r="E78" s="446"/>
      <c r="F78" s="446"/>
      <c r="G78" s="446"/>
      <c r="H78" s="448"/>
      <c r="I78" s="449" t="str">
        <f t="shared" si="9"/>
        <v/>
      </c>
      <c r="J78" s="447"/>
      <c r="K78" s="450" t="str">
        <f t="shared" si="7"/>
        <v/>
      </c>
      <c r="L78" s="452" t="b">
        <f t="shared" si="8"/>
        <v>0</v>
      </c>
      <c r="M78" s="453">
        <f t="shared" si="10"/>
        <v>1</v>
      </c>
      <c r="N78" s="454"/>
    </row>
    <row r="79" spans="1:14">
      <c r="A79" s="447"/>
      <c r="B79" s="446"/>
      <c r="C79" s="446"/>
      <c r="D79" s="446"/>
      <c r="E79" s="446"/>
      <c r="F79" s="446"/>
      <c r="G79" s="446"/>
      <c r="H79" s="448"/>
      <c r="I79" s="449" t="str">
        <f t="shared" si="9"/>
        <v/>
      </c>
      <c r="J79" s="447"/>
      <c r="K79" s="450" t="str">
        <f t="shared" si="7"/>
        <v/>
      </c>
      <c r="L79" s="452" t="b">
        <f t="shared" si="8"/>
        <v>0</v>
      </c>
      <c r="M79" s="453">
        <f t="shared" si="10"/>
        <v>1</v>
      </c>
      <c r="N79" s="454"/>
    </row>
    <row r="80" spans="1:14">
      <c r="A80" s="447"/>
      <c r="B80" s="446"/>
      <c r="C80" s="446"/>
      <c r="D80" s="446"/>
      <c r="E80" s="446"/>
      <c r="F80" s="446"/>
      <c r="G80" s="446"/>
      <c r="H80" s="448"/>
      <c r="I80" s="449" t="str">
        <f t="shared" si="9"/>
        <v/>
      </c>
      <c r="J80" s="447"/>
      <c r="K80" s="450" t="str">
        <f t="shared" si="7"/>
        <v/>
      </c>
      <c r="L80" s="452" t="b">
        <f t="shared" si="8"/>
        <v>0</v>
      </c>
      <c r="M80" s="453">
        <f t="shared" si="10"/>
        <v>1</v>
      </c>
      <c r="N80" s="454"/>
    </row>
    <row r="81" spans="1:14">
      <c r="A81" s="447"/>
      <c r="B81" s="446"/>
      <c r="C81" s="446"/>
      <c r="D81" s="446"/>
      <c r="E81" s="446"/>
      <c r="F81" s="446"/>
      <c r="G81" s="446"/>
      <c r="H81" s="448"/>
      <c r="I81" s="449" t="str">
        <f t="shared" si="9"/>
        <v/>
      </c>
      <c r="J81" s="447"/>
      <c r="K81" s="450" t="str">
        <f t="shared" si="7"/>
        <v/>
      </c>
      <c r="L81" s="452" t="b">
        <f t="shared" si="8"/>
        <v>0</v>
      </c>
      <c r="M81" s="453">
        <f t="shared" si="10"/>
        <v>1</v>
      </c>
      <c r="N81" s="454"/>
    </row>
    <row r="82" spans="1:14">
      <c r="A82" s="447"/>
      <c r="B82" s="446"/>
      <c r="C82" s="446"/>
      <c r="D82" s="446"/>
      <c r="E82" s="446"/>
      <c r="F82" s="446"/>
      <c r="G82" s="446"/>
      <c r="H82" s="448"/>
      <c r="I82" s="449" t="str">
        <f t="shared" si="9"/>
        <v/>
      </c>
      <c r="J82" s="447"/>
      <c r="K82" s="450" t="str">
        <f t="shared" si="7"/>
        <v/>
      </c>
      <c r="L82" s="452" t="b">
        <f t="shared" si="8"/>
        <v>0</v>
      </c>
      <c r="M82" s="453">
        <f t="shared" si="10"/>
        <v>1</v>
      </c>
      <c r="N82" s="454"/>
    </row>
    <row r="83" spans="1:14">
      <c r="A83" s="447"/>
      <c r="B83" s="446"/>
      <c r="C83" s="446"/>
      <c r="D83" s="446"/>
      <c r="E83" s="446"/>
      <c r="F83" s="446"/>
      <c r="G83" s="446"/>
      <c r="H83" s="448"/>
      <c r="I83" s="449" t="str">
        <f t="shared" si="9"/>
        <v/>
      </c>
      <c r="J83" s="447"/>
      <c r="K83" s="450" t="str">
        <f t="shared" si="7"/>
        <v/>
      </c>
      <c r="L83" s="452" t="b">
        <f t="shared" si="8"/>
        <v>0</v>
      </c>
      <c r="M83" s="453">
        <f t="shared" si="10"/>
        <v>1</v>
      </c>
      <c r="N83" s="454"/>
    </row>
    <row r="84" spans="1:14">
      <c r="A84" s="447"/>
      <c r="B84" s="446"/>
      <c r="C84" s="446"/>
      <c r="D84" s="446"/>
      <c r="E84" s="446"/>
      <c r="F84" s="446"/>
      <c r="G84" s="446"/>
      <c r="H84" s="448"/>
      <c r="I84" s="449" t="str">
        <f t="shared" si="9"/>
        <v/>
      </c>
      <c r="J84" s="447"/>
      <c r="K84" s="450" t="str">
        <f t="shared" si="7"/>
        <v/>
      </c>
      <c r="L84" s="452" t="b">
        <f t="shared" si="8"/>
        <v>0</v>
      </c>
      <c r="M84" s="453">
        <f t="shared" si="10"/>
        <v>1</v>
      </c>
      <c r="N84" s="454"/>
    </row>
    <row r="85" spans="1:14">
      <c r="A85" s="447"/>
      <c r="B85" s="446"/>
      <c r="C85" s="446"/>
      <c r="D85" s="446"/>
      <c r="E85" s="446"/>
      <c r="F85" s="446"/>
      <c r="G85" s="446"/>
      <c r="H85" s="448"/>
      <c r="I85" s="449" t="str">
        <f t="shared" si="9"/>
        <v/>
      </c>
      <c r="J85" s="447"/>
      <c r="K85" s="450" t="str">
        <f t="shared" si="7"/>
        <v/>
      </c>
      <c r="L85" s="452" t="b">
        <f t="shared" si="8"/>
        <v>0</v>
      </c>
      <c r="M85" s="453">
        <f t="shared" si="10"/>
        <v>1</v>
      </c>
      <c r="N85" s="454"/>
    </row>
    <row r="86" spans="1:14">
      <c r="A86" s="447"/>
      <c r="B86" s="446"/>
      <c r="C86" s="446"/>
      <c r="D86" s="446"/>
      <c r="E86" s="446"/>
      <c r="F86" s="446"/>
      <c r="G86" s="446"/>
      <c r="H86" s="448"/>
      <c r="I86" s="449" t="str">
        <f t="shared" si="9"/>
        <v/>
      </c>
      <c r="J86" s="447"/>
      <c r="K86" s="450" t="str">
        <f t="shared" si="7"/>
        <v/>
      </c>
      <c r="L86" s="452" t="b">
        <f t="shared" si="8"/>
        <v>0</v>
      </c>
      <c r="M86" s="453">
        <f t="shared" si="10"/>
        <v>1</v>
      </c>
      <c r="N86" s="454"/>
    </row>
    <row r="87" spans="1:14">
      <c r="A87" s="447"/>
      <c r="B87" s="446"/>
      <c r="C87" s="446"/>
      <c r="D87" s="446"/>
      <c r="E87" s="446"/>
      <c r="F87" s="446"/>
      <c r="G87" s="446"/>
      <c r="H87" s="448"/>
      <c r="I87" s="449" t="str">
        <f t="shared" si="9"/>
        <v/>
      </c>
      <c r="J87" s="447"/>
      <c r="K87" s="450" t="str">
        <f t="shared" si="7"/>
        <v/>
      </c>
      <c r="L87" s="452" t="b">
        <f t="shared" si="8"/>
        <v>0</v>
      </c>
      <c r="M87" s="453">
        <f t="shared" si="10"/>
        <v>1</v>
      </c>
      <c r="N87" s="454"/>
    </row>
    <row r="88" spans="1:14">
      <c r="A88" s="447"/>
      <c r="B88" s="446"/>
      <c r="C88" s="446"/>
      <c r="D88" s="446"/>
      <c r="E88" s="446"/>
      <c r="F88" s="446"/>
      <c r="G88" s="446"/>
      <c r="H88" s="448"/>
      <c r="I88" s="449" t="str">
        <f t="shared" si="9"/>
        <v/>
      </c>
      <c r="J88" s="447"/>
      <c r="K88" s="450" t="str">
        <f t="shared" si="7"/>
        <v/>
      </c>
      <c r="L88" s="452" t="b">
        <f t="shared" si="8"/>
        <v>0</v>
      </c>
      <c r="M88" s="453">
        <f t="shared" si="10"/>
        <v>1</v>
      </c>
      <c r="N88" s="454"/>
    </row>
    <row r="89" spans="1:14">
      <c r="A89" s="447"/>
      <c r="B89" s="446"/>
      <c r="C89" s="446"/>
      <c r="D89" s="446"/>
      <c r="E89" s="446"/>
      <c r="F89" s="446"/>
      <c r="G89" s="446"/>
      <c r="H89" s="448"/>
      <c r="I89" s="449" t="str">
        <f t="shared" si="9"/>
        <v/>
      </c>
      <c r="J89" s="447"/>
      <c r="K89" s="450" t="str">
        <f t="shared" si="7"/>
        <v/>
      </c>
      <c r="L89" s="452" t="b">
        <f t="shared" si="8"/>
        <v>0</v>
      </c>
      <c r="M89" s="453">
        <f t="shared" si="10"/>
        <v>1</v>
      </c>
      <c r="N89" s="454"/>
    </row>
    <row r="90" spans="1:14">
      <c r="A90" s="447"/>
      <c r="B90" s="446"/>
      <c r="C90" s="446"/>
      <c r="D90" s="446"/>
      <c r="E90" s="446"/>
      <c r="F90" s="446"/>
      <c r="G90" s="446"/>
      <c r="H90" s="448"/>
      <c r="I90" s="449" t="str">
        <f t="shared" si="9"/>
        <v/>
      </c>
      <c r="J90" s="447"/>
      <c r="K90" s="450" t="str">
        <f t="shared" si="7"/>
        <v/>
      </c>
      <c r="L90" s="452" t="b">
        <f t="shared" si="8"/>
        <v>0</v>
      </c>
      <c r="M90" s="453">
        <f t="shared" si="10"/>
        <v>1</v>
      </c>
      <c r="N90" s="454"/>
    </row>
    <row r="91" spans="1:14">
      <c r="A91" s="447"/>
      <c r="B91" s="446"/>
      <c r="C91" s="446"/>
      <c r="D91" s="446"/>
      <c r="E91" s="446"/>
      <c r="F91" s="446"/>
      <c r="G91" s="446"/>
      <c r="H91" s="448"/>
      <c r="I91" s="449" t="str">
        <f t="shared" si="9"/>
        <v/>
      </c>
      <c r="J91" s="447"/>
      <c r="K91" s="450" t="str">
        <f t="shared" si="7"/>
        <v/>
      </c>
      <c r="L91" s="452" t="b">
        <f t="shared" si="8"/>
        <v>0</v>
      </c>
      <c r="M91" s="453">
        <f t="shared" si="10"/>
        <v>1</v>
      </c>
      <c r="N91" s="454"/>
    </row>
    <row r="92" spans="1:14">
      <c r="A92" s="447"/>
      <c r="B92" s="446"/>
      <c r="C92" s="446"/>
      <c r="D92" s="446"/>
      <c r="E92" s="446"/>
      <c r="F92" s="446"/>
      <c r="G92" s="446"/>
      <c r="H92" s="448"/>
      <c r="I92" s="449" t="str">
        <f t="shared" si="9"/>
        <v/>
      </c>
      <c r="J92" s="447"/>
      <c r="K92" s="450" t="str">
        <f t="shared" si="7"/>
        <v/>
      </c>
      <c r="L92" s="452" t="b">
        <f t="shared" si="8"/>
        <v>0</v>
      </c>
      <c r="M92" s="453">
        <f t="shared" si="10"/>
        <v>1</v>
      </c>
      <c r="N92" s="454"/>
    </row>
    <row r="93" spans="1:14">
      <c r="A93" s="447"/>
      <c r="B93" s="446"/>
      <c r="C93" s="446"/>
      <c r="D93" s="446"/>
      <c r="E93" s="446"/>
      <c r="F93" s="446"/>
      <c r="G93" s="446"/>
      <c r="H93" s="448"/>
      <c r="I93" s="449" t="str">
        <f t="shared" si="9"/>
        <v/>
      </c>
      <c r="J93" s="447"/>
      <c r="K93" s="450" t="str">
        <f t="shared" si="7"/>
        <v/>
      </c>
      <c r="L93" s="452" t="b">
        <f t="shared" si="8"/>
        <v>0</v>
      </c>
      <c r="M93" s="453">
        <f t="shared" si="10"/>
        <v>1</v>
      </c>
      <c r="N93" s="454"/>
    </row>
    <row r="94" spans="1:14">
      <c r="A94" s="447"/>
      <c r="B94" s="446"/>
      <c r="C94" s="446"/>
      <c r="D94" s="446"/>
      <c r="E94" s="446"/>
      <c r="F94" s="446"/>
      <c r="G94" s="446"/>
      <c r="H94" s="448"/>
      <c r="I94" s="449" t="str">
        <f t="shared" si="9"/>
        <v/>
      </c>
      <c r="J94" s="447"/>
      <c r="K94" s="450" t="str">
        <f t="shared" si="7"/>
        <v/>
      </c>
      <c r="L94" s="452" t="b">
        <f t="shared" si="8"/>
        <v>0</v>
      </c>
      <c r="M94" s="453">
        <f t="shared" si="10"/>
        <v>1</v>
      </c>
      <c r="N94" s="454"/>
    </row>
    <row r="95" spans="1:14">
      <c r="A95" s="447"/>
      <c r="B95" s="446"/>
      <c r="C95" s="446"/>
      <c r="D95" s="446"/>
      <c r="E95" s="446"/>
      <c r="F95" s="446"/>
      <c r="G95" s="446"/>
      <c r="H95" s="448"/>
      <c r="I95" s="449" t="str">
        <f t="shared" si="9"/>
        <v/>
      </c>
      <c r="J95" s="447"/>
      <c r="K95" s="450" t="str">
        <f t="shared" si="7"/>
        <v/>
      </c>
      <c r="L95" s="452" t="b">
        <f t="shared" si="8"/>
        <v>0</v>
      </c>
      <c r="M95" s="453">
        <f t="shared" si="10"/>
        <v>1</v>
      </c>
      <c r="N95" s="454"/>
    </row>
    <row r="96" spans="1:14">
      <c r="A96" s="447"/>
      <c r="B96" s="446"/>
      <c r="C96" s="446"/>
      <c r="D96" s="446"/>
      <c r="E96" s="446"/>
      <c r="F96" s="446"/>
      <c r="G96" s="446"/>
      <c r="H96" s="448"/>
      <c r="I96" s="449" t="str">
        <f t="shared" si="9"/>
        <v/>
      </c>
      <c r="J96" s="447"/>
      <c r="K96" s="450" t="str">
        <f t="shared" si="7"/>
        <v/>
      </c>
      <c r="L96" s="452" t="b">
        <f t="shared" si="8"/>
        <v>0</v>
      </c>
      <c r="M96" s="453">
        <f t="shared" si="10"/>
        <v>1</v>
      </c>
      <c r="N96" s="454"/>
    </row>
    <row r="97" spans="1:14">
      <c r="A97" s="447"/>
      <c r="B97" s="446"/>
      <c r="C97" s="446"/>
      <c r="D97" s="446"/>
      <c r="E97" s="446"/>
      <c r="F97" s="446"/>
      <c r="G97" s="446"/>
      <c r="H97" s="448"/>
      <c r="I97" s="449" t="str">
        <f t="shared" si="9"/>
        <v/>
      </c>
      <c r="J97" s="447"/>
      <c r="K97" s="450" t="str">
        <f t="shared" si="7"/>
        <v/>
      </c>
      <c r="L97" s="452" t="b">
        <f t="shared" si="8"/>
        <v>0</v>
      </c>
      <c r="M97" s="453">
        <f t="shared" si="10"/>
        <v>1</v>
      </c>
      <c r="N97" s="454"/>
    </row>
    <row r="98" spans="1:14">
      <c r="A98" s="447"/>
      <c r="B98" s="446"/>
      <c r="C98" s="446"/>
      <c r="D98" s="446"/>
      <c r="E98" s="446"/>
      <c r="F98" s="446"/>
      <c r="G98" s="446"/>
      <c r="H98" s="448"/>
      <c r="I98" s="449" t="str">
        <f t="shared" si="9"/>
        <v/>
      </c>
      <c r="J98" s="447"/>
      <c r="K98" s="450" t="str">
        <f t="shared" si="7"/>
        <v/>
      </c>
      <c r="L98" s="452" t="b">
        <f t="shared" si="8"/>
        <v>0</v>
      </c>
      <c r="M98" s="453">
        <f t="shared" si="10"/>
        <v>1</v>
      </c>
      <c r="N98" s="454"/>
    </row>
    <row r="99" spans="1:14">
      <c r="A99" s="447"/>
      <c r="B99" s="446"/>
      <c r="C99" s="446"/>
      <c r="D99" s="446"/>
      <c r="E99" s="446"/>
      <c r="F99" s="446"/>
      <c r="G99" s="446"/>
      <c r="H99" s="448"/>
      <c r="I99" s="449" t="str">
        <f t="shared" si="9"/>
        <v/>
      </c>
      <c r="J99" s="447"/>
      <c r="K99" s="450" t="str">
        <f t="shared" si="7"/>
        <v/>
      </c>
      <c r="L99" s="452" t="b">
        <f t="shared" si="8"/>
        <v>0</v>
      </c>
      <c r="M99" s="453">
        <f t="shared" si="10"/>
        <v>1</v>
      </c>
      <c r="N99" s="454"/>
    </row>
    <row r="100" spans="1:14">
      <c r="A100" s="447"/>
      <c r="B100" s="446"/>
      <c r="C100" s="446"/>
      <c r="D100" s="446"/>
      <c r="E100" s="446"/>
      <c r="F100" s="446"/>
      <c r="G100" s="446"/>
      <c r="H100" s="448"/>
      <c r="I100" s="449" t="str">
        <f t="shared" si="9"/>
        <v/>
      </c>
      <c r="J100" s="447"/>
      <c r="K100" s="450" t="str">
        <f t="shared" si="7"/>
        <v/>
      </c>
      <c r="L100" s="452" t="b">
        <f t="shared" si="8"/>
        <v>0</v>
      </c>
      <c r="M100" s="453">
        <f t="shared" si="10"/>
        <v>1</v>
      </c>
      <c r="N100" s="454"/>
    </row>
    <row r="101" spans="1:14">
      <c r="A101" s="447"/>
      <c r="B101" s="446"/>
      <c r="C101" s="446"/>
      <c r="D101" s="446"/>
      <c r="E101" s="446"/>
      <c r="F101" s="446"/>
      <c r="G101" s="446"/>
      <c r="H101" s="448"/>
      <c r="I101" s="449" t="str">
        <f t="shared" si="9"/>
        <v/>
      </c>
      <c r="J101" s="447"/>
      <c r="K101" s="450" t="str">
        <f t="shared" si="7"/>
        <v/>
      </c>
      <c r="L101" s="452" t="b">
        <f t="shared" si="8"/>
        <v>0</v>
      </c>
      <c r="M101" s="453">
        <f t="shared" si="10"/>
        <v>1</v>
      </c>
      <c r="N101" s="454"/>
    </row>
    <row r="102" spans="1:14">
      <c r="A102" s="447"/>
      <c r="B102" s="446"/>
      <c r="C102" s="446"/>
      <c r="D102" s="446"/>
      <c r="E102" s="446"/>
      <c r="F102" s="446"/>
      <c r="G102" s="446"/>
      <c r="H102" s="448"/>
      <c r="I102" s="449" t="str">
        <f t="shared" si="9"/>
        <v/>
      </c>
      <c r="J102" s="447"/>
      <c r="K102" s="450" t="str">
        <f t="shared" si="7"/>
        <v/>
      </c>
      <c r="L102" s="452" t="b">
        <f t="shared" si="8"/>
        <v>0</v>
      </c>
      <c r="M102" s="453">
        <f t="shared" si="10"/>
        <v>1</v>
      </c>
      <c r="N102" s="454"/>
    </row>
    <row r="103" spans="1:14">
      <c r="A103" s="447"/>
      <c r="B103" s="446"/>
      <c r="C103" s="446"/>
      <c r="D103" s="446"/>
      <c r="E103" s="446"/>
      <c r="F103" s="446"/>
      <c r="G103" s="446"/>
      <c r="H103" s="448"/>
      <c r="I103" s="449" t="str">
        <f t="shared" si="9"/>
        <v/>
      </c>
      <c r="J103" s="447"/>
      <c r="K103" s="450" t="str">
        <f t="shared" si="7"/>
        <v/>
      </c>
      <c r="L103" s="452" t="b">
        <f t="shared" si="8"/>
        <v>0</v>
      </c>
      <c r="M103" s="453">
        <f t="shared" si="10"/>
        <v>1</v>
      </c>
      <c r="N103" s="454"/>
    </row>
    <row r="104" spans="1:14">
      <c r="A104" s="447"/>
      <c r="B104" s="446"/>
      <c r="C104" s="446"/>
      <c r="D104" s="446"/>
      <c r="E104" s="446"/>
      <c r="F104" s="446"/>
      <c r="G104" s="446"/>
      <c r="H104" s="448"/>
      <c r="I104" s="449" t="str">
        <f t="shared" si="9"/>
        <v/>
      </c>
      <c r="J104" s="447"/>
      <c r="K104" s="450" t="str">
        <f t="shared" si="7"/>
        <v/>
      </c>
      <c r="L104" s="452" t="b">
        <f t="shared" si="8"/>
        <v>0</v>
      </c>
      <c r="M104" s="453">
        <f t="shared" si="10"/>
        <v>1</v>
      </c>
      <c r="N104" s="454"/>
    </row>
    <row r="105" spans="1:14">
      <c r="A105" s="447"/>
      <c r="B105" s="446"/>
      <c r="C105" s="446"/>
      <c r="D105" s="446"/>
      <c r="E105" s="446"/>
      <c r="F105" s="446"/>
      <c r="G105" s="446"/>
      <c r="H105" s="448"/>
      <c r="I105" s="449" t="str">
        <f t="shared" si="9"/>
        <v/>
      </c>
      <c r="J105" s="447"/>
      <c r="K105" s="450" t="str">
        <f t="shared" si="7"/>
        <v/>
      </c>
      <c r="L105" s="452" t="b">
        <f t="shared" si="8"/>
        <v>0</v>
      </c>
      <c r="M105" s="453">
        <f t="shared" si="10"/>
        <v>1</v>
      </c>
      <c r="N105" s="454"/>
    </row>
    <row r="106" spans="1:14">
      <c r="A106" s="447"/>
      <c r="B106" s="446"/>
      <c r="C106" s="446"/>
      <c r="D106" s="446"/>
      <c r="E106" s="446"/>
      <c r="F106" s="446"/>
      <c r="G106" s="446"/>
      <c r="H106" s="448"/>
      <c r="I106" s="449" t="str">
        <f t="shared" si="9"/>
        <v/>
      </c>
      <c r="J106" s="447"/>
      <c r="K106" s="450" t="str">
        <f t="shared" si="7"/>
        <v/>
      </c>
      <c r="L106" s="452" t="b">
        <f t="shared" si="8"/>
        <v>0</v>
      </c>
      <c r="M106" s="453">
        <f t="shared" si="10"/>
        <v>1</v>
      </c>
      <c r="N106" s="454"/>
    </row>
    <row r="107" spans="1:14">
      <c r="A107" s="447"/>
      <c r="B107" s="446"/>
      <c r="C107" s="446"/>
      <c r="D107" s="446"/>
      <c r="E107" s="446"/>
      <c r="F107" s="446"/>
      <c r="G107" s="446"/>
      <c r="H107" s="448"/>
      <c r="I107" s="449" t="str">
        <f t="shared" si="9"/>
        <v/>
      </c>
      <c r="J107" s="447"/>
      <c r="K107" s="450" t="str">
        <f t="shared" si="7"/>
        <v/>
      </c>
      <c r="L107" s="452" t="b">
        <f t="shared" si="8"/>
        <v>0</v>
      </c>
      <c r="M107" s="453">
        <f t="shared" si="10"/>
        <v>1</v>
      </c>
      <c r="N107" s="454"/>
    </row>
    <row r="108" spans="1:14">
      <c r="A108" s="447"/>
      <c r="B108" s="446"/>
      <c r="C108" s="446"/>
      <c r="D108" s="446"/>
      <c r="E108" s="446"/>
      <c r="F108" s="446"/>
      <c r="G108" s="446"/>
      <c r="H108" s="448"/>
      <c r="I108" s="449" t="str">
        <f t="shared" si="9"/>
        <v/>
      </c>
      <c r="J108" s="447"/>
      <c r="K108" s="450" t="str">
        <f t="shared" si="7"/>
        <v/>
      </c>
      <c r="L108" s="452" t="b">
        <f t="shared" si="8"/>
        <v>0</v>
      </c>
      <c r="M108" s="453">
        <f t="shared" si="10"/>
        <v>1</v>
      </c>
      <c r="N108" s="454"/>
    </row>
    <row r="109" spans="1:14">
      <c r="A109" s="447"/>
      <c r="B109" s="446"/>
      <c r="C109" s="446"/>
      <c r="D109" s="446"/>
      <c r="E109" s="446"/>
      <c r="F109" s="446"/>
      <c r="G109" s="446"/>
      <c r="H109" s="448"/>
      <c r="I109" s="449" t="str">
        <f t="shared" si="9"/>
        <v/>
      </c>
      <c r="J109" s="447"/>
      <c r="K109" s="450" t="str">
        <f t="shared" si="7"/>
        <v/>
      </c>
      <c r="L109" s="452" t="b">
        <f t="shared" si="8"/>
        <v>0</v>
      </c>
      <c r="M109" s="453">
        <f t="shared" si="10"/>
        <v>1</v>
      </c>
      <c r="N109" s="454"/>
    </row>
    <row r="110" spans="1:14">
      <c r="A110" s="447"/>
      <c r="B110" s="446"/>
      <c r="C110" s="446"/>
      <c r="D110" s="446"/>
      <c r="E110" s="446"/>
      <c r="F110" s="446"/>
      <c r="G110" s="446"/>
      <c r="H110" s="448"/>
      <c r="I110" s="449" t="str">
        <f t="shared" si="9"/>
        <v/>
      </c>
      <c r="J110" s="447"/>
      <c r="K110" s="450" t="str">
        <f t="shared" si="7"/>
        <v/>
      </c>
      <c r="L110" s="452" t="b">
        <f t="shared" si="8"/>
        <v>0</v>
      </c>
      <c r="M110" s="453">
        <f t="shared" si="10"/>
        <v>1</v>
      </c>
      <c r="N110" s="454"/>
    </row>
    <row r="111" spans="1:14">
      <c r="A111" s="447"/>
      <c r="B111" s="454"/>
      <c r="C111" s="454"/>
      <c r="D111" s="454"/>
      <c r="E111" s="454"/>
      <c r="F111" s="454"/>
      <c r="G111" s="454"/>
      <c r="H111" s="456"/>
      <c r="I111" s="449" t="str">
        <f t="shared" si="9"/>
        <v/>
      </c>
      <c r="J111" s="447"/>
      <c r="K111" s="450" t="str">
        <f t="shared" si="7"/>
        <v/>
      </c>
      <c r="L111" s="452" t="b">
        <f t="shared" si="8"/>
        <v>0</v>
      </c>
      <c r="M111" s="453">
        <f t="shared" si="10"/>
        <v>1</v>
      </c>
      <c r="N111" s="454"/>
    </row>
    <row r="112" spans="1:14">
      <c r="A112" s="447"/>
      <c r="B112" s="454"/>
      <c r="C112" s="454"/>
      <c r="D112" s="454"/>
      <c r="E112" s="454"/>
      <c r="F112" s="454"/>
      <c r="G112" s="454"/>
      <c r="H112" s="456"/>
      <c r="I112" s="449" t="str">
        <f t="shared" si="9"/>
        <v/>
      </c>
      <c r="J112" s="447"/>
      <c r="K112" s="450" t="str">
        <f t="shared" si="7"/>
        <v/>
      </c>
      <c r="L112" s="452" t="b">
        <f t="shared" si="8"/>
        <v>0</v>
      </c>
      <c r="M112" s="453">
        <f t="shared" si="10"/>
        <v>1</v>
      </c>
      <c r="N112" s="454"/>
    </row>
    <row r="113" spans="1:14">
      <c r="A113" s="447"/>
      <c r="B113" s="454"/>
      <c r="C113" s="454"/>
      <c r="D113" s="454"/>
      <c r="E113" s="454"/>
      <c r="F113" s="454"/>
      <c r="G113" s="454"/>
      <c r="H113" s="456"/>
      <c r="I113" s="449" t="str">
        <f t="shared" si="9"/>
        <v/>
      </c>
      <c r="J113" s="447"/>
      <c r="K113" s="450" t="str">
        <f t="shared" si="7"/>
        <v/>
      </c>
      <c r="L113" s="452" t="b">
        <f t="shared" si="8"/>
        <v>0</v>
      </c>
      <c r="M113" s="453">
        <f t="shared" si="10"/>
        <v>1</v>
      </c>
      <c r="N113" s="454"/>
    </row>
    <row r="114" spans="1:14">
      <c r="A114" s="447"/>
      <c r="B114" s="454"/>
      <c r="C114" s="454"/>
      <c r="D114" s="454"/>
      <c r="E114" s="454"/>
      <c r="F114" s="454"/>
      <c r="G114" s="454"/>
      <c r="H114" s="456"/>
      <c r="I114" s="449" t="str">
        <f t="shared" si="9"/>
        <v/>
      </c>
      <c r="J114" s="447"/>
      <c r="K114" s="450" t="str">
        <f t="shared" si="7"/>
        <v/>
      </c>
      <c r="L114" s="452" t="b">
        <f t="shared" si="8"/>
        <v>0</v>
      </c>
      <c r="M114" s="453">
        <f t="shared" si="10"/>
        <v>1</v>
      </c>
      <c r="N114" s="454"/>
    </row>
    <row r="115" spans="1:14">
      <c r="A115" s="447"/>
      <c r="B115" s="454"/>
      <c r="C115" s="454"/>
      <c r="D115" s="454"/>
      <c r="E115" s="454"/>
      <c r="F115" s="454"/>
      <c r="G115" s="454"/>
      <c r="H115" s="456"/>
      <c r="I115" s="449" t="str">
        <f t="shared" si="9"/>
        <v/>
      </c>
      <c r="J115" s="447"/>
      <c r="K115" s="450" t="str">
        <f t="shared" si="7"/>
        <v/>
      </c>
      <c r="L115" s="452" t="b">
        <f t="shared" si="8"/>
        <v>0</v>
      </c>
      <c r="M115" s="453">
        <f t="shared" si="10"/>
        <v>1</v>
      </c>
      <c r="N115" s="454"/>
    </row>
    <row r="116" spans="1:14">
      <c r="A116" s="447"/>
      <c r="B116" s="454"/>
      <c r="C116" s="454"/>
      <c r="D116" s="454"/>
      <c r="E116" s="454"/>
      <c r="F116" s="454"/>
      <c r="G116" s="454"/>
      <c r="H116" s="456"/>
      <c r="I116" s="449" t="str">
        <f t="shared" si="9"/>
        <v/>
      </c>
      <c r="J116" s="447"/>
      <c r="K116" s="450" t="str">
        <f t="shared" si="7"/>
        <v/>
      </c>
      <c r="L116" s="452" t="b">
        <f t="shared" si="8"/>
        <v>0</v>
      </c>
      <c r="M116" s="453">
        <f t="shared" si="10"/>
        <v>1</v>
      </c>
      <c r="N116" s="454"/>
    </row>
    <row r="117" spans="1:14">
      <c r="A117" s="447"/>
      <c r="B117" s="454"/>
      <c r="C117" s="454"/>
      <c r="D117" s="454"/>
      <c r="E117" s="454"/>
      <c r="F117" s="454"/>
      <c r="G117" s="454"/>
      <c r="H117" s="456"/>
      <c r="I117" s="449" t="str">
        <f t="shared" si="9"/>
        <v/>
      </c>
      <c r="J117" s="447"/>
      <c r="K117" s="450" t="str">
        <f t="shared" si="7"/>
        <v/>
      </c>
      <c r="L117" s="452" t="b">
        <f t="shared" si="8"/>
        <v>0</v>
      </c>
      <c r="M117" s="453">
        <f t="shared" si="10"/>
        <v>1</v>
      </c>
      <c r="N117" s="454"/>
    </row>
    <row r="118" spans="1:14">
      <c r="A118" s="447"/>
      <c r="B118" s="454"/>
      <c r="C118" s="454"/>
      <c r="D118" s="454"/>
      <c r="E118" s="454"/>
      <c r="F118" s="454"/>
      <c r="G118" s="454"/>
      <c r="H118" s="456"/>
      <c r="I118" s="449" t="str">
        <f t="shared" si="9"/>
        <v/>
      </c>
      <c r="J118" s="447"/>
      <c r="K118" s="450" t="str">
        <f t="shared" si="7"/>
        <v/>
      </c>
      <c r="L118" s="452" t="b">
        <f t="shared" si="8"/>
        <v>0</v>
      </c>
      <c r="M118" s="453">
        <f t="shared" si="10"/>
        <v>1</v>
      </c>
      <c r="N118" s="454"/>
    </row>
    <row r="119" spans="1:14">
      <c r="A119" s="447"/>
      <c r="B119" s="454"/>
      <c r="C119" s="454"/>
      <c r="D119" s="454"/>
      <c r="E119" s="454"/>
      <c r="F119" s="454"/>
      <c r="G119" s="454"/>
      <c r="H119" s="456"/>
      <c r="I119" s="449" t="str">
        <f t="shared" si="9"/>
        <v/>
      </c>
      <c r="J119" s="447"/>
      <c r="K119" s="450" t="str">
        <f t="shared" si="7"/>
        <v/>
      </c>
      <c r="L119" s="452" t="b">
        <f t="shared" si="8"/>
        <v>0</v>
      </c>
      <c r="M119" s="453">
        <f t="shared" si="10"/>
        <v>1</v>
      </c>
      <c r="N119" s="454"/>
    </row>
    <row r="120" spans="1:14">
      <c r="A120" s="447"/>
      <c r="B120" s="454"/>
      <c r="C120" s="454"/>
      <c r="D120" s="454"/>
      <c r="E120" s="454"/>
      <c r="F120" s="454"/>
      <c r="G120" s="454"/>
      <c r="H120" s="456"/>
      <c r="I120" s="449" t="str">
        <f t="shared" si="9"/>
        <v/>
      </c>
      <c r="J120" s="447"/>
      <c r="K120" s="450" t="str">
        <f t="shared" si="7"/>
        <v/>
      </c>
      <c r="L120" s="452" t="b">
        <f t="shared" si="8"/>
        <v>0</v>
      </c>
      <c r="M120" s="453">
        <f t="shared" si="10"/>
        <v>1</v>
      </c>
      <c r="N120" s="454"/>
    </row>
    <row r="121" spans="1:14">
      <c r="A121" s="447"/>
      <c r="B121" s="454"/>
      <c r="C121" s="454"/>
      <c r="D121" s="454"/>
      <c r="E121" s="454"/>
      <c r="F121" s="454"/>
      <c r="G121" s="454"/>
      <c r="H121" s="456"/>
      <c r="I121" s="449" t="str">
        <f t="shared" si="9"/>
        <v/>
      </c>
      <c r="J121" s="447"/>
      <c r="K121" s="450" t="str">
        <f t="shared" si="7"/>
        <v/>
      </c>
      <c r="L121" s="452" t="b">
        <f t="shared" si="8"/>
        <v>0</v>
      </c>
      <c r="M121" s="453">
        <f t="shared" si="10"/>
        <v>1</v>
      </c>
      <c r="N121" s="454"/>
    </row>
    <row r="122" spans="1:14">
      <c r="A122" s="447"/>
      <c r="B122" s="454"/>
      <c r="C122" s="454"/>
      <c r="D122" s="454"/>
      <c r="E122" s="454"/>
      <c r="F122" s="454"/>
      <c r="G122" s="454"/>
      <c r="H122" s="456"/>
      <c r="I122" s="449" t="str">
        <f t="shared" si="9"/>
        <v/>
      </c>
      <c r="J122" s="447"/>
      <c r="K122" s="450" t="str">
        <f t="shared" si="7"/>
        <v/>
      </c>
      <c r="L122" s="452" t="b">
        <f t="shared" si="8"/>
        <v>0</v>
      </c>
      <c r="M122" s="453">
        <f t="shared" si="10"/>
        <v>1</v>
      </c>
      <c r="N122" s="454"/>
    </row>
    <row r="123" spans="1:14">
      <c r="A123" s="447"/>
      <c r="B123" s="454"/>
      <c r="C123" s="454"/>
      <c r="D123" s="454"/>
      <c r="E123" s="454"/>
      <c r="F123" s="454"/>
      <c r="G123" s="454"/>
      <c r="H123" s="456"/>
      <c r="I123" s="449" t="str">
        <f t="shared" si="9"/>
        <v/>
      </c>
      <c r="J123" s="447"/>
      <c r="K123" s="450" t="str">
        <f t="shared" si="7"/>
        <v/>
      </c>
      <c r="L123" s="452" t="b">
        <f t="shared" si="8"/>
        <v>0</v>
      </c>
      <c r="M123" s="453">
        <f t="shared" si="10"/>
        <v>1</v>
      </c>
      <c r="N123" s="454"/>
    </row>
    <row r="124" spans="1:14">
      <c r="A124" s="447"/>
      <c r="B124" s="454"/>
      <c r="C124" s="454"/>
      <c r="D124" s="454"/>
      <c r="E124" s="454"/>
      <c r="F124" s="454"/>
      <c r="G124" s="454"/>
      <c r="H124" s="456"/>
      <c r="I124" s="449" t="str">
        <f t="shared" si="9"/>
        <v/>
      </c>
      <c r="J124" s="447"/>
      <c r="K124" s="450" t="str">
        <f t="shared" si="7"/>
        <v/>
      </c>
      <c r="L124" s="452" t="b">
        <f t="shared" si="8"/>
        <v>0</v>
      </c>
      <c r="M124" s="453">
        <f t="shared" si="10"/>
        <v>1</v>
      </c>
      <c r="N124" s="454"/>
    </row>
    <row r="125" spans="1:14">
      <c r="A125" s="447"/>
      <c r="B125" s="454"/>
      <c r="C125" s="454"/>
      <c r="D125" s="454"/>
      <c r="E125" s="454"/>
      <c r="F125" s="454"/>
      <c r="G125" s="454"/>
      <c r="H125" s="456"/>
      <c r="I125" s="449" t="str">
        <f t="shared" si="9"/>
        <v/>
      </c>
      <c r="J125" s="447"/>
      <c r="K125" s="450" t="str">
        <f t="shared" si="7"/>
        <v/>
      </c>
      <c r="L125" s="452" t="b">
        <f t="shared" si="8"/>
        <v>0</v>
      </c>
      <c r="M125" s="453">
        <f t="shared" si="10"/>
        <v>1</v>
      </c>
      <c r="N125" s="454"/>
    </row>
    <row r="126" spans="1:14">
      <c r="A126" s="447"/>
      <c r="B126" s="454"/>
      <c r="C126" s="454"/>
      <c r="D126" s="454"/>
      <c r="E126" s="454"/>
      <c r="F126" s="454"/>
      <c r="G126" s="454"/>
      <c r="H126" s="456"/>
      <c r="I126" s="449" t="str">
        <f t="shared" si="9"/>
        <v/>
      </c>
      <c r="J126" s="447"/>
      <c r="K126" s="450" t="str">
        <f t="shared" si="7"/>
        <v/>
      </c>
      <c r="L126" s="452" t="b">
        <f t="shared" si="8"/>
        <v>0</v>
      </c>
      <c r="M126" s="453">
        <f t="shared" si="10"/>
        <v>1</v>
      </c>
      <c r="N126" s="454"/>
    </row>
    <row r="127" spans="1:14">
      <c r="A127" s="447"/>
      <c r="B127" s="454"/>
      <c r="C127" s="454"/>
      <c r="D127" s="454"/>
      <c r="E127" s="454"/>
      <c r="F127" s="454"/>
      <c r="G127" s="454"/>
      <c r="H127" s="456"/>
      <c r="I127" s="449" t="str">
        <f t="shared" si="9"/>
        <v/>
      </c>
      <c r="J127" s="447"/>
      <c r="K127" s="450" t="str">
        <f t="shared" si="7"/>
        <v/>
      </c>
      <c r="L127" s="452" t="b">
        <f t="shared" si="8"/>
        <v>0</v>
      </c>
      <c r="M127" s="453">
        <f t="shared" si="10"/>
        <v>1</v>
      </c>
      <c r="N127" s="454"/>
    </row>
    <row r="128" spans="1:14">
      <c r="A128" s="447"/>
      <c r="B128" s="454"/>
      <c r="C128" s="454"/>
      <c r="D128" s="454"/>
      <c r="E128" s="454"/>
      <c r="F128" s="454"/>
      <c r="G128" s="454"/>
      <c r="H128" s="456"/>
      <c r="I128" s="449" t="str">
        <f t="shared" si="9"/>
        <v/>
      </c>
      <c r="J128" s="447"/>
      <c r="K128" s="450" t="str">
        <f t="shared" si="7"/>
        <v/>
      </c>
      <c r="L128" s="452" t="b">
        <f t="shared" si="8"/>
        <v>0</v>
      </c>
      <c r="M128" s="453">
        <f t="shared" si="10"/>
        <v>1</v>
      </c>
      <c r="N128" s="454"/>
    </row>
    <row r="129" spans="1:14">
      <c r="A129" s="447"/>
      <c r="B129" s="454"/>
      <c r="C129" s="454"/>
      <c r="D129" s="454"/>
      <c r="E129" s="454"/>
      <c r="F129" s="454"/>
      <c r="G129" s="454"/>
      <c r="H129" s="456"/>
      <c r="I129" s="449" t="str">
        <f t="shared" si="9"/>
        <v/>
      </c>
      <c r="J129" s="447"/>
      <c r="K129" s="450" t="str">
        <f t="shared" si="7"/>
        <v/>
      </c>
      <c r="L129" s="452" t="b">
        <f t="shared" si="8"/>
        <v>0</v>
      </c>
      <c r="M129" s="453">
        <f t="shared" si="10"/>
        <v>1</v>
      </c>
      <c r="N129" s="454"/>
    </row>
    <row r="130" spans="1:14">
      <c r="A130" s="447"/>
      <c r="B130" s="454"/>
      <c r="C130" s="454"/>
      <c r="D130" s="454"/>
      <c r="E130" s="454"/>
      <c r="F130" s="454"/>
      <c r="G130" s="454"/>
      <c r="H130" s="456"/>
      <c r="I130" s="449" t="str">
        <f t="shared" si="9"/>
        <v/>
      </c>
      <c r="J130" s="447"/>
      <c r="K130" s="450" t="str">
        <f t="shared" si="7"/>
        <v/>
      </c>
      <c r="L130" s="452" t="b">
        <f t="shared" si="8"/>
        <v>0</v>
      </c>
      <c r="M130" s="453">
        <f t="shared" si="10"/>
        <v>1</v>
      </c>
      <c r="N130" s="454"/>
    </row>
    <row r="131" spans="1:14">
      <c r="A131" s="447"/>
      <c r="B131" s="454"/>
      <c r="C131" s="454"/>
      <c r="D131" s="454"/>
      <c r="E131" s="454"/>
      <c r="F131" s="454"/>
      <c r="G131" s="454"/>
      <c r="H131" s="456"/>
      <c r="I131" s="449" t="str">
        <f t="shared" si="9"/>
        <v/>
      </c>
      <c r="J131" s="447"/>
      <c r="K131" s="450" t="str">
        <f t="shared" si="7"/>
        <v/>
      </c>
      <c r="L131" s="452" t="b">
        <f t="shared" si="8"/>
        <v>0</v>
      </c>
      <c r="M131" s="453">
        <f t="shared" si="10"/>
        <v>1</v>
      </c>
      <c r="N131" s="454"/>
    </row>
    <row r="132" spans="1:14">
      <c r="A132" s="447"/>
      <c r="B132" s="454"/>
      <c r="C132" s="454"/>
      <c r="D132" s="454"/>
      <c r="E132" s="454"/>
      <c r="F132" s="454"/>
      <c r="G132" s="454"/>
      <c r="H132" s="456"/>
      <c r="I132" s="449" t="str">
        <f t="shared" si="9"/>
        <v/>
      </c>
      <c r="J132" s="447"/>
      <c r="K132" s="450" t="str">
        <f t="shared" si="7"/>
        <v/>
      </c>
      <c r="L132" s="452" t="b">
        <f t="shared" si="8"/>
        <v>0</v>
      </c>
      <c r="M132" s="453">
        <f t="shared" si="10"/>
        <v>1</v>
      </c>
      <c r="N132" s="454"/>
    </row>
    <row r="133" spans="1:14">
      <c r="A133" s="447"/>
      <c r="B133" s="454"/>
      <c r="C133" s="454"/>
      <c r="D133" s="454"/>
      <c r="E133" s="454"/>
      <c r="F133" s="454"/>
      <c r="G133" s="454"/>
      <c r="H133" s="456"/>
      <c r="I133" s="449" t="str">
        <f t="shared" si="9"/>
        <v/>
      </c>
      <c r="J133" s="447"/>
      <c r="K133" s="450" t="str">
        <f t="shared" si="7"/>
        <v/>
      </c>
      <c r="L133" s="452" t="b">
        <f t="shared" si="8"/>
        <v>0</v>
      </c>
      <c r="M133" s="453">
        <f t="shared" si="10"/>
        <v>1</v>
      </c>
      <c r="N133" s="454"/>
    </row>
    <row r="134" spans="1:14">
      <c r="A134" s="447"/>
      <c r="B134" s="454"/>
      <c r="C134" s="454"/>
      <c r="D134" s="454"/>
      <c r="E134" s="454"/>
      <c r="F134" s="454"/>
      <c r="G134" s="454"/>
      <c r="H134" s="456"/>
      <c r="I134" s="449" t="str">
        <f t="shared" si="9"/>
        <v/>
      </c>
      <c r="J134" s="447"/>
      <c r="K134" s="450" t="str">
        <f t="shared" si="7"/>
        <v/>
      </c>
      <c r="L134" s="452" t="b">
        <f t="shared" si="8"/>
        <v>0</v>
      </c>
      <c r="M134" s="453">
        <f t="shared" si="10"/>
        <v>1</v>
      </c>
      <c r="N134" s="454"/>
    </row>
    <row r="135" spans="1:14">
      <c r="A135" s="447"/>
      <c r="B135" s="454"/>
      <c r="C135" s="454"/>
      <c r="D135" s="454"/>
      <c r="E135" s="454"/>
      <c r="F135" s="454"/>
      <c r="G135" s="454"/>
      <c r="H135" s="456"/>
      <c r="I135" s="449" t="str">
        <f t="shared" si="9"/>
        <v/>
      </c>
      <c r="J135" s="447"/>
      <c r="K135" s="450" t="str">
        <f t="shared" si="7"/>
        <v/>
      </c>
      <c r="L135" s="452" t="b">
        <f t="shared" si="8"/>
        <v>0</v>
      </c>
      <c r="M135" s="453">
        <f t="shared" si="10"/>
        <v>1</v>
      </c>
      <c r="N135" s="454"/>
    </row>
    <row r="136" spans="1:14">
      <c r="A136" s="447"/>
      <c r="B136" s="454"/>
      <c r="C136" s="454"/>
      <c r="D136" s="454"/>
      <c r="E136" s="454"/>
      <c r="F136" s="454"/>
      <c r="G136" s="454"/>
      <c r="H136" s="456"/>
      <c r="I136" s="449" t="str">
        <f t="shared" si="9"/>
        <v/>
      </c>
      <c r="J136" s="447"/>
      <c r="K136" s="450" t="str">
        <f t="shared" si="7"/>
        <v/>
      </c>
      <c r="L136" s="452" t="b">
        <f t="shared" si="8"/>
        <v>0</v>
      </c>
      <c r="M136" s="453">
        <f t="shared" si="10"/>
        <v>1</v>
      </c>
      <c r="N136" s="454"/>
    </row>
    <row r="137" spans="1:14">
      <c r="A137" s="447"/>
      <c r="B137" s="454"/>
      <c r="C137" s="454"/>
      <c r="D137" s="454"/>
      <c r="E137" s="454"/>
      <c r="F137" s="454"/>
      <c r="G137" s="454"/>
      <c r="H137" s="456"/>
      <c r="I137" s="449" t="str">
        <f t="shared" si="9"/>
        <v/>
      </c>
      <c r="J137" s="447"/>
      <c r="K137" s="450" t="str">
        <f t="shared" si="7"/>
        <v/>
      </c>
      <c r="L137" s="452" t="b">
        <f t="shared" si="8"/>
        <v>0</v>
      </c>
      <c r="M137" s="453">
        <f t="shared" si="10"/>
        <v>1</v>
      </c>
      <c r="N137" s="454"/>
    </row>
    <row r="138" spans="1:14">
      <c r="A138" s="447"/>
      <c r="B138" s="454"/>
      <c r="C138" s="454"/>
      <c r="D138" s="454"/>
      <c r="E138" s="454"/>
      <c r="F138" s="454"/>
      <c r="G138" s="454"/>
      <c r="H138" s="456"/>
      <c r="I138" s="449" t="str">
        <f t="shared" si="9"/>
        <v/>
      </c>
      <c r="J138" s="447"/>
      <c r="K138" s="450" t="str">
        <f t="shared" si="7"/>
        <v/>
      </c>
      <c r="L138" s="452" t="b">
        <f t="shared" si="8"/>
        <v>0</v>
      </c>
      <c r="M138" s="453">
        <f t="shared" si="10"/>
        <v>1</v>
      </c>
      <c r="N138" s="454"/>
    </row>
    <row r="139" spans="1:14">
      <c r="A139" s="447"/>
      <c r="B139" s="454"/>
      <c r="C139" s="454"/>
      <c r="D139" s="454"/>
      <c r="E139" s="454"/>
      <c r="F139" s="454"/>
      <c r="G139" s="454"/>
      <c r="H139" s="456"/>
      <c r="I139" s="449" t="str">
        <f t="shared" si="9"/>
        <v/>
      </c>
      <c r="J139" s="447"/>
      <c r="K139" s="450" t="str">
        <f t="shared" si="7"/>
        <v/>
      </c>
      <c r="L139" s="452" t="b">
        <f t="shared" si="8"/>
        <v>0</v>
      </c>
      <c r="M139" s="453">
        <f t="shared" si="10"/>
        <v>1</v>
      </c>
      <c r="N139" s="454"/>
    </row>
    <row r="140" spans="1:14">
      <c r="A140" s="447"/>
      <c r="B140" s="454"/>
      <c r="C140" s="454"/>
      <c r="D140" s="454"/>
      <c r="E140" s="454"/>
      <c r="F140" s="454"/>
      <c r="G140" s="454"/>
      <c r="H140" s="456"/>
      <c r="I140" s="449" t="str">
        <f t="shared" si="9"/>
        <v/>
      </c>
      <c r="J140" s="447"/>
      <c r="K140" s="450" t="str">
        <f t="shared" ref="K140:K203" si="11">IF(OR($B140="",$C140="",$H140="",$H140&gt;an_final,$L140=FALSE),"",IF($H140&gt;=an_initial,1,""))</f>
        <v/>
      </c>
      <c r="L140" s="452" t="b">
        <f t="shared" ref="L140:L203" si="12">IF(nume_candidat="",FALSE,ISNUMBER(SEARCH(nume_candidat,$B140)))</f>
        <v>0</v>
      </c>
      <c r="M140" s="453">
        <f t="shared" si="10"/>
        <v>1</v>
      </c>
      <c r="N140" s="454"/>
    </row>
    <row r="141" spans="1:14">
      <c r="A141" s="447"/>
      <c r="B141" s="454"/>
      <c r="C141" s="454"/>
      <c r="D141" s="454"/>
      <c r="E141" s="454"/>
      <c r="F141" s="454"/>
      <c r="G141" s="454"/>
      <c r="H141" s="456"/>
      <c r="I141" s="449" t="str">
        <f t="shared" ref="I141:I204" si="13">IF(OR($B141="",$C141="",$H141&lt;an_initial,$H141&gt;an_final,$L141=FALSE),"",K141*(IF(D141="X",100,0) + IF(E141="X",50,0) + IF(F141="X",200,0) + IF(G141="X",150,0) ))</f>
        <v/>
      </c>
      <c r="J141" s="447"/>
      <c r="K141" s="450" t="str">
        <f t="shared" si="11"/>
        <v/>
      </c>
      <c r="L141" s="452" t="b">
        <f t="shared" si="12"/>
        <v>0</v>
      </c>
      <c r="M141" s="453">
        <f t="shared" ref="M141:M204" si="14">LEN(B141)-LEN(SUBSTITUTE(B141,",",""))+1</f>
        <v>1</v>
      </c>
      <c r="N141" s="454"/>
    </row>
    <row r="142" spans="1:14">
      <c r="A142" s="447"/>
      <c r="B142" s="454"/>
      <c r="C142" s="454"/>
      <c r="D142" s="454"/>
      <c r="E142" s="454"/>
      <c r="F142" s="454"/>
      <c r="G142" s="454"/>
      <c r="H142" s="456"/>
      <c r="I142" s="449" t="str">
        <f t="shared" si="13"/>
        <v/>
      </c>
      <c r="J142" s="447"/>
      <c r="K142" s="450" t="str">
        <f t="shared" si="11"/>
        <v/>
      </c>
      <c r="L142" s="452" t="b">
        <f t="shared" si="12"/>
        <v>0</v>
      </c>
      <c r="M142" s="453">
        <f t="shared" si="14"/>
        <v>1</v>
      </c>
      <c r="N142" s="454"/>
    </row>
    <row r="143" spans="1:14">
      <c r="A143" s="447"/>
      <c r="B143" s="454"/>
      <c r="C143" s="454"/>
      <c r="D143" s="454"/>
      <c r="E143" s="454"/>
      <c r="F143" s="454"/>
      <c r="G143" s="454"/>
      <c r="H143" s="456"/>
      <c r="I143" s="449" t="str">
        <f t="shared" si="13"/>
        <v/>
      </c>
      <c r="J143" s="447"/>
      <c r="K143" s="450" t="str">
        <f t="shared" si="11"/>
        <v/>
      </c>
      <c r="L143" s="452" t="b">
        <f t="shared" si="12"/>
        <v>0</v>
      </c>
      <c r="M143" s="453">
        <f t="shared" si="14"/>
        <v>1</v>
      </c>
      <c r="N143" s="454"/>
    </row>
    <row r="144" spans="1:14">
      <c r="A144" s="447"/>
      <c r="B144" s="454"/>
      <c r="C144" s="454"/>
      <c r="D144" s="454"/>
      <c r="E144" s="454"/>
      <c r="F144" s="454"/>
      <c r="G144" s="454"/>
      <c r="H144" s="456"/>
      <c r="I144" s="449" t="str">
        <f t="shared" si="13"/>
        <v/>
      </c>
      <c r="J144" s="447"/>
      <c r="K144" s="450" t="str">
        <f t="shared" si="11"/>
        <v/>
      </c>
      <c r="L144" s="452" t="b">
        <f t="shared" si="12"/>
        <v>0</v>
      </c>
      <c r="M144" s="453">
        <f t="shared" si="14"/>
        <v>1</v>
      </c>
      <c r="N144" s="454"/>
    </row>
    <row r="145" spans="1:14">
      <c r="A145" s="447"/>
      <c r="B145" s="454"/>
      <c r="C145" s="454"/>
      <c r="D145" s="454"/>
      <c r="E145" s="454"/>
      <c r="F145" s="454"/>
      <c r="G145" s="454"/>
      <c r="H145" s="456"/>
      <c r="I145" s="449" t="str">
        <f t="shared" si="13"/>
        <v/>
      </c>
      <c r="J145" s="447"/>
      <c r="K145" s="450" t="str">
        <f t="shared" si="11"/>
        <v/>
      </c>
      <c r="L145" s="452" t="b">
        <f t="shared" si="12"/>
        <v>0</v>
      </c>
      <c r="M145" s="453">
        <f t="shared" si="14"/>
        <v>1</v>
      </c>
      <c r="N145" s="454"/>
    </row>
    <row r="146" spans="1:14">
      <c r="A146" s="447"/>
      <c r="B146" s="454"/>
      <c r="C146" s="454"/>
      <c r="D146" s="454"/>
      <c r="E146" s="454"/>
      <c r="F146" s="454"/>
      <c r="G146" s="454"/>
      <c r="H146" s="456"/>
      <c r="I146" s="449" t="str">
        <f t="shared" si="13"/>
        <v/>
      </c>
      <c r="J146" s="447"/>
      <c r="K146" s="450" t="str">
        <f t="shared" si="11"/>
        <v/>
      </c>
      <c r="L146" s="452" t="b">
        <f t="shared" si="12"/>
        <v>0</v>
      </c>
      <c r="M146" s="453">
        <f t="shared" si="14"/>
        <v>1</v>
      </c>
      <c r="N146" s="454"/>
    </row>
    <row r="147" spans="1:14">
      <c r="A147" s="447"/>
      <c r="B147" s="454"/>
      <c r="C147" s="454"/>
      <c r="D147" s="454"/>
      <c r="E147" s="454"/>
      <c r="F147" s="454"/>
      <c r="G147" s="454"/>
      <c r="H147" s="456"/>
      <c r="I147" s="449" t="str">
        <f t="shared" si="13"/>
        <v/>
      </c>
      <c r="J147" s="447"/>
      <c r="K147" s="450" t="str">
        <f t="shared" si="11"/>
        <v/>
      </c>
      <c r="L147" s="452" t="b">
        <f t="shared" si="12"/>
        <v>0</v>
      </c>
      <c r="M147" s="453">
        <f t="shared" si="14"/>
        <v>1</v>
      </c>
      <c r="N147" s="454"/>
    </row>
    <row r="148" spans="1:14">
      <c r="A148" s="447"/>
      <c r="B148" s="454"/>
      <c r="C148" s="454"/>
      <c r="D148" s="454"/>
      <c r="E148" s="454"/>
      <c r="F148" s="454"/>
      <c r="G148" s="454"/>
      <c r="H148" s="456"/>
      <c r="I148" s="449" t="str">
        <f t="shared" si="13"/>
        <v/>
      </c>
      <c r="J148" s="447"/>
      <c r="K148" s="450" t="str">
        <f t="shared" si="11"/>
        <v/>
      </c>
      <c r="L148" s="452" t="b">
        <f t="shared" si="12"/>
        <v>0</v>
      </c>
      <c r="M148" s="453">
        <f t="shared" si="14"/>
        <v>1</v>
      </c>
      <c r="N148" s="454"/>
    </row>
    <row r="149" spans="1:14">
      <c r="A149" s="447"/>
      <c r="B149" s="454"/>
      <c r="C149" s="454"/>
      <c r="D149" s="454"/>
      <c r="E149" s="454"/>
      <c r="F149" s="454"/>
      <c r="G149" s="454"/>
      <c r="H149" s="456"/>
      <c r="I149" s="449" t="str">
        <f t="shared" si="13"/>
        <v/>
      </c>
      <c r="J149" s="447"/>
      <c r="K149" s="450" t="str">
        <f t="shared" si="11"/>
        <v/>
      </c>
      <c r="L149" s="452" t="b">
        <f t="shared" si="12"/>
        <v>0</v>
      </c>
      <c r="M149" s="453">
        <f t="shared" si="14"/>
        <v>1</v>
      </c>
      <c r="N149" s="454"/>
    </row>
    <row r="150" spans="1:14">
      <c r="A150" s="447"/>
      <c r="B150" s="454"/>
      <c r="C150" s="454"/>
      <c r="D150" s="454"/>
      <c r="E150" s="454"/>
      <c r="F150" s="454"/>
      <c r="G150" s="454"/>
      <c r="H150" s="456"/>
      <c r="I150" s="449" t="str">
        <f t="shared" si="13"/>
        <v/>
      </c>
      <c r="J150" s="447"/>
      <c r="K150" s="450" t="str">
        <f t="shared" si="11"/>
        <v/>
      </c>
      <c r="L150" s="452" t="b">
        <f t="shared" si="12"/>
        <v>0</v>
      </c>
      <c r="M150" s="453">
        <f t="shared" si="14"/>
        <v>1</v>
      </c>
      <c r="N150" s="454"/>
    </row>
    <row r="151" spans="1:14">
      <c r="A151" s="447"/>
      <c r="B151" s="454"/>
      <c r="C151" s="454"/>
      <c r="D151" s="454"/>
      <c r="E151" s="454"/>
      <c r="F151" s="454"/>
      <c r="G151" s="454"/>
      <c r="H151" s="456"/>
      <c r="I151" s="449" t="str">
        <f t="shared" si="13"/>
        <v/>
      </c>
      <c r="J151" s="447"/>
      <c r="K151" s="450" t="str">
        <f t="shared" si="11"/>
        <v/>
      </c>
      <c r="L151" s="452" t="b">
        <f t="shared" si="12"/>
        <v>0</v>
      </c>
      <c r="M151" s="453">
        <f t="shared" si="14"/>
        <v>1</v>
      </c>
      <c r="N151" s="454"/>
    </row>
    <row r="152" spans="1:14">
      <c r="A152" s="447"/>
      <c r="B152" s="454"/>
      <c r="C152" s="454"/>
      <c r="D152" s="454"/>
      <c r="E152" s="454"/>
      <c r="F152" s="454"/>
      <c r="G152" s="454"/>
      <c r="H152" s="456"/>
      <c r="I152" s="449" t="str">
        <f t="shared" si="13"/>
        <v/>
      </c>
      <c r="J152" s="447"/>
      <c r="K152" s="450" t="str">
        <f t="shared" si="11"/>
        <v/>
      </c>
      <c r="L152" s="452" t="b">
        <f t="shared" si="12"/>
        <v>0</v>
      </c>
      <c r="M152" s="453">
        <f t="shared" si="14"/>
        <v>1</v>
      </c>
      <c r="N152" s="454"/>
    </row>
    <row r="153" spans="1:14">
      <c r="A153" s="447"/>
      <c r="B153" s="454"/>
      <c r="C153" s="454"/>
      <c r="D153" s="454"/>
      <c r="E153" s="454"/>
      <c r="F153" s="454"/>
      <c r="G153" s="454"/>
      <c r="H153" s="456"/>
      <c r="I153" s="449" t="str">
        <f t="shared" si="13"/>
        <v/>
      </c>
      <c r="J153" s="447"/>
      <c r="K153" s="450" t="str">
        <f t="shared" si="11"/>
        <v/>
      </c>
      <c r="L153" s="452" t="b">
        <f t="shared" si="12"/>
        <v>0</v>
      </c>
      <c r="M153" s="453">
        <f t="shared" si="14"/>
        <v>1</v>
      </c>
      <c r="N153" s="454"/>
    </row>
    <row r="154" spans="1:14">
      <c r="A154" s="447"/>
      <c r="B154" s="454"/>
      <c r="C154" s="454"/>
      <c r="D154" s="454"/>
      <c r="E154" s="454"/>
      <c r="F154" s="454"/>
      <c r="G154" s="454"/>
      <c r="H154" s="456"/>
      <c r="I154" s="449" t="str">
        <f t="shared" si="13"/>
        <v/>
      </c>
      <c r="J154" s="447"/>
      <c r="K154" s="450" t="str">
        <f t="shared" si="11"/>
        <v/>
      </c>
      <c r="L154" s="452" t="b">
        <f t="shared" si="12"/>
        <v>0</v>
      </c>
      <c r="M154" s="453">
        <f t="shared" si="14"/>
        <v>1</v>
      </c>
      <c r="N154" s="454"/>
    </row>
    <row r="155" spans="1:14">
      <c r="A155" s="447"/>
      <c r="B155" s="454"/>
      <c r="C155" s="454"/>
      <c r="D155" s="454"/>
      <c r="E155" s="454"/>
      <c r="F155" s="454"/>
      <c r="G155" s="454"/>
      <c r="H155" s="456"/>
      <c r="I155" s="449" t="str">
        <f t="shared" si="13"/>
        <v/>
      </c>
      <c r="J155" s="447"/>
      <c r="K155" s="450" t="str">
        <f t="shared" si="11"/>
        <v/>
      </c>
      <c r="L155" s="452" t="b">
        <f t="shared" si="12"/>
        <v>0</v>
      </c>
      <c r="M155" s="453">
        <f t="shared" si="14"/>
        <v>1</v>
      </c>
      <c r="N155" s="454"/>
    </row>
    <row r="156" spans="1:14">
      <c r="A156" s="447"/>
      <c r="B156" s="454"/>
      <c r="C156" s="454"/>
      <c r="D156" s="454"/>
      <c r="E156" s="454"/>
      <c r="F156" s="454"/>
      <c r="G156" s="454"/>
      <c r="H156" s="456"/>
      <c r="I156" s="449" t="str">
        <f t="shared" si="13"/>
        <v/>
      </c>
      <c r="J156" s="447"/>
      <c r="K156" s="450" t="str">
        <f t="shared" si="11"/>
        <v/>
      </c>
      <c r="L156" s="452" t="b">
        <f t="shared" si="12"/>
        <v>0</v>
      </c>
      <c r="M156" s="453">
        <f t="shared" si="14"/>
        <v>1</v>
      </c>
      <c r="N156" s="454"/>
    </row>
    <row r="157" spans="1:14">
      <c r="A157" s="447"/>
      <c r="B157" s="454"/>
      <c r="C157" s="454"/>
      <c r="D157" s="454"/>
      <c r="E157" s="454"/>
      <c r="F157" s="454"/>
      <c r="G157" s="454"/>
      <c r="H157" s="456"/>
      <c r="I157" s="449" t="str">
        <f t="shared" si="13"/>
        <v/>
      </c>
      <c r="J157" s="447"/>
      <c r="K157" s="450" t="str">
        <f t="shared" si="11"/>
        <v/>
      </c>
      <c r="L157" s="452" t="b">
        <f t="shared" si="12"/>
        <v>0</v>
      </c>
      <c r="M157" s="453">
        <f t="shared" si="14"/>
        <v>1</v>
      </c>
      <c r="N157" s="454"/>
    </row>
    <row r="158" spans="1:14">
      <c r="A158" s="447"/>
      <c r="B158" s="454"/>
      <c r="C158" s="454"/>
      <c r="D158" s="454"/>
      <c r="E158" s="454"/>
      <c r="F158" s="454"/>
      <c r="G158" s="454"/>
      <c r="H158" s="456"/>
      <c r="I158" s="449" t="str">
        <f t="shared" si="13"/>
        <v/>
      </c>
      <c r="J158" s="447"/>
      <c r="K158" s="450" t="str">
        <f t="shared" si="11"/>
        <v/>
      </c>
      <c r="L158" s="452" t="b">
        <f t="shared" si="12"/>
        <v>0</v>
      </c>
      <c r="M158" s="453">
        <f t="shared" si="14"/>
        <v>1</v>
      </c>
      <c r="N158" s="454"/>
    </row>
    <row r="159" spans="1:14">
      <c r="A159" s="447"/>
      <c r="B159" s="454"/>
      <c r="C159" s="454"/>
      <c r="D159" s="454"/>
      <c r="E159" s="454"/>
      <c r="F159" s="454"/>
      <c r="G159" s="454"/>
      <c r="H159" s="456"/>
      <c r="I159" s="449" t="str">
        <f t="shared" si="13"/>
        <v/>
      </c>
      <c r="J159" s="447"/>
      <c r="K159" s="450" t="str">
        <f t="shared" si="11"/>
        <v/>
      </c>
      <c r="L159" s="452" t="b">
        <f t="shared" si="12"/>
        <v>0</v>
      </c>
      <c r="M159" s="453">
        <f t="shared" si="14"/>
        <v>1</v>
      </c>
      <c r="N159" s="454"/>
    </row>
    <row r="160" spans="1:14">
      <c r="A160" s="447"/>
      <c r="B160" s="454"/>
      <c r="C160" s="454"/>
      <c r="D160" s="454"/>
      <c r="E160" s="454"/>
      <c r="F160" s="454"/>
      <c r="G160" s="454"/>
      <c r="H160" s="456"/>
      <c r="I160" s="449" t="str">
        <f t="shared" si="13"/>
        <v/>
      </c>
      <c r="J160" s="447"/>
      <c r="K160" s="450" t="str">
        <f t="shared" si="11"/>
        <v/>
      </c>
      <c r="L160" s="452" t="b">
        <f t="shared" si="12"/>
        <v>0</v>
      </c>
      <c r="M160" s="453">
        <f t="shared" si="14"/>
        <v>1</v>
      </c>
      <c r="N160" s="454"/>
    </row>
    <row r="161" spans="1:14">
      <c r="A161" s="447"/>
      <c r="B161" s="454"/>
      <c r="C161" s="454"/>
      <c r="D161" s="454"/>
      <c r="E161" s="454"/>
      <c r="F161" s="454"/>
      <c r="G161" s="454"/>
      <c r="H161" s="456"/>
      <c r="I161" s="449" t="str">
        <f t="shared" si="13"/>
        <v/>
      </c>
      <c r="J161" s="447"/>
      <c r="K161" s="450" t="str">
        <f t="shared" si="11"/>
        <v/>
      </c>
      <c r="L161" s="452" t="b">
        <f t="shared" si="12"/>
        <v>0</v>
      </c>
      <c r="M161" s="453">
        <f t="shared" si="14"/>
        <v>1</v>
      </c>
      <c r="N161" s="454"/>
    </row>
    <row r="162" spans="1:14">
      <c r="A162" s="447"/>
      <c r="B162" s="454"/>
      <c r="C162" s="454"/>
      <c r="D162" s="454"/>
      <c r="E162" s="454"/>
      <c r="F162" s="454"/>
      <c r="G162" s="454"/>
      <c r="H162" s="456"/>
      <c r="I162" s="449" t="str">
        <f t="shared" si="13"/>
        <v/>
      </c>
      <c r="J162" s="447"/>
      <c r="K162" s="450" t="str">
        <f t="shared" si="11"/>
        <v/>
      </c>
      <c r="L162" s="452" t="b">
        <f t="shared" si="12"/>
        <v>0</v>
      </c>
      <c r="M162" s="453">
        <f t="shared" si="14"/>
        <v>1</v>
      </c>
      <c r="N162" s="454"/>
    </row>
    <row r="163" spans="1:14">
      <c r="A163" s="447"/>
      <c r="B163" s="454"/>
      <c r="C163" s="454"/>
      <c r="D163" s="454"/>
      <c r="E163" s="454"/>
      <c r="F163" s="454"/>
      <c r="G163" s="454"/>
      <c r="H163" s="456"/>
      <c r="I163" s="449" t="str">
        <f t="shared" si="13"/>
        <v/>
      </c>
      <c r="J163" s="447"/>
      <c r="K163" s="450" t="str">
        <f t="shared" si="11"/>
        <v/>
      </c>
      <c r="L163" s="452" t="b">
        <f t="shared" si="12"/>
        <v>0</v>
      </c>
      <c r="M163" s="453">
        <f t="shared" si="14"/>
        <v>1</v>
      </c>
      <c r="N163" s="454"/>
    </row>
    <row r="164" spans="1:14">
      <c r="A164" s="447"/>
      <c r="B164" s="454"/>
      <c r="C164" s="454"/>
      <c r="D164" s="454"/>
      <c r="E164" s="454"/>
      <c r="F164" s="454"/>
      <c r="G164" s="454"/>
      <c r="H164" s="456"/>
      <c r="I164" s="449" t="str">
        <f t="shared" si="13"/>
        <v/>
      </c>
      <c r="J164" s="447"/>
      <c r="K164" s="450" t="str">
        <f t="shared" si="11"/>
        <v/>
      </c>
      <c r="L164" s="452" t="b">
        <f t="shared" si="12"/>
        <v>0</v>
      </c>
      <c r="M164" s="453">
        <f t="shared" si="14"/>
        <v>1</v>
      </c>
      <c r="N164" s="454"/>
    </row>
    <row r="165" spans="1:14">
      <c r="A165" s="447"/>
      <c r="B165" s="454"/>
      <c r="C165" s="454"/>
      <c r="D165" s="454"/>
      <c r="E165" s="454"/>
      <c r="F165" s="454"/>
      <c r="G165" s="454"/>
      <c r="H165" s="456"/>
      <c r="I165" s="449" t="str">
        <f t="shared" si="13"/>
        <v/>
      </c>
      <c r="J165" s="447"/>
      <c r="K165" s="450" t="str">
        <f t="shared" si="11"/>
        <v/>
      </c>
      <c r="L165" s="452" t="b">
        <f t="shared" si="12"/>
        <v>0</v>
      </c>
      <c r="M165" s="453">
        <f t="shared" si="14"/>
        <v>1</v>
      </c>
      <c r="N165" s="454"/>
    </row>
    <row r="166" spans="1:14">
      <c r="A166" s="447"/>
      <c r="B166" s="454"/>
      <c r="C166" s="454"/>
      <c r="D166" s="454"/>
      <c r="E166" s="454"/>
      <c r="F166" s="454"/>
      <c r="G166" s="454"/>
      <c r="H166" s="456"/>
      <c r="I166" s="449" t="str">
        <f t="shared" si="13"/>
        <v/>
      </c>
      <c r="J166" s="447"/>
      <c r="K166" s="450" t="str">
        <f t="shared" si="11"/>
        <v/>
      </c>
      <c r="L166" s="452" t="b">
        <f t="shared" si="12"/>
        <v>0</v>
      </c>
      <c r="M166" s="453">
        <f t="shared" si="14"/>
        <v>1</v>
      </c>
      <c r="N166" s="454"/>
    </row>
    <row r="167" spans="1:14">
      <c r="A167" s="447"/>
      <c r="B167" s="454"/>
      <c r="C167" s="454"/>
      <c r="D167" s="454"/>
      <c r="E167" s="454"/>
      <c r="F167" s="454"/>
      <c r="G167" s="454"/>
      <c r="H167" s="456"/>
      <c r="I167" s="449" t="str">
        <f t="shared" si="13"/>
        <v/>
      </c>
      <c r="J167" s="447"/>
      <c r="K167" s="450" t="str">
        <f t="shared" si="11"/>
        <v/>
      </c>
      <c r="L167" s="452" t="b">
        <f t="shared" si="12"/>
        <v>0</v>
      </c>
      <c r="M167" s="453">
        <f t="shared" si="14"/>
        <v>1</v>
      </c>
      <c r="N167" s="454"/>
    </row>
    <row r="168" spans="1:14">
      <c r="A168" s="447"/>
      <c r="B168" s="454"/>
      <c r="C168" s="454"/>
      <c r="D168" s="454"/>
      <c r="E168" s="454"/>
      <c r="F168" s="454"/>
      <c r="G168" s="454"/>
      <c r="H168" s="456"/>
      <c r="I168" s="449" t="str">
        <f t="shared" si="13"/>
        <v/>
      </c>
      <c r="J168" s="447"/>
      <c r="K168" s="450" t="str">
        <f t="shared" si="11"/>
        <v/>
      </c>
      <c r="L168" s="452" t="b">
        <f t="shared" si="12"/>
        <v>0</v>
      </c>
      <c r="M168" s="453">
        <f t="shared" si="14"/>
        <v>1</v>
      </c>
      <c r="N168" s="454"/>
    </row>
    <row r="169" spans="1:14">
      <c r="A169" s="447"/>
      <c r="B169" s="454"/>
      <c r="C169" s="454"/>
      <c r="D169" s="454"/>
      <c r="E169" s="454"/>
      <c r="F169" s="454"/>
      <c r="G169" s="454"/>
      <c r="H169" s="456"/>
      <c r="I169" s="449" t="str">
        <f t="shared" si="13"/>
        <v/>
      </c>
      <c r="J169" s="447"/>
      <c r="K169" s="450" t="str">
        <f t="shared" si="11"/>
        <v/>
      </c>
      <c r="L169" s="452" t="b">
        <f t="shared" si="12"/>
        <v>0</v>
      </c>
      <c r="M169" s="453">
        <f t="shared" si="14"/>
        <v>1</v>
      </c>
      <c r="N169" s="454"/>
    </row>
    <row r="170" spans="1:14">
      <c r="A170" s="447"/>
      <c r="B170" s="454"/>
      <c r="C170" s="454"/>
      <c r="D170" s="454"/>
      <c r="E170" s="454"/>
      <c r="F170" s="454"/>
      <c r="G170" s="454"/>
      <c r="H170" s="456"/>
      <c r="I170" s="449" t="str">
        <f t="shared" si="13"/>
        <v/>
      </c>
      <c r="J170" s="447"/>
      <c r="K170" s="450" t="str">
        <f t="shared" si="11"/>
        <v/>
      </c>
      <c r="L170" s="452" t="b">
        <f t="shared" si="12"/>
        <v>0</v>
      </c>
      <c r="M170" s="453">
        <f t="shared" si="14"/>
        <v>1</v>
      </c>
      <c r="N170" s="454"/>
    </row>
    <row r="171" spans="1:14">
      <c r="A171" s="447"/>
      <c r="B171" s="454"/>
      <c r="C171" s="454"/>
      <c r="D171" s="454"/>
      <c r="E171" s="454"/>
      <c r="F171" s="454"/>
      <c r="G171" s="454"/>
      <c r="H171" s="456"/>
      <c r="I171" s="449" t="str">
        <f t="shared" si="13"/>
        <v/>
      </c>
      <c r="J171" s="447"/>
      <c r="K171" s="450" t="str">
        <f t="shared" si="11"/>
        <v/>
      </c>
      <c r="L171" s="452" t="b">
        <f t="shared" si="12"/>
        <v>0</v>
      </c>
      <c r="M171" s="453">
        <f t="shared" si="14"/>
        <v>1</v>
      </c>
      <c r="N171" s="454"/>
    </row>
    <row r="172" spans="1:14">
      <c r="A172" s="447"/>
      <c r="B172" s="454"/>
      <c r="C172" s="454"/>
      <c r="D172" s="454"/>
      <c r="E172" s="454"/>
      <c r="F172" s="454"/>
      <c r="G172" s="454"/>
      <c r="H172" s="456"/>
      <c r="I172" s="449" t="str">
        <f t="shared" si="13"/>
        <v/>
      </c>
      <c r="J172" s="447"/>
      <c r="K172" s="450" t="str">
        <f t="shared" si="11"/>
        <v/>
      </c>
      <c r="L172" s="452" t="b">
        <f t="shared" si="12"/>
        <v>0</v>
      </c>
      <c r="M172" s="453">
        <f t="shared" si="14"/>
        <v>1</v>
      </c>
      <c r="N172" s="454"/>
    </row>
    <row r="173" spans="1:14">
      <c r="A173" s="447"/>
      <c r="B173" s="454"/>
      <c r="C173" s="454"/>
      <c r="D173" s="454"/>
      <c r="E173" s="454"/>
      <c r="F173" s="454"/>
      <c r="G173" s="454"/>
      <c r="H173" s="456"/>
      <c r="I173" s="449" t="str">
        <f t="shared" si="13"/>
        <v/>
      </c>
      <c r="J173" s="447"/>
      <c r="K173" s="450" t="str">
        <f t="shared" si="11"/>
        <v/>
      </c>
      <c r="L173" s="452" t="b">
        <f t="shared" si="12"/>
        <v>0</v>
      </c>
      <c r="M173" s="453">
        <f t="shared" si="14"/>
        <v>1</v>
      </c>
      <c r="N173" s="454"/>
    </row>
    <row r="174" spans="1:14">
      <c r="A174" s="447"/>
      <c r="B174" s="454"/>
      <c r="C174" s="454"/>
      <c r="D174" s="454"/>
      <c r="E174" s="454"/>
      <c r="F174" s="454"/>
      <c r="G174" s="454"/>
      <c r="H174" s="456"/>
      <c r="I174" s="449" t="str">
        <f t="shared" si="13"/>
        <v/>
      </c>
      <c r="J174" s="447"/>
      <c r="K174" s="450" t="str">
        <f t="shared" si="11"/>
        <v/>
      </c>
      <c r="L174" s="452" t="b">
        <f t="shared" si="12"/>
        <v>0</v>
      </c>
      <c r="M174" s="453">
        <f t="shared" si="14"/>
        <v>1</v>
      </c>
      <c r="N174" s="454"/>
    </row>
    <row r="175" spans="1:14">
      <c r="A175" s="447"/>
      <c r="B175" s="454"/>
      <c r="C175" s="454"/>
      <c r="D175" s="454"/>
      <c r="E175" s="454"/>
      <c r="F175" s="454"/>
      <c r="G175" s="454"/>
      <c r="H175" s="456"/>
      <c r="I175" s="449" t="str">
        <f t="shared" si="13"/>
        <v/>
      </c>
      <c r="J175" s="447"/>
      <c r="K175" s="450" t="str">
        <f t="shared" si="11"/>
        <v/>
      </c>
      <c r="L175" s="452" t="b">
        <f t="shared" si="12"/>
        <v>0</v>
      </c>
      <c r="M175" s="453">
        <f t="shared" si="14"/>
        <v>1</v>
      </c>
      <c r="N175" s="454"/>
    </row>
    <row r="176" spans="1:14">
      <c r="A176" s="447"/>
      <c r="B176" s="454"/>
      <c r="C176" s="454"/>
      <c r="D176" s="454"/>
      <c r="E176" s="454"/>
      <c r="F176" s="454"/>
      <c r="G176" s="454"/>
      <c r="H176" s="456"/>
      <c r="I176" s="449" t="str">
        <f t="shared" si="13"/>
        <v/>
      </c>
      <c r="J176" s="447"/>
      <c r="K176" s="450" t="str">
        <f t="shared" si="11"/>
        <v/>
      </c>
      <c r="L176" s="452" t="b">
        <f t="shared" si="12"/>
        <v>0</v>
      </c>
      <c r="M176" s="453">
        <f t="shared" si="14"/>
        <v>1</v>
      </c>
      <c r="N176" s="454"/>
    </row>
    <row r="177" spans="1:14">
      <c r="A177" s="447"/>
      <c r="B177" s="454"/>
      <c r="C177" s="454"/>
      <c r="D177" s="454"/>
      <c r="E177" s="454"/>
      <c r="F177" s="454"/>
      <c r="G177" s="454"/>
      <c r="H177" s="456"/>
      <c r="I177" s="449" t="str">
        <f t="shared" si="13"/>
        <v/>
      </c>
      <c r="J177" s="447"/>
      <c r="K177" s="450" t="str">
        <f t="shared" si="11"/>
        <v/>
      </c>
      <c r="L177" s="452" t="b">
        <f t="shared" si="12"/>
        <v>0</v>
      </c>
      <c r="M177" s="453">
        <f t="shared" si="14"/>
        <v>1</v>
      </c>
      <c r="N177" s="454"/>
    </row>
    <row r="178" spans="1:14">
      <c r="A178" s="447"/>
      <c r="B178" s="454"/>
      <c r="C178" s="454"/>
      <c r="D178" s="454"/>
      <c r="E178" s="454"/>
      <c r="F178" s="454"/>
      <c r="G178" s="454"/>
      <c r="H178" s="456"/>
      <c r="I178" s="449" t="str">
        <f t="shared" si="13"/>
        <v/>
      </c>
      <c r="J178" s="447"/>
      <c r="K178" s="450" t="str">
        <f t="shared" si="11"/>
        <v/>
      </c>
      <c r="L178" s="452" t="b">
        <f t="shared" si="12"/>
        <v>0</v>
      </c>
      <c r="M178" s="453">
        <f t="shared" si="14"/>
        <v>1</v>
      </c>
      <c r="N178" s="454"/>
    </row>
    <row r="179" spans="1:14">
      <c r="A179" s="447"/>
      <c r="B179" s="454"/>
      <c r="C179" s="454"/>
      <c r="D179" s="454"/>
      <c r="E179" s="454"/>
      <c r="F179" s="454"/>
      <c r="G179" s="454"/>
      <c r="H179" s="456"/>
      <c r="I179" s="449" t="str">
        <f t="shared" si="13"/>
        <v/>
      </c>
      <c r="J179" s="447"/>
      <c r="K179" s="450" t="str">
        <f t="shared" si="11"/>
        <v/>
      </c>
      <c r="L179" s="452" t="b">
        <f t="shared" si="12"/>
        <v>0</v>
      </c>
      <c r="M179" s="453">
        <f t="shared" si="14"/>
        <v>1</v>
      </c>
      <c r="N179" s="454"/>
    </row>
    <row r="180" spans="1:14">
      <c r="A180" s="447"/>
      <c r="B180" s="454"/>
      <c r="C180" s="454"/>
      <c r="D180" s="454"/>
      <c r="E180" s="454"/>
      <c r="F180" s="454"/>
      <c r="G180" s="454"/>
      <c r="H180" s="456"/>
      <c r="I180" s="449" t="str">
        <f t="shared" si="13"/>
        <v/>
      </c>
      <c r="J180" s="447"/>
      <c r="K180" s="450" t="str">
        <f t="shared" si="11"/>
        <v/>
      </c>
      <c r="L180" s="452" t="b">
        <f t="shared" si="12"/>
        <v>0</v>
      </c>
      <c r="M180" s="453">
        <f t="shared" si="14"/>
        <v>1</v>
      </c>
      <c r="N180" s="454"/>
    </row>
    <row r="181" spans="1:14">
      <c r="A181" s="447"/>
      <c r="B181" s="454"/>
      <c r="C181" s="454"/>
      <c r="D181" s="454"/>
      <c r="E181" s="454"/>
      <c r="F181" s="454"/>
      <c r="G181" s="454"/>
      <c r="H181" s="456"/>
      <c r="I181" s="449" t="str">
        <f t="shared" si="13"/>
        <v/>
      </c>
      <c r="J181" s="447"/>
      <c r="K181" s="450" t="str">
        <f t="shared" si="11"/>
        <v/>
      </c>
      <c r="L181" s="452" t="b">
        <f t="shared" si="12"/>
        <v>0</v>
      </c>
      <c r="M181" s="453">
        <f t="shared" si="14"/>
        <v>1</v>
      </c>
      <c r="N181" s="454"/>
    </row>
    <row r="182" spans="1:14">
      <c r="A182" s="447"/>
      <c r="B182" s="454"/>
      <c r="C182" s="454"/>
      <c r="D182" s="454"/>
      <c r="E182" s="454"/>
      <c r="F182" s="454"/>
      <c r="G182" s="454"/>
      <c r="H182" s="456"/>
      <c r="I182" s="449" t="str">
        <f t="shared" si="13"/>
        <v/>
      </c>
      <c r="J182" s="447"/>
      <c r="K182" s="450" t="str">
        <f t="shared" si="11"/>
        <v/>
      </c>
      <c r="L182" s="452" t="b">
        <f t="shared" si="12"/>
        <v>0</v>
      </c>
      <c r="M182" s="453">
        <f t="shared" si="14"/>
        <v>1</v>
      </c>
      <c r="N182" s="454"/>
    </row>
    <row r="183" spans="1:14">
      <c r="A183" s="447"/>
      <c r="B183" s="454"/>
      <c r="C183" s="454"/>
      <c r="D183" s="454"/>
      <c r="E183" s="454"/>
      <c r="F183" s="454"/>
      <c r="G183" s="454"/>
      <c r="H183" s="456"/>
      <c r="I183" s="449" t="str">
        <f t="shared" si="13"/>
        <v/>
      </c>
      <c r="J183" s="447"/>
      <c r="K183" s="450" t="str">
        <f t="shared" si="11"/>
        <v/>
      </c>
      <c r="L183" s="452" t="b">
        <f t="shared" si="12"/>
        <v>0</v>
      </c>
      <c r="M183" s="453">
        <f t="shared" si="14"/>
        <v>1</v>
      </c>
      <c r="N183" s="454"/>
    </row>
    <row r="184" spans="1:14">
      <c r="A184" s="447"/>
      <c r="B184" s="454"/>
      <c r="C184" s="454"/>
      <c r="D184" s="454"/>
      <c r="E184" s="454"/>
      <c r="F184" s="454"/>
      <c r="G184" s="454"/>
      <c r="H184" s="456"/>
      <c r="I184" s="449" t="str">
        <f t="shared" si="13"/>
        <v/>
      </c>
      <c r="J184" s="447"/>
      <c r="K184" s="450" t="str">
        <f t="shared" si="11"/>
        <v/>
      </c>
      <c r="L184" s="452" t="b">
        <f t="shared" si="12"/>
        <v>0</v>
      </c>
      <c r="M184" s="453">
        <f t="shared" si="14"/>
        <v>1</v>
      </c>
      <c r="N184" s="454"/>
    </row>
    <row r="185" spans="1:14">
      <c r="A185" s="447"/>
      <c r="B185" s="454"/>
      <c r="C185" s="454"/>
      <c r="D185" s="454"/>
      <c r="E185" s="454"/>
      <c r="F185" s="454"/>
      <c r="G185" s="454"/>
      <c r="H185" s="456"/>
      <c r="I185" s="449" t="str">
        <f t="shared" si="13"/>
        <v/>
      </c>
      <c r="J185" s="447"/>
      <c r="K185" s="450" t="str">
        <f t="shared" si="11"/>
        <v/>
      </c>
      <c r="L185" s="452" t="b">
        <f t="shared" si="12"/>
        <v>0</v>
      </c>
      <c r="M185" s="453">
        <f t="shared" si="14"/>
        <v>1</v>
      </c>
      <c r="N185" s="454"/>
    </row>
    <row r="186" spans="1:14">
      <c r="A186" s="447"/>
      <c r="B186" s="454"/>
      <c r="C186" s="454"/>
      <c r="D186" s="454"/>
      <c r="E186" s="454"/>
      <c r="F186" s="454"/>
      <c r="G186" s="454"/>
      <c r="H186" s="456"/>
      <c r="I186" s="449" t="str">
        <f t="shared" si="13"/>
        <v/>
      </c>
      <c r="J186" s="447"/>
      <c r="K186" s="450" t="str">
        <f t="shared" si="11"/>
        <v/>
      </c>
      <c r="L186" s="452" t="b">
        <f t="shared" si="12"/>
        <v>0</v>
      </c>
      <c r="M186" s="453">
        <f t="shared" si="14"/>
        <v>1</v>
      </c>
      <c r="N186" s="454"/>
    </row>
    <row r="187" spans="1:14">
      <c r="A187" s="447"/>
      <c r="B187" s="454"/>
      <c r="C187" s="454"/>
      <c r="D187" s="454"/>
      <c r="E187" s="454"/>
      <c r="F187" s="454"/>
      <c r="G187" s="454"/>
      <c r="H187" s="456"/>
      <c r="I187" s="449" t="str">
        <f t="shared" si="13"/>
        <v/>
      </c>
      <c r="J187" s="447"/>
      <c r="K187" s="450" t="str">
        <f t="shared" si="11"/>
        <v/>
      </c>
      <c r="L187" s="452" t="b">
        <f t="shared" si="12"/>
        <v>0</v>
      </c>
      <c r="M187" s="453">
        <f t="shared" si="14"/>
        <v>1</v>
      </c>
      <c r="N187" s="454"/>
    </row>
    <row r="188" spans="1:14">
      <c r="A188" s="447"/>
      <c r="B188" s="454"/>
      <c r="C188" s="454"/>
      <c r="D188" s="454"/>
      <c r="E188" s="454"/>
      <c r="F188" s="454"/>
      <c r="G188" s="454"/>
      <c r="H188" s="456"/>
      <c r="I188" s="449" t="str">
        <f t="shared" si="13"/>
        <v/>
      </c>
      <c r="J188" s="447"/>
      <c r="K188" s="450" t="str">
        <f t="shared" si="11"/>
        <v/>
      </c>
      <c r="L188" s="452" t="b">
        <f t="shared" si="12"/>
        <v>0</v>
      </c>
      <c r="M188" s="453">
        <f t="shared" si="14"/>
        <v>1</v>
      </c>
      <c r="N188" s="454"/>
    </row>
    <row r="189" spans="1:14">
      <c r="A189" s="447"/>
      <c r="B189" s="454"/>
      <c r="C189" s="454"/>
      <c r="D189" s="454"/>
      <c r="E189" s="454"/>
      <c r="F189" s="454"/>
      <c r="G189" s="454"/>
      <c r="H189" s="456"/>
      <c r="I189" s="449" t="str">
        <f t="shared" si="13"/>
        <v/>
      </c>
      <c r="J189" s="447"/>
      <c r="K189" s="450" t="str">
        <f t="shared" si="11"/>
        <v/>
      </c>
      <c r="L189" s="452" t="b">
        <f t="shared" si="12"/>
        <v>0</v>
      </c>
      <c r="M189" s="453">
        <f t="shared" si="14"/>
        <v>1</v>
      </c>
      <c r="N189" s="454"/>
    </row>
    <row r="190" spans="1:14">
      <c r="A190" s="447"/>
      <c r="B190" s="454"/>
      <c r="C190" s="454"/>
      <c r="D190" s="454"/>
      <c r="E190" s="454"/>
      <c r="F190" s="454"/>
      <c r="G190" s="454"/>
      <c r="H190" s="456"/>
      <c r="I190" s="449" t="str">
        <f t="shared" si="13"/>
        <v/>
      </c>
      <c r="J190" s="447"/>
      <c r="K190" s="450" t="str">
        <f t="shared" si="11"/>
        <v/>
      </c>
      <c r="L190" s="452" t="b">
        <f t="shared" si="12"/>
        <v>0</v>
      </c>
      <c r="M190" s="453">
        <f t="shared" si="14"/>
        <v>1</v>
      </c>
      <c r="N190" s="454"/>
    </row>
    <row r="191" spans="1:14">
      <c r="A191" s="447"/>
      <c r="B191" s="454"/>
      <c r="C191" s="454"/>
      <c r="D191" s="454"/>
      <c r="E191" s="454"/>
      <c r="F191" s="454"/>
      <c r="G191" s="454"/>
      <c r="H191" s="456"/>
      <c r="I191" s="449" t="str">
        <f t="shared" si="13"/>
        <v/>
      </c>
      <c r="J191" s="447"/>
      <c r="K191" s="450" t="str">
        <f t="shared" si="11"/>
        <v/>
      </c>
      <c r="L191" s="452" t="b">
        <f t="shared" si="12"/>
        <v>0</v>
      </c>
      <c r="M191" s="453">
        <f t="shared" si="14"/>
        <v>1</v>
      </c>
      <c r="N191" s="454"/>
    </row>
    <row r="192" spans="1:14">
      <c r="A192" s="447"/>
      <c r="B192" s="454"/>
      <c r="C192" s="454"/>
      <c r="D192" s="454"/>
      <c r="E192" s="454"/>
      <c r="F192" s="454"/>
      <c r="G192" s="454"/>
      <c r="H192" s="456"/>
      <c r="I192" s="449" t="str">
        <f t="shared" si="13"/>
        <v/>
      </c>
      <c r="J192" s="447"/>
      <c r="K192" s="450" t="str">
        <f t="shared" si="11"/>
        <v/>
      </c>
      <c r="L192" s="452" t="b">
        <f t="shared" si="12"/>
        <v>0</v>
      </c>
      <c r="M192" s="453">
        <f t="shared" si="14"/>
        <v>1</v>
      </c>
      <c r="N192" s="454"/>
    </row>
    <row r="193" spans="1:14">
      <c r="A193" s="447"/>
      <c r="B193" s="454"/>
      <c r="C193" s="454"/>
      <c r="D193" s="454"/>
      <c r="E193" s="454"/>
      <c r="F193" s="454"/>
      <c r="G193" s="454"/>
      <c r="H193" s="456"/>
      <c r="I193" s="449" t="str">
        <f t="shared" si="13"/>
        <v/>
      </c>
      <c r="J193" s="447"/>
      <c r="K193" s="450" t="str">
        <f t="shared" si="11"/>
        <v/>
      </c>
      <c r="L193" s="452" t="b">
        <f t="shared" si="12"/>
        <v>0</v>
      </c>
      <c r="M193" s="453">
        <f t="shared" si="14"/>
        <v>1</v>
      </c>
      <c r="N193" s="454"/>
    </row>
    <row r="194" spans="1:14">
      <c r="A194" s="447"/>
      <c r="B194" s="454"/>
      <c r="C194" s="454"/>
      <c r="D194" s="454"/>
      <c r="E194" s="454"/>
      <c r="F194" s="454"/>
      <c r="G194" s="454"/>
      <c r="H194" s="456"/>
      <c r="I194" s="449" t="str">
        <f t="shared" si="13"/>
        <v/>
      </c>
      <c r="J194" s="447"/>
      <c r="K194" s="450" t="str">
        <f t="shared" si="11"/>
        <v/>
      </c>
      <c r="L194" s="452" t="b">
        <f t="shared" si="12"/>
        <v>0</v>
      </c>
      <c r="M194" s="453">
        <f t="shared" si="14"/>
        <v>1</v>
      </c>
      <c r="N194" s="454"/>
    </row>
    <row r="195" spans="1:14">
      <c r="A195" s="447"/>
      <c r="B195" s="454"/>
      <c r="C195" s="454"/>
      <c r="D195" s="454"/>
      <c r="E195" s="454"/>
      <c r="F195" s="454"/>
      <c r="G195" s="454"/>
      <c r="H195" s="456"/>
      <c r="I195" s="449" t="str">
        <f t="shared" si="13"/>
        <v/>
      </c>
      <c r="J195" s="447"/>
      <c r="K195" s="450" t="str">
        <f t="shared" si="11"/>
        <v/>
      </c>
      <c r="L195" s="452" t="b">
        <f t="shared" si="12"/>
        <v>0</v>
      </c>
      <c r="M195" s="453">
        <f t="shared" si="14"/>
        <v>1</v>
      </c>
      <c r="N195" s="454"/>
    </row>
    <row r="196" spans="1:14">
      <c r="A196" s="447"/>
      <c r="B196" s="454"/>
      <c r="C196" s="454"/>
      <c r="D196" s="454"/>
      <c r="E196" s="454"/>
      <c r="F196" s="454"/>
      <c r="G196" s="454"/>
      <c r="H196" s="456"/>
      <c r="I196" s="449" t="str">
        <f t="shared" si="13"/>
        <v/>
      </c>
      <c r="J196" s="447"/>
      <c r="K196" s="450" t="str">
        <f t="shared" si="11"/>
        <v/>
      </c>
      <c r="L196" s="452" t="b">
        <f t="shared" si="12"/>
        <v>0</v>
      </c>
      <c r="M196" s="453">
        <f t="shared" si="14"/>
        <v>1</v>
      </c>
      <c r="N196" s="454"/>
    </row>
    <row r="197" spans="1:14">
      <c r="A197" s="447"/>
      <c r="B197" s="454"/>
      <c r="C197" s="454"/>
      <c r="D197" s="454"/>
      <c r="E197" s="454"/>
      <c r="F197" s="454"/>
      <c r="G197" s="454"/>
      <c r="H197" s="456"/>
      <c r="I197" s="449" t="str">
        <f t="shared" si="13"/>
        <v/>
      </c>
      <c r="J197" s="447"/>
      <c r="K197" s="450" t="str">
        <f t="shared" si="11"/>
        <v/>
      </c>
      <c r="L197" s="452" t="b">
        <f t="shared" si="12"/>
        <v>0</v>
      </c>
      <c r="M197" s="453">
        <f t="shared" si="14"/>
        <v>1</v>
      </c>
      <c r="N197" s="454"/>
    </row>
    <row r="198" spans="1:14">
      <c r="A198" s="447"/>
      <c r="B198" s="454"/>
      <c r="C198" s="454"/>
      <c r="D198" s="454"/>
      <c r="E198" s="454"/>
      <c r="F198" s="454"/>
      <c r="G198" s="454"/>
      <c r="H198" s="456"/>
      <c r="I198" s="449" t="str">
        <f t="shared" si="13"/>
        <v/>
      </c>
      <c r="J198" s="447"/>
      <c r="K198" s="450" t="str">
        <f t="shared" si="11"/>
        <v/>
      </c>
      <c r="L198" s="452" t="b">
        <f t="shared" si="12"/>
        <v>0</v>
      </c>
      <c r="M198" s="453">
        <f t="shared" si="14"/>
        <v>1</v>
      </c>
      <c r="N198" s="454"/>
    </row>
    <row r="199" spans="1:14">
      <c r="A199" s="447"/>
      <c r="B199" s="454"/>
      <c r="C199" s="454"/>
      <c r="D199" s="454"/>
      <c r="E199" s="454"/>
      <c r="F199" s="454"/>
      <c r="G199" s="454"/>
      <c r="H199" s="456"/>
      <c r="I199" s="449" t="str">
        <f t="shared" si="13"/>
        <v/>
      </c>
      <c r="J199" s="447"/>
      <c r="K199" s="450" t="str">
        <f t="shared" si="11"/>
        <v/>
      </c>
      <c r="L199" s="452" t="b">
        <f t="shared" si="12"/>
        <v>0</v>
      </c>
      <c r="M199" s="453">
        <f t="shared" si="14"/>
        <v>1</v>
      </c>
      <c r="N199" s="454"/>
    </row>
    <row r="200" spans="1:14">
      <c r="A200" s="447"/>
      <c r="B200" s="454"/>
      <c r="C200" s="454"/>
      <c r="D200" s="454"/>
      <c r="E200" s="454"/>
      <c r="F200" s="454"/>
      <c r="G200" s="454"/>
      <c r="H200" s="456"/>
      <c r="I200" s="449" t="str">
        <f t="shared" si="13"/>
        <v/>
      </c>
      <c r="J200" s="447"/>
      <c r="K200" s="450" t="str">
        <f t="shared" si="11"/>
        <v/>
      </c>
      <c r="L200" s="452" t="b">
        <f t="shared" si="12"/>
        <v>0</v>
      </c>
      <c r="M200" s="453">
        <f t="shared" si="14"/>
        <v>1</v>
      </c>
      <c r="N200" s="454"/>
    </row>
    <row r="201" spans="1:14">
      <c r="A201" s="447"/>
      <c r="B201" s="454"/>
      <c r="C201" s="454"/>
      <c r="D201" s="454"/>
      <c r="E201" s="454"/>
      <c r="F201" s="454"/>
      <c r="G201" s="454"/>
      <c r="H201" s="456"/>
      <c r="I201" s="449" t="str">
        <f t="shared" si="13"/>
        <v/>
      </c>
      <c r="J201" s="447"/>
      <c r="K201" s="450" t="str">
        <f t="shared" si="11"/>
        <v/>
      </c>
      <c r="L201" s="452" t="b">
        <f t="shared" si="12"/>
        <v>0</v>
      </c>
      <c r="M201" s="453">
        <f t="shared" si="14"/>
        <v>1</v>
      </c>
      <c r="N201" s="454"/>
    </row>
    <row r="202" spans="1:14">
      <c r="A202" s="447"/>
      <c r="B202" s="454"/>
      <c r="C202" s="454"/>
      <c r="D202" s="454"/>
      <c r="E202" s="454"/>
      <c r="F202" s="454"/>
      <c r="G202" s="454"/>
      <c r="H202" s="456"/>
      <c r="I202" s="449" t="str">
        <f t="shared" si="13"/>
        <v/>
      </c>
      <c r="J202" s="447"/>
      <c r="K202" s="450" t="str">
        <f t="shared" si="11"/>
        <v/>
      </c>
      <c r="L202" s="452" t="b">
        <f t="shared" si="12"/>
        <v>0</v>
      </c>
      <c r="M202" s="453">
        <f t="shared" si="14"/>
        <v>1</v>
      </c>
      <c r="N202" s="454"/>
    </row>
    <row r="203" spans="1:14">
      <c r="A203" s="447"/>
      <c r="B203" s="454"/>
      <c r="C203" s="454"/>
      <c r="D203" s="454"/>
      <c r="E203" s="454"/>
      <c r="F203" s="454"/>
      <c r="G203" s="454"/>
      <c r="H203" s="456"/>
      <c r="I203" s="449" t="str">
        <f t="shared" si="13"/>
        <v/>
      </c>
      <c r="J203" s="447"/>
      <c r="K203" s="450" t="str">
        <f t="shared" si="11"/>
        <v/>
      </c>
      <c r="L203" s="452" t="b">
        <f t="shared" si="12"/>
        <v>0</v>
      </c>
      <c r="M203" s="453">
        <f t="shared" si="14"/>
        <v>1</v>
      </c>
      <c r="N203" s="454"/>
    </row>
    <row r="204" spans="1:14">
      <c r="A204" s="447"/>
      <c r="B204" s="454"/>
      <c r="C204" s="454"/>
      <c r="D204" s="454"/>
      <c r="E204" s="454"/>
      <c r="F204" s="454"/>
      <c r="G204" s="454"/>
      <c r="H204" s="456"/>
      <c r="I204" s="449" t="str">
        <f t="shared" si="13"/>
        <v/>
      </c>
      <c r="J204" s="447"/>
      <c r="K204" s="450" t="str">
        <f t="shared" ref="K204:K261" si="15">IF(OR($B204="",$C204="",$H204="",$H204&gt;an_final,$L204=FALSE),"",IF($H204&gt;=an_initial,1,""))</f>
        <v/>
      </c>
      <c r="L204" s="452" t="b">
        <f t="shared" ref="L204:L261" si="16">IF(nume_candidat="",FALSE,ISNUMBER(SEARCH(nume_candidat,$B204)))</f>
        <v>0</v>
      </c>
      <c r="M204" s="453">
        <f t="shared" si="14"/>
        <v>1</v>
      </c>
      <c r="N204" s="454"/>
    </row>
    <row r="205" spans="1:14">
      <c r="A205" s="447"/>
      <c r="B205" s="454"/>
      <c r="C205" s="454"/>
      <c r="D205" s="454"/>
      <c r="E205" s="454"/>
      <c r="F205" s="454"/>
      <c r="G205" s="454"/>
      <c r="H205" s="456"/>
      <c r="I205" s="449" t="str">
        <f t="shared" ref="I205:I261" si="17">IF(OR($B205="",$C205="",$H205&lt;an_initial,$H205&gt;an_final,$L205=FALSE),"",K205*(IF(D205="X",100,0) + IF(E205="X",50,0) + IF(F205="X",200,0) + IF(G205="X",150,0) ))</f>
        <v/>
      </c>
      <c r="J205" s="447"/>
      <c r="K205" s="450" t="str">
        <f t="shared" si="15"/>
        <v/>
      </c>
      <c r="L205" s="452" t="b">
        <f t="shared" si="16"/>
        <v>0</v>
      </c>
      <c r="M205" s="453">
        <f t="shared" ref="M205:M261" si="18">LEN(B205)-LEN(SUBSTITUTE(B205,",",""))+1</f>
        <v>1</v>
      </c>
      <c r="N205" s="454"/>
    </row>
    <row r="206" spans="1:14">
      <c r="A206" s="447"/>
      <c r="B206" s="454"/>
      <c r="C206" s="454"/>
      <c r="D206" s="454"/>
      <c r="E206" s="454"/>
      <c r="F206" s="454"/>
      <c r="G206" s="454"/>
      <c r="H206" s="456"/>
      <c r="I206" s="449" t="str">
        <f t="shared" si="17"/>
        <v/>
      </c>
      <c r="J206" s="447"/>
      <c r="K206" s="450" t="str">
        <f t="shared" si="15"/>
        <v/>
      </c>
      <c r="L206" s="452" t="b">
        <f t="shared" si="16"/>
        <v>0</v>
      </c>
      <c r="M206" s="453">
        <f t="shared" si="18"/>
        <v>1</v>
      </c>
      <c r="N206" s="454"/>
    </row>
    <row r="207" spans="1:14">
      <c r="A207" s="447"/>
      <c r="B207" s="454"/>
      <c r="C207" s="454"/>
      <c r="D207" s="454"/>
      <c r="E207" s="454"/>
      <c r="F207" s="454"/>
      <c r="G207" s="454"/>
      <c r="H207" s="456"/>
      <c r="I207" s="449" t="str">
        <f t="shared" si="17"/>
        <v/>
      </c>
      <c r="J207" s="447"/>
      <c r="K207" s="450" t="str">
        <f t="shared" si="15"/>
        <v/>
      </c>
      <c r="L207" s="452" t="b">
        <f t="shared" si="16"/>
        <v>0</v>
      </c>
      <c r="M207" s="453">
        <f t="shared" si="18"/>
        <v>1</v>
      </c>
      <c r="N207" s="454"/>
    </row>
    <row r="208" spans="1:14">
      <c r="A208" s="447"/>
      <c r="B208" s="454"/>
      <c r="C208" s="454"/>
      <c r="D208" s="454"/>
      <c r="E208" s="454"/>
      <c r="F208" s="454"/>
      <c r="G208" s="454"/>
      <c r="H208" s="456"/>
      <c r="I208" s="449" t="str">
        <f t="shared" si="17"/>
        <v/>
      </c>
      <c r="J208" s="447"/>
      <c r="K208" s="450" t="str">
        <f t="shared" si="15"/>
        <v/>
      </c>
      <c r="L208" s="452" t="b">
        <f t="shared" si="16"/>
        <v>0</v>
      </c>
      <c r="M208" s="453">
        <f t="shared" si="18"/>
        <v>1</v>
      </c>
      <c r="N208" s="454"/>
    </row>
    <row r="209" spans="1:14">
      <c r="A209" s="447"/>
      <c r="B209" s="454"/>
      <c r="C209" s="454"/>
      <c r="D209" s="454"/>
      <c r="E209" s="454"/>
      <c r="F209" s="454"/>
      <c r="G209" s="454"/>
      <c r="H209" s="456"/>
      <c r="I209" s="449" t="str">
        <f t="shared" si="17"/>
        <v/>
      </c>
      <c r="J209" s="447"/>
      <c r="K209" s="450" t="str">
        <f t="shared" si="15"/>
        <v/>
      </c>
      <c r="L209" s="452" t="b">
        <f t="shared" si="16"/>
        <v>0</v>
      </c>
      <c r="M209" s="453">
        <f t="shared" si="18"/>
        <v>1</v>
      </c>
      <c r="N209" s="454"/>
    </row>
    <row r="210" spans="1:14">
      <c r="A210" s="447"/>
      <c r="B210" s="454"/>
      <c r="C210" s="454"/>
      <c r="D210" s="454"/>
      <c r="E210" s="454"/>
      <c r="F210" s="454"/>
      <c r="G210" s="454"/>
      <c r="H210" s="456"/>
      <c r="I210" s="449" t="str">
        <f t="shared" si="17"/>
        <v/>
      </c>
      <c r="J210" s="447"/>
      <c r="K210" s="450" t="str">
        <f t="shared" si="15"/>
        <v/>
      </c>
      <c r="L210" s="452" t="b">
        <f t="shared" si="16"/>
        <v>0</v>
      </c>
      <c r="M210" s="453">
        <f t="shared" si="18"/>
        <v>1</v>
      </c>
      <c r="N210" s="454"/>
    </row>
    <row r="211" spans="1:14">
      <c r="A211" s="447"/>
      <c r="B211" s="454"/>
      <c r="C211" s="454"/>
      <c r="D211" s="454"/>
      <c r="E211" s="454"/>
      <c r="F211" s="454"/>
      <c r="G211" s="454"/>
      <c r="H211" s="456"/>
      <c r="I211" s="449" t="str">
        <f t="shared" si="17"/>
        <v/>
      </c>
      <c r="J211" s="447"/>
      <c r="K211" s="450" t="str">
        <f t="shared" si="15"/>
        <v/>
      </c>
      <c r="L211" s="452" t="b">
        <f t="shared" si="16"/>
        <v>0</v>
      </c>
      <c r="M211" s="453">
        <f t="shared" si="18"/>
        <v>1</v>
      </c>
      <c r="N211" s="454"/>
    </row>
    <row r="212" spans="1:14">
      <c r="A212" s="447"/>
      <c r="B212" s="454"/>
      <c r="C212" s="454"/>
      <c r="D212" s="454"/>
      <c r="E212" s="454"/>
      <c r="F212" s="454"/>
      <c r="G212" s="454"/>
      <c r="H212" s="456"/>
      <c r="I212" s="449" t="str">
        <f t="shared" si="17"/>
        <v/>
      </c>
      <c r="J212" s="447"/>
      <c r="K212" s="450" t="str">
        <f t="shared" si="15"/>
        <v/>
      </c>
      <c r="L212" s="452" t="b">
        <f t="shared" si="16"/>
        <v>0</v>
      </c>
      <c r="M212" s="453">
        <f t="shared" si="18"/>
        <v>1</v>
      </c>
      <c r="N212" s="454"/>
    </row>
    <row r="213" spans="1:14">
      <c r="A213" s="447"/>
      <c r="B213" s="454"/>
      <c r="C213" s="454"/>
      <c r="D213" s="454"/>
      <c r="E213" s="454"/>
      <c r="F213" s="454"/>
      <c r="G213" s="454"/>
      <c r="H213" s="456"/>
      <c r="I213" s="449" t="str">
        <f t="shared" si="17"/>
        <v/>
      </c>
      <c r="J213" s="447"/>
      <c r="K213" s="450" t="str">
        <f t="shared" si="15"/>
        <v/>
      </c>
      <c r="L213" s="452" t="b">
        <f t="shared" si="16"/>
        <v>0</v>
      </c>
      <c r="M213" s="453">
        <f t="shared" si="18"/>
        <v>1</v>
      </c>
      <c r="N213" s="454"/>
    </row>
    <row r="214" spans="1:14">
      <c r="A214" s="447"/>
      <c r="B214" s="454"/>
      <c r="C214" s="454"/>
      <c r="D214" s="454"/>
      <c r="E214" s="454"/>
      <c r="F214" s="454"/>
      <c r="G214" s="454"/>
      <c r="H214" s="456"/>
      <c r="I214" s="449" t="str">
        <f t="shared" si="17"/>
        <v/>
      </c>
      <c r="J214" s="447"/>
      <c r="K214" s="450" t="str">
        <f t="shared" si="15"/>
        <v/>
      </c>
      <c r="L214" s="452" t="b">
        <f t="shared" si="16"/>
        <v>0</v>
      </c>
      <c r="M214" s="453">
        <f t="shared" si="18"/>
        <v>1</v>
      </c>
      <c r="N214" s="454"/>
    </row>
    <row r="215" spans="1:14">
      <c r="A215" s="447"/>
      <c r="B215" s="454"/>
      <c r="C215" s="454"/>
      <c r="D215" s="454"/>
      <c r="E215" s="454"/>
      <c r="F215" s="454"/>
      <c r="G215" s="454"/>
      <c r="H215" s="456"/>
      <c r="I215" s="449" t="str">
        <f t="shared" si="17"/>
        <v/>
      </c>
      <c r="J215" s="447"/>
      <c r="K215" s="450" t="str">
        <f t="shared" si="15"/>
        <v/>
      </c>
      <c r="L215" s="452" t="b">
        <f t="shared" si="16"/>
        <v>0</v>
      </c>
      <c r="M215" s="453">
        <f t="shared" si="18"/>
        <v>1</v>
      </c>
      <c r="N215" s="454"/>
    </row>
    <row r="216" spans="1:14">
      <c r="A216" s="447"/>
      <c r="B216" s="454"/>
      <c r="C216" s="454"/>
      <c r="D216" s="454"/>
      <c r="E216" s="454"/>
      <c r="F216" s="454"/>
      <c r="G216" s="454"/>
      <c r="H216" s="456"/>
      <c r="I216" s="449" t="str">
        <f t="shared" si="17"/>
        <v/>
      </c>
      <c r="J216" s="447"/>
      <c r="K216" s="450" t="str">
        <f t="shared" si="15"/>
        <v/>
      </c>
      <c r="L216" s="452" t="b">
        <f t="shared" si="16"/>
        <v>0</v>
      </c>
      <c r="M216" s="453">
        <f t="shared" si="18"/>
        <v>1</v>
      </c>
      <c r="N216" s="454"/>
    </row>
    <row r="217" spans="1:14">
      <c r="A217" s="447"/>
      <c r="B217" s="454"/>
      <c r="C217" s="454"/>
      <c r="D217" s="454"/>
      <c r="E217" s="454"/>
      <c r="F217" s="454"/>
      <c r="G217" s="454"/>
      <c r="H217" s="456"/>
      <c r="I217" s="449" t="str">
        <f t="shared" si="17"/>
        <v/>
      </c>
      <c r="J217" s="447"/>
      <c r="K217" s="450" t="str">
        <f t="shared" si="15"/>
        <v/>
      </c>
      <c r="L217" s="452" t="b">
        <f t="shared" si="16"/>
        <v>0</v>
      </c>
      <c r="M217" s="453">
        <f t="shared" si="18"/>
        <v>1</v>
      </c>
      <c r="N217" s="454"/>
    </row>
    <row r="218" spans="1:14">
      <c r="A218" s="447"/>
      <c r="B218" s="454"/>
      <c r="C218" s="454"/>
      <c r="D218" s="454"/>
      <c r="E218" s="454"/>
      <c r="F218" s="454"/>
      <c r="G218" s="454"/>
      <c r="H218" s="456"/>
      <c r="I218" s="449" t="str">
        <f t="shared" si="17"/>
        <v/>
      </c>
      <c r="J218" s="447"/>
      <c r="K218" s="450" t="str">
        <f t="shared" si="15"/>
        <v/>
      </c>
      <c r="L218" s="452" t="b">
        <f t="shared" si="16"/>
        <v>0</v>
      </c>
      <c r="M218" s="453">
        <f t="shared" si="18"/>
        <v>1</v>
      </c>
      <c r="N218" s="454"/>
    </row>
    <row r="219" spans="1:14">
      <c r="A219" s="447"/>
      <c r="B219" s="454"/>
      <c r="C219" s="454"/>
      <c r="D219" s="454"/>
      <c r="E219" s="454"/>
      <c r="F219" s="454"/>
      <c r="G219" s="454"/>
      <c r="H219" s="456"/>
      <c r="I219" s="449" t="str">
        <f t="shared" si="17"/>
        <v/>
      </c>
      <c r="J219" s="447"/>
      <c r="K219" s="450" t="str">
        <f t="shared" si="15"/>
        <v/>
      </c>
      <c r="L219" s="452" t="b">
        <f t="shared" si="16"/>
        <v>0</v>
      </c>
      <c r="M219" s="453">
        <f t="shared" si="18"/>
        <v>1</v>
      </c>
      <c r="N219" s="454"/>
    </row>
    <row r="220" spans="1:14">
      <c r="A220" s="447"/>
      <c r="B220" s="454"/>
      <c r="C220" s="454"/>
      <c r="D220" s="454"/>
      <c r="E220" s="454"/>
      <c r="F220" s="454"/>
      <c r="G220" s="454"/>
      <c r="H220" s="456"/>
      <c r="I220" s="449" t="str">
        <f t="shared" si="17"/>
        <v/>
      </c>
      <c r="J220" s="447"/>
      <c r="K220" s="450" t="str">
        <f t="shared" si="15"/>
        <v/>
      </c>
      <c r="L220" s="452" t="b">
        <f t="shared" si="16"/>
        <v>0</v>
      </c>
      <c r="M220" s="453">
        <f t="shared" si="18"/>
        <v>1</v>
      </c>
      <c r="N220" s="454"/>
    </row>
    <row r="221" spans="1:14">
      <c r="A221" s="447"/>
      <c r="B221" s="454"/>
      <c r="C221" s="454"/>
      <c r="D221" s="454"/>
      <c r="E221" s="454"/>
      <c r="F221" s="454"/>
      <c r="G221" s="454"/>
      <c r="H221" s="456"/>
      <c r="I221" s="449" t="str">
        <f t="shared" si="17"/>
        <v/>
      </c>
      <c r="J221" s="447"/>
      <c r="K221" s="450" t="str">
        <f t="shared" si="15"/>
        <v/>
      </c>
      <c r="L221" s="452" t="b">
        <f t="shared" si="16"/>
        <v>0</v>
      </c>
      <c r="M221" s="453">
        <f t="shared" si="18"/>
        <v>1</v>
      </c>
      <c r="N221" s="454"/>
    </row>
    <row r="222" spans="1:14">
      <c r="A222" s="447"/>
      <c r="B222" s="454"/>
      <c r="C222" s="454"/>
      <c r="D222" s="454"/>
      <c r="E222" s="454"/>
      <c r="F222" s="454"/>
      <c r="G222" s="454"/>
      <c r="H222" s="456"/>
      <c r="I222" s="449" t="str">
        <f t="shared" si="17"/>
        <v/>
      </c>
      <c r="J222" s="447"/>
      <c r="K222" s="450" t="str">
        <f t="shared" si="15"/>
        <v/>
      </c>
      <c r="L222" s="452" t="b">
        <f t="shared" si="16"/>
        <v>0</v>
      </c>
      <c r="M222" s="453">
        <f t="shared" si="18"/>
        <v>1</v>
      </c>
      <c r="N222" s="454"/>
    </row>
    <row r="223" spans="1:14">
      <c r="A223" s="447"/>
      <c r="B223" s="454"/>
      <c r="C223" s="454"/>
      <c r="D223" s="454"/>
      <c r="E223" s="454"/>
      <c r="F223" s="454"/>
      <c r="G223" s="454"/>
      <c r="H223" s="456"/>
      <c r="I223" s="449" t="str">
        <f t="shared" si="17"/>
        <v/>
      </c>
      <c r="J223" s="447"/>
      <c r="K223" s="450" t="str">
        <f t="shared" si="15"/>
        <v/>
      </c>
      <c r="L223" s="452" t="b">
        <f t="shared" si="16"/>
        <v>0</v>
      </c>
      <c r="M223" s="453">
        <f t="shared" si="18"/>
        <v>1</v>
      </c>
      <c r="N223" s="454"/>
    </row>
    <row r="224" spans="1:14">
      <c r="A224" s="447"/>
      <c r="B224" s="454"/>
      <c r="C224" s="454"/>
      <c r="D224" s="454"/>
      <c r="E224" s="454"/>
      <c r="F224" s="454"/>
      <c r="G224" s="454"/>
      <c r="H224" s="456"/>
      <c r="I224" s="449" t="str">
        <f t="shared" si="17"/>
        <v/>
      </c>
      <c r="J224" s="447"/>
      <c r="K224" s="450" t="str">
        <f t="shared" si="15"/>
        <v/>
      </c>
      <c r="L224" s="452" t="b">
        <f t="shared" si="16"/>
        <v>0</v>
      </c>
      <c r="M224" s="453">
        <f t="shared" si="18"/>
        <v>1</v>
      </c>
      <c r="N224" s="454"/>
    </row>
    <row r="225" spans="1:14">
      <c r="A225" s="447"/>
      <c r="B225" s="454"/>
      <c r="C225" s="454"/>
      <c r="D225" s="454"/>
      <c r="E225" s="454"/>
      <c r="F225" s="454"/>
      <c r="G225" s="454"/>
      <c r="H225" s="456"/>
      <c r="I225" s="449" t="str">
        <f t="shared" si="17"/>
        <v/>
      </c>
      <c r="J225" s="447"/>
      <c r="K225" s="450" t="str">
        <f t="shared" si="15"/>
        <v/>
      </c>
      <c r="L225" s="452" t="b">
        <f t="shared" si="16"/>
        <v>0</v>
      </c>
      <c r="M225" s="453">
        <f t="shared" si="18"/>
        <v>1</v>
      </c>
      <c r="N225" s="454"/>
    </row>
    <row r="226" spans="1:14">
      <c r="A226" s="447"/>
      <c r="B226" s="454"/>
      <c r="C226" s="454"/>
      <c r="D226" s="454"/>
      <c r="E226" s="454"/>
      <c r="F226" s="454"/>
      <c r="G226" s="454"/>
      <c r="H226" s="456"/>
      <c r="I226" s="449" t="str">
        <f t="shared" si="17"/>
        <v/>
      </c>
      <c r="J226" s="447"/>
      <c r="K226" s="450" t="str">
        <f t="shared" si="15"/>
        <v/>
      </c>
      <c r="L226" s="452" t="b">
        <f t="shared" si="16"/>
        <v>0</v>
      </c>
      <c r="M226" s="453">
        <f t="shared" si="18"/>
        <v>1</v>
      </c>
      <c r="N226" s="454"/>
    </row>
    <row r="227" spans="1:14">
      <c r="A227" s="447"/>
      <c r="B227" s="454"/>
      <c r="C227" s="454"/>
      <c r="D227" s="454"/>
      <c r="E227" s="454"/>
      <c r="F227" s="454"/>
      <c r="G227" s="454"/>
      <c r="H227" s="456"/>
      <c r="I227" s="449" t="str">
        <f t="shared" si="17"/>
        <v/>
      </c>
      <c r="J227" s="447"/>
      <c r="K227" s="450" t="str">
        <f t="shared" si="15"/>
        <v/>
      </c>
      <c r="L227" s="452" t="b">
        <f t="shared" si="16"/>
        <v>0</v>
      </c>
      <c r="M227" s="453">
        <f t="shared" si="18"/>
        <v>1</v>
      </c>
      <c r="N227" s="454"/>
    </row>
    <row r="228" spans="1:14">
      <c r="A228" s="447"/>
      <c r="B228" s="454"/>
      <c r="C228" s="454"/>
      <c r="D228" s="454"/>
      <c r="E228" s="454"/>
      <c r="F228" s="454"/>
      <c r="G228" s="454"/>
      <c r="H228" s="456"/>
      <c r="I228" s="449" t="str">
        <f t="shared" si="17"/>
        <v/>
      </c>
      <c r="J228" s="447"/>
      <c r="K228" s="450" t="str">
        <f t="shared" si="15"/>
        <v/>
      </c>
      <c r="L228" s="452" t="b">
        <f t="shared" si="16"/>
        <v>0</v>
      </c>
      <c r="M228" s="453">
        <f t="shared" si="18"/>
        <v>1</v>
      </c>
      <c r="N228" s="454"/>
    </row>
    <row r="229" spans="1:14">
      <c r="A229" s="447"/>
      <c r="B229" s="454"/>
      <c r="C229" s="454"/>
      <c r="D229" s="454"/>
      <c r="E229" s="454"/>
      <c r="F229" s="454"/>
      <c r="G229" s="454"/>
      <c r="H229" s="456"/>
      <c r="I229" s="449" t="str">
        <f t="shared" si="17"/>
        <v/>
      </c>
      <c r="J229" s="447"/>
      <c r="K229" s="450" t="str">
        <f t="shared" si="15"/>
        <v/>
      </c>
      <c r="L229" s="452" t="b">
        <f t="shared" si="16"/>
        <v>0</v>
      </c>
      <c r="M229" s="453">
        <f t="shared" si="18"/>
        <v>1</v>
      </c>
      <c r="N229" s="454"/>
    </row>
    <row r="230" spans="1:14">
      <c r="A230" s="447"/>
      <c r="B230" s="454"/>
      <c r="C230" s="454"/>
      <c r="D230" s="454"/>
      <c r="E230" s="454"/>
      <c r="F230" s="454"/>
      <c r="G230" s="454"/>
      <c r="H230" s="456"/>
      <c r="I230" s="449" t="str">
        <f t="shared" si="17"/>
        <v/>
      </c>
      <c r="J230" s="447"/>
      <c r="K230" s="450" t="str">
        <f t="shared" si="15"/>
        <v/>
      </c>
      <c r="L230" s="452" t="b">
        <f t="shared" si="16"/>
        <v>0</v>
      </c>
      <c r="M230" s="453">
        <f t="shared" si="18"/>
        <v>1</v>
      </c>
      <c r="N230" s="454"/>
    </row>
    <row r="231" spans="1:14">
      <c r="A231" s="447"/>
      <c r="B231" s="454"/>
      <c r="C231" s="454"/>
      <c r="D231" s="454"/>
      <c r="E231" s="454"/>
      <c r="F231" s="454"/>
      <c r="G231" s="454"/>
      <c r="H231" s="456"/>
      <c r="I231" s="449" t="str">
        <f t="shared" si="17"/>
        <v/>
      </c>
      <c r="J231" s="447"/>
      <c r="K231" s="450" t="str">
        <f t="shared" si="15"/>
        <v/>
      </c>
      <c r="L231" s="452" t="b">
        <f t="shared" si="16"/>
        <v>0</v>
      </c>
      <c r="M231" s="453">
        <f t="shared" si="18"/>
        <v>1</v>
      </c>
      <c r="N231" s="454"/>
    </row>
    <row r="232" spans="1:14">
      <c r="A232" s="447"/>
      <c r="B232" s="454"/>
      <c r="C232" s="454"/>
      <c r="D232" s="454"/>
      <c r="E232" s="454"/>
      <c r="F232" s="454"/>
      <c r="G232" s="454"/>
      <c r="H232" s="456"/>
      <c r="I232" s="449" t="str">
        <f t="shared" si="17"/>
        <v/>
      </c>
      <c r="J232" s="447"/>
      <c r="K232" s="450" t="str">
        <f t="shared" si="15"/>
        <v/>
      </c>
      <c r="L232" s="452" t="b">
        <f t="shared" si="16"/>
        <v>0</v>
      </c>
      <c r="M232" s="453">
        <f t="shared" si="18"/>
        <v>1</v>
      </c>
      <c r="N232" s="454"/>
    </row>
    <row r="233" spans="1:14">
      <c r="A233" s="447"/>
      <c r="B233" s="454"/>
      <c r="C233" s="454"/>
      <c r="D233" s="454"/>
      <c r="E233" s="454"/>
      <c r="F233" s="454"/>
      <c r="G233" s="454"/>
      <c r="H233" s="456"/>
      <c r="I233" s="449" t="str">
        <f t="shared" si="17"/>
        <v/>
      </c>
      <c r="J233" s="447"/>
      <c r="K233" s="450" t="str">
        <f t="shared" si="15"/>
        <v/>
      </c>
      <c r="L233" s="452" t="b">
        <f t="shared" si="16"/>
        <v>0</v>
      </c>
      <c r="M233" s="453">
        <f t="shared" si="18"/>
        <v>1</v>
      </c>
      <c r="N233" s="454"/>
    </row>
    <row r="234" spans="1:14">
      <c r="A234" s="447"/>
      <c r="B234" s="454"/>
      <c r="C234" s="454"/>
      <c r="D234" s="454"/>
      <c r="E234" s="454"/>
      <c r="F234" s="454"/>
      <c r="G234" s="454"/>
      <c r="H234" s="456"/>
      <c r="I234" s="449" t="str">
        <f t="shared" si="17"/>
        <v/>
      </c>
      <c r="J234" s="447"/>
      <c r="K234" s="450" t="str">
        <f t="shared" si="15"/>
        <v/>
      </c>
      <c r="L234" s="452" t="b">
        <f t="shared" si="16"/>
        <v>0</v>
      </c>
      <c r="M234" s="453">
        <f t="shared" si="18"/>
        <v>1</v>
      </c>
      <c r="N234" s="454"/>
    </row>
    <row r="235" spans="1:14">
      <c r="A235" s="447"/>
      <c r="B235" s="454"/>
      <c r="C235" s="454"/>
      <c r="D235" s="454"/>
      <c r="E235" s="454"/>
      <c r="F235" s="454"/>
      <c r="G235" s="454"/>
      <c r="H235" s="456"/>
      <c r="I235" s="449" t="str">
        <f t="shared" si="17"/>
        <v/>
      </c>
      <c r="J235" s="447"/>
      <c r="K235" s="450" t="str">
        <f t="shared" si="15"/>
        <v/>
      </c>
      <c r="L235" s="452" t="b">
        <f t="shared" si="16"/>
        <v>0</v>
      </c>
      <c r="M235" s="453">
        <f t="shared" si="18"/>
        <v>1</v>
      </c>
      <c r="N235" s="454"/>
    </row>
    <row r="236" spans="1:14">
      <c r="A236" s="447"/>
      <c r="B236" s="454"/>
      <c r="C236" s="454"/>
      <c r="D236" s="454"/>
      <c r="E236" s="454"/>
      <c r="F236" s="454"/>
      <c r="G236" s="454"/>
      <c r="H236" s="456"/>
      <c r="I236" s="449" t="str">
        <f t="shared" si="17"/>
        <v/>
      </c>
      <c r="J236" s="447"/>
      <c r="K236" s="450" t="str">
        <f t="shared" si="15"/>
        <v/>
      </c>
      <c r="L236" s="452" t="b">
        <f t="shared" si="16"/>
        <v>0</v>
      </c>
      <c r="M236" s="453">
        <f t="shared" si="18"/>
        <v>1</v>
      </c>
      <c r="N236" s="454"/>
    </row>
    <row r="237" spans="1:14">
      <c r="A237" s="447"/>
      <c r="B237" s="454"/>
      <c r="C237" s="454"/>
      <c r="D237" s="454"/>
      <c r="E237" s="454"/>
      <c r="F237" s="454"/>
      <c r="G237" s="454"/>
      <c r="H237" s="456"/>
      <c r="I237" s="449" t="str">
        <f t="shared" si="17"/>
        <v/>
      </c>
      <c r="J237" s="447"/>
      <c r="K237" s="450" t="str">
        <f t="shared" si="15"/>
        <v/>
      </c>
      <c r="L237" s="452" t="b">
        <f t="shared" si="16"/>
        <v>0</v>
      </c>
      <c r="M237" s="453">
        <f t="shared" si="18"/>
        <v>1</v>
      </c>
      <c r="N237" s="454"/>
    </row>
    <row r="238" spans="1:14">
      <c r="A238" s="447"/>
      <c r="B238" s="454"/>
      <c r="C238" s="454"/>
      <c r="D238" s="454"/>
      <c r="E238" s="454"/>
      <c r="F238" s="454"/>
      <c r="G238" s="454"/>
      <c r="H238" s="456"/>
      <c r="I238" s="449" t="str">
        <f t="shared" si="17"/>
        <v/>
      </c>
      <c r="J238" s="447"/>
      <c r="K238" s="450" t="str">
        <f t="shared" si="15"/>
        <v/>
      </c>
      <c r="L238" s="452" t="b">
        <f t="shared" si="16"/>
        <v>0</v>
      </c>
      <c r="M238" s="453">
        <f t="shared" si="18"/>
        <v>1</v>
      </c>
      <c r="N238" s="454"/>
    </row>
    <row r="239" spans="1:14">
      <c r="A239" s="447"/>
      <c r="B239" s="454"/>
      <c r="C239" s="454"/>
      <c r="D239" s="454"/>
      <c r="E239" s="454"/>
      <c r="F239" s="454"/>
      <c r="G239" s="454"/>
      <c r="H239" s="456"/>
      <c r="I239" s="449" t="str">
        <f t="shared" si="17"/>
        <v/>
      </c>
      <c r="J239" s="447"/>
      <c r="K239" s="450" t="str">
        <f t="shared" si="15"/>
        <v/>
      </c>
      <c r="L239" s="452" t="b">
        <f t="shared" si="16"/>
        <v>0</v>
      </c>
      <c r="M239" s="453">
        <f t="shared" si="18"/>
        <v>1</v>
      </c>
      <c r="N239" s="454"/>
    </row>
    <row r="240" spans="1:14">
      <c r="A240" s="447"/>
      <c r="B240" s="454"/>
      <c r="C240" s="454"/>
      <c r="D240" s="454"/>
      <c r="E240" s="454"/>
      <c r="F240" s="454"/>
      <c r="G240" s="454"/>
      <c r="H240" s="456"/>
      <c r="I240" s="449" t="str">
        <f t="shared" si="17"/>
        <v/>
      </c>
      <c r="J240" s="447"/>
      <c r="K240" s="450" t="str">
        <f t="shared" si="15"/>
        <v/>
      </c>
      <c r="L240" s="452" t="b">
        <f t="shared" si="16"/>
        <v>0</v>
      </c>
      <c r="M240" s="453">
        <f t="shared" si="18"/>
        <v>1</v>
      </c>
      <c r="N240" s="454"/>
    </row>
    <row r="241" spans="1:14">
      <c r="A241" s="447"/>
      <c r="B241" s="454"/>
      <c r="C241" s="454"/>
      <c r="D241" s="454"/>
      <c r="E241" s="454"/>
      <c r="F241" s="454"/>
      <c r="G241" s="454"/>
      <c r="H241" s="456"/>
      <c r="I241" s="449" t="str">
        <f t="shared" si="17"/>
        <v/>
      </c>
      <c r="J241" s="447"/>
      <c r="K241" s="450" t="str">
        <f t="shared" si="15"/>
        <v/>
      </c>
      <c r="L241" s="452" t="b">
        <f t="shared" si="16"/>
        <v>0</v>
      </c>
      <c r="M241" s="453">
        <f t="shared" si="18"/>
        <v>1</v>
      </c>
      <c r="N241" s="454"/>
    </row>
    <row r="242" spans="1:14">
      <c r="A242" s="447"/>
      <c r="B242" s="454"/>
      <c r="C242" s="454"/>
      <c r="D242" s="454"/>
      <c r="E242" s="454"/>
      <c r="F242" s="454"/>
      <c r="G242" s="454"/>
      <c r="H242" s="456"/>
      <c r="I242" s="449" t="str">
        <f t="shared" si="17"/>
        <v/>
      </c>
      <c r="J242" s="447"/>
      <c r="K242" s="450" t="str">
        <f t="shared" si="15"/>
        <v/>
      </c>
      <c r="L242" s="452" t="b">
        <f t="shared" si="16"/>
        <v>0</v>
      </c>
      <c r="M242" s="453">
        <f t="shared" si="18"/>
        <v>1</v>
      </c>
      <c r="N242" s="454"/>
    </row>
    <row r="243" spans="1:14">
      <c r="A243" s="447"/>
      <c r="B243" s="454"/>
      <c r="C243" s="454"/>
      <c r="D243" s="454"/>
      <c r="E243" s="454"/>
      <c r="F243" s="454"/>
      <c r="G243" s="454"/>
      <c r="H243" s="456"/>
      <c r="I243" s="449" t="str">
        <f t="shared" si="17"/>
        <v/>
      </c>
      <c r="J243" s="447"/>
      <c r="K243" s="450" t="str">
        <f t="shared" si="15"/>
        <v/>
      </c>
      <c r="L243" s="452" t="b">
        <f t="shared" si="16"/>
        <v>0</v>
      </c>
      <c r="M243" s="453">
        <f t="shared" si="18"/>
        <v>1</v>
      </c>
      <c r="N243" s="454"/>
    </row>
    <row r="244" spans="1:14">
      <c r="A244" s="447"/>
      <c r="B244" s="454"/>
      <c r="C244" s="454"/>
      <c r="D244" s="454"/>
      <c r="E244" s="454"/>
      <c r="F244" s="454"/>
      <c r="G244" s="454"/>
      <c r="H244" s="456"/>
      <c r="I244" s="449" t="str">
        <f t="shared" si="17"/>
        <v/>
      </c>
      <c r="J244" s="447"/>
      <c r="K244" s="450" t="str">
        <f t="shared" si="15"/>
        <v/>
      </c>
      <c r="L244" s="452" t="b">
        <f t="shared" si="16"/>
        <v>0</v>
      </c>
      <c r="M244" s="453">
        <f t="shared" si="18"/>
        <v>1</v>
      </c>
      <c r="N244" s="454"/>
    </row>
    <row r="245" spans="1:14">
      <c r="A245" s="447"/>
      <c r="B245" s="454"/>
      <c r="C245" s="454"/>
      <c r="D245" s="454"/>
      <c r="E245" s="454"/>
      <c r="F245" s="454"/>
      <c r="G245" s="454"/>
      <c r="H245" s="456"/>
      <c r="I245" s="449" t="str">
        <f t="shared" si="17"/>
        <v/>
      </c>
      <c r="J245" s="447"/>
      <c r="K245" s="450" t="str">
        <f t="shared" si="15"/>
        <v/>
      </c>
      <c r="L245" s="452" t="b">
        <f t="shared" si="16"/>
        <v>0</v>
      </c>
      <c r="M245" s="453">
        <f t="shared" si="18"/>
        <v>1</v>
      </c>
      <c r="N245" s="454"/>
    </row>
    <row r="246" spans="1:14">
      <c r="A246" s="447"/>
      <c r="B246" s="454"/>
      <c r="C246" s="454"/>
      <c r="D246" s="454"/>
      <c r="E246" s="454"/>
      <c r="F246" s="454"/>
      <c r="G246" s="454"/>
      <c r="H246" s="456"/>
      <c r="I246" s="449" t="str">
        <f t="shared" si="17"/>
        <v/>
      </c>
      <c r="J246" s="447"/>
      <c r="K246" s="450" t="str">
        <f t="shared" si="15"/>
        <v/>
      </c>
      <c r="L246" s="452" t="b">
        <f t="shared" si="16"/>
        <v>0</v>
      </c>
      <c r="M246" s="453">
        <f t="shared" si="18"/>
        <v>1</v>
      </c>
      <c r="N246" s="454"/>
    </row>
    <row r="247" spans="1:14">
      <c r="A247" s="447"/>
      <c r="B247" s="454"/>
      <c r="C247" s="454"/>
      <c r="D247" s="454"/>
      <c r="E247" s="454"/>
      <c r="F247" s="454"/>
      <c r="G247" s="454"/>
      <c r="H247" s="456"/>
      <c r="I247" s="449" t="str">
        <f t="shared" si="17"/>
        <v/>
      </c>
      <c r="J247" s="447"/>
      <c r="K247" s="450" t="str">
        <f t="shared" si="15"/>
        <v/>
      </c>
      <c r="L247" s="452" t="b">
        <f t="shared" si="16"/>
        <v>0</v>
      </c>
      <c r="M247" s="453">
        <f t="shared" si="18"/>
        <v>1</v>
      </c>
      <c r="N247" s="454"/>
    </row>
    <row r="248" spans="1:14">
      <c r="A248" s="447"/>
      <c r="B248" s="454"/>
      <c r="C248" s="454"/>
      <c r="D248" s="454"/>
      <c r="E248" s="454"/>
      <c r="F248" s="454"/>
      <c r="G248" s="454"/>
      <c r="H248" s="456"/>
      <c r="I248" s="449" t="str">
        <f t="shared" si="17"/>
        <v/>
      </c>
      <c r="J248" s="447"/>
      <c r="K248" s="450" t="str">
        <f t="shared" si="15"/>
        <v/>
      </c>
      <c r="L248" s="452" t="b">
        <f t="shared" si="16"/>
        <v>0</v>
      </c>
      <c r="M248" s="453">
        <f t="shared" si="18"/>
        <v>1</v>
      </c>
      <c r="N248" s="454"/>
    </row>
    <row r="249" spans="1:14">
      <c r="A249" s="447"/>
      <c r="B249" s="454"/>
      <c r="C249" s="454"/>
      <c r="D249" s="454"/>
      <c r="E249" s="454"/>
      <c r="F249" s="454"/>
      <c r="G249" s="454"/>
      <c r="H249" s="456"/>
      <c r="I249" s="449" t="str">
        <f t="shared" si="17"/>
        <v/>
      </c>
      <c r="J249" s="447"/>
      <c r="K249" s="450" t="str">
        <f t="shared" si="15"/>
        <v/>
      </c>
      <c r="L249" s="452" t="b">
        <f t="shared" si="16"/>
        <v>0</v>
      </c>
      <c r="M249" s="453">
        <f t="shared" si="18"/>
        <v>1</v>
      </c>
      <c r="N249" s="454"/>
    </row>
    <row r="250" spans="1:14">
      <c r="A250" s="447"/>
      <c r="B250" s="454"/>
      <c r="C250" s="454"/>
      <c r="D250" s="454"/>
      <c r="E250" s="454"/>
      <c r="F250" s="454"/>
      <c r="G250" s="454"/>
      <c r="H250" s="456"/>
      <c r="I250" s="449" t="str">
        <f t="shared" si="17"/>
        <v/>
      </c>
      <c r="J250" s="447"/>
      <c r="K250" s="450" t="str">
        <f t="shared" si="15"/>
        <v/>
      </c>
      <c r="L250" s="452" t="b">
        <f t="shared" si="16"/>
        <v>0</v>
      </c>
      <c r="M250" s="453">
        <f t="shared" si="18"/>
        <v>1</v>
      </c>
      <c r="N250" s="454"/>
    </row>
    <row r="251" spans="1:14">
      <c r="A251" s="447"/>
      <c r="B251" s="454"/>
      <c r="C251" s="454"/>
      <c r="D251" s="454"/>
      <c r="E251" s="454"/>
      <c r="F251" s="454"/>
      <c r="G251" s="454"/>
      <c r="H251" s="456"/>
      <c r="I251" s="449" t="str">
        <f t="shared" si="17"/>
        <v/>
      </c>
      <c r="J251" s="447"/>
      <c r="K251" s="450" t="str">
        <f t="shared" si="15"/>
        <v/>
      </c>
      <c r="L251" s="452" t="b">
        <f t="shared" si="16"/>
        <v>0</v>
      </c>
      <c r="M251" s="453">
        <f t="shared" si="18"/>
        <v>1</v>
      </c>
      <c r="N251" s="454"/>
    </row>
    <row r="252" spans="1:14">
      <c r="A252" s="447"/>
      <c r="B252" s="454"/>
      <c r="C252" s="454"/>
      <c r="D252" s="454"/>
      <c r="E252" s="454"/>
      <c r="F252" s="454"/>
      <c r="G252" s="454"/>
      <c r="H252" s="456"/>
      <c r="I252" s="449" t="str">
        <f t="shared" si="17"/>
        <v/>
      </c>
      <c r="J252" s="447"/>
      <c r="K252" s="450" t="str">
        <f t="shared" si="15"/>
        <v/>
      </c>
      <c r="L252" s="452" t="b">
        <f t="shared" si="16"/>
        <v>0</v>
      </c>
      <c r="M252" s="453">
        <f t="shared" si="18"/>
        <v>1</v>
      </c>
      <c r="N252" s="454"/>
    </row>
    <row r="253" spans="1:14">
      <c r="A253" s="447"/>
      <c r="B253" s="454"/>
      <c r="C253" s="454"/>
      <c r="D253" s="454"/>
      <c r="E253" s="454"/>
      <c r="F253" s="454"/>
      <c r="G253" s="454"/>
      <c r="H253" s="456"/>
      <c r="I253" s="449" t="str">
        <f t="shared" si="17"/>
        <v/>
      </c>
      <c r="J253" s="447"/>
      <c r="K253" s="450" t="str">
        <f t="shared" si="15"/>
        <v/>
      </c>
      <c r="L253" s="452" t="b">
        <f t="shared" si="16"/>
        <v>0</v>
      </c>
      <c r="M253" s="453">
        <f t="shared" si="18"/>
        <v>1</v>
      </c>
      <c r="N253" s="454"/>
    </row>
    <row r="254" spans="1:14">
      <c r="A254" s="447"/>
      <c r="B254" s="454"/>
      <c r="C254" s="454"/>
      <c r="D254" s="454"/>
      <c r="E254" s="454"/>
      <c r="F254" s="454"/>
      <c r="G254" s="454"/>
      <c r="H254" s="456"/>
      <c r="I254" s="449" t="str">
        <f t="shared" si="17"/>
        <v/>
      </c>
      <c r="J254" s="447"/>
      <c r="K254" s="450" t="str">
        <f t="shared" si="15"/>
        <v/>
      </c>
      <c r="L254" s="452" t="b">
        <f t="shared" si="16"/>
        <v>0</v>
      </c>
      <c r="M254" s="453">
        <f t="shared" si="18"/>
        <v>1</v>
      </c>
      <c r="N254" s="454"/>
    </row>
    <row r="255" spans="1:14">
      <c r="A255" s="447"/>
      <c r="B255" s="454"/>
      <c r="C255" s="454"/>
      <c r="D255" s="454"/>
      <c r="E255" s="454"/>
      <c r="F255" s="454"/>
      <c r="G255" s="454"/>
      <c r="H255" s="456"/>
      <c r="I255" s="449" t="str">
        <f t="shared" si="17"/>
        <v/>
      </c>
      <c r="J255" s="447"/>
      <c r="K255" s="450" t="str">
        <f t="shared" si="15"/>
        <v/>
      </c>
      <c r="L255" s="452" t="b">
        <f t="shared" si="16"/>
        <v>0</v>
      </c>
      <c r="M255" s="453">
        <f t="shared" si="18"/>
        <v>1</v>
      </c>
      <c r="N255" s="454"/>
    </row>
    <row r="256" spans="1:14">
      <c r="A256" s="447"/>
      <c r="B256" s="454"/>
      <c r="C256" s="454"/>
      <c r="D256" s="454"/>
      <c r="E256" s="454"/>
      <c r="F256" s="454"/>
      <c r="G256" s="454"/>
      <c r="H256" s="456"/>
      <c r="I256" s="449" t="str">
        <f t="shared" si="17"/>
        <v/>
      </c>
      <c r="J256" s="447"/>
      <c r="K256" s="450" t="str">
        <f t="shared" si="15"/>
        <v/>
      </c>
      <c r="L256" s="452" t="b">
        <f t="shared" si="16"/>
        <v>0</v>
      </c>
      <c r="M256" s="453">
        <f t="shared" si="18"/>
        <v>1</v>
      </c>
      <c r="N256" s="454"/>
    </row>
    <row r="257" spans="1:14">
      <c r="A257" s="447"/>
      <c r="B257" s="454"/>
      <c r="C257" s="454"/>
      <c r="D257" s="454"/>
      <c r="E257" s="454"/>
      <c r="F257" s="454"/>
      <c r="G257" s="454"/>
      <c r="H257" s="456"/>
      <c r="I257" s="449" t="str">
        <f t="shared" si="17"/>
        <v/>
      </c>
      <c r="J257" s="447"/>
      <c r="K257" s="450" t="str">
        <f t="shared" si="15"/>
        <v/>
      </c>
      <c r="L257" s="452" t="b">
        <f t="shared" si="16"/>
        <v>0</v>
      </c>
      <c r="M257" s="453">
        <f t="shared" si="18"/>
        <v>1</v>
      </c>
      <c r="N257" s="454"/>
    </row>
    <row r="258" spans="1:14">
      <c r="A258" s="447"/>
      <c r="B258" s="454"/>
      <c r="C258" s="454"/>
      <c r="D258" s="454"/>
      <c r="E258" s="454"/>
      <c r="F258" s="454"/>
      <c r="G258" s="454"/>
      <c r="H258" s="456"/>
      <c r="I258" s="449" t="str">
        <f t="shared" si="17"/>
        <v/>
      </c>
      <c r="J258" s="447"/>
      <c r="K258" s="450" t="str">
        <f t="shared" si="15"/>
        <v/>
      </c>
      <c r="L258" s="452" t="b">
        <f t="shared" si="16"/>
        <v>0</v>
      </c>
      <c r="M258" s="453">
        <f t="shared" si="18"/>
        <v>1</v>
      </c>
      <c r="N258" s="454"/>
    </row>
    <row r="259" spans="1:14">
      <c r="A259" s="447"/>
      <c r="B259" s="454"/>
      <c r="C259" s="454"/>
      <c r="D259" s="454"/>
      <c r="E259" s="454"/>
      <c r="F259" s="454"/>
      <c r="G259" s="454"/>
      <c r="H259" s="456"/>
      <c r="I259" s="449" t="str">
        <f t="shared" si="17"/>
        <v/>
      </c>
      <c r="J259" s="447"/>
      <c r="K259" s="450" t="str">
        <f t="shared" si="15"/>
        <v/>
      </c>
      <c r="L259" s="452" t="b">
        <f t="shared" si="16"/>
        <v>0</v>
      </c>
      <c r="M259" s="453">
        <f t="shared" si="18"/>
        <v>1</v>
      </c>
      <c r="N259" s="454"/>
    </row>
    <row r="260" spans="1:14">
      <c r="A260" s="447"/>
      <c r="B260" s="454"/>
      <c r="C260" s="454"/>
      <c r="D260" s="454"/>
      <c r="E260" s="454"/>
      <c r="F260" s="454"/>
      <c r="G260" s="454"/>
      <c r="H260" s="456"/>
      <c r="I260" s="449" t="str">
        <f t="shared" si="17"/>
        <v/>
      </c>
      <c r="J260" s="447"/>
      <c r="K260" s="450" t="str">
        <f t="shared" si="15"/>
        <v/>
      </c>
      <c r="L260" s="452" t="b">
        <f t="shared" si="16"/>
        <v>0</v>
      </c>
      <c r="M260" s="453">
        <f t="shared" si="18"/>
        <v>1</v>
      </c>
      <c r="N260" s="454"/>
    </row>
    <row r="261" spans="1:14">
      <c r="A261" s="447"/>
      <c r="B261" s="454"/>
      <c r="C261" s="454"/>
      <c r="D261" s="454"/>
      <c r="E261" s="454"/>
      <c r="F261" s="454"/>
      <c r="G261" s="454"/>
      <c r="H261" s="456"/>
      <c r="I261" s="449" t="str">
        <f t="shared" si="17"/>
        <v/>
      </c>
      <c r="J261" s="447"/>
      <c r="K261" s="450" t="str">
        <f t="shared" si="15"/>
        <v/>
      </c>
      <c r="L261" s="452" t="b">
        <f t="shared" si="16"/>
        <v>0</v>
      </c>
      <c r="M261" s="453">
        <f t="shared" si="18"/>
        <v>1</v>
      </c>
      <c r="N261" s="454"/>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00CC00"/>
  </sheetPr>
  <dimension ref="A1:I262"/>
  <sheetViews>
    <sheetView view="pageBreakPreview" zoomScaleNormal="100" zoomScaleSheetLayoutView="100" workbookViewId="0">
      <selection activeCell="N12" sqref="N12"/>
    </sheetView>
  </sheetViews>
  <sheetFormatPr defaultColWidth="9.140625" defaultRowHeight="15.75"/>
  <cols>
    <col min="1" max="1" width="5.7109375" style="52" customWidth="1"/>
    <col min="2" max="3" width="35.7109375" style="56" customWidth="1"/>
    <col min="4" max="4" width="10.7109375" style="61" customWidth="1"/>
    <col min="5" max="6" width="17.7109375" style="56" customWidth="1"/>
    <col min="7" max="7" width="10.7109375" style="56" hidden="1" customWidth="1"/>
    <col min="8" max="8" width="9.140625" style="62" hidden="1" customWidth="1"/>
    <col min="9" max="9" width="9.140625" style="56" hidden="1" customWidth="1"/>
    <col min="10" max="18" width="9.140625" style="56" customWidth="1"/>
    <col min="19" max="16384" width="9.140625" style="56"/>
  </cols>
  <sheetData>
    <row r="1" spans="1:9" s="52" customFormat="1">
      <c r="A1" s="51" t="s">
        <v>481</v>
      </c>
      <c r="D1" s="53"/>
      <c r="E1" s="55"/>
      <c r="F1" s="46"/>
      <c r="G1" s="54"/>
    </row>
    <row r="2" spans="1:9" s="52" customFormat="1">
      <c r="A2" s="302" t="str">
        <f>IF(ISBLANK(facultate), IF(ISBLANK(departament),"","Departament " &amp; departament), "Facultatea " &amp; facultate)</f>
        <v>Facultatea Inginerie din Hunedoara</v>
      </c>
      <c r="D2" s="53"/>
      <c r="E2" s="55"/>
      <c r="F2" s="46"/>
      <c r="G2" s="54"/>
    </row>
    <row r="3" spans="1:9" s="52" customFormat="1">
      <c r="A3" s="302" t="str">
        <f>IF(ISBLANK(departament),"","Departamentul " &amp; departament)</f>
        <v>Departamentul Inginerie Electrică și Informatică Industrială din Hunedoara</v>
      </c>
      <c r="D3" s="53"/>
      <c r="E3" s="55"/>
      <c r="F3" s="46"/>
      <c r="G3" s="54"/>
    </row>
    <row r="4" spans="1:9">
      <c r="A4" s="552" t="s">
        <v>782</v>
      </c>
      <c r="B4" s="552"/>
      <c r="C4" s="552"/>
      <c r="D4" s="552"/>
      <c r="E4" s="552"/>
      <c r="F4" s="299"/>
      <c r="G4" s="194"/>
    </row>
    <row r="5" spans="1:9">
      <c r="A5" s="552" t="s">
        <v>776</v>
      </c>
      <c r="B5" s="552"/>
      <c r="C5" s="552"/>
      <c r="D5" s="552"/>
      <c r="E5" s="552"/>
      <c r="F5" s="299"/>
      <c r="G5" s="194"/>
    </row>
    <row r="6" spans="1:9" ht="13.5" customHeight="1" thickBot="1">
      <c r="D6" s="56"/>
      <c r="E6" s="303"/>
      <c r="F6" s="303" t="str">
        <f>CONCATENATE(functie," ",nume_candidat)</f>
        <v>Profesor Panoiu Caius</v>
      </c>
    </row>
    <row r="7" spans="1:9" ht="18.75" customHeight="1">
      <c r="A7" s="592" t="s">
        <v>336</v>
      </c>
      <c r="B7" s="562" t="s">
        <v>452</v>
      </c>
      <c r="C7" s="562" t="s">
        <v>778</v>
      </c>
      <c r="D7" s="566" t="s">
        <v>2</v>
      </c>
      <c r="E7" s="562" t="s">
        <v>542</v>
      </c>
      <c r="F7" s="595" t="s">
        <v>1098</v>
      </c>
      <c r="G7" s="586" t="s">
        <v>4</v>
      </c>
      <c r="H7" s="589" t="s">
        <v>539</v>
      </c>
      <c r="I7" s="557" t="s">
        <v>549</v>
      </c>
    </row>
    <row r="8" spans="1:9" ht="18.75" customHeight="1">
      <c r="A8" s="593"/>
      <c r="B8" s="576"/>
      <c r="C8" s="576"/>
      <c r="D8" s="567"/>
      <c r="E8" s="576"/>
      <c r="F8" s="596"/>
      <c r="G8" s="587"/>
      <c r="H8" s="590"/>
      <c r="I8" s="557"/>
    </row>
    <row r="9" spans="1:9" ht="18.75" customHeight="1">
      <c r="A9" s="593"/>
      <c r="B9" s="576"/>
      <c r="C9" s="576"/>
      <c r="D9" s="567"/>
      <c r="E9" s="551"/>
      <c r="F9" s="596"/>
      <c r="G9" s="588"/>
      <c r="H9" s="590"/>
      <c r="I9" s="557"/>
    </row>
    <row r="10" spans="1:9" ht="18.75" customHeight="1">
      <c r="A10" s="594"/>
      <c r="B10" s="551"/>
      <c r="C10" s="551"/>
      <c r="D10" s="568"/>
      <c r="E10" s="416" t="str">
        <f>CONCATENATE("ultimii ",durata_evaluare," ani")</f>
        <v>ultimii 5 ani</v>
      </c>
      <c r="F10" s="597"/>
      <c r="G10" s="462" t="str">
        <f>CONCATENATE("ultimii                                  ",durata_evaluare," ani")</f>
        <v>ultimii                                  5 ani</v>
      </c>
      <c r="H10" s="591"/>
      <c r="I10" s="557"/>
    </row>
    <row r="11" spans="1:9">
      <c r="A11" s="466"/>
      <c r="B11" s="57"/>
      <c r="C11" s="57"/>
      <c r="D11" s="29"/>
      <c r="E11" s="128">
        <f>SUMIF(E12:E1012,"&gt;0")</f>
        <v>270</v>
      </c>
      <c r="F11" s="492"/>
      <c r="G11" s="463">
        <f t="shared" ref="G11" si="0">SUMIF(G12:G110,"&gt;0")</f>
        <v>27</v>
      </c>
      <c r="H11" s="259"/>
    </row>
    <row r="12" spans="1:9" ht="31.5">
      <c r="A12" s="468">
        <v>1</v>
      </c>
      <c r="B12" s="417" t="s">
        <v>1280</v>
      </c>
      <c r="C12" s="418" t="s">
        <v>1281</v>
      </c>
      <c r="D12" s="419">
        <v>2020</v>
      </c>
      <c r="E12" s="15">
        <f t="shared" ref="E12:E75" si="1">IF(OR($B12="",$C12="",$D12&lt;an_initial,$D12&gt;an_final),"",G12*10)</f>
        <v>10</v>
      </c>
      <c r="F12" s="493"/>
      <c r="G12" s="327">
        <f t="shared" ref="G12:G75" si="2">IF(OR($B12="",$C12="",$D12="",$D12&gt;an_final),"",IF($D12&gt;=an_initial,1,""))</f>
        <v>1</v>
      </c>
      <c r="H12" s="305" t="b">
        <f t="shared" ref="H12:H75" si="3">IF(nume_candidat="",FALSE,ISNUMBER(SEARCH(nume_candidat,$B12)))</f>
        <v>0</v>
      </c>
      <c r="I12" s="306">
        <f t="shared" ref="I12" si="4">LEN(B12)-LEN(SUBSTITUTE(B12,",",""))+1</f>
        <v>1</v>
      </c>
    </row>
    <row r="13" spans="1:9" ht="31.5">
      <c r="A13" s="468">
        <v>2</v>
      </c>
      <c r="B13" s="417" t="s">
        <v>1282</v>
      </c>
      <c r="C13" s="417" t="s">
        <v>1283</v>
      </c>
      <c r="D13" s="419">
        <v>2020</v>
      </c>
      <c r="E13" s="15">
        <f t="shared" si="1"/>
        <v>10</v>
      </c>
      <c r="F13" s="493"/>
      <c r="G13" s="327">
        <f t="shared" si="2"/>
        <v>1</v>
      </c>
      <c r="H13" s="305" t="b">
        <f t="shared" si="3"/>
        <v>0</v>
      </c>
      <c r="I13" s="306">
        <f t="shared" ref="I13:I76" si="5">LEN(B13)-LEN(SUBSTITUTE(B13,",",""))+1</f>
        <v>1</v>
      </c>
    </row>
    <row r="14" spans="1:9" ht="47.25">
      <c r="A14" s="468">
        <v>3</v>
      </c>
      <c r="B14" s="420" t="s">
        <v>1284</v>
      </c>
      <c r="C14" s="421" t="s">
        <v>1285</v>
      </c>
      <c r="D14" s="419">
        <v>2020</v>
      </c>
      <c r="E14" s="15">
        <f t="shared" si="1"/>
        <v>10</v>
      </c>
      <c r="F14" s="493"/>
      <c r="G14" s="327">
        <f t="shared" si="2"/>
        <v>1</v>
      </c>
      <c r="H14" s="305" t="b">
        <f t="shared" si="3"/>
        <v>0</v>
      </c>
      <c r="I14" s="306">
        <f t="shared" si="5"/>
        <v>1</v>
      </c>
    </row>
    <row r="15" spans="1:9" ht="47.25">
      <c r="A15" s="468">
        <v>4</v>
      </c>
      <c r="B15" s="417" t="s">
        <v>1286</v>
      </c>
      <c r="C15" s="417" t="s">
        <v>1287</v>
      </c>
      <c r="D15" s="419">
        <v>2020</v>
      </c>
      <c r="E15" s="15">
        <f t="shared" si="1"/>
        <v>10</v>
      </c>
      <c r="F15" s="493"/>
      <c r="G15" s="327">
        <f t="shared" si="2"/>
        <v>1</v>
      </c>
      <c r="H15" s="305" t="b">
        <f t="shared" si="3"/>
        <v>0</v>
      </c>
      <c r="I15" s="306">
        <f t="shared" si="5"/>
        <v>1</v>
      </c>
    </row>
    <row r="16" spans="1:9" ht="31.5">
      <c r="A16" s="468">
        <v>5</v>
      </c>
      <c r="B16" s="417" t="s">
        <v>1288</v>
      </c>
      <c r="C16" s="417" t="s">
        <v>1289</v>
      </c>
      <c r="D16" s="419">
        <v>2020</v>
      </c>
      <c r="E16" s="15">
        <f t="shared" si="1"/>
        <v>10</v>
      </c>
      <c r="F16" s="493"/>
      <c r="G16" s="327">
        <f t="shared" si="2"/>
        <v>1</v>
      </c>
      <c r="H16" s="305" t="b">
        <f t="shared" si="3"/>
        <v>0</v>
      </c>
      <c r="I16" s="306">
        <f t="shared" si="5"/>
        <v>1</v>
      </c>
    </row>
    <row r="17" spans="1:9" ht="31.5">
      <c r="A17" s="468">
        <v>6</v>
      </c>
      <c r="B17" s="417" t="s">
        <v>1290</v>
      </c>
      <c r="C17" s="417" t="s">
        <v>1291</v>
      </c>
      <c r="D17" s="419">
        <v>2020</v>
      </c>
      <c r="E17" s="15">
        <f t="shared" si="1"/>
        <v>10</v>
      </c>
      <c r="F17" s="493"/>
      <c r="G17" s="327">
        <f t="shared" si="2"/>
        <v>1</v>
      </c>
      <c r="H17" s="305" t="b">
        <f t="shared" si="3"/>
        <v>0</v>
      </c>
      <c r="I17" s="306">
        <f t="shared" si="5"/>
        <v>1</v>
      </c>
    </row>
    <row r="18" spans="1:9" ht="47.25">
      <c r="A18" s="468">
        <v>7</v>
      </c>
      <c r="B18" s="417" t="s">
        <v>1292</v>
      </c>
      <c r="C18" s="417" t="s">
        <v>1293</v>
      </c>
      <c r="D18" s="419">
        <v>2020</v>
      </c>
      <c r="E18" s="15">
        <f t="shared" si="1"/>
        <v>10</v>
      </c>
      <c r="F18" s="493"/>
      <c r="G18" s="327">
        <f t="shared" si="2"/>
        <v>1</v>
      </c>
      <c r="H18" s="305" t="b">
        <f t="shared" si="3"/>
        <v>0</v>
      </c>
      <c r="I18" s="306">
        <f t="shared" si="5"/>
        <v>1</v>
      </c>
    </row>
    <row r="19" spans="1:9" ht="31.5">
      <c r="A19" s="468">
        <v>8</v>
      </c>
      <c r="B19" s="417" t="s">
        <v>1294</v>
      </c>
      <c r="C19" s="418" t="s">
        <v>1295</v>
      </c>
      <c r="D19" s="419">
        <v>2021</v>
      </c>
      <c r="E19" s="15">
        <f t="shared" si="1"/>
        <v>10</v>
      </c>
      <c r="F19" s="493"/>
      <c r="G19" s="327">
        <f t="shared" si="2"/>
        <v>1</v>
      </c>
      <c r="H19" s="305" t="b">
        <f t="shared" si="3"/>
        <v>0</v>
      </c>
      <c r="I19" s="306">
        <f t="shared" si="5"/>
        <v>1</v>
      </c>
    </row>
    <row r="20" spans="1:9" ht="31.5">
      <c r="A20" s="468">
        <v>9</v>
      </c>
      <c r="B20" s="417" t="s">
        <v>1296</v>
      </c>
      <c r="C20" s="418" t="s">
        <v>1297</v>
      </c>
      <c r="D20" s="419">
        <v>2021</v>
      </c>
      <c r="E20" s="15">
        <f t="shared" si="1"/>
        <v>10</v>
      </c>
      <c r="F20" s="493"/>
      <c r="G20" s="327">
        <f t="shared" si="2"/>
        <v>1</v>
      </c>
      <c r="H20" s="305" t="b">
        <f t="shared" si="3"/>
        <v>0</v>
      </c>
      <c r="I20" s="306">
        <f t="shared" si="5"/>
        <v>1</v>
      </c>
    </row>
    <row r="21" spans="1:9" ht="47.25">
      <c r="A21" s="468">
        <v>10</v>
      </c>
      <c r="B21" s="417" t="s">
        <v>1298</v>
      </c>
      <c r="C21" s="418" t="s">
        <v>1299</v>
      </c>
      <c r="D21" s="419">
        <v>2021</v>
      </c>
      <c r="E21" s="15">
        <f t="shared" si="1"/>
        <v>10</v>
      </c>
      <c r="F21" s="493"/>
      <c r="G21" s="327">
        <f t="shared" si="2"/>
        <v>1</v>
      </c>
      <c r="H21" s="305" t="b">
        <f t="shared" si="3"/>
        <v>0</v>
      </c>
      <c r="I21" s="306">
        <f t="shared" si="5"/>
        <v>1</v>
      </c>
    </row>
    <row r="22" spans="1:9" ht="47.25">
      <c r="A22" s="468">
        <v>11</v>
      </c>
      <c r="B22" s="417" t="s">
        <v>1300</v>
      </c>
      <c r="C22" s="417" t="s">
        <v>1301</v>
      </c>
      <c r="D22" s="419">
        <v>2022</v>
      </c>
      <c r="E22" s="15">
        <f t="shared" si="1"/>
        <v>10</v>
      </c>
      <c r="F22" s="493"/>
      <c r="G22" s="327">
        <f t="shared" si="2"/>
        <v>1</v>
      </c>
      <c r="H22" s="305" t="b">
        <f t="shared" si="3"/>
        <v>0</v>
      </c>
      <c r="I22" s="306">
        <f t="shared" si="5"/>
        <v>1</v>
      </c>
    </row>
    <row r="23" spans="1:9" ht="47.25">
      <c r="A23" s="468">
        <v>12</v>
      </c>
      <c r="B23" s="418" t="s">
        <v>1302</v>
      </c>
      <c r="C23" s="418" t="s">
        <v>1303</v>
      </c>
      <c r="D23" s="419">
        <v>2022</v>
      </c>
      <c r="E23" s="15">
        <f t="shared" si="1"/>
        <v>10</v>
      </c>
      <c r="F23" s="493"/>
      <c r="G23" s="327">
        <f t="shared" si="2"/>
        <v>1</v>
      </c>
      <c r="H23" s="305" t="b">
        <f t="shared" si="3"/>
        <v>0</v>
      </c>
      <c r="I23" s="306">
        <f t="shared" si="5"/>
        <v>2</v>
      </c>
    </row>
    <row r="24" spans="1:9" ht="47.25">
      <c r="A24" s="468">
        <v>13</v>
      </c>
      <c r="B24" s="418" t="s">
        <v>1304</v>
      </c>
      <c r="C24" s="418" t="s">
        <v>1305</v>
      </c>
      <c r="D24" s="419">
        <v>2022</v>
      </c>
      <c r="E24" s="15">
        <f t="shared" si="1"/>
        <v>10</v>
      </c>
      <c r="F24" s="493"/>
      <c r="G24" s="327">
        <f t="shared" si="2"/>
        <v>1</v>
      </c>
      <c r="H24" s="305" t="b">
        <f t="shared" si="3"/>
        <v>0</v>
      </c>
      <c r="I24" s="306">
        <f t="shared" si="5"/>
        <v>1</v>
      </c>
    </row>
    <row r="25" spans="1:9" ht="47.25">
      <c r="A25" s="468">
        <v>14</v>
      </c>
      <c r="B25" s="418" t="s">
        <v>1306</v>
      </c>
      <c r="C25" s="418" t="s">
        <v>1307</v>
      </c>
      <c r="D25" s="419">
        <v>2022</v>
      </c>
      <c r="E25" s="15">
        <f t="shared" si="1"/>
        <v>10</v>
      </c>
      <c r="F25" s="493"/>
      <c r="G25" s="327">
        <f t="shared" si="2"/>
        <v>1</v>
      </c>
      <c r="H25" s="305" t="b">
        <f t="shared" si="3"/>
        <v>0</v>
      </c>
      <c r="I25" s="306">
        <f t="shared" si="5"/>
        <v>1</v>
      </c>
    </row>
    <row r="26" spans="1:9" ht="31.5">
      <c r="A26" s="468">
        <v>15</v>
      </c>
      <c r="B26" s="422" t="s">
        <v>1308</v>
      </c>
      <c r="C26" s="422" t="s">
        <v>1309</v>
      </c>
      <c r="D26" s="419">
        <v>2022</v>
      </c>
      <c r="E26" s="15">
        <f t="shared" si="1"/>
        <v>10</v>
      </c>
      <c r="F26" s="493"/>
      <c r="G26" s="327">
        <f t="shared" si="2"/>
        <v>1</v>
      </c>
      <c r="H26" s="305" t="b">
        <f t="shared" si="3"/>
        <v>0</v>
      </c>
      <c r="I26" s="306">
        <f t="shared" si="5"/>
        <v>1</v>
      </c>
    </row>
    <row r="27" spans="1:9" ht="31.5">
      <c r="A27" s="468">
        <v>16</v>
      </c>
      <c r="B27" s="418" t="s">
        <v>1310</v>
      </c>
      <c r="C27" s="5" t="s">
        <v>1311</v>
      </c>
      <c r="D27" s="415">
        <v>2023</v>
      </c>
      <c r="E27" s="15">
        <f t="shared" si="1"/>
        <v>10</v>
      </c>
      <c r="F27" s="493"/>
      <c r="G27" s="327">
        <f t="shared" si="2"/>
        <v>1</v>
      </c>
      <c r="H27" s="305" t="b">
        <f t="shared" si="3"/>
        <v>0</v>
      </c>
      <c r="I27" s="306">
        <f t="shared" si="5"/>
        <v>1</v>
      </c>
    </row>
    <row r="28" spans="1:9" ht="31.5">
      <c r="A28" s="468">
        <v>17</v>
      </c>
      <c r="B28" s="422" t="s">
        <v>1312</v>
      </c>
      <c r="C28" s="5" t="s">
        <v>1313</v>
      </c>
      <c r="D28" s="415">
        <v>2023</v>
      </c>
      <c r="E28" s="15">
        <f t="shared" si="1"/>
        <v>10</v>
      </c>
      <c r="F28" s="493"/>
      <c r="G28" s="327">
        <f t="shared" si="2"/>
        <v>1</v>
      </c>
      <c r="H28" s="305" t="b">
        <f t="shared" si="3"/>
        <v>0</v>
      </c>
      <c r="I28" s="306">
        <f t="shared" si="5"/>
        <v>1</v>
      </c>
    </row>
    <row r="29" spans="1:9" ht="31.5">
      <c r="A29" s="468">
        <v>18</v>
      </c>
      <c r="B29" s="7" t="s">
        <v>1314</v>
      </c>
      <c r="C29" s="7" t="s">
        <v>1315</v>
      </c>
      <c r="D29" s="415">
        <v>2020</v>
      </c>
      <c r="E29" s="15">
        <f t="shared" si="1"/>
        <v>10</v>
      </c>
      <c r="F29" s="493"/>
      <c r="G29" s="327">
        <f t="shared" si="2"/>
        <v>1</v>
      </c>
      <c r="H29" s="305" t="b">
        <f t="shared" si="3"/>
        <v>0</v>
      </c>
      <c r="I29" s="306">
        <f t="shared" si="5"/>
        <v>1</v>
      </c>
    </row>
    <row r="30" spans="1:9">
      <c r="A30" s="468">
        <v>19</v>
      </c>
      <c r="B30" s="7" t="s">
        <v>1316</v>
      </c>
      <c r="C30" s="7" t="s">
        <v>1317</v>
      </c>
      <c r="D30" s="415">
        <v>2024</v>
      </c>
      <c r="E30" s="15">
        <f t="shared" si="1"/>
        <v>10</v>
      </c>
      <c r="F30" s="493"/>
      <c r="G30" s="327">
        <f t="shared" si="2"/>
        <v>1</v>
      </c>
      <c r="H30" s="305" t="b">
        <f t="shared" si="3"/>
        <v>0</v>
      </c>
      <c r="I30" s="306">
        <f t="shared" si="5"/>
        <v>1</v>
      </c>
    </row>
    <row r="31" spans="1:9" ht="31.5">
      <c r="A31" s="468">
        <v>20</v>
      </c>
      <c r="B31" s="7" t="s">
        <v>1318</v>
      </c>
      <c r="C31" s="7" t="s">
        <v>1319</v>
      </c>
      <c r="D31" s="415">
        <v>2024</v>
      </c>
      <c r="E31" s="15">
        <f t="shared" si="1"/>
        <v>10</v>
      </c>
      <c r="F31" s="493"/>
      <c r="G31" s="327">
        <f t="shared" si="2"/>
        <v>1</v>
      </c>
      <c r="H31" s="305" t="b">
        <f t="shared" si="3"/>
        <v>0</v>
      </c>
      <c r="I31" s="306">
        <f t="shared" si="5"/>
        <v>1</v>
      </c>
    </row>
    <row r="32" spans="1:9" ht="47.25">
      <c r="A32" s="468">
        <v>21</v>
      </c>
      <c r="B32" s="7" t="s">
        <v>1320</v>
      </c>
      <c r="C32" s="7" t="s">
        <v>1321</v>
      </c>
      <c r="D32" s="415">
        <v>2024</v>
      </c>
      <c r="E32" s="15">
        <f t="shared" si="1"/>
        <v>10</v>
      </c>
      <c r="F32" s="493"/>
      <c r="G32" s="327">
        <f t="shared" si="2"/>
        <v>1</v>
      </c>
      <c r="H32" s="305" t="b">
        <f t="shared" si="3"/>
        <v>0</v>
      </c>
      <c r="I32" s="306">
        <f t="shared" si="5"/>
        <v>1</v>
      </c>
    </row>
    <row r="33" spans="1:9" ht="31.5">
      <c r="A33" s="468">
        <v>22</v>
      </c>
      <c r="B33" s="7" t="s">
        <v>1322</v>
      </c>
      <c r="C33" s="7" t="s">
        <v>1323</v>
      </c>
      <c r="D33" s="415">
        <v>2024</v>
      </c>
      <c r="E33" s="15">
        <f t="shared" si="1"/>
        <v>10</v>
      </c>
      <c r="F33" s="493"/>
      <c r="G33" s="327">
        <f t="shared" si="2"/>
        <v>1</v>
      </c>
      <c r="H33" s="305" t="b">
        <f t="shared" si="3"/>
        <v>0</v>
      </c>
      <c r="I33" s="306">
        <f t="shared" si="5"/>
        <v>1</v>
      </c>
    </row>
    <row r="34" spans="1:9" ht="31.5">
      <c r="A34" s="468">
        <v>23</v>
      </c>
      <c r="B34" s="7" t="s">
        <v>1324</v>
      </c>
      <c r="C34" s="7" t="s">
        <v>1325</v>
      </c>
      <c r="D34" s="415">
        <v>2024</v>
      </c>
      <c r="E34" s="15">
        <f t="shared" si="1"/>
        <v>10</v>
      </c>
      <c r="F34" s="493"/>
      <c r="G34" s="327">
        <f t="shared" si="2"/>
        <v>1</v>
      </c>
      <c r="H34" s="305" t="b">
        <f t="shared" si="3"/>
        <v>0</v>
      </c>
      <c r="I34" s="306">
        <f t="shared" si="5"/>
        <v>1</v>
      </c>
    </row>
    <row r="35" spans="1:9" ht="31.5">
      <c r="A35" s="468">
        <v>24</v>
      </c>
      <c r="B35" s="7" t="s">
        <v>1326</v>
      </c>
      <c r="C35" s="7" t="s">
        <v>1327</v>
      </c>
      <c r="D35" s="415">
        <v>2024</v>
      </c>
      <c r="E35" s="15">
        <f t="shared" si="1"/>
        <v>10</v>
      </c>
      <c r="F35" s="493"/>
      <c r="G35" s="327">
        <f t="shared" si="2"/>
        <v>1</v>
      </c>
      <c r="H35" s="305" t="b">
        <f t="shared" si="3"/>
        <v>0</v>
      </c>
      <c r="I35" s="306">
        <f t="shared" si="5"/>
        <v>1</v>
      </c>
    </row>
    <row r="36" spans="1:9" ht="47.25">
      <c r="A36" s="468">
        <v>25</v>
      </c>
      <c r="B36" s="7" t="s">
        <v>1328</v>
      </c>
      <c r="C36" s="7" t="s">
        <v>1329</v>
      </c>
      <c r="D36" s="415">
        <v>2024</v>
      </c>
      <c r="E36" s="15">
        <f t="shared" si="1"/>
        <v>10</v>
      </c>
      <c r="F36" s="493"/>
      <c r="G36" s="327">
        <f t="shared" si="2"/>
        <v>1</v>
      </c>
      <c r="H36" s="305" t="b">
        <f t="shared" si="3"/>
        <v>0</v>
      </c>
      <c r="I36" s="306">
        <f t="shared" si="5"/>
        <v>1</v>
      </c>
    </row>
    <row r="37" spans="1:9" ht="63">
      <c r="A37" s="468">
        <v>26</v>
      </c>
      <c r="B37" s="7" t="s">
        <v>1330</v>
      </c>
      <c r="C37" s="7" t="s">
        <v>1331</v>
      </c>
      <c r="D37" s="415">
        <v>2024</v>
      </c>
      <c r="E37" s="15">
        <f t="shared" si="1"/>
        <v>10</v>
      </c>
      <c r="F37" s="493"/>
      <c r="G37" s="327">
        <f t="shared" si="2"/>
        <v>1</v>
      </c>
      <c r="H37" s="305" t="b">
        <f t="shared" si="3"/>
        <v>0</v>
      </c>
      <c r="I37" s="306">
        <f t="shared" si="5"/>
        <v>1</v>
      </c>
    </row>
    <row r="38" spans="1:9" ht="16.5" thickBot="1">
      <c r="A38" s="470">
        <v>27</v>
      </c>
      <c r="B38" s="471" t="s">
        <v>1332</v>
      </c>
      <c r="C38" s="471" t="s">
        <v>1333</v>
      </c>
      <c r="D38" s="473">
        <v>2024</v>
      </c>
      <c r="E38" s="474">
        <f t="shared" si="1"/>
        <v>10</v>
      </c>
      <c r="F38" s="494"/>
      <c r="G38" s="327">
        <f t="shared" si="2"/>
        <v>1</v>
      </c>
      <c r="H38" s="305" t="b">
        <f t="shared" si="3"/>
        <v>0</v>
      </c>
      <c r="I38" s="306">
        <f t="shared" si="5"/>
        <v>1</v>
      </c>
    </row>
    <row r="39" spans="1:9">
      <c r="A39" s="447"/>
      <c r="B39" s="459"/>
      <c r="C39" s="459"/>
      <c r="D39" s="448"/>
      <c r="E39" s="449" t="str">
        <f t="shared" si="1"/>
        <v/>
      </c>
      <c r="F39" s="447"/>
      <c r="G39" s="327" t="str">
        <f t="shared" si="2"/>
        <v/>
      </c>
      <c r="H39" s="305" t="b">
        <f t="shared" si="3"/>
        <v>0</v>
      </c>
      <c r="I39" s="306">
        <f t="shared" si="5"/>
        <v>1</v>
      </c>
    </row>
    <row r="40" spans="1:9">
      <c r="A40" s="447"/>
      <c r="B40" s="459"/>
      <c r="C40" s="459"/>
      <c r="D40" s="448"/>
      <c r="E40" s="449" t="str">
        <f t="shared" si="1"/>
        <v/>
      </c>
      <c r="F40" s="447"/>
      <c r="G40" s="327" t="str">
        <f t="shared" si="2"/>
        <v/>
      </c>
      <c r="H40" s="305" t="b">
        <f t="shared" si="3"/>
        <v>0</v>
      </c>
      <c r="I40" s="306">
        <f t="shared" si="5"/>
        <v>1</v>
      </c>
    </row>
    <row r="41" spans="1:9">
      <c r="A41" s="447"/>
      <c r="B41" s="459"/>
      <c r="C41" s="459"/>
      <c r="D41" s="448"/>
      <c r="E41" s="449" t="str">
        <f t="shared" si="1"/>
        <v/>
      </c>
      <c r="F41" s="447"/>
      <c r="G41" s="327" t="str">
        <f t="shared" si="2"/>
        <v/>
      </c>
      <c r="H41" s="305" t="b">
        <f t="shared" si="3"/>
        <v>0</v>
      </c>
      <c r="I41" s="306">
        <f t="shared" si="5"/>
        <v>1</v>
      </c>
    </row>
    <row r="42" spans="1:9">
      <c r="A42" s="447"/>
      <c r="B42" s="459"/>
      <c r="C42" s="459"/>
      <c r="D42" s="448"/>
      <c r="E42" s="449" t="str">
        <f t="shared" si="1"/>
        <v/>
      </c>
      <c r="F42" s="447"/>
      <c r="G42" s="327" t="str">
        <f t="shared" si="2"/>
        <v/>
      </c>
      <c r="H42" s="305" t="b">
        <f t="shared" si="3"/>
        <v>0</v>
      </c>
      <c r="I42" s="306">
        <f t="shared" si="5"/>
        <v>1</v>
      </c>
    </row>
    <row r="43" spans="1:9">
      <c r="A43" s="447"/>
      <c r="B43" s="459"/>
      <c r="C43" s="459"/>
      <c r="D43" s="448"/>
      <c r="E43" s="449" t="str">
        <f t="shared" si="1"/>
        <v/>
      </c>
      <c r="F43" s="447"/>
      <c r="G43" s="327" t="str">
        <f t="shared" si="2"/>
        <v/>
      </c>
      <c r="H43" s="305" t="b">
        <f t="shared" si="3"/>
        <v>0</v>
      </c>
      <c r="I43" s="306">
        <f t="shared" si="5"/>
        <v>1</v>
      </c>
    </row>
    <row r="44" spans="1:9">
      <c r="A44" s="447"/>
      <c r="B44" s="459"/>
      <c r="C44" s="459"/>
      <c r="D44" s="448"/>
      <c r="E44" s="449" t="str">
        <f t="shared" si="1"/>
        <v/>
      </c>
      <c r="F44" s="447"/>
      <c r="G44" s="327" t="str">
        <f t="shared" si="2"/>
        <v/>
      </c>
      <c r="H44" s="305" t="b">
        <f t="shared" si="3"/>
        <v>0</v>
      </c>
      <c r="I44" s="306">
        <f t="shared" si="5"/>
        <v>1</v>
      </c>
    </row>
    <row r="45" spans="1:9">
      <c r="A45" s="447"/>
      <c r="B45" s="459"/>
      <c r="C45" s="459"/>
      <c r="D45" s="448"/>
      <c r="E45" s="449" t="str">
        <f t="shared" si="1"/>
        <v/>
      </c>
      <c r="F45" s="447"/>
      <c r="G45" s="327" t="str">
        <f t="shared" si="2"/>
        <v/>
      </c>
      <c r="H45" s="305" t="b">
        <f t="shared" si="3"/>
        <v>0</v>
      </c>
      <c r="I45" s="306">
        <f t="shared" si="5"/>
        <v>1</v>
      </c>
    </row>
    <row r="46" spans="1:9">
      <c r="A46" s="447"/>
      <c r="B46" s="459"/>
      <c r="C46" s="459"/>
      <c r="D46" s="448"/>
      <c r="E46" s="449" t="str">
        <f t="shared" si="1"/>
        <v/>
      </c>
      <c r="F46" s="447"/>
      <c r="G46" s="327" t="str">
        <f t="shared" si="2"/>
        <v/>
      </c>
      <c r="H46" s="305" t="b">
        <f t="shared" si="3"/>
        <v>0</v>
      </c>
      <c r="I46" s="306">
        <f t="shared" si="5"/>
        <v>1</v>
      </c>
    </row>
    <row r="47" spans="1:9">
      <c r="A47" s="447"/>
      <c r="B47" s="459"/>
      <c r="C47" s="459"/>
      <c r="D47" s="448"/>
      <c r="E47" s="449" t="str">
        <f t="shared" si="1"/>
        <v/>
      </c>
      <c r="F47" s="447"/>
      <c r="G47" s="327" t="str">
        <f t="shared" si="2"/>
        <v/>
      </c>
      <c r="H47" s="305" t="b">
        <f t="shared" si="3"/>
        <v>0</v>
      </c>
      <c r="I47" s="306">
        <f t="shared" si="5"/>
        <v>1</v>
      </c>
    </row>
    <row r="48" spans="1:9">
      <c r="A48" s="447"/>
      <c r="B48" s="459"/>
      <c r="C48" s="459"/>
      <c r="D48" s="448"/>
      <c r="E48" s="449" t="str">
        <f t="shared" si="1"/>
        <v/>
      </c>
      <c r="F48" s="447"/>
      <c r="G48" s="327" t="str">
        <f t="shared" si="2"/>
        <v/>
      </c>
      <c r="H48" s="305" t="b">
        <f t="shared" si="3"/>
        <v>0</v>
      </c>
      <c r="I48" s="306">
        <f t="shared" si="5"/>
        <v>1</v>
      </c>
    </row>
    <row r="49" spans="1:9">
      <c r="A49" s="447"/>
      <c r="B49" s="459"/>
      <c r="C49" s="459"/>
      <c r="D49" s="448"/>
      <c r="E49" s="449" t="str">
        <f t="shared" si="1"/>
        <v/>
      </c>
      <c r="F49" s="447"/>
      <c r="G49" s="327" t="str">
        <f t="shared" si="2"/>
        <v/>
      </c>
      <c r="H49" s="305" t="b">
        <f t="shared" si="3"/>
        <v>0</v>
      </c>
      <c r="I49" s="306">
        <f t="shared" si="5"/>
        <v>1</v>
      </c>
    </row>
    <row r="50" spans="1:9">
      <c r="A50" s="447"/>
      <c r="B50" s="459"/>
      <c r="C50" s="459"/>
      <c r="D50" s="448"/>
      <c r="E50" s="449" t="str">
        <f t="shared" si="1"/>
        <v/>
      </c>
      <c r="F50" s="447"/>
      <c r="G50" s="327" t="str">
        <f t="shared" si="2"/>
        <v/>
      </c>
      <c r="H50" s="305" t="b">
        <f t="shared" si="3"/>
        <v>0</v>
      </c>
      <c r="I50" s="306">
        <f t="shared" si="5"/>
        <v>1</v>
      </c>
    </row>
    <row r="51" spans="1:9">
      <c r="A51" s="447"/>
      <c r="B51" s="459"/>
      <c r="C51" s="459"/>
      <c r="D51" s="448"/>
      <c r="E51" s="449" t="str">
        <f t="shared" si="1"/>
        <v/>
      </c>
      <c r="F51" s="447"/>
      <c r="G51" s="327" t="str">
        <f t="shared" si="2"/>
        <v/>
      </c>
      <c r="H51" s="305" t="b">
        <f t="shared" si="3"/>
        <v>0</v>
      </c>
      <c r="I51" s="306">
        <f t="shared" si="5"/>
        <v>1</v>
      </c>
    </row>
    <row r="52" spans="1:9">
      <c r="A52" s="447"/>
      <c r="B52" s="459"/>
      <c r="C52" s="459"/>
      <c r="D52" s="448"/>
      <c r="E52" s="449" t="str">
        <f t="shared" si="1"/>
        <v/>
      </c>
      <c r="F52" s="447"/>
      <c r="G52" s="327" t="str">
        <f t="shared" si="2"/>
        <v/>
      </c>
      <c r="H52" s="305" t="b">
        <f t="shared" si="3"/>
        <v>0</v>
      </c>
      <c r="I52" s="306">
        <f t="shared" si="5"/>
        <v>1</v>
      </c>
    </row>
    <row r="53" spans="1:9">
      <c r="A53" s="447"/>
      <c r="B53" s="459"/>
      <c r="C53" s="459"/>
      <c r="D53" s="448"/>
      <c r="E53" s="449" t="str">
        <f t="shared" si="1"/>
        <v/>
      </c>
      <c r="F53" s="447"/>
      <c r="G53" s="327" t="str">
        <f t="shared" si="2"/>
        <v/>
      </c>
      <c r="H53" s="305" t="b">
        <f t="shared" si="3"/>
        <v>0</v>
      </c>
      <c r="I53" s="306">
        <f t="shared" si="5"/>
        <v>1</v>
      </c>
    </row>
    <row r="54" spans="1:9">
      <c r="A54" s="447"/>
      <c r="B54" s="459"/>
      <c r="C54" s="459"/>
      <c r="D54" s="448"/>
      <c r="E54" s="449" t="str">
        <f t="shared" si="1"/>
        <v/>
      </c>
      <c r="F54" s="447"/>
      <c r="G54" s="327" t="str">
        <f t="shared" si="2"/>
        <v/>
      </c>
      <c r="H54" s="305" t="b">
        <f t="shared" si="3"/>
        <v>0</v>
      </c>
      <c r="I54" s="306">
        <f t="shared" si="5"/>
        <v>1</v>
      </c>
    </row>
    <row r="55" spans="1:9">
      <c r="A55" s="447"/>
      <c r="B55" s="459"/>
      <c r="C55" s="459"/>
      <c r="D55" s="448"/>
      <c r="E55" s="449" t="str">
        <f t="shared" si="1"/>
        <v/>
      </c>
      <c r="F55" s="447"/>
      <c r="G55" s="327" t="str">
        <f t="shared" si="2"/>
        <v/>
      </c>
      <c r="H55" s="305" t="b">
        <f t="shared" si="3"/>
        <v>0</v>
      </c>
      <c r="I55" s="306">
        <f t="shared" si="5"/>
        <v>1</v>
      </c>
    </row>
    <row r="56" spans="1:9">
      <c r="A56" s="447"/>
      <c r="B56" s="459"/>
      <c r="C56" s="459"/>
      <c r="D56" s="448"/>
      <c r="E56" s="449" t="str">
        <f t="shared" si="1"/>
        <v/>
      </c>
      <c r="F56" s="447"/>
      <c r="G56" s="327" t="str">
        <f t="shared" si="2"/>
        <v/>
      </c>
      <c r="H56" s="305" t="b">
        <f t="shared" si="3"/>
        <v>0</v>
      </c>
      <c r="I56" s="306">
        <f t="shared" si="5"/>
        <v>1</v>
      </c>
    </row>
    <row r="57" spans="1:9">
      <c r="A57" s="447"/>
      <c r="B57" s="459"/>
      <c r="C57" s="459"/>
      <c r="D57" s="448"/>
      <c r="E57" s="449" t="str">
        <f t="shared" si="1"/>
        <v/>
      </c>
      <c r="F57" s="447"/>
      <c r="G57" s="327" t="str">
        <f t="shared" si="2"/>
        <v/>
      </c>
      <c r="H57" s="305" t="b">
        <f t="shared" si="3"/>
        <v>0</v>
      </c>
      <c r="I57" s="306">
        <f t="shared" si="5"/>
        <v>1</v>
      </c>
    </row>
    <row r="58" spans="1:9">
      <c r="A58" s="447"/>
      <c r="B58" s="459"/>
      <c r="C58" s="459"/>
      <c r="D58" s="448"/>
      <c r="E58" s="449" t="str">
        <f t="shared" si="1"/>
        <v/>
      </c>
      <c r="F58" s="447"/>
      <c r="G58" s="327" t="str">
        <f t="shared" si="2"/>
        <v/>
      </c>
      <c r="H58" s="305" t="b">
        <f t="shared" si="3"/>
        <v>0</v>
      </c>
      <c r="I58" s="306">
        <f t="shared" si="5"/>
        <v>1</v>
      </c>
    </row>
    <row r="59" spans="1:9">
      <c r="A59" s="447"/>
      <c r="B59" s="459"/>
      <c r="C59" s="459"/>
      <c r="D59" s="448"/>
      <c r="E59" s="449" t="str">
        <f t="shared" si="1"/>
        <v/>
      </c>
      <c r="F59" s="447"/>
      <c r="G59" s="327" t="str">
        <f t="shared" si="2"/>
        <v/>
      </c>
      <c r="H59" s="305" t="b">
        <f t="shared" si="3"/>
        <v>0</v>
      </c>
      <c r="I59" s="306">
        <f t="shared" si="5"/>
        <v>1</v>
      </c>
    </row>
    <row r="60" spans="1:9">
      <c r="A60" s="447"/>
      <c r="B60" s="459"/>
      <c r="C60" s="459"/>
      <c r="D60" s="448"/>
      <c r="E60" s="449" t="str">
        <f t="shared" si="1"/>
        <v/>
      </c>
      <c r="F60" s="447"/>
      <c r="G60" s="327" t="str">
        <f t="shared" si="2"/>
        <v/>
      </c>
      <c r="H60" s="305" t="b">
        <f t="shared" si="3"/>
        <v>0</v>
      </c>
      <c r="I60" s="306">
        <f t="shared" si="5"/>
        <v>1</v>
      </c>
    </row>
    <row r="61" spans="1:9">
      <c r="A61" s="447"/>
      <c r="B61" s="459"/>
      <c r="C61" s="459"/>
      <c r="D61" s="448"/>
      <c r="E61" s="449" t="str">
        <f t="shared" si="1"/>
        <v/>
      </c>
      <c r="F61" s="447"/>
      <c r="G61" s="327" t="str">
        <f t="shared" si="2"/>
        <v/>
      </c>
      <c r="H61" s="305" t="b">
        <f t="shared" si="3"/>
        <v>0</v>
      </c>
      <c r="I61" s="306">
        <f t="shared" si="5"/>
        <v>1</v>
      </c>
    </row>
    <row r="62" spans="1:9">
      <c r="A62" s="447"/>
      <c r="B62" s="459"/>
      <c r="C62" s="459"/>
      <c r="D62" s="448"/>
      <c r="E62" s="449" t="str">
        <f t="shared" si="1"/>
        <v/>
      </c>
      <c r="F62" s="447"/>
      <c r="G62" s="327" t="str">
        <f t="shared" si="2"/>
        <v/>
      </c>
      <c r="H62" s="305" t="b">
        <f t="shared" si="3"/>
        <v>0</v>
      </c>
      <c r="I62" s="306">
        <f t="shared" si="5"/>
        <v>1</v>
      </c>
    </row>
    <row r="63" spans="1:9">
      <c r="A63" s="447"/>
      <c r="B63" s="459"/>
      <c r="C63" s="459"/>
      <c r="D63" s="448"/>
      <c r="E63" s="449" t="str">
        <f t="shared" si="1"/>
        <v/>
      </c>
      <c r="F63" s="447"/>
      <c r="G63" s="327" t="str">
        <f t="shared" si="2"/>
        <v/>
      </c>
      <c r="H63" s="305" t="b">
        <f t="shared" si="3"/>
        <v>0</v>
      </c>
      <c r="I63" s="306">
        <f t="shared" si="5"/>
        <v>1</v>
      </c>
    </row>
    <row r="64" spans="1:9">
      <c r="A64" s="447"/>
      <c r="B64" s="459"/>
      <c r="C64" s="459"/>
      <c r="D64" s="448"/>
      <c r="E64" s="449" t="str">
        <f t="shared" si="1"/>
        <v/>
      </c>
      <c r="F64" s="447"/>
      <c r="G64" s="327" t="str">
        <f t="shared" si="2"/>
        <v/>
      </c>
      <c r="H64" s="305" t="b">
        <f t="shared" si="3"/>
        <v>0</v>
      </c>
      <c r="I64" s="306">
        <f t="shared" si="5"/>
        <v>1</v>
      </c>
    </row>
    <row r="65" spans="1:9">
      <c r="A65" s="447"/>
      <c r="B65" s="459"/>
      <c r="C65" s="459"/>
      <c r="D65" s="448"/>
      <c r="E65" s="449" t="str">
        <f t="shared" si="1"/>
        <v/>
      </c>
      <c r="F65" s="447"/>
      <c r="G65" s="327" t="str">
        <f t="shared" si="2"/>
        <v/>
      </c>
      <c r="H65" s="305" t="b">
        <f t="shared" si="3"/>
        <v>0</v>
      </c>
      <c r="I65" s="306">
        <f t="shared" si="5"/>
        <v>1</v>
      </c>
    </row>
    <row r="66" spans="1:9">
      <c r="A66" s="447"/>
      <c r="B66" s="459"/>
      <c r="C66" s="459"/>
      <c r="D66" s="448"/>
      <c r="E66" s="449" t="str">
        <f t="shared" si="1"/>
        <v/>
      </c>
      <c r="F66" s="447"/>
      <c r="G66" s="327" t="str">
        <f t="shared" si="2"/>
        <v/>
      </c>
      <c r="H66" s="305" t="b">
        <f t="shared" si="3"/>
        <v>0</v>
      </c>
      <c r="I66" s="306">
        <f t="shared" si="5"/>
        <v>1</v>
      </c>
    </row>
    <row r="67" spans="1:9">
      <c r="A67" s="447"/>
      <c r="B67" s="459"/>
      <c r="C67" s="459"/>
      <c r="D67" s="448"/>
      <c r="E67" s="449" t="str">
        <f t="shared" si="1"/>
        <v/>
      </c>
      <c r="F67" s="447"/>
      <c r="G67" s="327" t="str">
        <f t="shared" si="2"/>
        <v/>
      </c>
      <c r="H67" s="305" t="b">
        <f t="shared" si="3"/>
        <v>0</v>
      </c>
      <c r="I67" s="306">
        <f t="shared" si="5"/>
        <v>1</v>
      </c>
    </row>
    <row r="68" spans="1:9">
      <c r="A68" s="447"/>
      <c r="B68" s="459"/>
      <c r="C68" s="459"/>
      <c r="D68" s="448"/>
      <c r="E68" s="449" t="str">
        <f t="shared" si="1"/>
        <v/>
      </c>
      <c r="F68" s="447"/>
      <c r="G68" s="327" t="str">
        <f t="shared" si="2"/>
        <v/>
      </c>
      <c r="H68" s="305" t="b">
        <f t="shared" si="3"/>
        <v>0</v>
      </c>
      <c r="I68" s="306">
        <f t="shared" si="5"/>
        <v>1</v>
      </c>
    </row>
    <row r="69" spans="1:9">
      <c r="A69" s="447"/>
      <c r="B69" s="459"/>
      <c r="C69" s="459"/>
      <c r="D69" s="448"/>
      <c r="E69" s="449" t="str">
        <f t="shared" si="1"/>
        <v/>
      </c>
      <c r="F69" s="447"/>
      <c r="G69" s="327" t="str">
        <f t="shared" si="2"/>
        <v/>
      </c>
      <c r="H69" s="305" t="b">
        <f t="shared" si="3"/>
        <v>0</v>
      </c>
      <c r="I69" s="306">
        <f t="shared" si="5"/>
        <v>1</v>
      </c>
    </row>
    <row r="70" spans="1:9">
      <c r="A70" s="447"/>
      <c r="B70" s="459"/>
      <c r="C70" s="459"/>
      <c r="D70" s="448"/>
      <c r="E70" s="449" t="str">
        <f t="shared" si="1"/>
        <v/>
      </c>
      <c r="F70" s="447"/>
      <c r="G70" s="327" t="str">
        <f t="shared" si="2"/>
        <v/>
      </c>
      <c r="H70" s="305" t="b">
        <f t="shared" si="3"/>
        <v>0</v>
      </c>
      <c r="I70" s="306">
        <f t="shared" si="5"/>
        <v>1</v>
      </c>
    </row>
    <row r="71" spans="1:9">
      <c r="A71" s="447"/>
      <c r="B71" s="459"/>
      <c r="C71" s="459"/>
      <c r="D71" s="448"/>
      <c r="E71" s="449" t="str">
        <f t="shared" si="1"/>
        <v/>
      </c>
      <c r="F71" s="447"/>
      <c r="G71" s="327" t="str">
        <f t="shared" si="2"/>
        <v/>
      </c>
      <c r="H71" s="305" t="b">
        <f t="shared" si="3"/>
        <v>0</v>
      </c>
      <c r="I71" s="306">
        <f t="shared" si="5"/>
        <v>1</v>
      </c>
    </row>
    <row r="72" spans="1:9">
      <c r="A72" s="447"/>
      <c r="B72" s="459"/>
      <c r="C72" s="459"/>
      <c r="D72" s="448"/>
      <c r="E72" s="449" t="str">
        <f t="shared" si="1"/>
        <v/>
      </c>
      <c r="F72" s="447"/>
      <c r="G72" s="327" t="str">
        <f t="shared" si="2"/>
        <v/>
      </c>
      <c r="H72" s="305" t="b">
        <f t="shared" si="3"/>
        <v>0</v>
      </c>
      <c r="I72" s="306">
        <f t="shared" si="5"/>
        <v>1</v>
      </c>
    </row>
    <row r="73" spans="1:9">
      <c r="A73" s="447"/>
      <c r="B73" s="459"/>
      <c r="C73" s="459"/>
      <c r="D73" s="448"/>
      <c r="E73" s="449" t="str">
        <f t="shared" si="1"/>
        <v/>
      </c>
      <c r="F73" s="447"/>
      <c r="G73" s="327" t="str">
        <f t="shared" si="2"/>
        <v/>
      </c>
      <c r="H73" s="305" t="b">
        <f t="shared" si="3"/>
        <v>0</v>
      </c>
      <c r="I73" s="306">
        <f t="shared" si="5"/>
        <v>1</v>
      </c>
    </row>
    <row r="74" spans="1:9">
      <c r="A74" s="447"/>
      <c r="B74" s="459"/>
      <c r="C74" s="459"/>
      <c r="D74" s="448"/>
      <c r="E74" s="449" t="str">
        <f t="shared" si="1"/>
        <v/>
      </c>
      <c r="F74" s="447"/>
      <c r="G74" s="327" t="str">
        <f t="shared" si="2"/>
        <v/>
      </c>
      <c r="H74" s="305" t="b">
        <f t="shared" si="3"/>
        <v>0</v>
      </c>
      <c r="I74" s="306">
        <f t="shared" si="5"/>
        <v>1</v>
      </c>
    </row>
    <row r="75" spans="1:9">
      <c r="A75" s="447"/>
      <c r="B75" s="459"/>
      <c r="C75" s="459"/>
      <c r="D75" s="448"/>
      <c r="E75" s="449" t="str">
        <f t="shared" si="1"/>
        <v/>
      </c>
      <c r="F75" s="447"/>
      <c r="G75" s="327" t="str">
        <f t="shared" si="2"/>
        <v/>
      </c>
      <c r="H75" s="305" t="b">
        <f t="shared" si="3"/>
        <v>0</v>
      </c>
      <c r="I75" s="306">
        <f t="shared" si="5"/>
        <v>1</v>
      </c>
    </row>
    <row r="76" spans="1:9">
      <c r="A76" s="447"/>
      <c r="B76" s="459"/>
      <c r="C76" s="459"/>
      <c r="D76" s="448"/>
      <c r="E76" s="449" t="str">
        <f t="shared" ref="E76:E139" si="6">IF(OR($B76="",$C76="",$D76&lt;an_initial,$D76&gt;an_final),"",G76*10)</f>
        <v/>
      </c>
      <c r="F76" s="447"/>
      <c r="G76" s="327" t="str">
        <f t="shared" ref="G76:G139" si="7">IF(OR($B76="",$C76="",$D76="",$D76&gt;an_final),"",IF($D76&gt;=an_initial,1,""))</f>
        <v/>
      </c>
      <c r="H76" s="305" t="b">
        <f t="shared" ref="H76:H139" si="8">IF(nume_candidat="",FALSE,ISNUMBER(SEARCH(nume_candidat,$B76)))</f>
        <v>0</v>
      </c>
      <c r="I76" s="306">
        <f t="shared" si="5"/>
        <v>1</v>
      </c>
    </row>
    <row r="77" spans="1:9">
      <c r="A77" s="447"/>
      <c r="B77" s="459"/>
      <c r="C77" s="459"/>
      <c r="D77" s="448"/>
      <c r="E77" s="449" t="str">
        <f t="shared" si="6"/>
        <v/>
      </c>
      <c r="F77" s="447"/>
      <c r="G77" s="327" t="str">
        <f t="shared" si="7"/>
        <v/>
      </c>
      <c r="H77" s="305" t="b">
        <f t="shared" si="8"/>
        <v>0</v>
      </c>
      <c r="I77" s="306">
        <f t="shared" ref="I77:I140" si="9">LEN(B77)-LEN(SUBSTITUTE(B77,",",""))+1</f>
        <v>1</v>
      </c>
    </row>
    <row r="78" spans="1:9">
      <c r="A78" s="447"/>
      <c r="B78" s="459"/>
      <c r="C78" s="459"/>
      <c r="D78" s="448"/>
      <c r="E78" s="449" t="str">
        <f t="shared" si="6"/>
        <v/>
      </c>
      <c r="F78" s="447"/>
      <c r="G78" s="327" t="str">
        <f t="shared" si="7"/>
        <v/>
      </c>
      <c r="H78" s="305" t="b">
        <f t="shared" si="8"/>
        <v>0</v>
      </c>
      <c r="I78" s="306">
        <f t="shared" si="9"/>
        <v>1</v>
      </c>
    </row>
    <row r="79" spans="1:9">
      <c r="A79" s="447"/>
      <c r="B79" s="459"/>
      <c r="C79" s="459"/>
      <c r="D79" s="448"/>
      <c r="E79" s="449" t="str">
        <f t="shared" si="6"/>
        <v/>
      </c>
      <c r="F79" s="447"/>
      <c r="G79" s="327" t="str">
        <f t="shared" si="7"/>
        <v/>
      </c>
      <c r="H79" s="305" t="b">
        <f t="shared" si="8"/>
        <v>0</v>
      </c>
      <c r="I79" s="306">
        <f t="shared" si="9"/>
        <v>1</v>
      </c>
    </row>
    <row r="80" spans="1:9">
      <c r="A80" s="447"/>
      <c r="B80" s="459"/>
      <c r="C80" s="459"/>
      <c r="D80" s="448"/>
      <c r="E80" s="449" t="str">
        <f t="shared" si="6"/>
        <v/>
      </c>
      <c r="F80" s="447"/>
      <c r="G80" s="327" t="str">
        <f t="shared" si="7"/>
        <v/>
      </c>
      <c r="H80" s="305" t="b">
        <f t="shared" si="8"/>
        <v>0</v>
      </c>
      <c r="I80" s="306">
        <f t="shared" si="9"/>
        <v>1</v>
      </c>
    </row>
    <row r="81" spans="1:9">
      <c r="A81" s="447"/>
      <c r="B81" s="459"/>
      <c r="C81" s="459"/>
      <c r="D81" s="448"/>
      <c r="E81" s="449" t="str">
        <f t="shared" si="6"/>
        <v/>
      </c>
      <c r="F81" s="447"/>
      <c r="G81" s="327" t="str">
        <f t="shared" si="7"/>
        <v/>
      </c>
      <c r="H81" s="305" t="b">
        <f t="shared" si="8"/>
        <v>0</v>
      </c>
      <c r="I81" s="306">
        <f t="shared" si="9"/>
        <v>1</v>
      </c>
    </row>
    <row r="82" spans="1:9">
      <c r="A82" s="447"/>
      <c r="B82" s="459"/>
      <c r="C82" s="459"/>
      <c r="D82" s="448"/>
      <c r="E82" s="449" t="str">
        <f t="shared" si="6"/>
        <v/>
      </c>
      <c r="F82" s="447"/>
      <c r="G82" s="327" t="str">
        <f t="shared" si="7"/>
        <v/>
      </c>
      <c r="H82" s="305" t="b">
        <f t="shared" si="8"/>
        <v>0</v>
      </c>
      <c r="I82" s="306">
        <f t="shared" si="9"/>
        <v>1</v>
      </c>
    </row>
    <row r="83" spans="1:9">
      <c r="A83" s="447"/>
      <c r="B83" s="459"/>
      <c r="C83" s="459"/>
      <c r="D83" s="448"/>
      <c r="E83" s="449" t="str">
        <f t="shared" si="6"/>
        <v/>
      </c>
      <c r="F83" s="447"/>
      <c r="G83" s="327" t="str">
        <f t="shared" si="7"/>
        <v/>
      </c>
      <c r="H83" s="305" t="b">
        <f t="shared" si="8"/>
        <v>0</v>
      </c>
      <c r="I83" s="306">
        <f t="shared" si="9"/>
        <v>1</v>
      </c>
    </row>
    <row r="84" spans="1:9">
      <c r="A84" s="447"/>
      <c r="B84" s="459"/>
      <c r="C84" s="459"/>
      <c r="D84" s="448"/>
      <c r="E84" s="449" t="str">
        <f t="shared" si="6"/>
        <v/>
      </c>
      <c r="F84" s="447"/>
      <c r="G84" s="327" t="str">
        <f t="shared" si="7"/>
        <v/>
      </c>
      <c r="H84" s="305" t="b">
        <f t="shared" si="8"/>
        <v>0</v>
      </c>
      <c r="I84" s="306">
        <f t="shared" si="9"/>
        <v>1</v>
      </c>
    </row>
    <row r="85" spans="1:9">
      <c r="A85" s="447"/>
      <c r="B85" s="459"/>
      <c r="C85" s="459"/>
      <c r="D85" s="448"/>
      <c r="E85" s="449" t="str">
        <f t="shared" si="6"/>
        <v/>
      </c>
      <c r="F85" s="447"/>
      <c r="G85" s="327" t="str">
        <f t="shared" si="7"/>
        <v/>
      </c>
      <c r="H85" s="305" t="b">
        <f t="shared" si="8"/>
        <v>0</v>
      </c>
      <c r="I85" s="306">
        <f t="shared" si="9"/>
        <v>1</v>
      </c>
    </row>
    <row r="86" spans="1:9">
      <c r="A86" s="447"/>
      <c r="B86" s="459"/>
      <c r="C86" s="459"/>
      <c r="D86" s="448"/>
      <c r="E86" s="449" t="str">
        <f t="shared" si="6"/>
        <v/>
      </c>
      <c r="F86" s="447"/>
      <c r="G86" s="327" t="str">
        <f t="shared" si="7"/>
        <v/>
      </c>
      <c r="H86" s="305" t="b">
        <f t="shared" si="8"/>
        <v>0</v>
      </c>
      <c r="I86" s="306">
        <f t="shared" si="9"/>
        <v>1</v>
      </c>
    </row>
    <row r="87" spans="1:9">
      <c r="A87" s="447"/>
      <c r="B87" s="459"/>
      <c r="C87" s="459"/>
      <c r="D87" s="448"/>
      <c r="E87" s="449" t="str">
        <f t="shared" si="6"/>
        <v/>
      </c>
      <c r="F87" s="447"/>
      <c r="G87" s="327" t="str">
        <f t="shared" si="7"/>
        <v/>
      </c>
      <c r="H87" s="305" t="b">
        <f t="shared" si="8"/>
        <v>0</v>
      </c>
      <c r="I87" s="306">
        <f t="shared" si="9"/>
        <v>1</v>
      </c>
    </row>
    <row r="88" spans="1:9">
      <c r="A88" s="447"/>
      <c r="B88" s="459"/>
      <c r="C88" s="459"/>
      <c r="D88" s="448"/>
      <c r="E88" s="449" t="str">
        <f t="shared" si="6"/>
        <v/>
      </c>
      <c r="F88" s="447"/>
      <c r="G88" s="327" t="str">
        <f t="shared" si="7"/>
        <v/>
      </c>
      <c r="H88" s="305" t="b">
        <f t="shared" si="8"/>
        <v>0</v>
      </c>
      <c r="I88" s="306">
        <f t="shared" si="9"/>
        <v>1</v>
      </c>
    </row>
    <row r="89" spans="1:9">
      <c r="A89" s="447"/>
      <c r="B89" s="459"/>
      <c r="C89" s="459"/>
      <c r="D89" s="448"/>
      <c r="E89" s="449" t="str">
        <f t="shared" si="6"/>
        <v/>
      </c>
      <c r="F89" s="447"/>
      <c r="G89" s="327" t="str">
        <f t="shared" si="7"/>
        <v/>
      </c>
      <c r="H89" s="305" t="b">
        <f t="shared" si="8"/>
        <v>0</v>
      </c>
      <c r="I89" s="306">
        <f t="shared" si="9"/>
        <v>1</v>
      </c>
    </row>
    <row r="90" spans="1:9">
      <c r="A90" s="447"/>
      <c r="B90" s="459"/>
      <c r="C90" s="459"/>
      <c r="D90" s="448"/>
      <c r="E90" s="449" t="str">
        <f t="shared" si="6"/>
        <v/>
      </c>
      <c r="F90" s="447"/>
      <c r="G90" s="327" t="str">
        <f t="shared" si="7"/>
        <v/>
      </c>
      <c r="H90" s="305" t="b">
        <f t="shared" si="8"/>
        <v>0</v>
      </c>
      <c r="I90" s="306">
        <f t="shared" si="9"/>
        <v>1</v>
      </c>
    </row>
    <row r="91" spans="1:9">
      <c r="A91" s="447"/>
      <c r="B91" s="459"/>
      <c r="C91" s="459"/>
      <c r="D91" s="448"/>
      <c r="E91" s="449" t="str">
        <f t="shared" si="6"/>
        <v/>
      </c>
      <c r="F91" s="447"/>
      <c r="G91" s="327" t="str">
        <f t="shared" si="7"/>
        <v/>
      </c>
      <c r="H91" s="305" t="b">
        <f t="shared" si="8"/>
        <v>0</v>
      </c>
      <c r="I91" s="306">
        <f t="shared" si="9"/>
        <v>1</v>
      </c>
    </row>
    <row r="92" spans="1:9">
      <c r="A92" s="447"/>
      <c r="B92" s="459"/>
      <c r="C92" s="459"/>
      <c r="D92" s="448"/>
      <c r="E92" s="449" t="str">
        <f t="shared" si="6"/>
        <v/>
      </c>
      <c r="F92" s="447"/>
      <c r="G92" s="327" t="str">
        <f t="shared" si="7"/>
        <v/>
      </c>
      <c r="H92" s="305" t="b">
        <f t="shared" si="8"/>
        <v>0</v>
      </c>
      <c r="I92" s="306">
        <f t="shared" si="9"/>
        <v>1</v>
      </c>
    </row>
    <row r="93" spans="1:9">
      <c r="A93" s="447"/>
      <c r="B93" s="459"/>
      <c r="C93" s="459"/>
      <c r="D93" s="448"/>
      <c r="E93" s="449" t="str">
        <f t="shared" si="6"/>
        <v/>
      </c>
      <c r="F93" s="447"/>
      <c r="G93" s="327" t="str">
        <f t="shared" si="7"/>
        <v/>
      </c>
      <c r="H93" s="305" t="b">
        <f t="shared" si="8"/>
        <v>0</v>
      </c>
      <c r="I93" s="306">
        <f t="shared" si="9"/>
        <v>1</v>
      </c>
    </row>
    <row r="94" spans="1:9">
      <c r="A94" s="447"/>
      <c r="B94" s="459"/>
      <c r="C94" s="459"/>
      <c r="D94" s="448"/>
      <c r="E94" s="449" t="str">
        <f t="shared" si="6"/>
        <v/>
      </c>
      <c r="F94" s="447"/>
      <c r="G94" s="327" t="str">
        <f t="shared" si="7"/>
        <v/>
      </c>
      <c r="H94" s="305" t="b">
        <f t="shared" si="8"/>
        <v>0</v>
      </c>
      <c r="I94" s="306">
        <f t="shared" si="9"/>
        <v>1</v>
      </c>
    </row>
    <row r="95" spans="1:9">
      <c r="A95" s="447"/>
      <c r="B95" s="459"/>
      <c r="C95" s="459"/>
      <c r="D95" s="448"/>
      <c r="E95" s="449" t="str">
        <f t="shared" si="6"/>
        <v/>
      </c>
      <c r="F95" s="447"/>
      <c r="G95" s="327" t="str">
        <f t="shared" si="7"/>
        <v/>
      </c>
      <c r="H95" s="305" t="b">
        <f t="shared" si="8"/>
        <v>0</v>
      </c>
      <c r="I95" s="306">
        <f t="shared" si="9"/>
        <v>1</v>
      </c>
    </row>
    <row r="96" spans="1:9">
      <c r="A96" s="447"/>
      <c r="B96" s="459"/>
      <c r="C96" s="459"/>
      <c r="D96" s="448"/>
      <c r="E96" s="449" t="str">
        <f t="shared" si="6"/>
        <v/>
      </c>
      <c r="F96" s="447"/>
      <c r="G96" s="327" t="str">
        <f t="shared" si="7"/>
        <v/>
      </c>
      <c r="H96" s="305" t="b">
        <f t="shared" si="8"/>
        <v>0</v>
      </c>
      <c r="I96" s="306">
        <f t="shared" si="9"/>
        <v>1</v>
      </c>
    </row>
    <row r="97" spans="1:9">
      <c r="A97" s="447"/>
      <c r="B97" s="459"/>
      <c r="C97" s="459"/>
      <c r="D97" s="448"/>
      <c r="E97" s="449" t="str">
        <f t="shared" si="6"/>
        <v/>
      </c>
      <c r="F97" s="447"/>
      <c r="G97" s="327" t="str">
        <f t="shared" si="7"/>
        <v/>
      </c>
      <c r="H97" s="305" t="b">
        <f t="shared" si="8"/>
        <v>0</v>
      </c>
      <c r="I97" s="306">
        <f t="shared" si="9"/>
        <v>1</v>
      </c>
    </row>
    <row r="98" spans="1:9">
      <c r="A98" s="447"/>
      <c r="B98" s="459"/>
      <c r="C98" s="459"/>
      <c r="D98" s="448"/>
      <c r="E98" s="449" t="str">
        <f t="shared" si="6"/>
        <v/>
      </c>
      <c r="F98" s="447"/>
      <c r="G98" s="327" t="str">
        <f t="shared" si="7"/>
        <v/>
      </c>
      <c r="H98" s="305" t="b">
        <f t="shared" si="8"/>
        <v>0</v>
      </c>
      <c r="I98" s="306">
        <f t="shared" si="9"/>
        <v>1</v>
      </c>
    </row>
    <row r="99" spans="1:9">
      <c r="A99" s="447"/>
      <c r="B99" s="459"/>
      <c r="C99" s="459"/>
      <c r="D99" s="448"/>
      <c r="E99" s="449" t="str">
        <f t="shared" si="6"/>
        <v/>
      </c>
      <c r="F99" s="447"/>
      <c r="G99" s="327" t="str">
        <f t="shared" si="7"/>
        <v/>
      </c>
      <c r="H99" s="305" t="b">
        <f t="shared" si="8"/>
        <v>0</v>
      </c>
      <c r="I99" s="306">
        <f t="shared" si="9"/>
        <v>1</v>
      </c>
    </row>
    <row r="100" spans="1:9">
      <c r="A100" s="447"/>
      <c r="B100" s="459"/>
      <c r="C100" s="459"/>
      <c r="D100" s="448"/>
      <c r="E100" s="449" t="str">
        <f t="shared" si="6"/>
        <v/>
      </c>
      <c r="F100" s="447"/>
      <c r="G100" s="327" t="str">
        <f t="shared" si="7"/>
        <v/>
      </c>
      <c r="H100" s="305" t="b">
        <f t="shared" si="8"/>
        <v>0</v>
      </c>
      <c r="I100" s="306">
        <f t="shared" si="9"/>
        <v>1</v>
      </c>
    </row>
    <row r="101" spans="1:9">
      <c r="A101" s="447"/>
      <c r="B101" s="459"/>
      <c r="C101" s="459"/>
      <c r="D101" s="448"/>
      <c r="E101" s="449" t="str">
        <f t="shared" si="6"/>
        <v/>
      </c>
      <c r="F101" s="447"/>
      <c r="G101" s="327" t="str">
        <f t="shared" si="7"/>
        <v/>
      </c>
      <c r="H101" s="305" t="b">
        <f t="shared" si="8"/>
        <v>0</v>
      </c>
      <c r="I101" s="306">
        <f t="shared" si="9"/>
        <v>1</v>
      </c>
    </row>
    <row r="102" spans="1:9">
      <c r="A102" s="447"/>
      <c r="B102" s="459"/>
      <c r="C102" s="459"/>
      <c r="D102" s="448"/>
      <c r="E102" s="449" t="str">
        <f t="shared" si="6"/>
        <v/>
      </c>
      <c r="F102" s="447"/>
      <c r="G102" s="327" t="str">
        <f t="shared" si="7"/>
        <v/>
      </c>
      <c r="H102" s="305" t="b">
        <f t="shared" si="8"/>
        <v>0</v>
      </c>
      <c r="I102" s="306">
        <f t="shared" si="9"/>
        <v>1</v>
      </c>
    </row>
    <row r="103" spans="1:9">
      <c r="A103" s="447"/>
      <c r="B103" s="459"/>
      <c r="C103" s="459"/>
      <c r="D103" s="448"/>
      <c r="E103" s="449" t="str">
        <f t="shared" si="6"/>
        <v/>
      </c>
      <c r="F103" s="447"/>
      <c r="G103" s="327" t="str">
        <f t="shared" si="7"/>
        <v/>
      </c>
      <c r="H103" s="305" t="b">
        <f t="shared" si="8"/>
        <v>0</v>
      </c>
      <c r="I103" s="306">
        <f t="shared" si="9"/>
        <v>1</v>
      </c>
    </row>
    <row r="104" spans="1:9">
      <c r="A104" s="447"/>
      <c r="B104" s="459"/>
      <c r="C104" s="459"/>
      <c r="D104" s="448"/>
      <c r="E104" s="449" t="str">
        <f t="shared" si="6"/>
        <v/>
      </c>
      <c r="F104" s="447"/>
      <c r="G104" s="327" t="str">
        <f t="shared" si="7"/>
        <v/>
      </c>
      <c r="H104" s="305" t="b">
        <f t="shared" si="8"/>
        <v>0</v>
      </c>
      <c r="I104" s="306">
        <f t="shared" si="9"/>
        <v>1</v>
      </c>
    </row>
    <row r="105" spans="1:9">
      <c r="A105" s="447"/>
      <c r="B105" s="459"/>
      <c r="C105" s="459"/>
      <c r="D105" s="448"/>
      <c r="E105" s="449" t="str">
        <f t="shared" si="6"/>
        <v/>
      </c>
      <c r="F105" s="447"/>
      <c r="G105" s="327" t="str">
        <f t="shared" si="7"/>
        <v/>
      </c>
      <c r="H105" s="305" t="b">
        <f t="shared" si="8"/>
        <v>0</v>
      </c>
      <c r="I105" s="306">
        <f t="shared" si="9"/>
        <v>1</v>
      </c>
    </row>
    <row r="106" spans="1:9">
      <c r="A106" s="447"/>
      <c r="B106" s="459"/>
      <c r="C106" s="459"/>
      <c r="D106" s="448"/>
      <c r="E106" s="449" t="str">
        <f t="shared" si="6"/>
        <v/>
      </c>
      <c r="F106" s="447"/>
      <c r="G106" s="327" t="str">
        <f t="shared" si="7"/>
        <v/>
      </c>
      <c r="H106" s="305" t="b">
        <f t="shared" si="8"/>
        <v>0</v>
      </c>
      <c r="I106" s="306">
        <f t="shared" si="9"/>
        <v>1</v>
      </c>
    </row>
    <row r="107" spans="1:9">
      <c r="A107" s="447"/>
      <c r="B107" s="459"/>
      <c r="C107" s="459"/>
      <c r="D107" s="448"/>
      <c r="E107" s="449" t="str">
        <f t="shared" si="6"/>
        <v/>
      </c>
      <c r="F107" s="447"/>
      <c r="G107" s="327" t="str">
        <f t="shared" si="7"/>
        <v/>
      </c>
      <c r="H107" s="305" t="b">
        <f t="shared" si="8"/>
        <v>0</v>
      </c>
      <c r="I107" s="306">
        <f t="shared" si="9"/>
        <v>1</v>
      </c>
    </row>
    <row r="108" spans="1:9">
      <c r="A108" s="447"/>
      <c r="B108" s="459"/>
      <c r="C108" s="459"/>
      <c r="D108" s="448"/>
      <c r="E108" s="449" t="str">
        <f t="shared" si="6"/>
        <v/>
      </c>
      <c r="F108" s="447"/>
      <c r="G108" s="327" t="str">
        <f t="shared" si="7"/>
        <v/>
      </c>
      <c r="H108" s="305" t="b">
        <f t="shared" si="8"/>
        <v>0</v>
      </c>
      <c r="I108" s="306">
        <f t="shared" si="9"/>
        <v>1</v>
      </c>
    </row>
    <row r="109" spans="1:9">
      <c r="A109" s="447"/>
      <c r="B109" s="459"/>
      <c r="C109" s="459"/>
      <c r="D109" s="448"/>
      <c r="E109" s="449" t="str">
        <f t="shared" si="6"/>
        <v/>
      </c>
      <c r="F109" s="447"/>
      <c r="G109" s="327" t="str">
        <f t="shared" si="7"/>
        <v/>
      </c>
      <c r="H109" s="305" t="b">
        <f t="shared" si="8"/>
        <v>0</v>
      </c>
      <c r="I109" s="306">
        <f t="shared" si="9"/>
        <v>1</v>
      </c>
    </row>
    <row r="110" spans="1:9">
      <c r="A110" s="447"/>
      <c r="B110" s="459"/>
      <c r="C110" s="459"/>
      <c r="D110" s="448"/>
      <c r="E110" s="449" t="str">
        <f t="shared" si="6"/>
        <v/>
      </c>
      <c r="F110" s="447"/>
      <c r="G110" s="327" t="str">
        <f t="shared" si="7"/>
        <v/>
      </c>
      <c r="H110" s="305" t="b">
        <f t="shared" si="8"/>
        <v>0</v>
      </c>
      <c r="I110" s="306">
        <f t="shared" si="9"/>
        <v>1</v>
      </c>
    </row>
    <row r="111" spans="1:9">
      <c r="A111" s="447"/>
      <c r="B111" s="459"/>
      <c r="C111" s="459"/>
      <c r="D111" s="448"/>
      <c r="E111" s="449" t="str">
        <f t="shared" si="6"/>
        <v/>
      </c>
      <c r="F111" s="447"/>
      <c r="G111" s="327" t="str">
        <f t="shared" si="7"/>
        <v/>
      </c>
      <c r="H111" s="305" t="b">
        <f t="shared" si="8"/>
        <v>0</v>
      </c>
      <c r="I111" s="306">
        <f t="shared" si="9"/>
        <v>1</v>
      </c>
    </row>
    <row r="112" spans="1:9">
      <c r="A112" s="447"/>
      <c r="B112" s="459"/>
      <c r="C112" s="459"/>
      <c r="D112" s="448"/>
      <c r="E112" s="449" t="str">
        <f t="shared" si="6"/>
        <v/>
      </c>
      <c r="F112" s="447"/>
      <c r="G112" s="327" t="str">
        <f t="shared" si="7"/>
        <v/>
      </c>
      <c r="H112" s="305" t="b">
        <f t="shared" si="8"/>
        <v>0</v>
      </c>
      <c r="I112" s="306">
        <f t="shared" si="9"/>
        <v>1</v>
      </c>
    </row>
    <row r="113" spans="1:9">
      <c r="A113" s="447"/>
      <c r="B113" s="459"/>
      <c r="C113" s="459"/>
      <c r="D113" s="448"/>
      <c r="E113" s="449" t="str">
        <f t="shared" si="6"/>
        <v/>
      </c>
      <c r="F113" s="447"/>
      <c r="G113" s="327" t="str">
        <f t="shared" si="7"/>
        <v/>
      </c>
      <c r="H113" s="305" t="b">
        <f t="shared" si="8"/>
        <v>0</v>
      </c>
      <c r="I113" s="306">
        <f t="shared" si="9"/>
        <v>1</v>
      </c>
    </row>
    <row r="114" spans="1:9">
      <c r="A114" s="447"/>
      <c r="B114" s="459"/>
      <c r="C114" s="459"/>
      <c r="D114" s="448"/>
      <c r="E114" s="449" t="str">
        <f t="shared" si="6"/>
        <v/>
      </c>
      <c r="F114" s="447"/>
      <c r="G114" s="327" t="str">
        <f t="shared" si="7"/>
        <v/>
      </c>
      <c r="H114" s="305" t="b">
        <f t="shared" si="8"/>
        <v>0</v>
      </c>
      <c r="I114" s="306">
        <f t="shared" si="9"/>
        <v>1</v>
      </c>
    </row>
    <row r="115" spans="1:9">
      <c r="A115" s="447"/>
      <c r="B115" s="459"/>
      <c r="C115" s="459"/>
      <c r="D115" s="448"/>
      <c r="E115" s="449" t="str">
        <f t="shared" si="6"/>
        <v/>
      </c>
      <c r="F115" s="447"/>
      <c r="G115" s="327" t="str">
        <f t="shared" si="7"/>
        <v/>
      </c>
      <c r="H115" s="305" t="b">
        <f t="shared" si="8"/>
        <v>0</v>
      </c>
      <c r="I115" s="306">
        <f t="shared" si="9"/>
        <v>1</v>
      </c>
    </row>
    <row r="116" spans="1:9">
      <c r="A116" s="447"/>
      <c r="B116" s="459"/>
      <c r="C116" s="459"/>
      <c r="D116" s="448"/>
      <c r="E116" s="449" t="str">
        <f t="shared" si="6"/>
        <v/>
      </c>
      <c r="F116" s="447"/>
      <c r="G116" s="327" t="str">
        <f t="shared" si="7"/>
        <v/>
      </c>
      <c r="H116" s="305" t="b">
        <f t="shared" si="8"/>
        <v>0</v>
      </c>
      <c r="I116" s="306">
        <f t="shared" si="9"/>
        <v>1</v>
      </c>
    </row>
    <row r="117" spans="1:9">
      <c r="A117" s="447"/>
      <c r="B117" s="459"/>
      <c r="C117" s="459"/>
      <c r="D117" s="448"/>
      <c r="E117" s="449" t="str">
        <f t="shared" si="6"/>
        <v/>
      </c>
      <c r="F117" s="447"/>
      <c r="G117" s="327" t="str">
        <f t="shared" si="7"/>
        <v/>
      </c>
      <c r="H117" s="305" t="b">
        <f t="shared" si="8"/>
        <v>0</v>
      </c>
      <c r="I117" s="306">
        <f t="shared" si="9"/>
        <v>1</v>
      </c>
    </row>
    <row r="118" spans="1:9">
      <c r="A118" s="447"/>
      <c r="B118" s="459"/>
      <c r="C118" s="459"/>
      <c r="D118" s="448"/>
      <c r="E118" s="449" t="str">
        <f t="shared" si="6"/>
        <v/>
      </c>
      <c r="F118" s="447"/>
      <c r="G118" s="327" t="str">
        <f t="shared" si="7"/>
        <v/>
      </c>
      <c r="H118" s="305" t="b">
        <f t="shared" si="8"/>
        <v>0</v>
      </c>
      <c r="I118" s="306">
        <f t="shared" si="9"/>
        <v>1</v>
      </c>
    </row>
    <row r="119" spans="1:9">
      <c r="A119" s="447"/>
      <c r="B119" s="459"/>
      <c r="C119" s="459"/>
      <c r="D119" s="448"/>
      <c r="E119" s="449" t="str">
        <f t="shared" si="6"/>
        <v/>
      </c>
      <c r="F119" s="447"/>
      <c r="G119" s="327" t="str">
        <f t="shared" si="7"/>
        <v/>
      </c>
      <c r="H119" s="305" t="b">
        <f t="shared" si="8"/>
        <v>0</v>
      </c>
      <c r="I119" s="306">
        <f t="shared" si="9"/>
        <v>1</v>
      </c>
    </row>
    <row r="120" spans="1:9">
      <c r="A120" s="447"/>
      <c r="B120" s="459"/>
      <c r="C120" s="459"/>
      <c r="D120" s="448"/>
      <c r="E120" s="449" t="str">
        <f t="shared" si="6"/>
        <v/>
      </c>
      <c r="F120" s="447"/>
      <c r="G120" s="327" t="str">
        <f t="shared" si="7"/>
        <v/>
      </c>
      <c r="H120" s="305" t="b">
        <f t="shared" si="8"/>
        <v>0</v>
      </c>
      <c r="I120" s="306">
        <f t="shared" si="9"/>
        <v>1</v>
      </c>
    </row>
    <row r="121" spans="1:9">
      <c r="A121" s="447"/>
      <c r="B121" s="459"/>
      <c r="C121" s="459"/>
      <c r="D121" s="448"/>
      <c r="E121" s="449" t="str">
        <f t="shared" si="6"/>
        <v/>
      </c>
      <c r="F121" s="447"/>
      <c r="G121" s="327" t="str">
        <f t="shared" si="7"/>
        <v/>
      </c>
      <c r="H121" s="305" t="b">
        <f t="shared" si="8"/>
        <v>0</v>
      </c>
      <c r="I121" s="306">
        <f t="shared" si="9"/>
        <v>1</v>
      </c>
    </row>
    <row r="122" spans="1:9">
      <c r="A122" s="447"/>
      <c r="B122" s="459"/>
      <c r="C122" s="459"/>
      <c r="D122" s="448"/>
      <c r="E122" s="449" t="str">
        <f t="shared" si="6"/>
        <v/>
      </c>
      <c r="F122" s="447"/>
      <c r="G122" s="327" t="str">
        <f t="shared" si="7"/>
        <v/>
      </c>
      <c r="H122" s="305" t="b">
        <f t="shared" si="8"/>
        <v>0</v>
      </c>
      <c r="I122" s="306">
        <f t="shared" si="9"/>
        <v>1</v>
      </c>
    </row>
    <row r="123" spans="1:9">
      <c r="A123" s="447"/>
      <c r="B123" s="459"/>
      <c r="C123" s="459"/>
      <c r="D123" s="448"/>
      <c r="E123" s="449" t="str">
        <f t="shared" si="6"/>
        <v/>
      </c>
      <c r="F123" s="447"/>
      <c r="G123" s="327" t="str">
        <f t="shared" si="7"/>
        <v/>
      </c>
      <c r="H123" s="305" t="b">
        <f t="shared" si="8"/>
        <v>0</v>
      </c>
      <c r="I123" s="306">
        <f t="shared" si="9"/>
        <v>1</v>
      </c>
    </row>
    <row r="124" spans="1:9">
      <c r="A124" s="447"/>
      <c r="B124" s="459"/>
      <c r="C124" s="459"/>
      <c r="D124" s="448"/>
      <c r="E124" s="449" t="str">
        <f t="shared" si="6"/>
        <v/>
      </c>
      <c r="F124" s="447"/>
      <c r="G124" s="327" t="str">
        <f t="shared" si="7"/>
        <v/>
      </c>
      <c r="H124" s="305" t="b">
        <f t="shared" si="8"/>
        <v>0</v>
      </c>
      <c r="I124" s="306">
        <f t="shared" si="9"/>
        <v>1</v>
      </c>
    </row>
    <row r="125" spans="1:9">
      <c r="A125" s="447"/>
      <c r="B125" s="459"/>
      <c r="C125" s="459"/>
      <c r="D125" s="448"/>
      <c r="E125" s="449" t="str">
        <f t="shared" si="6"/>
        <v/>
      </c>
      <c r="F125" s="447"/>
      <c r="G125" s="327" t="str">
        <f t="shared" si="7"/>
        <v/>
      </c>
      <c r="H125" s="305" t="b">
        <f t="shared" si="8"/>
        <v>0</v>
      </c>
      <c r="I125" s="306">
        <f t="shared" si="9"/>
        <v>1</v>
      </c>
    </row>
    <row r="126" spans="1:9">
      <c r="A126" s="447"/>
      <c r="B126" s="459"/>
      <c r="C126" s="459"/>
      <c r="D126" s="448"/>
      <c r="E126" s="449" t="str">
        <f t="shared" si="6"/>
        <v/>
      </c>
      <c r="F126" s="447"/>
      <c r="G126" s="327" t="str">
        <f t="shared" si="7"/>
        <v/>
      </c>
      <c r="H126" s="305" t="b">
        <f t="shared" si="8"/>
        <v>0</v>
      </c>
      <c r="I126" s="306">
        <f t="shared" si="9"/>
        <v>1</v>
      </c>
    </row>
    <row r="127" spans="1:9">
      <c r="A127" s="447"/>
      <c r="B127" s="459"/>
      <c r="C127" s="459"/>
      <c r="D127" s="448"/>
      <c r="E127" s="449" t="str">
        <f t="shared" si="6"/>
        <v/>
      </c>
      <c r="F127" s="447"/>
      <c r="G127" s="327" t="str">
        <f t="shared" si="7"/>
        <v/>
      </c>
      <c r="H127" s="305" t="b">
        <f t="shared" si="8"/>
        <v>0</v>
      </c>
      <c r="I127" s="306">
        <f t="shared" si="9"/>
        <v>1</v>
      </c>
    </row>
    <row r="128" spans="1:9">
      <c r="A128" s="447"/>
      <c r="B128" s="459"/>
      <c r="C128" s="459"/>
      <c r="D128" s="448"/>
      <c r="E128" s="449" t="str">
        <f t="shared" si="6"/>
        <v/>
      </c>
      <c r="F128" s="447"/>
      <c r="G128" s="327" t="str">
        <f t="shared" si="7"/>
        <v/>
      </c>
      <c r="H128" s="305" t="b">
        <f t="shared" si="8"/>
        <v>0</v>
      </c>
      <c r="I128" s="306">
        <f t="shared" si="9"/>
        <v>1</v>
      </c>
    </row>
    <row r="129" spans="1:9">
      <c r="A129" s="447"/>
      <c r="B129" s="459"/>
      <c r="C129" s="459"/>
      <c r="D129" s="448"/>
      <c r="E129" s="449" t="str">
        <f t="shared" si="6"/>
        <v/>
      </c>
      <c r="F129" s="447"/>
      <c r="G129" s="327" t="str">
        <f t="shared" si="7"/>
        <v/>
      </c>
      <c r="H129" s="305" t="b">
        <f t="shared" si="8"/>
        <v>0</v>
      </c>
      <c r="I129" s="306">
        <f t="shared" si="9"/>
        <v>1</v>
      </c>
    </row>
    <row r="130" spans="1:9">
      <c r="A130" s="447"/>
      <c r="B130" s="459"/>
      <c r="C130" s="459"/>
      <c r="D130" s="448"/>
      <c r="E130" s="449" t="str">
        <f t="shared" si="6"/>
        <v/>
      </c>
      <c r="F130" s="447"/>
      <c r="G130" s="327" t="str">
        <f t="shared" si="7"/>
        <v/>
      </c>
      <c r="H130" s="305" t="b">
        <f t="shared" si="8"/>
        <v>0</v>
      </c>
      <c r="I130" s="306">
        <f t="shared" si="9"/>
        <v>1</v>
      </c>
    </row>
    <row r="131" spans="1:9">
      <c r="A131" s="447"/>
      <c r="B131" s="459"/>
      <c r="C131" s="459"/>
      <c r="D131" s="448"/>
      <c r="E131" s="449" t="str">
        <f t="shared" si="6"/>
        <v/>
      </c>
      <c r="F131" s="447"/>
      <c r="G131" s="327" t="str">
        <f t="shared" si="7"/>
        <v/>
      </c>
      <c r="H131" s="305" t="b">
        <f t="shared" si="8"/>
        <v>0</v>
      </c>
      <c r="I131" s="306">
        <f t="shared" si="9"/>
        <v>1</v>
      </c>
    </row>
    <row r="132" spans="1:9">
      <c r="A132" s="447"/>
      <c r="B132" s="459"/>
      <c r="C132" s="459"/>
      <c r="D132" s="448"/>
      <c r="E132" s="449" t="str">
        <f t="shared" si="6"/>
        <v/>
      </c>
      <c r="F132" s="447"/>
      <c r="G132" s="327" t="str">
        <f t="shared" si="7"/>
        <v/>
      </c>
      <c r="H132" s="305" t="b">
        <f t="shared" si="8"/>
        <v>0</v>
      </c>
      <c r="I132" s="306">
        <f t="shared" si="9"/>
        <v>1</v>
      </c>
    </row>
    <row r="133" spans="1:9">
      <c r="A133" s="447"/>
      <c r="B133" s="459"/>
      <c r="C133" s="459"/>
      <c r="D133" s="448"/>
      <c r="E133" s="449" t="str">
        <f t="shared" si="6"/>
        <v/>
      </c>
      <c r="F133" s="447"/>
      <c r="G133" s="327" t="str">
        <f t="shared" si="7"/>
        <v/>
      </c>
      <c r="H133" s="305" t="b">
        <f t="shared" si="8"/>
        <v>0</v>
      </c>
      <c r="I133" s="306">
        <f t="shared" si="9"/>
        <v>1</v>
      </c>
    </row>
    <row r="134" spans="1:9">
      <c r="A134" s="447"/>
      <c r="B134" s="459"/>
      <c r="C134" s="459"/>
      <c r="D134" s="448"/>
      <c r="E134" s="449" t="str">
        <f t="shared" si="6"/>
        <v/>
      </c>
      <c r="F134" s="447"/>
      <c r="G134" s="327" t="str">
        <f t="shared" si="7"/>
        <v/>
      </c>
      <c r="H134" s="305" t="b">
        <f t="shared" si="8"/>
        <v>0</v>
      </c>
      <c r="I134" s="306">
        <f t="shared" si="9"/>
        <v>1</v>
      </c>
    </row>
    <row r="135" spans="1:9">
      <c r="A135" s="447"/>
      <c r="B135" s="459"/>
      <c r="C135" s="459"/>
      <c r="D135" s="448"/>
      <c r="E135" s="449" t="str">
        <f t="shared" si="6"/>
        <v/>
      </c>
      <c r="F135" s="447"/>
      <c r="G135" s="327" t="str">
        <f t="shared" si="7"/>
        <v/>
      </c>
      <c r="H135" s="305" t="b">
        <f t="shared" si="8"/>
        <v>0</v>
      </c>
      <c r="I135" s="306">
        <f t="shared" si="9"/>
        <v>1</v>
      </c>
    </row>
    <row r="136" spans="1:9">
      <c r="A136" s="447"/>
      <c r="B136" s="459"/>
      <c r="C136" s="459"/>
      <c r="D136" s="448"/>
      <c r="E136" s="449" t="str">
        <f t="shared" si="6"/>
        <v/>
      </c>
      <c r="F136" s="447"/>
      <c r="G136" s="327" t="str">
        <f t="shared" si="7"/>
        <v/>
      </c>
      <c r="H136" s="305" t="b">
        <f t="shared" si="8"/>
        <v>0</v>
      </c>
      <c r="I136" s="306">
        <f t="shared" si="9"/>
        <v>1</v>
      </c>
    </row>
    <row r="137" spans="1:9">
      <c r="A137" s="447"/>
      <c r="B137" s="459"/>
      <c r="C137" s="459"/>
      <c r="D137" s="448"/>
      <c r="E137" s="449" t="str">
        <f t="shared" si="6"/>
        <v/>
      </c>
      <c r="F137" s="447"/>
      <c r="G137" s="327" t="str">
        <f t="shared" si="7"/>
        <v/>
      </c>
      <c r="H137" s="305" t="b">
        <f t="shared" si="8"/>
        <v>0</v>
      </c>
      <c r="I137" s="306">
        <f t="shared" si="9"/>
        <v>1</v>
      </c>
    </row>
    <row r="138" spans="1:9">
      <c r="A138" s="447"/>
      <c r="B138" s="459"/>
      <c r="C138" s="459"/>
      <c r="D138" s="448"/>
      <c r="E138" s="449" t="str">
        <f t="shared" si="6"/>
        <v/>
      </c>
      <c r="F138" s="447"/>
      <c r="G138" s="327" t="str">
        <f t="shared" si="7"/>
        <v/>
      </c>
      <c r="H138" s="305" t="b">
        <f t="shared" si="8"/>
        <v>0</v>
      </c>
      <c r="I138" s="306">
        <f t="shared" si="9"/>
        <v>1</v>
      </c>
    </row>
    <row r="139" spans="1:9">
      <c r="A139" s="447"/>
      <c r="B139" s="459"/>
      <c r="C139" s="459"/>
      <c r="D139" s="448"/>
      <c r="E139" s="449" t="str">
        <f t="shared" si="6"/>
        <v/>
      </c>
      <c r="F139" s="447"/>
      <c r="G139" s="327" t="str">
        <f t="shared" si="7"/>
        <v/>
      </c>
      <c r="H139" s="305" t="b">
        <f t="shared" si="8"/>
        <v>0</v>
      </c>
      <c r="I139" s="306">
        <f t="shared" si="9"/>
        <v>1</v>
      </c>
    </row>
    <row r="140" spans="1:9">
      <c r="A140" s="447"/>
      <c r="B140" s="459"/>
      <c r="C140" s="459"/>
      <c r="D140" s="448"/>
      <c r="E140" s="449" t="str">
        <f t="shared" ref="E140:E203" si="10">IF(OR($B140="",$C140="",$D140&lt;an_initial,$D140&gt;an_final),"",G140*10)</f>
        <v/>
      </c>
      <c r="F140" s="447"/>
      <c r="G140" s="327" t="str">
        <f t="shared" ref="G140:G203" si="11">IF(OR($B140="",$C140="",$D140="",$D140&gt;an_final),"",IF($D140&gt;=an_initial,1,""))</f>
        <v/>
      </c>
      <c r="H140" s="305" t="b">
        <f t="shared" ref="H140:H203" si="12">IF(nume_candidat="",FALSE,ISNUMBER(SEARCH(nume_candidat,$B140)))</f>
        <v>0</v>
      </c>
      <c r="I140" s="306">
        <f t="shared" si="9"/>
        <v>1</v>
      </c>
    </row>
    <row r="141" spans="1:9">
      <c r="A141" s="447"/>
      <c r="B141" s="459"/>
      <c r="C141" s="459"/>
      <c r="D141" s="448"/>
      <c r="E141" s="449" t="str">
        <f t="shared" si="10"/>
        <v/>
      </c>
      <c r="F141" s="447"/>
      <c r="G141" s="327" t="str">
        <f t="shared" si="11"/>
        <v/>
      </c>
      <c r="H141" s="305" t="b">
        <f t="shared" si="12"/>
        <v>0</v>
      </c>
      <c r="I141" s="306">
        <f t="shared" ref="I141:I204" si="13">LEN(B141)-LEN(SUBSTITUTE(B141,",",""))+1</f>
        <v>1</v>
      </c>
    </row>
    <row r="142" spans="1:9">
      <c r="A142" s="447"/>
      <c r="B142" s="459"/>
      <c r="C142" s="459"/>
      <c r="D142" s="448"/>
      <c r="E142" s="449" t="str">
        <f t="shared" si="10"/>
        <v/>
      </c>
      <c r="F142" s="447"/>
      <c r="G142" s="327" t="str">
        <f t="shared" si="11"/>
        <v/>
      </c>
      <c r="H142" s="305" t="b">
        <f t="shared" si="12"/>
        <v>0</v>
      </c>
      <c r="I142" s="306">
        <f t="shared" si="13"/>
        <v>1</v>
      </c>
    </row>
    <row r="143" spans="1:9">
      <c r="A143" s="447"/>
      <c r="B143" s="459"/>
      <c r="C143" s="459"/>
      <c r="D143" s="448"/>
      <c r="E143" s="449" t="str">
        <f t="shared" si="10"/>
        <v/>
      </c>
      <c r="F143" s="447"/>
      <c r="G143" s="327" t="str">
        <f t="shared" si="11"/>
        <v/>
      </c>
      <c r="H143" s="305" t="b">
        <f t="shared" si="12"/>
        <v>0</v>
      </c>
      <c r="I143" s="306">
        <f t="shared" si="13"/>
        <v>1</v>
      </c>
    </row>
    <row r="144" spans="1:9">
      <c r="A144" s="447"/>
      <c r="B144" s="459"/>
      <c r="C144" s="459"/>
      <c r="D144" s="448"/>
      <c r="E144" s="449" t="str">
        <f t="shared" si="10"/>
        <v/>
      </c>
      <c r="F144" s="447"/>
      <c r="G144" s="327" t="str">
        <f t="shared" si="11"/>
        <v/>
      </c>
      <c r="H144" s="305" t="b">
        <f t="shared" si="12"/>
        <v>0</v>
      </c>
      <c r="I144" s="306">
        <f t="shared" si="13"/>
        <v>1</v>
      </c>
    </row>
    <row r="145" spans="1:9">
      <c r="A145" s="447"/>
      <c r="B145" s="459"/>
      <c r="C145" s="459"/>
      <c r="D145" s="448"/>
      <c r="E145" s="449" t="str">
        <f t="shared" si="10"/>
        <v/>
      </c>
      <c r="F145" s="447"/>
      <c r="G145" s="327" t="str">
        <f t="shared" si="11"/>
        <v/>
      </c>
      <c r="H145" s="305" t="b">
        <f t="shared" si="12"/>
        <v>0</v>
      </c>
      <c r="I145" s="306">
        <f t="shared" si="13"/>
        <v>1</v>
      </c>
    </row>
    <row r="146" spans="1:9">
      <c r="A146" s="447"/>
      <c r="B146" s="459"/>
      <c r="C146" s="459"/>
      <c r="D146" s="448"/>
      <c r="E146" s="449" t="str">
        <f t="shared" si="10"/>
        <v/>
      </c>
      <c r="F146" s="447"/>
      <c r="G146" s="327" t="str">
        <f t="shared" si="11"/>
        <v/>
      </c>
      <c r="H146" s="305" t="b">
        <f t="shared" si="12"/>
        <v>0</v>
      </c>
      <c r="I146" s="306">
        <f t="shared" si="13"/>
        <v>1</v>
      </c>
    </row>
    <row r="147" spans="1:9">
      <c r="A147" s="447"/>
      <c r="B147" s="459"/>
      <c r="C147" s="459"/>
      <c r="D147" s="448"/>
      <c r="E147" s="449" t="str">
        <f t="shared" si="10"/>
        <v/>
      </c>
      <c r="F147" s="447"/>
      <c r="G147" s="327" t="str">
        <f t="shared" si="11"/>
        <v/>
      </c>
      <c r="H147" s="305" t="b">
        <f t="shared" si="12"/>
        <v>0</v>
      </c>
      <c r="I147" s="306">
        <f t="shared" si="13"/>
        <v>1</v>
      </c>
    </row>
    <row r="148" spans="1:9">
      <c r="A148" s="447"/>
      <c r="B148" s="459"/>
      <c r="C148" s="459"/>
      <c r="D148" s="448"/>
      <c r="E148" s="449" t="str">
        <f t="shared" si="10"/>
        <v/>
      </c>
      <c r="F148" s="447"/>
      <c r="G148" s="327" t="str">
        <f t="shared" si="11"/>
        <v/>
      </c>
      <c r="H148" s="305" t="b">
        <f t="shared" si="12"/>
        <v>0</v>
      </c>
      <c r="I148" s="306">
        <f t="shared" si="13"/>
        <v>1</v>
      </c>
    </row>
    <row r="149" spans="1:9">
      <c r="A149" s="447"/>
      <c r="B149" s="459"/>
      <c r="C149" s="459"/>
      <c r="D149" s="448"/>
      <c r="E149" s="449" t="str">
        <f t="shared" si="10"/>
        <v/>
      </c>
      <c r="F149" s="447"/>
      <c r="G149" s="327" t="str">
        <f t="shared" si="11"/>
        <v/>
      </c>
      <c r="H149" s="305" t="b">
        <f t="shared" si="12"/>
        <v>0</v>
      </c>
      <c r="I149" s="306">
        <f t="shared" si="13"/>
        <v>1</v>
      </c>
    </row>
    <row r="150" spans="1:9">
      <c r="A150" s="447"/>
      <c r="B150" s="459"/>
      <c r="C150" s="459"/>
      <c r="D150" s="448"/>
      <c r="E150" s="449" t="str">
        <f t="shared" si="10"/>
        <v/>
      </c>
      <c r="F150" s="447"/>
      <c r="G150" s="327" t="str">
        <f t="shared" si="11"/>
        <v/>
      </c>
      <c r="H150" s="305" t="b">
        <f t="shared" si="12"/>
        <v>0</v>
      </c>
      <c r="I150" s="306">
        <f t="shared" si="13"/>
        <v>1</v>
      </c>
    </row>
    <row r="151" spans="1:9">
      <c r="A151" s="447"/>
      <c r="B151" s="459"/>
      <c r="C151" s="459"/>
      <c r="D151" s="448"/>
      <c r="E151" s="449" t="str">
        <f t="shared" si="10"/>
        <v/>
      </c>
      <c r="F151" s="447"/>
      <c r="G151" s="327" t="str">
        <f t="shared" si="11"/>
        <v/>
      </c>
      <c r="H151" s="305" t="b">
        <f t="shared" si="12"/>
        <v>0</v>
      </c>
      <c r="I151" s="306">
        <f t="shared" si="13"/>
        <v>1</v>
      </c>
    </row>
    <row r="152" spans="1:9">
      <c r="A152" s="447"/>
      <c r="B152" s="459"/>
      <c r="C152" s="459"/>
      <c r="D152" s="448"/>
      <c r="E152" s="449" t="str">
        <f t="shared" si="10"/>
        <v/>
      </c>
      <c r="F152" s="447"/>
      <c r="G152" s="327" t="str">
        <f t="shared" si="11"/>
        <v/>
      </c>
      <c r="H152" s="305" t="b">
        <f t="shared" si="12"/>
        <v>0</v>
      </c>
      <c r="I152" s="306">
        <f t="shared" si="13"/>
        <v>1</v>
      </c>
    </row>
    <row r="153" spans="1:9">
      <c r="A153" s="447"/>
      <c r="B153" s="459"/>
      <c r="C153" s="459"/>
      <c r="D153" s="448"/>
      <c r="E153" s="449" t="str">
        <f t="shared" si="10"/>
        <v/>
      </c>
      <c r="F153" s="447"/>
      <c r="G153" s="327" t="str">
        <f t="shared" si="11"/>
        <v/>
      </c>
      <c r="H153" s="305" t="b">
        <f t="shared" si="12"/>
        <v>0</v>
      </c>
      <c r="I153" s="306">
        <f t="shared" si="13"/>
        <v>1</v>
      </c>
    </row>
    <row r="154" spans="1:9">
      <c r="A154" s="447"/>
      <c r="B154" s="459"/>
      <c r="C154" s="459"/>
      <c r="D154" s="448"/>
      <c r="E154" s="449" t="str">
        <f t="shared" si="10"/>
        <v/>
      </c>
      <c r="F154" s="447"/>
      <c r="G154" s="327" t="str">
        <f t="shared" si="11"/>
        <v/>
      </c>
      <c r="H154" s="305" t="b">
        <f t="shared" si="12"/>
        <v>0</v>
      </c>
      <c r="I154" s="306">
        <f t="shared" si="13"/>
        <v>1</v>
      </c>
    </row>
    <row r="155" spans="1:9">
      <c r="A155" s="447"/>
      <c r="B155" s="459"/>
      <c r="C155" s="459"/>
      <c r="D155" s="448"/>
      <c r="E155" s="449" t="str">
        <f t="shared" si="10"/>
        <v/>
      </c>
      <c r="F155" s="447"/>
      <c r="G155" s="327" t="str">
        <f t="shared" si="11"/>
        <v/>
      </c>
      <c r="H155" s="305" t="b">
        <f t="shared" si="12"/>
        <v>0</v>
      </c>
      <c r="I155" s="306">
        <f t="shared" si="13"/>
        <v>1</v>
      </c>
    </row>
    <row r="156" spans="1:9">
      <c r="A156" s="447"/>
      <c r="B156" s="459"/>
      <c r="C156" s="459"/>
      <c r="D156" s="448"/>
      <c r="E156" s="449" t="str">
        <f t="shared" si="10"/>
        <v/>
      </c>
      <c r="F156" s="447"/>
      <c r="G156" s="327" t="str">
        <f t="shared" si="11"/>
        <v/>
      </c>
      <c r="H156" s="305" t="b">
        <f t="shared" si="12"/>
        <v>0</v>
      </c>
      <c r="I156" s="306">
        <f t="shared" si="13"/>
        <v>1</v>
      </c>
    </row>
    <row r="157" spans="1:9">
      <c r="A157" s="447"/>
      <c r="B157" s="459"/>
      <c r="C157" s="459"/>
      <c r="D157" s="448"/>
      <c r="E157" s="449" t="str">
        <f t="shared" si="10"/>
        <v/>
      </c>
      <c r="F157" s="447"/>
      <c r="G157" s="327" t="str">
        <f t="shared" si="11"/>
        <v/>
      </c>
      <c r="H157" s="305" t="b">
        <f t="shared" si="12"/>
        <v>0</v>
      </c>
      <c r="I157" s="306">
        <f t="shared" si="13"/>
        <v>1</v>
      </c>
    </row>
    <row r="158" spans="1:9">
      <c r="A158" s="447"/>
      <c r="B158" s="459"/>
      <c r="C158" s="459"/>
      <c r="D158" s="448"/>
      <c r="E158" s="449" t="str">
        <f t="shared" si="10"/>
        <v/>
      </c>
      <c r="F158" s="447"/>
      <c r="G158" s="327" t="str">
        <f t="shared" si="11"/>
        <v/>
      </c>
      <c r="H158" s="305" t="b">
        <f t="shared" si="12"/>
        <v>0</v>
      </c>
      <c r="I158" s="306">
        <f t="shared" si="13"/>
        <v>1</v>
      </c>
    </row>
    <row r="159" spans="1:9">
      <c r="A159" s="447"/>
      <c r="B159" s="459"/>
      <c r="C159" s="459"/>
      <c r="D159" s="448"/>
      <c r="E159" s="449" t="str">
        <f t="shared" si="10"/>
        <v/>
      </c>
      <c r="F159" s="447"/>
      <c r="G159" s="327" t="str">
        <f t="shared" si="11"/>
        <v/>
      </c>
      <c r="H159" s="305" t="b">
        <f t="shared" si="12"/>
        <v>0</v>
      </c>
      <c r="I159" s="306">
        <f t="shared" si="13"/>
        <v>1</v>
      </c>
    </row>
    <row r="160" spans="1:9">
      <c r="A160" s="447"/>
      <c r="B160" s="459"/>
      <c r="C160" s="459"/>
      <c r="D160" s="448"/>
      <c r="E160" s="449" t="str">
        <f t="shared" si="10"/>
        <v/>
      </c>
      <c r="F160" s="447"/>
      <c r="G160" s="327" t="str">
        <f t="shared" si="11"/>
        <v/>
      </c>
      <c r="H160" s="305" t="b">
        <f t="shared" si="12"/>
        <v>0</v>
      </c>
      <c r="I160" s="306">
        <f t="shared" si="13"/>
        <v>1</v>
      </c>
    </row>
    <row r="161" spans="1:9">
      <c r="A161" s="447"/>
      <c r="B161" s="459"/>
      <c r="C161" s="459"/>
      <c r="D161" s="448"/>
      <c r="E161" s="449" t="str">
        <f t="shared" si="10"/>
        <v/>
      </c>
      <c r="F161" s="447"/>
      <c r="G161" s="327" t="str">
        <f t="shared" si="11"/>
        <v/>
      </c>
      <c r="H161" s="305" t="b">
        <f t="shared" si="12"/>
        <v>0</v>
      </c>
      <c r="I161" s="306">
        <f t="shared" si="13"/>
        <v>1</v>
      </c>
    </row>
    <row r="162" spans="1:9">
      <c r="A162" s="447"/>
      <c r="B162" s="459"/>
      <c r="C162" s="459"/>
      <c r="D162" s="448"/>
      <c r="E162" s="449" t="str">
        <f t="shared" si="10"/>
        <v/>
      </c>
      <c r="F162" s="447"/>
      <c r="G162" s="327" t="str">
        <f t="shared" si="11"/>
        <v/>
      </c>
      <c r="H162" s="305" t="b">
        <f t="shared" si="12"/>
        <v>0</v>
      </c>
      <c r="I162" s="306">
        <f t="shared" si="13"/>
        <v>1</v>
      </c>
    </row>
    <row r="163" spans="1:9">
      <c r="A163" s="447"/>
      <c r="B163" s="459"/>
      <c r="C163" s="459"/>
      <c r="D163" s="448"/>
      <c r="E163" s="449" t="str">
        <f t="shared" si="10"/>
        <v/>
      </c>
      <c r="F163" s="447"/>
      <c r="G163" s="327" t="str">
        <f t="shared" si="11"/>
        <v/>
      </c>
      <c r="H163" s="305" t="b">
        <f t="shared" si="12"/>
        <v>0</v>
      </c>
      <c r="I163" s="306">
        <f t="shared" si="13"/>
        <v>1</v>
      </c>
    </row>
    <row r="164" spans="1:9">
      <c r="A164" s="447"/>
      <c r="B164" s="459"/>
      <c r="C164" s="459"/>
      <c r="D164" s="448"/>
      <c r="E164" s="449" t="str">
        <f t="shared" si="10"/>
        <v/>
      </c>
      <c r="F164" s="447"/>
      <c r="G164" s="327" t="str">
        <f t="shared" si="11"/>
        <v/>
      </c>
      <c r="H164" s="305" t="b">
        <f t="shared" si="12"/>
        <v>0</v>
      </c>
      <c r="I164" s="306">
        <f t="shared" si="13"/>
        <v>1</v>
      </c>
    </row>
    <row r="165" spans="1:9">
      <c r="A165" s="447"/>
      <c r="B165" s="459"/>
      <c r="C165" s="459"/>
      <c r="D165" s="448"/>
      <c r="E165" s="449" t="str">
        <f t="shared" si="10"/>
        <v/>
      </c>
      <c r="F165" s="447"/>
      <c r="G165" s="327" t="str">
        <f t="shared" si="11"/>
        <v/>
      </c>
      <c r="H165" s="305" t="b">
        <f t="shared" si="12"/>
        <v>0</v>
      </c>
      <c r="I165" s="306">
        <f t="shared" si="13"/>
        <v>1</v>
      </c>
    </row>
    <row r="166" spans="1:9">
      <c r="A166" s="447"/>
      <c r="B166" s="459"/>
      <c r="C166" s="459"/>
      <c r="D166" s="448"/>
      <c r="E166" s="449" t="str">
        <f t="shared" si="10"/>
        <v/>
      </c>
      <c r="F166" s="447"/>
      <c r="G166" s="327" t="str">
        <f t="shared" si="11"/>
        <v/>
      </c>
      <c r="H166" s="305" t="b">
        <f t="shared" si="12"/>
        <v>0</v>
      </c>
      <c r="I166" s="306">
        <f t="shared" si="13"/>
        <v>1</v>
      </c>
    </row>
    <row r="167" spans="1:9">
      <c r="A167" s="447"/>
      <c r="B167" s="459"/>
      <c r="C167" s="459"/>
      <c r="D167" s="448"/>
      <c r="E167" s="449" t="str">
        <f t="shared" si="10"/>
        <v/>
      </c>
      <c r="F167" s="447"/>
      <c r="G167" s="327" t="str">
        <f t="shared" si="11"/>
        <v/>
      </c>
      <c r="H167" s="305" t="b">
        <f t="shared" si="12"/>
        <v>0</v>
      </c>
      <c r="I167" s="306">
        <f t="shared" si="13"/>
        <v>1</v>
      </c>
    </row>
    <row r="168" spans="1:9">
      <c r="A168" s="447"/>
      <c r="B168" s="459"/>
      <c r="C168" s="459"/>
      <c r="D168" s="448"/>
      <c r="E168" s="449" t="str">
        <f t="shared" si="10"/>
        <v/>
      </c>
      <c r="F168" s="447"/>
      <c r="G168" s="327" t="str">
        <f t="shared" si="11"/>
        <v/>
      </c>
      <c r="H168" s="305" t="b">
        <f t="shared" si="12"/>
        <v>0</v>
      </c>
      <c r="I168" s="306">
        <f t="shared" si="13"/>
        <v>1</v>
      </c>
    </row>
    <row r="169" spans="1:9">
      <c r="A169" s="447"/>
      <c r="B169" s="459"/>
      <c r="C169" s="459"/>
      <c r="D169" s="448"/>
      <c r="E169" s="449" t="str">
        <f t="shared" si="10"/>
        <v/>
      </c>
      <c r="F169" s="447"/>
      <c r="G169" s="327" t="str">
        <f t="shared" si="11"/>
        <v/>
      </c>
      <c r="H169" s="305" t="b">
        <f t="shared" si="12"/>
        <v>0</v>
      </c>
      <c r="I169" s="306">
        <f t="shared" si="13"/>
        <v>1</v>
      </c>
    </row>
    <row r="170" spans="1:9">
      <c r="A170" s="447"/>
      <c r="B170" s="459"/>
      <c r="C170" s="459"/>
      <c r="D170" s="448"/>
      <c r="E170" s="449" t="str">
        <f t="shared" si="10"/>
        <v/>
      </c>
      <c r="F170" s="447"/>
      <c r="G170" s="327" t="str">
        <f t="shared" si="11"/>
        <v/>
      </c>
      <c r="H170" s="305" t="b">
        <f t="shared" si="12"/>
        <v>0</v>
      </c>
      <c r="I170" s="306">
        <f t="shared" si="13"/>
        <v>1</v>
      </c>
    </row>
    <row r="171" spans="1:9">
      <c r="A171" s="447"/>
      <c r="B171" s="459"/>
      <c r="C171" s="459"/>
      <c r="D171" s="448"/>
      <c r="E171" s="449" t="str">
        <f t="shared" si="10"/>
        <v/>
      </c>
      <c r="F171" s="447"/>
      <c r="G171" s="327" t="str">
        <f t="shared" si="11"/>
        <v/>
      </c>
      <c r="H171" s="305" t="b">
        <f t="shared" si="12"/>
        <v>0</v>
      </c>
      <c r="I171" s="306">
        <f t="shared" si="13"/>
        <v>1</v>
      </c>
    </row>
    <row r="172" spans="1:9">
      <c r="A172" s="447"/>
      <c r="B172" s="459"/>
      <c r="C172" s="459"/>
      <c r="D172" s="448"/>
      <c r="E172" s="449" t="str">
        <f t="shared" si="10"/>
        <v/>
      </c>
      <c r="F172" s="447"/>
      <c r="G172" s="327" t="str">
        <f t="shared" si="11"/>
        <v/>
      </c>
      <c r="H172" s="305" t="b">
        <f t="shared" si="12"/>
        <v>0</v>
      </c>
      <c r="I172" s="306">
        <f t="shared" si="13"/>
        <v>1</v>
      </c>
    </row>
    <row r="173" spans="1:9">
      <c r="A173" s="447"/>
      <c r="B173" s="459"/>
      <c r="C173" s="459"/>
      <c r="D173" s="448"/>
      <c r="E173" s="449" t="str">
        <f t="shared" si="10"/>
        <v/>
      </c>
      <c r="F173" s="447"/>
      <c r="G173" s="327" t="str">
        <f t="shared" si="11"/>
        <v/>
      </c>
      <c r="H173" s="305" t="b">
        <f t="shared" si="12"/>
        <v>0</v>
      </c>
      <c r="I173" s="306">
        <f t="shared" si="13"/>
        <v>1</v>
      </c>
    </row>
    <row r="174" spans="1:9">
      <c r="A174" s="447"/>
      <c r="B174" s="459"/>
      <c r="C174" s="459"/>
      <c r="D174" s="448"/>
      <c r="E174" s="449" t="str">
        <f t="shared" si="10"/>
        <v/>
      </c>
      <c r="F174" s="447"/>
      <c r="G174" s="327" t="str">
        <f t="shared" si="11"/>
        <v/>
      </c>
      <c r="H174" s="305" t="b">
        <f t="shared" si="12"/>
        <v>0</v>
      </c>
      <c r="I174" s="306">
        <f t="shared" si="13"/>
        <v>1</v>
      </c>
    </row>
    <row r="175" spans="1:9">
      <c r="A175" s="447"/>
      <c r="B175" s="459"/>
      <c r="C175" s="459"/>
      <c r="D175" s="448"/>
      <c r="E175" s="449" t="str">
        <f t="shared" si="10"/>
        <v/>
      </c>
      <c r="F175" s="447"/>
      <c r="G175" s="327" t="str">
        <f t="shared" si="11"/>
        <v/>
      </c>
      <c r="H175" s="305" t="b">
        <f t="shared" si="12"/>
        <v>0</v>
      </c>
      <c r="I175" s="306">
        <f t="shared" si="13"/>
        <v>1</v>
      </c>
    </row>
    <row r="176" spans="1:9">
      <c r="A176" s="447"/>
      <c r="B176" s="459"/>
      <c r="C176" s="459"/>
      <c r="D176" s="448"/>
      <c r="E176" s="449" t="str">
        <f t="shared" si="10"/>
        <v/>
      </c>
      <c r="F176" s="447"/>
      <c r="G176" s="327" t="str">
        <f t="shared" si="11"/>
        <v/>
      </c>
      <c r="H176" s="305" t="b">
        <f t="shared" si="12"/>
        <v>0</v>
      </c>
      <c r="I176" s="306">
        <f t="shared" si="13"/>
        <v>1</v>
      </c>
    </row>
    <row r="177" spans="1:9">
      <c r="A177" s="447"/>
      <c r="B177" s="459"/>
      <c r="C177" s="459"/>
      <c r="D177" s="448"/>
      <c r="E177" s="449" t="str">
        <f t="shared" si="10"/>
        <v/>
      </c>
      <c r="F177" s="447"/>
      <c r="G177" s="327" t="str">
        <f t="shared" si="11"/>
        <v/>
      </c>
      <c r="H177" s="305" t="b">
        <f t="shared" si="12"/>
        <v>0</v>
      </c>
      <c r="I177" s="306">
        <f t="shared" si="13"/>
        <v>1</v>
      </c>
    </row>
    <row r="178" spans="1:9">
      <c r="A178" s="447"/>
      <c r="B178" s="459"/>
      <c r="C178" s="459"/>
      <c r="D178" s="448"/>
      <c r="E178" s="449" t="str">
        <f t="shared" si="10"/>
        <v/>
      </c>
      <c r="F178" s="447"/>
      <c r="G178" s="327" t="str">
        <f t="shared" si="11"/>
        <v/>
      </c>
      <c r="H178" s="305" t="b">
        <f t="shared" si="12"/>
        <v>0</v>
      </c>
      <c r="I178" s="306">
        <f t="shared" si="13"/>
        <v>1</v>
      </c>
    </row>
    <row r="179" spans="1:9">
      <c r="A179" s="447"/>
      <c r="B179" s="459"/>
      <c r="C179" s="459"/>
      <c r="D179" s="448"/>
      <c r="E179" s="449" t="str">
        <f t="shared" si="10"/>
        <v/>
      </c>
      <c r="F179" s="447"/>
      <c r="G179" s="327" t="str">
        <f t="shared" si="11"/>
        <v/>
      </c>
      <c r="H179" s="305" t="b">
        <f t="shared" si="12"/>
        <v>0</v>
      </c>
      <c r="I179" s="306">
        <f t="shared" si="13"/>
        <v>1</v>
      </c>
    </row>
    <row r="180" spans="1:9">
      <c r="A180" s="447"/>
      <c r="B180" s="459"/>
      <c r="C180" s="459"/>
      <c r="D180" s="448"/>
      <c r="E180" s="449" t="str">
        <f t="shared" si="10"/>
        <v/>
      </c>
      <c r="F180" s="447"/>
      <c r="G180" s="327" t="str">
        <f t="shared" si="11"/>
        <v/>
      </c>
      <c r="H180" s="305" t="b">
        <f t="shared" si="12"/>
        <v>0</v>
      </c>
      <c r="I180" s="306">
        <f t="shared" si="13"/>
        <v>1</v>
      </c>
    </row>
    <row r="181" spans="1:9">
      <c r="A181" s="447"/>
      <c r="B181" s="459"/>
      <c r="C181" s="459"/>
      <c r="D181" s="448"/>
      <c r="E181" s="449" t="str">
        <f t="shared" si="10"/>
        <v/>
      </c>
      <c r="F181" s="447"/>
      <c r="G181" s="327" t="str">
        <f t="shared" si="11"/>
        <v/>
      </c>
      <c r="H181" s="305" t="b">
        <f t="shared" si="12"/>
        <v>0</v>
      </c>
      <c r="I181" s="306">
        <f t="shared" si="13"/>
        <v>1</v>
      </c>
    </row>
    <row r="182" spans="1:9">
      <c r="A182" s="447"/>
      <c r="B182" s="459"/>
      <c r="C182" s="459"/>
      <c r="D182" s="448"/>
      <c r="E182" s="449" t="str">
        <f t="shared" si="10"/>
        <v/>
      </c>
      <c r="F182" s="447"/>
      <c r="G182" s="327" t="str">
        <f t="shared" si="11"/>
        <v/>
      </c>
      <c r="H182" s="305" t="b">
        <f t="shared" si="12"/>
        <v>0</v>
      </c>
      <c r="I182" s="306">
        <f t="shared" si="13"/>
        <v>1</v>
      </c>
    </row>
    <row r="183" spans="1:9">
      <c r="A183" s="447"/>
      <c r="B183" s="459"/>
      <c r="C183" s="459"/>
      <c r="D183" s="448"/>
      <c r="E183" s="449" t="str">
        <f t="shared" si="10"/>
        <v/>
      </c>
      <c r="F183" s="447"/>
      <c r="G183" s="327" t="str">
        <f t="shared" si="11"/>
        <v/>
      </c>
      <c r="H183" s="305" t="b">
        <f t="shared" si="12"/>
        <v>0</v>
      </c>
      <c r="I183" s="306">
        <f t="shared" si="13"/>
        <v>1</v>
      </c>
    </row>
    <row r="184" spans="1:9">
      <c r="A184" s="447"/>
      <c r="B184" s="459"/>
      <c r="C184" s="459"/>
      <c r="D184" s="448"/>
      <c r="E184" s="449" t="str">
        <f t="shared" si="10"/>
        <v/>
      </c>
      <c r="F184" s="447"/>
      <c r="G184" s="327" t="str">
        <f t="shared" si="11"/>
        <v/>
      </c>
      <c r="H184" s="305" t="b">
        <f t="shared" si="12"/>
        <v>0</v>
      </c>
      <c r="I184" s="306">
        <f t="shared" si="13"/>
        <v>1</v>
      </c>
    </row>
    <row r="185" spans="1:9">
      <c r="A185" s="447"/>
      <c r="B185" s="459"/>
      <c r="C185" s="459"/>
      <c r="D185" s="448"/>
      <c r="E185" s="449" t="str">
        <f t="shared" si="10"/>
        <v/>
      </c>
      <c r="F185" s="447"/>
      <c r="G185" s="327" t="str">
        <f t="shared" si="11"/>
        <v/>
      </c>
      <c r="H185" s="305" t="b">
        <f t="shared" si="12"/>
        <v>0</v>
      </c>
      <c r="I185" s="306">
        <f t="shared" si="13"/>
        <v>1</v>
      </c>
    </row>
    <row r="186" spans="1:9">
      <c r="A186" s="447"/>
      <c r="B186" s="459"/>
      <c r="C186" s="459"/>
      <c r="D186" s="448"/>
      <c r="E186" s="449" t="str">
        <f t="shared" si="10"/>
        <v/>
      </c>
      <c r="F186" s="447"/>
      <c r="G186" s="327" t="str">
        <f t="shared" si="11"/>
        <v/>
      </c>
      <c r="H186" s="305" t="b">
        <f t="shared" si="12"/>
        <v>0</v>
      </c>
      <c r="I186" s="306">
        <f t="shared" si="13"/>
        <v>1</v>
      </c>
    </row>
    <row r="187" spans="1:9">
      <c r="A187" s="447"/>
      <c r="B187" s="459"/>
      <c r="C187" s="459"/>
      <c r="D187" s="448"/>
      <c r="E187" s="449" t="str">
        <f t="shared" si="10"/>
        <v/>
      </c>
      <c r="F187" s="447"/>
      <c r="G187" s="327" t="str">
        <f t="shared" si="11"/>
        <v/>
      </c>
      <c r="H187" s="305" t="b">
        <f t="shared" si="12"/>
        <v>0</v>
      </c>
      <c r="I187" s="306">
        <f t="shared" si="13"/>
        <v>1</v>
      </c>
    </row>
    <row r="188" spans="1:9">
      <c r="A188" s="447"/>
      <c r="B188" s="459"/>
      <c r="C188" s="459"/>
      <c r="D188" s="448"/>
      <c r="E188" s="449" t="str">
        <f t="shared" si="10"/>
        <v/>
      </c>
      <c r="F188" s="447"/>
      <c r="G188" s="327" t="str">
        <f t="shared" si="11"/>
        <v/>
      </c>
      <c r="H188" s="305" t="b">
        <f t="shared" si="12"/>
        <v>0</v>
      </c>
      <c r="I188" s="306">
        <f t="shared" si="13"/>
        <v>1</v>
      </c>
    </row>
    <row r="189" spans="1:9">
      <c r="A189" s="447"/>
      <c r="B189" s="459"/>
      <c r="C189" s="459"/>
      <c r="D189" s="448"/>
      <c r="E189" s="449" t="str">
        <f t="shared" si="10"/>
        <v/>
      </c>
      <c r="F189" s="447"/>
      <c r="G189" s="327" t="str">
        <f t="shared" si="11"/>
        <v/>
      </c>
      <c r="H189" s="305" t="b">
        <f t="shared" si="12"/>
        <v>0</v>
      </c>
      <c r="I189" s="306">
        <f t="shared" si="13"/>
        <v>1</v>
      </c>
    </row>
    <row r="190" spans="1:9">
      <c r="A190" s="447"/>
      <c r="B190" s="459"/>
      <c r="C190" s="459"/>
      <c r="D190" s="448"/>
      <c r="E190" s="449" t="str">
        <f t="shared" si="10"/>
        <v/>
      </c>
      <c r="F190" s="447"/>
      <c r="G190" s="327" t="str">
        <f t="shared" si="11"/>
        <v/>
      </c>
      <c r="H190" s="305" t="b">
        <f t="shared" si="12"/>
        <v>0</v>
      </c>
      <c r="I190" s="306">
        <f t="shared" si="13"/>
        <v>1</v>
      </c>
    </row>
    <row r="191" spans="1:9">
      <c r="A191" s="447"/>
      <c r="B191" s="459"/>
      <c r="C191" s="459"/>
      <c r="D191" s="448"/>
      <c r="E191" s="449" t="str">
        <f t="shared" si="10"/>
        <v/>
      </c>
      <c r="F191" s="447"/>
      <c r="G191" s="327" t="str">
        <f t="shared" si="11"/>
        <v/>
      </c>
      <c r="H191" s="305" t="b">
        <f t="shared" si="12"/>
        <v>0</v>
      </c>
      <c r="I191" s="306">
        <f t="shared" si="13"/>
        <v>1</v>
      </c>
    </row>
    <row r="192" spans="1:9">
      <c r="A192" s="447"/>
      <c r="B192" s="459"/>
      <c r="C192" s="459"/>
      <c r="D192" s="448"/>
      <c r="E192" s="449" t="str">
        <f t="shared" si="10"/>
        <v/>
      </c>
      <c r="F192" s="447"/>
      <c r="G192" s="327" t="str">
        <f t="shared" si="11"/>
        <v/>
      </c>
      <c r="H192" s="305" t="b">
        <f t="shared" si="12"/>
        <v>0</v>
      </c>
      <c r="I192" s="306">
        <f t="shared" si="13"/>
        <v>1</v>
      </c>
    </row>
    <row r="193" spans="1:9">
      <c r="A193" s="447"/>
      <c r="B193" s="459"/>
      <c r="C193" s="459"/>
      <c r="D193" s="448"/>
      <c r="E193" s="449" t="str">
        <f t="shared" si="10"/>
        <v/>
      </c>
      <c r="F193" s="447"/>
      <c r="G193" s="327" t="str">
        <f t="shared" si="11"/>
        <v/>
      </c>
      <c r="H193" s="305" t="b">
        <f t="shared" si="12"/>
        <v>0</v>
      </c>
      <c r="I193" s="306">
        <f t="shared" si="13"/>
        <v>1</v>
      </c>
    </row>
    <row r="194" spans="1:9">
      <c r="A194" s="447"/>
      <c r="B194" s="459"/>
      <c r="C194" s="459"/>
      <c r="D194" s="448"/>
      <c r="E194" s="449" t="str">
        <f t="shared" si="10"/>
        <v/>
      </c>
      <c r="F194" s="447"/>
      <c r="G194" s="327" t="str">
        <f t="shared" si="11"/>
        <v/>
      </c>
      <c r="H194" s="305" t="b">
        <f t="shared" si="12"/>
        <v>0</v>
      </c>
      <c r="I194" s="306">
        <f t="shared" si="13"/>
        <v>1</v>
      </c>
    </row>
    <row r="195" spans="1:9">
      <c r="A195" s="447"/>
      <c r="B195" s="459"/>
      <c r="C195" s="459"/>
      <c r="D195" s="448"/>
      <c r="E195" s="449" t="str">
        <f t="shared" si="10"/>
        <v/>
      </c>
      <c r="F195" s="447"/>
      <c r="G195" s="327" t="str">
        <f t="shared" si="11"/>
        <v/>
      </c>
      <c r="H195" s="305" t="b">
        <f t="shared" si="12"/>
        <v>0</v>
      </c>
      <c r="I195" s="306">
        <f t="shared" si="13"/>
        <v>1</v>
      </c>
    </row>
    <row r="196" spans="1:9">
      <c r="A196" s="447"/>
      <c r="B196" s="459"/>
      <c r="C196" s="459"/>
      <c r="D196" s="448"/>
      <c r="E196" s="449" t="str">
        <f t="shared" si="10"/>
        <v/>
      </c>
      <c r="F196" s="447"/>
      <c r="G196" s="327" t="str">
        <f t="shared" si="11"/>
        <v/>
      </c>
      <c r="H196" s="305" t="b">
        <f t="shared" si="12"/>
        <v>0</v>
      </c>
      <c r="I196" s="306">
        <f t="shared" si="13"/>
        <v>1</v>
      </c>
    </row>
    <row r="197" spans="1:9">
      <c r="A197" s="447"/>
      <c r="B197" s="459"/>
      <c r="C197" s="459"/>
      <c r="D197" s="448"/>
      <c r="E197" s="449" t="str">
        <f t="shared" si="10"/>
        <v/>
      </c>
      <c r="F197" s="447"/>
      <c r="G197" s="327" t="str">
        <f t="shared" si="11"/>
        <v/>
      </c>
      <c r="H197" s="305" t="b">
        <f t="shared" si="12"/>
        <v>0</v>
      </c>
      <c r="I197" s="306">
        <f t="shared" si="13"/>
        <v>1</v>
      </c>
    </row>
    <row r="198" spans="1:9">
      <c r="A198" s="447"/>
      <c r="B198" s="459"/>
      <c r="C198" s="459"/>
      <c r="D198" s="448"/>
      <c r="E198" s="449" t="str">
        <f t="shared" si="10"/>
        <v/>
      </c>
      <c r="F198" s="447"/>
      <c r="G198" s="327" t="str">
        <f t="shared" si="11"/>
        <v/>
      </c>
      <c r="H198" s="305" t="b">
        <f t="shared" si="12"/>
        <v>0</v>
      </c>
      <c r="I198" s="306">
        <f t="shared" si="13"/>
        <v>1</v>
      </c>
    </row>
    <row r="199" spans="1:9">
      <c r="A199" s="447"/>
      <c r="B199" s="459"/>
      <c r="C199" s="459"/>
      <c r="D199" s="448"/>
      <c r="E199" s="449" t="str">
        <f t="shared" si="10"/>
        <v/>
      </c>
      <c r="F199" s="447"/>
      <c r="G199" s="327" t="str">
        <f t="shared" si="11"/>
        <v/>
      </c>
      <c r="H199" s="305" t="b">
        <f t="shared" si="12"/>
        <v>0</v>
      </c>
      <c r="I199" s="306">
        <f t="shared" si="13"/>
        <v>1</v>
      </c>
    </row>
    <row r="200" spans="1:9">
      <c r="A200" s="447"/>
      <c r="B200" s="459"/>
      <c r="C200" s="459"/>
      <c r="D200" s="448"/>
      <c r="E200" s="449" t="str">
        <f t="shared" si="10"/>
        <v/>
      </c>
      <c r="F200" s="447"/>
      <c r="G200" s="327" t="str">
        <f t="shared" si="11"/>
        <v/>
      </c>
      <c r="H200" s="305" t="b">
        <f t="shared" si="12"/>
        <v>0</v>
      </c>
      <c r="I200" s="306">
        <f t="shared" si="13"/>
        <v>1</v>
      </c>
    </row>
    <row r="201" spans="1:9">
      <c r="A201" s="447"/>
      <c r="B201" s="459"/>
      <c r="C201" s="459"/>
      <c r="D201" s="448"/>
      <c r="E201" s="449" t="str">
        <f t="shared" si="10"/>
        <v/>
      </c>
      <c r="F201" s="447"/>
      <c r="G201" s="327" t="str">
        <f t="shared" si="11"/>
        <v/>
      </c>
      <c r="H201" s="305" t="b">
        <f t="shared" si="12"/>
        <v>0</v>
      </c>
      <c r="I201" s="306">
        <f t="shared" si="13"/>
        <v>1</v>
      </c>
    </row>
    <row r="202" spans="1:9">
      <c r="A202" s="447"/>
      <c r="B202" s="459"/>
      <c r="C202" s="459"/>
      <c r="D202" s="448"/>
      <c r="E202" s="449" t="str">
        <f t="shared" si="10"/>
        <v/>
      </c>
      <c r="F202" s="447"/>
      <c r="G202" s="327" t="str">
        <f t="shared" si="11"/>
        <v/>
      </c>
      <c r="H202" s="305" t="b">
        <f t="shared" si="12"/>
        <v>0</v>
      </c>
      <c r="I202" s="306">
        <f t="shared" si="13"/>
        <v>1</v>
      </c>
    </row>
    <row r="203" spans="1:9">
      <c r="A203" s="447"/>
      <c r="B203" s="459"/>
      <c r="C203" s="459"/>
      <c r="D203" s="448"/>
      <c r="E203" s="449" t="str">
        <f t="shared" si="10"/>
        <v/>
      </c>
      <c r="F203" s="447"/>
      <c r="G203" s="327" t="str">
        <f t="shared" si="11"/>
        <v/>
      </c>
      <c r="H203" s="305" t="b">
        <f t="shared" si="12"/>
        <v>0</v>
      </c>
      <c r="I203" s="306">
        <f t="shared" si="13"/>
        <v>1</v>
      </c>
    </row>
    <row r="204" spans="1:9">
      <c r="A204" s="447"/>
      <c r="B204" s="459"/>
      <c r="C204" s="459"/>
      <c r="D204" s="448"/>
      <c r="E204" s="449" t="str">
        <f t="shared" ref="E204:E261" si="14">IF(OR($B204="",$C204="",$D204&lt;an_initial,$D204&gt;an_final),"",G204*10)</f>
        <v/>
      </c>
      <c r="F204" s="447"/>
      <c r="G204" s="327" t="str">
        <f t="shared" ref="G204:G261" si="15">IF(OR($B204="",$C204="",$D204="",$D204&gt;an_final),"",IF($D204&gt;=an_initial,1,""))</f>
        <v/>
      </c>
      <c r="H204" s="305" t="b">
        <f t="shared" ref="H204:H261" si="16">IF(nume_candidat="",FALSE,ISNUMBER(SEARCH(nume_candidat,$B204)))</f>
        <v>0</v>
      </c>
      <c r="I204" s="306">
        <f t="shared" si="13"/>
        <v>1</v>
      </c>
    </row>
    <row r="205" spans="1:9">
      <c r="A205" s="447"/>
      <c r="B205" s="459" t="s">
        <v>1072</v>
      </c>
      <c r="C205" s="459" t="s">
        <v>1072</v>
      </c>
      <c r="D205" s="448" t="s">
        <v>1072</v>
      </c>
      <c r="E205" s="449" t="str">
        <f t="shared" si="14"/>
        <v/>
      </c>
      <c r="F205" s="447"/>
      <c r="G205" s="327" t="str">
        <f t="shared" si="15"/>
        <v/>
      </c>
      <c r="H205" s="305" t="b">
        <f t="shared" si="16"/>
        <v>0</v>
      </c>
      <c r="I205" s="306">
        <f t="shared" ref="I205:I261" si="17">LEN(B205)-LEN(SUBSTITUTE(B205,",",""))+1</f>
        <v>1</v>
      </c>
    </row>
    <row r="206" spans="1:9">
      <c r="A206" s="447"/>
      <c r="B206" s="459"/>
      <c r="C206" s="459"/>
      <c r="D206" s="448"/>
      <c r="E206" s="449" t="str">
        <f t="shared" si="14"/>
        <v/>
      </c>
      <c r="F206" s="447"/>
      <c r="G206" s="327" t="str">
        <f t="shared" si="15"/>
        <v/>
      </c>
      <c r="H206" s="305" t="b">
        <f t="shared" si="16"/>
        <v>0</v>
      </c>
      <c r="I206" s="306">
        <f t="shared" si="17"/>
        <v>1</v>
      </c>
    </row>
    <row r="207" spans="1:9">
      <c r="A207" s="447"/>
      <c r="B207" s="459"/>
      <c r="C207" s="459"/>
      <c r="D207" s="448"/>
      <c r="E207" s="449" t="str">
        <f t="shared" si="14"/>
        <v/>
      </c>
      <c r="F207" s="447"/>
      <c r="G207" s="327" t="str">
        <f t="shared" si="15"/>
        <v/>
      </c>
      <c r="H207" s="305" t="b">
        <f t="shared" si="16"/>
        <v>0</v>
      </c>
      <c r="I207" s="306">
        <f t="shared" si="17"/>
        <v>1</v>
      </c>
    </row>
    <row r="208" spans="1:9">
      <c r="A208" s="447"/>
      <c r="B208" s="459"/>
      <c r="C208" s="459"/>
      <c r="D208" s="448"/>
      <c r="E208" s="449" t="str">
        <f t="shared" si="14"/>
        <v/>
      </c>
      <c r="F208" s="447"/>
      <c r="G208" s="327" t="str">
        <f t="shared" si="15"/>
        <v/>
      </c>
      <c r="H208" s="305" t="b">
        <f t="shared" si="16"/>
        <v>0</v>
      </c>
      <c r="I208" s="306">
        <f t="shared" si="17"/>
        <v>1</v>
      </c>
    </row>
    <row r="209" spans="1:9">
      <c r="A209" s="447"/>
      <c r="B209" s="459"/>
      <c r="C209" s="459"/>
      <c r="D209" s="448"/>
      <c r="E209" s="449" t="str">
        <f t="shared" si="14"/>
        <v/>
      </c>
      <c r="F209" s="447"/>
      <c r="G209" s="327" t="str">
        <f t="shared" si="15"/>
        <v/>
      </c>
      <c r="H209" s="305" t="b">
        <f t="shared" si="16"/>
        <v>0</v>
      </c>
      <c r="I209" s="306">
        <f t="shared" si="17"/>
        <v>1</v>
      </c>
    </row>
    <row r="210" spans="1:9">
      <c r="A210" s="447"/>
      <c r="B210" s="459"/>
      <c r="C210" s="459"/>
      <c r="D210" s="448"/>
      <c r="E210" s="449" t="str">
        <f t="shared" si="14"/>
        <v/>
      </c>
      <c r="F210" s="447"/>
      <c r="G210" s="327" t="str">
        <f t="shared" si="15"/>
        <v/>
      </c>
      <c r="H210" s="305" t="b">
        <f t="shared" si="16"/>
        <v>0</v>
      </c>
      <c r="I210" s="306">
        <f t="shared" si="17"/>
        <v>1</v>
      </c>
    </row>
    <row r="211" spans="1:9">
      <c r="A211" s="447"/>
      <c r="B211" s="459"/>
      <c r="C211" s="459"/>
      <c r="D211" s="448"/>
      <c r="E211" s="449" t="str">
        <f t="shared" si="14"/>
        <v/>
      </c>
      <c r="F211" s="447"/>
      <c r="G211" s="327" t="str">
        <f t="shared" si="15"/>
        <v/>
      </c>
      <c r="H211" s="305" t="b">
        <f t="shared" si="16"/>
        <v>0</v>
      </c>
      <c r="I211" s="306">
        <f t="shared" si="17"/>
        <v>1</v>
      </c>
    </row>
    <row r="212" spans="1:9">
      <c r="A212" s="447"/>
      <c r="B212" s="459"/>
      <c r="C212" s="459"/>
      <c r="D212" s="448"/>
      <c r="E212" s="449" t="str">
        <f t="shared" si="14"/>
        <v/>
      </c>
      <c r="F212" s="447"/>
      <c r="G212" s="327" t="str">
        <f t="shared" si="15"/>
        <v/>
      </c>
      <c r="H212" s="305" t="b">
        <f t="shared" si="16"/>
        <v>0</v>
      </c>
      <c r="I212" s="306">
        <f t="shared" si="17"/>
        <v>1</v>
      </c>
    </row>
    <row r="213" spans="1:9">
      <c r="A213" s="447"/>
      <c r="B213" s="459"/>
      <c r="C213" s="459"/>
      <c r="D213" s="448"/>
      <c r="E213" s="449" t="str">
        <f t="shared" si="14"/>
        <v/>
      </c>
      <c r="F213" s="447"/>
      <c r="G213" s="327" t="str">
        <f t="shared" si="15"/>
        <v/>
      </c>
      <c r="H213" s="305" t="b">
        <f t="shared" si="16"/>
        <v>0</v>
      </c>
      <c r="I213" s="306">
        <f t="shared" si="17"/>
        <v>1</v>
      </c>
    </row>
    <row r="214" spans="1:9">
      <c r="A214" s="447"/>
      <c r="B214" s="459"/>
      <c r="C214" s="459"/>
      <c r="D214" s="448"/>
      <c r="E214" s="449" t="str">
        <f t="shared" si="14"/>
        <v/>
      </c>
      <c r="F214" s="447"/>
      <c r="G214" s="327" t="str">
        <f t="shared" si="15"/>
        <v/>
      </c>
      <c r="H214" s="305" t="b">
        <f t="shared" si="16"/>
        <v>0</v>
      </c>
      <c r="I214" s="306">
        <f t="shared" si="17"/>
        <v>1</v>
      </c>
    </row>
    <row r="215" spans="1:9">
      <c r="A215" s="447"/>
      <c r="B215" s="459"/>
      <c r="C215" s="459"/>
      <c r="D215" s="448"/>
      <c r="E215" s="449" t="str">
        <f t="shared" si="14"/>
        <v/>
      </c>
      <c r="F215" s="447"/>
      <c r="G215" s="327" t="str">
        <f t="shared" si="15"/>
        <v/>
      </c>
      <c r="H215" s="305" t="b">
        <f t="shared" si="16"/>
        <v>0</v>
      </c>
      <c r="I215" s="306">
        <f t="shared" si="17"/>
        <v>1</v>
      </c>
    </row>
    <row r="216" spans="1:9">
      <c r="A216" s="447"/>
      <c r="B216" s="459"/>
      <c r="C216" s="459"/>
      <c r="D216" s="448"/>
      <c r="E216" s="449" t="str">
        <f t="shared" si="14"/>
        <v/>
      </c>
      <c r="F216" s="447"/>
      <c r="G216" s="327" t="str">
        <f t="shared" si="15"/>
        <v/>
      </c>
      <c r="H216" s="305" t="b">
        <f t="shared" si="16"/>
        <v>0</v>
      </c>
      <c r="I216" s="306">
        <f t="shared" si="17"/>
        <v>1</v>
      </c>
    </row>
    <row r="217" spans="1:9">
      <c r="A217" s="447"/>
      <c r="B217" s="459"/>
      <c r="C217" s="459"/>
      <c r="D217" s="448"/>
      <c r="E217" s="449" t="str">
        <f t="shared" si="14"/>
        <v/>
      </c>
      <c r="F217" s="447"/>
      <c r="G217" s="327" t="str">
        <f t="shared" si="15"/>
        <v/>
      </c>
      <c r="H217" s="305" t="b">
        <f t="shared" si="16"/>
        <v>0</v>
      </c>
      <c r="I217" s="306">
        <f t="shared" si="17"/>
        <v>1</v>
      </c>
    </row>
    <row r="218" spans="1:9">
      <c r="A218" s="447"/>
      <c r="B218" s="459"/>
      <c r="C218" s="459"/>
      <c r="D218" s="448"/>
      <c r="E218" s="449" t="str">
        <f t="shared" si="14"/>
        <v/>
      </c>
      <c r="F218" s="447"/>
      <c r="G218" s="327" t="str">
        <f t="shared" si="15"/>
        <v/>
      </c>
      <c r="H218" s="305" t="b">
        <f t="shared" si="16"/>
        <v>0</v>
      </c>
      <c r="I218" s="306">
        <f t="shared" si="17"/>
        <v>1</v>
      </c>
    </row>
    <row r="219" spans="1:9">
      <c r="A219" s="447"/>
      <c r="B219" s="459"/>
      <c r="C219" s="459"/>
      <c r="D219" s="448"/>
      <c r="E219" s="449" t="str">
        <f t="shared" si="14"/>
        <v/>
      </c>
      <c r="F219" s="447"/>
      <c r="G219" s="327" t="str">
        <f t="shared" si="15"/>
        <v/>
      </c>
      <c r="H219" s="305" t="b">
        <f t="shared" si="16"/>
        <v>0</v>
      </c>
      <c r="I219" s="306">
        <f t="shared" si="17"/>
        <v>1</v>
      </c>
    </row>
    <row r="220" spans="1:9">
      <c r="A220" s="447"/>
      <c r="B220" s="459"/>
      <c r="C220" s="459"/>
      <c r="D220" s="448"/>
      <c r="E220" s="449" t="str">
        <f t="shared" si="14"/>
        <v/>
      </c>
      <c r="F220" s="447"/>
      <c r="G220" s="327" t="str">
        <f t="shared" si="15"/>
        <v/>
      </c>
      <c r="H220" s="305" t="b">
        <f t="shared" si="16"/>
        <v>0</v>
      </c>
      <c r="I220" s="306">
        <f t="shared" si="17"/>
        <v>1</v>
      </c>
    </row>
    <row r="221" spans="1:9">
      <c r="A221" s="447"/>
      <c r="B221" s="459"/>
      <c r="C221" s="459"/>
      <c r="D221" s="448"/>
      <c r="E221" s="449" t="str">
        <f t="shared" si="14"/>
        <v/>
      </c>
      <c r="F221" s="447"/>
      <c r="G221" s="327" t="str">
        <f t="shared" si="15"/>
        <v/>
      </c>
      <c r="H221" s="305" t="b">
        <f t="shared" si="16"/>
        <v>0</v>
      </c>
      <c r="I221" s="306">
        <f t="shared" si="17"/>
        <v>1</v>
      </c>
    </row>
    <row r="222" spans="1:9">
      <c r="A222" s="447"/>
      <c r="B222" s="459"/>
      <c r="C222" s="459"/>
      <c r="D222" s="448"/>
      <c r="E222" s="449" t="str">
        <f t="shared" si="14"/>
        <v/>
      </c>
      <c r="F222" s="447"/>
      <c r="G222" s="327" t="str">
        <f t="shared" si="15"/>
        <v/>
      </c>
      <c r="H222" s="305" t="b">
        <f t="shared" si="16"/>
        <v>0</v>
      </c>
      <c r="I222" s="306">
        <f t="shared" si="17"/>
        <v>1</v>
      </c>
    </row>
    <row r="223" spans="1:9">
      <c r="A223" s="447"/>
      <c r="B223" s="459"/>
      <c r="C223" s="459"/>
      <c r="D223" s="448"/>
      <c r="E223" s="449" t="str">
        <f t="shared" si="14"/>
        <v/>
      </c>
      <c r="F223" s="447"/>
      <c r="G223" s="327" t="str">
        <f t="shared" si="15"/>
        <v/>
      </c>
      <c r="H223" s="305" t="b">
        <f t="shared" si="16"/>
        <v>0</v>
      </c>
      <c r="I223" s="306">
        <f t="shared" si="17"/>
        <v>1</v>
      </c>
    </row>
    <row r="224" spans="1:9">
      <c r="A224" s="447"/>
      <c r="B224" s="459"/>
      <c r="C224" s="459"/>
      <c r="D224" s="448"/>
      <c r="E224" s="449" t="str">
        <f t="shared" si="14"/>
        <v/>
      </c>
      <c r="F224" s="447"/>
      <c r="G224" s="327" t="str">
        <f t="shared" si="15"/>
        <v/>
      </c>
      <c r="H224" s="305" t="b">
        <f t="shared" si="16"/>
        <v>0</v>
      </c>
      <c r="I224" s="306">
        <f t="shared" si="17"/>
        <v>1</v>
      </c>
    </row>
    <row r="225" spans="1:9">
      <c r="A225" s="447"/>
      <c r="B225" s="459"/>
      <c r="C225" s="459"/>
      <c r="D225" s="448"/>
      <c r="E225" s="449" t="str">
        <f t="shared" si="14"/>
        <v/>
      </c>
      <c r="F225" s="447"/>
      <c r="G225" s="327" t="str">
        <f t="shared" si="15"/>
        <v/>
      </c>
      <c r="H225" s="305" t="b">
        <f t="shared" si="16"/>
        <v>0</v>
      </c>
      <c r="I225" s="306">
        <f t="shared" si="17"/>
        <v>1</v>
      </c>
    </row>
    <row r="226" spans="1:9">
      <c r="A226" s="447"/>
      <c r="B226" s="459"/>
      <c r="C226" s="459"/>
      <c r="D226" s="448"/>
      <c r="E226" s="449" t="str">
        <f t="shared" si="14"/>
        <v/>
      </c>
      <c r="F226" s="447"/>
      <c r="G226" s="327" t="str">
        <f t="shared" si="15"/>
        <v/>
      </c>
      <c r="H226" s="305" t="b">
        <f t="shared" si="16"/>
        <v>0</v>
      </c>
      <c r="I226" s="306">
        <f t="shared" si="17"/>
        <v>1</v>
      </c>
    </row>
    <row r="227" spans="1:9">
      <c r="A227" s="447"/>
      <c r="B227" s="459"/>
      <c r="C227" s="459"/>
      <c r="D227" s="448"/>
      <c r="E227" s="449" t="str">
        <f t="shared" si="14"/>
        <v/>
      </c>
      <c r="F227" s="447"/>
      <c r="G227" s="327" t="str">
        <f t="shared" si="15"/>
        <v/>
      </c>
      <c r="H227" s="305" t="b">
        <f t="shared" si="16"/>
        <v>0</v>
      </c>
      <c r="I227" s="306">
        <f t="shared" si="17"/>
        <v>1</v>
      </c>
    </row>
    <row r="228" spans="1:9">
      <c r="A228" s="447"/>
      <c r="B228" s="459"/>
      <c r="C228" s="459"/>
      <c r="D228" s="448"/>
      <c r="E228" s="449" t="str">
        <f t="shared" si="14"/>
        <v/>
      </c>
      <c r="F228" s="447"/>
      <c r="G228" s="327" t="str">
        <f t="shared" si="15"/>
        <v/>
      </c>
      <c r="H228" s="305" t="b">
        <f t="shared" si="16"/>
        <v>0</v>
      </c>
      <c r="I228" s="306">
        <f t="shared" si="17"/>
        <v>1</v>
      </c>
    </row>
    <row r="229" spans="1:9">
      <c r="A229" s="447"/>
      <c r="B229" s="459"/>
      <c r="C229" s="459"/>
      <c r="D229" s="448"/>
      <c r="E229" s="449" t="str">
        <f t="shared" si="14"/>
        <v/>
      </c>
      <c r="F229" s="447"/>
      <c r="G229" s="327" t="str">
        <f t="shared" si="15"/>
        <v/>
      </c>
      <c r="H229" s="305" t="b">
        <f t="shared" si="16"/>
        <v>0</v>
      </c>
      <c r="I229" s="306">
        <f t="shared" si="17"/>
        <v>1</v>
      </c>
    </row>
    <row r="230" spans="1:9">
      <c r="A230" s="447"/>
      <c r="B230" s="459"/>
      <c r="C230" s="459"/>
      <c r="D230" s="448"/>
      <c r="E230" s="449" t="str">
        <f t="shared" si="14"/>
        <v/>
      </c>
      <c r="F230" s="447"/>
      <c r="G230" s="327" t="str">
        <f t="shared" si="15"/>
        <v/>
      </c>
      <c r="H230" s="305" t="b">
        <f t="shared" si="16"/>
        <v>0</v>
      </c>
      <c r="I230" s="306">
        <f t="shared" si="17"/>
        <v>1</v>
      </c>
    </row>
    <row r="231" spans="1:9">
      <c r="A231" s="447"/>
      <c r="B231" s="459"/>
      <c r="C231" s="459"/>
      <c r="D231" s="448"/>
      <c r="E231" s="449" t="str">
        <f t="shared" si="14"/>
        <v/>
      </c>
      <c r="F231" s="447"/>
      <c r="G231" s="327" t="str">
        <f t="shared" si="15"/>
        <v/>
      </c>
      <c r="H231" s="305" t="b">
        <f t="shared" si="16"/>
        <v>0</v>
      </c>
      <c r="I231" s="306">
        <f t="shared" si="17"/>
        <v>1</v>
      </c>
    </row>
    <row r="232" spans="1:9">
      <c r="A232" s="447"/>
      <c r="B232" s="459"/>
      <c r="C232" s="459"/>
      <c r="D232" s="448"/>
      <c r="E232" s="449" t="str">
        <f t="shared" si="14"/>
        <v/>
      </c>
      <c r="F232" s="447"/>
      <c r="G232" s="327" t="str">
        <f t="shared" si="15"/>
        <v/>
      </c>
      <c r="H232" s="305" t="b">
        <f t="shared" si="16"/>
        <v>0</v>
      </c>
      <c r="I232" s="306">
        <f t="shared" si="17"/>
        <v>1</v>
      </c>
    </row>
    <row r="233" spans="1:9">
      <c r="A233" s="447"/>
      <c r="B233" s="454"/>
      <c r="C233" s="454"/>
      <c r="D233" s="456"/>
      <c r="E233" s="449" t="str">
        <f t="shared" si="14"/>
        <v/>
      </c>
      <c r="F233" s="447"/>
      <c r="G233" s="327" t="str">
        <f t="shared" si="15"/>
        <v/>
      </c>
      <c r="H233" s="305" t="b">
        <f t="shared" si="16"/>
        <v>0</v>
      </c>
      <c r="I233" s="306">
        <f t="shared" si="17"/>
        <v>1</v>
      </c>
    </row>
    <row r="234" spans="1:9">
      <c r="A234" s="447"/>
      <c r="B234" s="454"/>
      <c r="C234" s="454"/>
      <c r="D234" s="456"/>
      <c r="E234" s="449" t="str">
        <f t="shared" si="14"/>
        <v/>
      </c>
      <c r="F234" s="447"/>
      <c r="G234" s="327" t="str">
        <f t="shared" si="15"/>
        <v/>
      </c>
      <c r="H234" s="305" t="b">
        <f t="shared" si="16"/>
        <v>0</v>
      </c>
      <c r="I234" s="306">
        <f t="shared" si="17"/>
        <v>1</v>
      </c>
    </row>
    <row r="235" spans="1:9">
      <c r="A235" s="447"/>
      <c r="B235" s="454"/>
      <c r="C235" s="454"/>
      <c r="D235" s="456"/>
      <c r="E235" s="449" t="str">
        <f t="shared" si="14"/>
        <v/>
      </c>
      <c r="F235" s="447"/>
      <c r="G235" s="327" t="str">
        <f t="shared" si="15"/>
        <v/>
      </c>
      <c r="H235" s="305" t="b">
        <f t="shared" si="16"/>
        <v>0</v>
      </c>
      <c r="I235" s="306">
        <f t="shared" si="17"/>
        <v>1</v>
      </c>
    </row>
    <row r="236" spans="1:9">
      <c r="A236" s="447"/>
      <c r="B236" s="454"/>
      <c r="C236" s="454"/>
      <c r="D236" s="456"/>
      <c r="E236" s="449" t="str">
        <f t="shared" si="14"/>
        <v/>
      </c>
      <c r="F236" s="447"/>
      <c r="G236" s="327" t="str">
        <f t="shared" si="15"/>
        <v/>
      </c>
      <c r="H236" s="305" t="b">
        <f t="shared" si="16"/>
        <v>0</v>
      </c>
      <c r="I236" s="306">
        <f t="shared" si="17"/>
        <v>1</v>
      </c>
    </row>
    <row r="237" spans="1:9">
      <c r="A237" s="447"/>
      <c r="B237" s="454"/>
      <c r="C237" s="454"/>
      <c r="D237" s="456"/>
      <c r="E237" s="449" t="str">
        <f t="shared" si="14"/>
        <v/>
      </c>
      <c r="F237" s="447"/>
      <c r="G237" s="327" t="str">
        <f t="shared" si="15"/>
        <v/>
      </c>
      <c r="H237" s="305" t="b">
        <f t="shared" si="16"/>
        <v>0</v>
      </c>
      <c r="I237" s="306">
        <f t="shared" si="17"/>
        <v>1</v>
      </c>
    </row>
    <row r="238" spans="1:9">
      <c r="A238" s="447"/>
      <c r="B238" s="454"/>
      <c r="C238" s="454"/>
      <c r="D238" s="456"/>
      <c r="E238" s="449" t="str">
        <f t="shared" si="14"/>
        <v/>
      </c>
      <c r="F238" s="447"/>
      <c r="G238" s="327" t="str">
        <f t="shared" si="15"/>
        <v/>
      </c>
      <c r="H238" s="305" t="b">
        <f t="shared" si="16"/>
        <v>0</v>
      </c>
      <c r="I238" s="306">
        <f t="shared" si="17"/>
        <v>1</v>
      </c>
    </row>
    <row r="239" spans="1:9">
      <c r="A239" s="447"/>
      <c r="B239" s="454"/>
      <c r="C239" s="454"/>
      <c r="D239" s="456"/>
      <c r="E239" s="449" t="str">
        <f t="shared" si="14"/>
        <v/>
      </c>
      <c r="F239" s="447"/>
      <c r="G239" s="327" t="str">
        <f t="shared" si="15"/>
        <v/>
      </c>
      <c r="H239" s="305" t="b">
        <f t="shared" si="16"/>
        <v>0</v>
      </c>
      <c r="I239" s="306">
        <f t="shared" si="17"/>
        <v>1</v>
      </c>
    </row>
    <row r="240" spans="1:9">
      <c r="A240" s="447"/>
      <c r="B240" s="454"/>
      <c r="C240" s="454"/>
      <c r="D240" s="456"/>
      <c r="E240" s="449" t="str">
        <f t="shared" si="14"/>
        <v/>
      </c>
      <c r="F240" s="447"/>
      <c r="G240" s="327" t="str">
        <f t="shared" si="15"/>
        <v/>
      </c>
      <c r="H240" s="305" t="b">
        <f t="shared" si="16"/>
        <v>0</v>
      </c>
      <c r="I240" s="306">
        <f t="shared" si="17"/>
        <v>1</v>
      </c>
    </row>
    <row r="241" spans="1:9">
      <c r="A241" s="447"/>
      <c r="B241" s="454"/>
      <c r="C241" s="454"/>
      <c r="D241" s="456"/>
      <c r="E241" s="449" t="str">
        <f t="shared" si="14"/>
        <v/>
      </c>
      <c r="F241" s="447"/>
      <c r="G241" s="327" t="str">
        <f t="shared" si="15"/>
        <v/>
      </c>
      <c r="H241" s="305" t="b">
        <f t="shared" si="16"/>
        <v>0</v>
      </c>
      <c r="I241" s="306">
        <f t="shared" si="17"/>
        <v>1</v>
      </c>
    </row>
    <row r="242" spans="1:9">
      <c r="A242" s="447"/>
      <c r="B242" s="454"/>
      <c r="C242" s="454"/>
      <c r="D242" s="456"/>
      <c r="E242" s="449" t="str">
        <f t="shared" si="14"/>
        <v/>
      </c>
      <c r="F242" s="447"/>
      <c r="G242" s="327" t="str">
        <f t="shared" si="15"/>
        <v/>
      </c>
      <c r="H242" s="305" t="b">
        <f t="shared" si="16"/>
        <v>0</v>
      </c>
      <c r="I242" s="306">
        <f t="shared" si="17"/>
        <v>1</v>
      </c>
    </row>
    <row r="243" spans="1:9">
      <c r="A243" s="447"/>
      <c r="B243" s="454"/>
      <c r="C243" s="454"/>
      <c r="D243" s="456"/>
      <c r="E243" s="449" t="str">
        <f t="shared" si="14"/>
        <v/>
      </c>
      <c r="F243" s="447"/>
      <c r="G243" s="327" t="str">
        <f t="shared" si="15"/>
        <v/>
      </c>
      <c r="H243" s="305" t="b">
        <f t="shared" si="16"/>
        <v>0</v>
      </c>
      <c r="I243" s="306">
        <f t="shared" si="17"/>
        <v>1</v>
      </c>
    </row>
    <row r="244" spans="1:9">
      <c r="A244" s="447"/>
      <c r="B244" s="454"/>
      <c r="C244" s="454"/>
      <c r="D244" s="456"/>
      <c r="E244" s="449" t="str">
        <f t="shared" si="14"/>
        <v/>
      </c>
      <c r="F244" s="447"/>
      <c r="G244" s="327" t="str">
        <f t="shared" si="15"/>
        <v/>
      </c>
      <c r="H244" s="305" t="b">
        <f t="shared" si="16"/>
        <v>0</v>
      </c>
      <c r="I244" s="306">
        <f t="shared" si="17"/>
        <v>1</v>
      </c>
    </row>
    <row r="245" spans="1:9">
      <c r="A245" s="447"/>
      <c r="B245" s="454"/>
      <c r="C245" s="454"/>
      <c r="D245" s="456"/>
      <c r="E245" s="449" t="str">
        <f t="shared" si="14"/>
        <v/>
      </c>
      <c r="F245" s="447"/>
      <c r="G245" s="327" t="str">
        <f t="shared" si="15"/>
        <v/>
      </c>
      <c r="H245" s="305" t="b">
        <f t="shared" si="16"/>
        <v>0</v>
      </c>
      <c r="I245" s="306">
        <f t="shared" si="17"/>
        <v>1</v>
      </c>
    </row>
    <row r="246" spans="1:9">
      <c r="A246" s="447"/>
      <c r="B246" s="454"/>
      <c r="C246" s="454"/>
      <c r="D246" s="456"/>
      <c r="E246" s="449" t="str">
        <f t="shared" si="14"/>
        <v/>
      </c>
      <c r="F246" s="447"/>
      <c r="G246" s="327" t="str">
        <f t="shared" si="15"/>
        <v/>
      </c>
      <c r="H246" s="305" t="b">
        <f t="shared" si="16"/>
        <v>0</v>
      </c>
      <c r="I246" s="306">
        <f t="shared" si="17"/>
        <v>1</v>
      </c>
    </row>
    <row r="247" spans="1:9">
      <c r="A247" s="447"/>
      <c r="B247" s="454"/>
      <c r="C247" s="454"/>
      <c r="D247" s="456"/>
      <c r="E247" s="449" t="str">
        <f t="shared" si="14"/>
        <v/>
      </c>
      <c r="F247" s="447"/>
      <c r="G247" s="327" t="str">
        <f t="shared" si="15"/>
        <v/>
      </c>
      <c r="H247" s="305" t="b">
        <f t="shared" si="16"/>
        <v>0</v>
      </c>
      <c r="I247" s="306">
        <f t="shared" si="17"/>
        <v>1</v>
      </c>
    </row>
    <row r="248" spans="1:9">
      <c r="A248" s="447"/>
      <c r="B248" s="454"/>
      <c r="C248" s="454"/>
      <c r="D248" s="456"/>
      <c r="E248" s="449" t="str">
        <f t="shared" si="14"/>
        <v/>
      </c>
      <c r="F248" s="447"/>
      <c r="G248" s="327" t="str">
        <f t="shared" si="15"/>
        <v/>
      </c>
      <c r="H248" s="305" t="b">
        <f t="shared" si="16"/>
        <v>0</v>
      </c>
      <c r="I248" s="306">
        <f t="shared" si="17"/>
        <v>1</v>
      </c>
    </row>
    <row r="249" spans="1:9">
      <c r="A249" s="447"/>
      <c r="B249" s="454"/>
      <c r="C249" s="454"/>
      <c r="D249" s="456"/>
      <c r="E249" s="449" t="str">
        <f t="shared" si="14"/>
        <v/>
      </c>
      <c r="F249" s="447"/>
      <c r="G249" s="327" t="str">
        <f t="shared" si="15"/>
        <v/>
      </c>
      <c r="H249" s="305" t="b">
        <f t="shared" si="16"/>
        <v>0</v>
      </c>
      <c r="I249" s="306">
        <f t="shared" si="17"/>
        <v>1</v>
      </c>
    </row>
    <row r="250" spans="1:9">
      <c r="A250" s="447"/>
      <c r="B250" s="454"/>
      <c r="C250" s="454"/>
      <c r="D250" s="456"/>
      <c r="E250" s="449" t="str">
        <f t="shared" si="14"/>
        <v/>
      </c>
      <c r="F250" s="447"/>
      <c r="G250" s="327" t="str">
        <f t="shared" si="15"/>
        <v/>
      </c>
      <c r="H250" s="305" t="b">
        <f t="shared" si="16"/>
        <v>0</v>
      </c>
      <c r="I250" s="306">
        <f t="shared" si="17"/>
        <v>1</v>
      </c>
    </row>
    <row r="251" spans="1:9">
      <c r="A251" s="447"/>
      <c r="B251" s="454"/>
      <c r="C251" s="454"/>
      <c r="D251" s="456"/>
      <c r="E251" s="449" t="str">
        <f t="shared" si="14"/>
        <v/>
      </c>
      <c r="F251" s="447"/>
      <c r="G251" s="327" t="str">
        <f t="shared" si="15"/>
        <v/>
      </c>
      <c r="H251" s="305" t="b">
        <f t="shared" si="16"/>
        <v>0</v>
      </c>
      <c r="I251" s="306">
        <f t="shared" si="17"/>
        <v>1</v>
      </c>
    </row>
    <row r="252" spans="1:9">
      <c r="A252" s="447"/>
      <c r="B252" s="454"/>
      <c r="C252" s="454"/>
      <c r="D252" s="456"/>
      <c r="E252" s="449" t="str">
        <f t="shared" si="14"/>
        <v/>
      </c>
      <c r="F252" s="447"/>
      <c r="G252" s="327" t="str">
        <f t="shared" si="15"/>
        <v/>
      </c>
      <c r="H252" s="305" t="b">
        <f t="shared" si="16"/>
        <v>0</v>
      </c>
      <c r="I252" s="306">
        <f t="shared" si="17"/>
        <v>1</v>
      </c>
    </row>
    <row r="253" spans="1:9">
      <c r="A253" s="447"/>
      <c r="B253" s="454"/>
      <c r="C253" s="454"/>
      <c r="D253" s="456"/>
      <c r="E253" s="449" t="str">
        <f t="shared" si="14"/>
        <v/>
      </c>
      <c r="F253" s="447"/>
      <c r="G253" s="327" t="str">
        <f t="shared" si="15"/>
        <v/>
      </c>
      <c r="H253" s="305" t="b">
        <f t="shared" si="16"/>
        <v>0</v>
      </c>
      <c r="I253" s="306">
        <f t="shared" si="17"/>
        <v>1</v>
      </c>
    </row>
    <row r="254" spans="1:9">
      <c r="A254" s="447"/>
      <c r="B254" s="454"/>
      <c r="C254" s="454"/>
      <c r="D254" s="456"/>
      <c r="E254" s="449" t="str">
        <f t="shared" si="14"/>
        <v/>
      </c>
      <c r="F254" s="447"/>
      <c r="G254" s="327" t="str">
        <f t="shared" si="15"/>
        <v/>
      </c>
      <c r="H254" s="305" t="b">
        <f t="shared" si="16"/>
        <v>0</v>
      </c>
      <c r="I254" s="306">
        <f t="shared" si="17"/>
        <v>1</v>
      </c>
    </row>
    <row r="255" spans="1:9">
      <c r="A255" s="447"/>
      <c r="B255" s="454"/>
      <c r="C255" s="454"/>
      <c r="D255" s="456"/>
      <c r="E255" s="449" t="str">
        <f t="shared" si="14"/>
        <v/>
      </c>
      <c r="F255" s="447"/>
      <c r="G255" s="327" t="str">
        <f t="shared" si="15"/>
        <v/>
      </c>
      <c r="H255" s="305" t="b">
        <f t="shared" si="16"/>
        <v>0</v>
      </c>
      <c r="I255" s="306">
        <f t="shared" si="17"/>
        <v>1</v>
      </c>
    </row>
    <row r="256" spans="1:9">
      <c r="A256" s="447"/>
      <c r="B256" s="454"/>
      <c r="C256" s="454"/>
      <c r="D256" s="456"/>
      <c r="E256" s="449" t="str">
        <f t="shared" si="14"/>
        <v/>
      </c>
      <c r="F256" s="447"/>
      <c r="G256" s="327" t="str">
        <f t="shared" si="15"/>
        <v/>
      </c>
      <c r="H256" s="305" t="b">
        <f t="shared" si="16"/>
        <v>0</v>
      </c>
      <c r="I256" s="306">
        <f t="shared" si="17"/>
        <v>1</v>
      </c>
    </row>
    <row r="257" spans="1:9">
      <c r="A257" s="447"/>
      <c r="B257" s="454"/>
      <c r="C257" s="454"/>
      <c r="D257" s="456"/>
      <c r="E257" s="449" t="str">
        <f t="shared" si="14"/>
        <v/>
      </c>
      <c r="F257" s="447"/>
      <c r="G257" s="327" t="str">
        <f t="shared" si="15"/>
        <v/>
      </c>
      <c r="H257" s="305" t="b">
        <f t="shared" si="16"/>
        <v>0</v>
      </c>
      <c r="I257" s="306">
        <f t="shared" si="17"/>
        <v>1</v>
      </c>
    </row>
    <row r="258" spans="1:9">
      <c r="A258" s="447"/>
      <c r="B258" s="454"/>
      <c r="C258" s="454"/>
      <c r="D258" s="456"/>
      <c r="E258" s="449" t="str">
        <f t="shared" si="14"/>
        <v/>
      </c>
      <c r="F258" s="447"/>
      <c r="G258" s="327" t="str">
        <f t="shared" si="15"/>
        <v/>
      </c>
      <c r="H258" s="305" t="b">
        <f t="shared" si="16"/>
        <v>0</v>
      </c>
      <c r="I258" s="306">
        <f t="shared" si="17"/>
        <v>1</v>
      </c>
    </row>
    <row r="259" spans="1:9">
      <c r="A259" s="447"/>
      <c r="B259" s="454"/>
      <c r="C259" s="454"/>
      <c r="D259" s="456"/>
      <c r="E259" s="449" t="str">
        <f t="shared" si="14"/>
        <v/>
      </c>
      <c r="F259" s="447"/>
      <c r="G259" s="327" t="str">
        <f t="shared" si="15"/>
        <v/>
      </c>
      <c r="H259" s="305" t="b">
        <f t="shared" si="16"/>
        <v>0</v>
      </c>
      <c r="I259" s="306">
        <f t="shared" si="17"/>
        <v>1</v>
      </c>
    </row>
    <row r="260" spans="1:9">
      <c r="A260" s="447"/>
      <c r="B260" s="454"/>
      <c r="C260" s="454"/>
      <c r="D260" s="456"/>
      <c r="E260" s="449" t="str">
        <f t="shared" si="14"/>
        <v/>
      </c>
      <c r="F260" s="447"/>
      <c r="G260" s="327" t="str">
        <f t="shared" si="15"/>
        <v/>
      </c>
      <c r="H260" s="305" t="b">
        <f t="shared" si="16"/>
        <v>0</v>
      </c>
      <c r="I260" s="306">
        <f t="shared" si="17"/>
        <v>1</v>
      </c>
    </row>
    <row r="261" spans="1:9">
      <c r="A261" s="447"/>
      <c r="B261" s="454"/>
      <c r="C261" s="454"/>
      <c r="D261" s="456"/>
      <c r="E261" s="449" t="str">
        <f t="shared" si="14"/>
        <v/>
      </c>
      <c r="F261" s="447"/>
      <c r="G261" s="327" t="str">
        <f t="shared" si="15"/>
        <v/>
      </c>
      <c r="H261" s="305" t="b">
        <f t="shared" si="16"/>
        <v>0</v>
      </c>
      <c r="I261" s="306">
        <f t="shared" si="17"/>
        <v>1</v>
      </c>
    </row>
    <row r="262" spans="1:9">
      <c r="A262" s="461"/>
      <c r="B262" s="454"/>
      <c r="C262" s="454"/>
      <c r="D262" s="456"/>
      <c r="E262" s="454"/>
      <c r="F262" s="454"/>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hyperlinks>
    <hyperlink ref="C14" r:id="rId1" display="https://www.fih.upt.ro/intranet/studx/note.jsp?an=2&amp;an_univ=2019&amp;complex=1&amp;marca=MW71720&amp;psp=MW7_02"/>
  </hyperlinks>
  <pageMargins left="0.59055118110236227" right="0.59055118110236227" top="0.78740157480314965" bottom="1.1023622047244095" header="0" footer="0.43307086614173229"/>
  <pageSetup paperSize="9" fitToHeight="100" orientation="landscape" r:id="rId2"/>
  <headerFooter>
    <oddFooter xml:space="preserve">&amp;L
&amp;RCandidat
</oddFooter>
  </headerFooter>
  <rowBreaks count="3" manualBreakCount="3">
    <brk id="17" max="5" man="1"/>
    <brk id="23" max="5" man="1"/>
    <brk id="30" max="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00CC00"/>
  </sheetPr>
  <dimension ref="A1:H12"/>
  <sheetViews>
    <sheetView view="pageBreakPreview" zoomScaleNormal="100" zoomScaleSheetLayoutView="100" workbookViewId="0">
      <selection activeCell="E31" sqref="E31"/>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2" customFormat="1" ht="15.75">
      <c r="A1" s="51" t="s">
        <v>481</v>
      </c>
      <c r="E1" s="53"/>
      <c r="F1" s="55"/>
      <c r="G1" s="54"/>
    </row>
    <row r="2" spans="1:8" s="52" customFormat="1" ht="15.75">
      <c r="A2" s="302" t="str">
        <f>IF(ISBLANK(facultate), IF(ISBLANK(departament),"","Departament " &amp; departament), "Facultatea " &amp; facultate)</f>
        <v>Facultatea Inginerie din Hunedoara</v>
      </c>
      <c r="E2" s="53"/>
      <c r="F2" s="55"/>
      <c r="G2" s="54"/>
    </row>
    <row r="3" spans="1:8" s="52" customFormat="1" ht="15.75">
      <c r="A3" s="302" t="str">
        <f>IF(ISBLANK(departament),"","Departamentul " &amp; departament)</f>
        <v>Departamentul Inginerie Electrică și Informatică Industrială din Hunedoara</v>
      </c>
      <c r="E3" s="53"/>
      <c r="F3" s="55"/>
      <c r="G3" s="54"/>
    </row>
    <row r="4" spans="1:8" s="56" customFormat="1" ht="15.75">
      <c r="B4" s="60"/>
      <c r="C4" s="60" t="s">
        <v>782</v>
      </c>
      <c r="D4" s="60"/>
      <c r="E4" s="60"/>
      <c r="F4" s="60"/>
      <c r="G4" s="194"/>
      <c r="H4" s="62"/>
    </row>
    <row r="5" spans="1:8" s="56" customFormat="1" ht="15.75">
      <c r="B5" s="60"/>
      <c r="C5" s="60" t="s">
        <v>779</v>
      </c>
      <c r="D5" s="60"/>
      <c r="E5" s="60"/>
      <c r="F5" s="60"/>
      <c r="G5" s="194"/>
      <c r="H5" s="62"/>
    </row>
    <row r="6" spans="1:8" s="56" customFormat="1" ht="13.5" customHeight="1" thickBot="1">
      <c r="A6" s="52"/>
      <c r="D6" s="303" t="str">
        <f>CONCATENATE(functie," ",nume_candidat)</f>
        <v>Profesor Panoiu Caius</v>
      </c>
      <c r="H6" s="62"/>
    </row>
    <row r="7" spans="1:8" ht="15" customHeight="1">
      <c r="B7" s="598" t="s">
        <v>815</v>
      </c>
      <c r="C7" s="566" t="s">
        <v>2</v>
      </c>
      <c r="D7" s="601" t="s">
        <v>542</v>
      </c>
    </row>
    <row r="8" spans="1:8" ht="15" customHeight="1">
      <c r="B8" s="599"/>
      <c r="C8" s="567"/>
      <c r="D8" s="602"/>
    </row>
    <row r="9" spans="1:8" ht="15" customHeight="1">
      <c r="B9" s="599"/>
      <c r="C9" s="567"/>
      <c r="D9" s="602"/>
    </row>
    <row r="10" spans="1:8" ht="15.75" customHeight="1">
      <c r="B10" s="600"/>
      <c r="C10" s="568"/>
      <c r="D10" s="603"/>
    </row>
    <row r="11" spans="1:8" ht="16.5" thickBot="1">
      <c r="B11" s="470">
        <v>200</v>
      </c>
      <c r="C11" s="496">
        <v>2022</v>
      </c>
      <c r="D11" s="497">
        <f>IF( ISBLANK(B11), "", IF(IF(C11&lt;2018,B11*10,B11) &lt; 0, "Eroare punctaj negativ",  IF(IF(C11&lt;2018,B11*10,B11) &gt; 200, "Eroare depășire punctaj maxim",  IF(C11&lt;2018,B11*10,B11))))</f>
        <v>200</v>
      </c>
    </row>
    <row r="12" spans="1:8">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rgb="FF00CC00"/>
    <pageSetUpPr fitToPage="1"/>
  </sheetPr>
  <dimension ref="A1:I261"/>
  <sheetViews>
    <sheetView view="pageBreakPreview" zoomScaleNormal="100" zoomScaleSheetLayoutView="100" workbookViewId="0">
      <selection activeCell="P20" sqref="P20"/>
    </sheetView>
  </sheetViews>
  <sheetFormatPr defaultColWidth="9.140625" defaultRowHeight="15.75"/>
  <cols>
    <col min="1" max="1" width="5.7109375" style="52" customWidth="1"/>
    <col min="2" max="2" width="45.28515625" style="56" customWidth="1"/>
    <col min="3" max="3" width="14.140625" style="56" bestFit="1" customWidth="1"/>
    <col min="4" max="4" width="30.85546875" style="56" bestFit="1" customWidth="1"/>
    <col min="5" max="5" width="10.7109375" style="61" customWidth="1"/>
    <col min="6" max="6" width="17.7109375" style="56" customWidth="1"/>
    <col min="7" max="7" width="10.7109375" style="56" hidden="1" customWidth="1"/>
    <col min="8" max="8" width="9.140625" style="62" hidden="1" customWidth="1"/>
    <col min="9" max="9" width="9.140625" style="56" hidden="1" customWidth="1"/>
    <col min="10" max="19" width="9.140625" style="56" customWidth="1"/>
    <col min="20" max="16384" width="9.140625" style="56"/>
  </cols>
  <sheetData>
    <row r="1" spans="1:9" s="52" customFormat="1">
      <c r="A1" s="51" t="s">
        <v>481</v>
      </c>
      <c r="E1" s="53"/>
      <c r="F1" s="55"/>
      <c r="G1" s="54"/>
    </row>
    <row r="2" spans="1:9" s="52" customFormat="1">
      <c r="A2" s="302" t="str">
        <f>IF(ISBLANK(facultate), IF(ISBLANK(departament),"","Departament " &amp; departament), "Facultatea " &amp; facultate)</f>
        <v>Facultatea Inginerie din Hunedoara</v>
      </c>
      <c r="E2" s="53"/>
      <c r="F2" s="55"/>
      <c r="G2" s="54"/>
    </row>
    <row r="3" spans="1:9" s="52" customFormat="1">
      <c r="A3" s="302" t="str">
        <f>IF(ISBLANK(departament),"","Departamentul " &amp; departament)</f>
        <v>Departamentul Inginerie Electrică și Informatică Industrială din Hunedoara</v>
      </c>
      <c r="E3" s="53"/>
      <c r="F3" s="55"/>
      <c r="G3" s="54"/>
    </row>
    <row r="4" spans="1:9">
      <c r="A4" s="552" t="s">
        <v>782</v>
      </c>
      <c r="B4" s="552"/>
      <c r="C4" s="552"/>
      <c r="D4" s="552"/>
      <c r="E4" s="552"/>
      <c r="F4" s="552"/>
      <c r="G4" s="194"/>
    </row>
    <row r="5" spans="1:9">
      <c r="A5" s="552" t="s">
        <v>808</v>
      </c>
      <c r="B5" s="552"/>
      <c r="C5" s="552"/>
      <c r="D5" s="552"/>
      <c r="E5" s="552"/>
      <c r="F5" s="552"/>
      <c r="G5" s="194"/>
    </row>
    <row r="6" spans="1:9" ht="13.5" customHeight="1" thickBot="1">
      <c r="E6" s="56"/>
      <c r="F6" s="303" t="str">
        <f>CONCATENATE(functie," ",nume_candidat)</f>
        <v>Profesor Panoiu Caius</v>
      </c>
    </row>
    <row r="7" spans="1:9" ht="18.75" customHeight="1">
      <c r="A7" s="592" t="s">
        <v>336</v>
      </c>
      <c r="B7" s="566" t="s">
        <v>781</v>
      </c>
      <c r="C7" s="566" t="s">
        <v>780</v>
      </c>
      <c r="D7" s="566" t="s">
        <v>812</v>
      </c>
      <c r="E7" s="566" t="s">
        <v>2</v>
      </c>
      <c r="F7" s="601" t="s">
        <v>542</v>
      </c>
      <c r="G7" s="586" t="s">
        <v>4</v>
      </c>
      <c r="H7" s="589" t="s">
        <v>539</v>
      </c>
      <c r="I7" s="557" t="s">
        <v>549</v>
      </c>
    </row>
    <row r="8" spans="1:9" ht="18.75" customHeight="1">
      <c r="A8" s="593"/>
      <c r="B8" s="567"/>
      <c r="C8" s="567"/>
      <c r="D8" s="567"/>
      <c r="E8" s="567"/>
      <c r="F8" s="602"/>
      <c r="G8" s="587"/>
      <c r="H8" s="590"/>
      <c r="I8" s="557"/>
    </row>
    <row r="9" spans="1:9" ht="18.75" customHeight="1">
      <c r="A9" s="593"/>
      <c r="B9" s="567"/>
      <c r="C9" s="567"/>
      <c r="D9" s="567"/>
      <c r="E9" s="567"/>
      <c r="F9" s="603"/>
      <c r="G9" s="588"/>
      <c r="H9" s="590"/>
      <c r="I9" s="557"/>
    </row>
    <row r="10" spans="1:9" ht="18.75" customHeight="1">
      <c r="A10" s="594"/>
      <c r="B10" s="568"/>
      <c r="C10" s="568"/>
      <c r="D10" s="568"/>
      <c r="E10" s="568"/>
      <c r="F10" s="487" t="str">
        <f>CONCATENATE("ultimii ",durata_evaluare," ani")</f>
        <v>ultimii 5 ani</v>
      </c>
      <c r="G10" s="462" t="str">
        <f>CONCATENATE("ultimii                                  ",durata_evaluare," ani")</f>
        <v>ultimii                                  5 ani</v>
      </c>
      <c r="H10" s="591"/>
      <c r="I10" s="557"/>
    </row>
    <row r="11" spans="1:9">
      <c r="A11" s="466"/>
      <c r="B11" s="57"/>
      <c r="C11" s="57"/>
      <c r="D11" s="57"/>
      <c r="E11" s="29"/>
      <c r="F11" s="467">
        <f>SUMIF(F12:F1012,"&gt;0")</f>
        <v>100</v>
      </c>
      <c r="G11" s="463">
        <f t="shared" ref="G11" si="0">SUMIF(G12:G110,"&gt;0")</f>
        <v>1</v>
      </c>
      <c r="H11" s="259"/>
    </row>
    <row r="12" spans="1:9" ht="32.25" thickBot="1">
      <c r="A12" s="470">
        <v>1</v>
      </c>
      <c r="B12" s="471" t="s">
        <v>1334</v>
      </c>
      <c r="C12" s="471" t="s">
        <v>809</v>
      </c>
      <c r="D12" s="471" t="s">
        <v>813</v>
      </c>
      <c r="E12" s="473">
        <v>2020</v>
      </c>
      <c r="F12" s="475">
        <f t="shared" ref="F12:F75" si="1">IF(OR($B12="",$C12="",$E12&lt;an_initial,$E12&gt;an_final),"",G12 * (INDEX(i6punctaje, MATCH(C12,i6anvergură,0), MATCH(D12,i6rol,0) )) )</f>
        <v>100</v>
      </c>
      <c r="G12" s="327">
        <f t="shared" ref="G12:G75" si="2">IF(OR($B12="",$C12="",$E12="",$E12&gt;an_final),"",IF($E12&gt;=an_initial,1,""))</f>
        <v>1</v>
      </c>
      <c r="H12" s="305" t="b">
        <f t="shared" ref="H12:H75" si="3">IF(nume_candidat="",FALSE,ISNUMBER(SEARCH(nume_candidat,$B12)))</f>
        <v>0</v>
      </c>
      <c r="I12" s="306">
        <f t="shared" ref="I12" si="4">LEN(B12)-LEN(SUBSTITUTE(B12,",",""))+1</f>
        <v>1</v>
      </c>
    </row>
    <row r="13" spans="1:9">
      <c r="A13" s="447"/>
      <c r="B13" s="459"/>
      <c r="C13" s="459"/>
      <c r="D13" s="459"/>
      <c r="E13" s="448"/>
      <c r="F13" s="449" t="str">
        <f t="shared" si="1"/>
        <v/>
      </c>
      <c r="G13" s="327" t="str">
        <f t="shared" si="2"/>
        <v/>
      </c>
      <c r="H13" s="305" t="b">
        <f t="shared" si="3"/>
        <v>0</v>
      </c>
      <c r="I13" s="306">
        <f t="shared" ref="I13:I76" si="5">LEN(B13)-LEN(SUBSTITUTE(B13,",",""))+1</f>
        <v>1</v>
      </c>
    </row>
    <row r="14" spans="1:9">
      <c r="A14" s="447"/>
      <c r="B14" s="459"/>
      <c r="C14" s="459"/>
      <c r="D14" s="459"/>
      <c r="E14" s="448"/>
      <c r="F14" s="449" t="str">
        <f t="shared" si="1"/>
        <v/>
      </c>
      <c r="G14" s="327" t="str">
        <f t="shared" si="2"/>
        <v/>
      </c>
      <c r="H14" s="305" t="b">
        <f t="shared" si="3"/>
        <v>0</v>
      </c>
      <c r="I14" s="306">
        <f t="shared" si="5"/>
        <v>1</v>
      </c>
    </row>
    <row r="15" spans="1:9">
      <c r="A15" s="447"/>
      <c r="B15" s="446"/>
      <c r="C15" s="446"/>
      <c r="D15" s="446"/>
      <c r="E15" s="448"/>
      <c r="F15" s="449" t="str">
        <f t="shared" si="1"/>
        <v/>
      </c>
      <c r="G15" s="327" t="str">
        <f t="shared" si="2"/>
        <v/>
      </c>
      <c r="H15" s="305" t="b">
        <f t="shared" si="3"/>
        <v>0</v>
      </c>
      <c r="I15" s="306">
        <f t="shared" si="5"/>
        <v>1</v>
      </c>
    </row>
    <row r="16" spans="1:9">
      <c r="A16" s="447"/>
      <c r="B16" s="446"/>
      <c r="C16" s="446"/>
      <c r="D16" s="446"/>
      <c r="E16" s="448"/>
      <c r="F16" s="449" t="str">
        <f t="shared" si="1"/>
        <v/>
      </c>
      <c r="G16" s="327" t="str">
        <f t="shared" si="2"/>
        <v/>
      </c>
      <c r="H16" s="305" t="b">
        <f t="shared" si="3"/>
        <v>0</v>
      </c>
      <c r="I16" s="306">
        <f t="shared" si="5"/>
        <v>1</v>
      </c>
    </row>
    <row r="17" spans="1:9">
      <c r="A17" s="447"/>
      <c r="B17" s="446"/>
      <c r="C17" s="446"/>
      <c r="D17" s="446"/>
      <c r="E17" s="448"/>
      <c r="F17" s="449" t="str">
        <f t="shared" si="1"/>
        <v/>
      </c>
      <c r="G17" s="327" t="str">
        <f t="shared" si="2"/>
        <v/>
      </c>
      <c r="H17" s="305" t="b">
        <f t="shared" si="3"/>
        <v>0</v>
      </c>
      <c r="I17" s="306">
        <f t="shared" si="5"/>
        <v>1</v>
      </c>
    </row>
    <row r="18" spans="1:9">
      <c r="A18" s="447"/>
      <c r="B18" s="446"/>
      <c r="C18" s="446"/>
      <c r="D18" s="446"/>
      <c r="E18" s="448"/>
      <c r="F18" s="449" t="str">
        <f t="shared" si="1"/>
        <v/>
      </c>
      <c r="G18" s="327" t="str">
        <f t="shared" si="2"/>
        <v/>
      </c>
      <c r="H18" s="305" t="b">
        <f t="shared" si="3"/>
        <v>0</v>
      </c>
      <c r="I18" s="306">
        <f t="shared" si="5"/>
        <v>1</v>
      </c>
    </row>
    <row r="19" spans="1:9">
      <c r="A19" s="447"/>
      <c r="B19" s="446"/>
      <c r="C19" s="446"/>
      <c r="D19" s="446"/>
      <c r="E19" s="448"/>
      <c r="F19" s="449" t="str">
        <f t="shared" si="1"/>
        <v/>
      </c>
      <c r="G19" s="327" t="str">
        <f t="shared" si="2"/>
        <v/>
      </c>
      <c r="H19" s="305" t="b">
        <f t="shared" si="3"/>
        <v>0</v>
      </c>
      <c r="I19" s="306">
        <f t="shared" si="5"/>
        <v>1</v>
      </c>
    </row>
    <row r="20" spans="1:9">
      <c r="A20" s="447"/>
      <c r="B20" s="446"/>
      <c r="C20" s="446"/>
      <c r="D20" s="446"/>
      <c r="E20" s="448"/>
      <c r="F20" s="449" t="str">
        <f t="shared" si="1"/>
        <v/>
      </c>
      <c r="G20" s="327" t="str">
        <f t="shared" si="2"/>
        <v/>
      </c>
      <c r="H20" s="305" t="b">
        <f t="shared" si="3"/>
        <v>0</v>
      </c>
      <c r="I20" s="306">
        <f t="shared" si="5"/>
        <v>1</v>
      </c>
    </row>
    <row r="21" spans="1:9">
      <c r="A21" s="447"/>
      <c r="B21" s="446"/>
      <c r="C21" s="446"/>
      <c r="D21" s="446"/>
      <c r="E21" s="448"/>
      <c r="F21" s="449" t="str">
        <f t="shared" si="1"/>
        <v/>
      </c>
      <c r="G21" s="327" t="str">
        <f t="shared" si="2"/>
        <v/>
      </c>
      <c r="H21" s="305" t="b">
        <f t="shared" si="3"/>
        <v>0</v>
      </c>
      <c r="I21" s="306">
        <f t="shared" si="5"/>
        <v>1</v>
      </c>
    </row>
    <row r="22" spans="1:9">
      <c r="A22" s="447"/>
      <c r="B22" s="446"/>
      <c r="C22" s="446"/>
      <c r="D22" s="446"/>
      <c r="E22" s="448"/>
      <c r="F22" s="449" t="str">
        <f t="shared" si="1"/>
        <v/>
      </c>
      <c r="G22" s="327" t="str">
        <f t="shared" si="2"/>
        <v/>
      </c>
      <c r="H22" s="305" t="b">
        <f t="shared" si="3"/>
        <v>0</v>
      </c>
      <c r="I22" s="306">
        <f t="shared" si="5"/>
        <v>1</v>
      </c>
    </row>
    <row r="23" spans="1:9">
      <c r="A23" s="447"/>
      <c r="B23" s="446"/>
      <c r="C23" s="446"/>
      <c r="D23" s="446"/>
      <c r="E23" s="448"/>
      <c r="F23" s="449" t="str">
        <f t="shared" si="1"/>
        <v/>
      </c>
      <c r="G23" s="327" t="str">
        <f t="shared" si="2"/>
        <v/>
      </c>
      <c r="H23" s="305" t="b">
        <f t="shared" si="3"/>
        <v>0</v>
      </c>
      <c r="I23" s="306">
        <f t="shared" si="5"/>
        <v>1</v>
      </c>
    </row>
    <row r="24" spans="1:9">
      <c r="A24" s="447"/>
      <c r="B24" s="446"/>
      <c r="C24" s="446"/>
      <c r="D24" s="446"/>
      <c r="E24" s="448"/>
      <c r="F24" s="449" t="str">
        <f t="shared" si="1"/>
        <v/>
      </c>
      <c r="G24" s="327" t="str">
        <f t="shared" si="2"/>
        <v/>
      </c>
      <c r="H24" s="305" t="b">
        <f t="shared" si="3"/>
        <v>0</v>
      </c>
      <c r="I24" s="306">
        <f t="shared" si="5"/>
        <v>1</v>
      </c>
    </row>
    <row r="25" spans="1:9">
      <c r="A25" s="447"/>
      <c r="B25" s="446"/>
      <c r="C25" s="446"/>
      <c r="D25" s="446"/>
      <c r="E25" s="448"/>
      <c r="F25" s="449" t="str">
        <f t="shared" si="1"/>
        <v/>
      </c>
      <c r="G25" s="327" t="str">
        <f t="shared" si="2"/>
        <v/>
      </c>
      <c r="H25" s="305" t="b">
        <f t="shared" si="3"/>
        <v>0</v>
      </c>
      <c r="I25" s="306">
        <f t="shared" si="5"/>
        <v>1</v>
      </c>
    </row>
    <row r="26" spans="1:9">
      <c r="A26" s="447"/>
      <c r="B26" s="446"/>
      <c r="C26" s="446"/>
      <c r="D26" s="446"/>
      <c r="E26" s="448"/>
      <c r="F26" s="449" t="str">
        <f t="shared" si="1"/>
        <v/>
      </c>
      <c r="G26" s="327" t="str">
        <f t="shared" si="2"/>
        <v/>
      </c>
      <c r="H26" s="305" t="b">
        <f t="shared" si="3"/>
        <v>0</v>
      </c>
      <c r="I26" s="306">
        <f t="shared" si="5"/>
        <v>1</v>
      </c>
    </row>
    <row r="27" spans="1:9">
      <c r="A27" s="447"/>
      <c r="B27" s="446"/>
      <c r="C27" s="446"/>
      <c r="D27" s="446"/>
      <c r="E27" s="448"/>
      <c r="F27" s="449" t="str">
        <f t="shared" si="1"/>
        <v/>
      </c>
      <c r="G27" s="327" t="str">
        <f t="shared" si="2"/>
        <v/>
      </c>
      <c r="H27" s="305" t="b">
        <f t="shared" si="3"/>
        <v>0</v>
      </c>
      <c r="I27" s="306">
        <f t="shared" si="5"/>
        <v>1</v>
      </c>
    </row>
    <row r="28" spans="1:9">
      <c r="A28" s="447"/>
      <c r="B28" s="446"/>
      <c r="C28" s="446"/>
      <c r="D28" s="446"/>
      <c r="E28" s="448"/>
      <c r="F28" s="449" t="str">
        <f t="shared" si="1"/>
        <v/>
      </c>
      <c r="G28" s="327" t="str">
        <f t="shared" si="2"/>
        <v/>
      </c>
      <c r="H28" s="305" t="b">
        <f t="shared" si="3"/>
        <v>0</v>
      </c>
      <c r="I28" s="306">
        <f t="shared" si="5"/>
        <v>1</v>
      </c>
    </row>
    <row r="29" spans="1:9">
      <c r="A29" s="447"/>
      <c r="B29" s="446"/>
      <c r="C29" s="446"/>
      <c r="D29" s="446"/>
      <c r="E29" s="448"/>
      <c r="F29" s="449" t="str">
        <f t="shared" si="1"/>
        <v/>
      </c>
      <c r="G29" s="327" t="str">
        <f t="shared" si="2"/>
        <v/>
      </c>
      <c r="H29" s="305" t="b">
        <f t="shared" si="3"/>
        <v>0</v>
      </c>
      <c r="I29" s="306">
        <f t="shared" si="5"/>
        <v>1</v>
      </c>
    </row>
    <row r="30" spans="1:9">
      <c r="A30" s="447"/>
      <c r="B30" s="446"/>
      <c r="C30" s="446"/>
      <c r="D30" s="446"/>
      <c r="E30" s="448"/>
      <c r="F30" s="449" t="str">
        <f t="shared" si="1"/>
        <v/>
      </c>
      <c r="G30" s="327" t="str">
        <f t="shared" si="2"/>
        <v/>
      </c>
      <c r="H30" s="305" t="b">
        <f t="shared" si="3"/>
        <v>0</v>
      </c>
      <c r="I30" s="306">
        <f t="shared" si="5"/>
        <v>1</v>
      </c>
    </row>
    <row r="31" spans="1:9">
      <c r="A31" s="447"/>
      <c r="B31" s="446"/>
      <c r="C31" s="446"/>
      <c r="D31" s="446"/>
      <c r="E31" s="448"/>
      <c r="F31" s="449" t="str">
        <f t="shared" si="1"/>
        <v/>
      </c>
      <c r="G31" s="327" t="str">
        <f t="shared" si="2"/>
        <v/>
      </c>
      <c r="H31" s="305" t="b">
        <f t="shared" si="3"/>
        <v>0</v>
      </c>
      <c r="I31" s="306">
        <f t="shared" si="5"/>
        <v>1</v>
      </c>
    </row>
    <row r="32" spans="1:9">
      <c r="A32" s="447"/>
      <c r="B32" s="446"/>
      <c r="C32" s="446"/>
      <c r="D32" s="446"/>
      <c r="E32" s="448"/>
      <c r="F32" s="449" t="str">
        <f t="shared" si="1"/>
        <v/>
      </c>
      <c r="G32" s="327" t="str">
        <f t="shared" si="2"/>
        <v/>
      </c>
      <c r="H32" s="305" t="b">
        <f t="shared" si="3"/>
        <v>0</v>
      </c>
      <c r="I32" s="306">
        <f t="shared" si="5"/>
        <v>1</v>
      </c>
    </row>
    <row r="33" spans="1:9">
      <c r="A33" s="447"/>
      <c r="B33" s="446"/>
      <c r="C33" s="446"/>
      <c r="D33" s="446"/>
      <c r="E33" s="448"/>
      <c r="F33" s="449" t="str">
        <f t="shared" si="1"/>
        <v/>
      </c>
      <c r="G33" s="327" t="str">
        <f t="shared" si="2"/>
        <v/>
      </c>
      <c r="H33" s="305" t="b">
        <f t="shared" si="3"/>
        <v>0</v>
      </c>
      <c r="I33" s="306">
        <f t="shared" si="5"/>
        <v>1</v>
      </c>
    </row>
    <row r="34" spans="1:9">
      <c r="A34" s="447"/>
      <c r="B34" s="446"/>
      <c r="C34" s="446"/>
      <c r="D34" s="446"/>
      <c r="E34" s="448"/>
      <c r="F34" s="449" t="str">
        <f t="shared" si="1"/>
        <v/>
      </c>
      <c r="G34" s="327" t="str">
        <f t="shared" si="2"/>
        <v/>
      </c>
      <c r="H34" s="305" t="b">
        <f t="shared" si="3"/>
        <v>0</v>
      </c>
      <c r="I34" s="306">
        <f t="shared" si="5"/>
        <v>1</v>
      </c>
    </row>
    <row r="35" spans="1:9">
      <c r="A35" s="447"/>
      <c r="B35" s="446"/>
      <c r="C35" s="446"/>
      <c r="D35" s="446"/>
      <c r="E35" s="448"/>
      <c r="F35" s="449" t="str">
        <f t="shared" si="1"/>
        <v/>
      </c>
      <c r="G35" s="327" t="str">
        <f t="shared" si="2"/>
        <v/>
      </c>
      <c r="H35" s="305" t="b">
        <f t="shared" si="3"/>
        <v>0</v>
      </c>
      <c r="I35" s="306">
        <f t="shared" si="5"/>
        <v>1</v>
      </c>
    </row>
    <row r="36" spans="1:9">
      <c r="A36" s="447"/>
      <c r="B36" s="446"/>
      <c r="C36" s="446"/>
      <c r="D36" s="446"/>
      <c r="E36" s="448"/>
      <c r="F36" s="449" t="str">
        <f t="shared" si="1"/>
        <v/>
      </c>
      <c r="G36" s="327" t="str">
        <f t="shared" si="2"/>
        <v/>
      </c>
      <c r="H36" s="305" t="b">
        <f t="shared" si="3"/>
        <v>0</v>
      </c>
      <c r="I36" s="306">
        <f t="shared" si="5"/>
        <v>1</v>
      </c>
    </row>
    <row r="37" spans="1:9">
      <c r="A37" s="447"/>
      <c r="B37" s="446"/>
      <c r="C37" s="446"/>
      <c r="D37" s="446"/>
      <c r="E37" s="448"/>
      <c r="F37" s="449" t="str">
        <f t="shared" si="1"/>
        <v/>
      </c>
      <c r="G37" s="327" t="str">
        <f t="shared" si="2"/>
        <v/>
      </c>
      <c r="H37" s="305" t="b">
        <f t="shared" si="3"/>
        <v>0</v>
      </c>
      <c r="I37" s="306">
        <f t="shared" si="5"/>
        <v>1</v>
      </c>
    </row>
    <row r="38" spans="1:9">
      <c r="A38" s="447"/>
      <c r="B38" s="446"/>
      <c r="C38" s="446"/>
      <c r="D38" s="446"/>
      <c r="E38" s="448"/>
      <c r="F38" s="449" t="str">
        <f t="shared" si="1"/>
        <v/>
      </c>
      <c r="G38" s="327" t="str">
        <f t="shared" si="2"/>
        <v/>
      </c>
      <c r="H38" s="305" t="b">
        <f t="shared" si="3"/>
        <v>0</v>
      </c>
      <c r="I38" s="306">
        <f t="shared" si="5"/>
        <v>1</v>
      </c>
    </row>
    <row r="39" spans="1:9">
      <c r="A39" s="447"/>
      <c r="B39" s="446"/>
      <c r="C39" s="446"/>
      <c r="D39" s="446"/>
      <c r="E39" s="448"/>
      <c r="F39" s="449" t="str">
        <f t="shared" si="1"/>
        <v/>
      </c>
      <c r="G39" s="327" t="str">
        <f t="shared" si="2"/>
        <v/>
      </c>
      <c r="H39" s="305" t="b">
        <f t="shared" si="3"/>
        <v>0</v>
      </c>
      <c r="I39" s="306">
        <f t="shared" si="5"/>
        <v>1</v>
      </c>
    </row>
    <row r="40" spans="1:9">
      <c r="A40" s="447"/>
      <c r="B40" s="446"/>
      <c r="C40" s="446"/>
      <c r="D40" s="446"/>
      <c r="E40" s="448"/>
      <c r="F40" s="449" t="str">
        <f t="shared" si="1"/>
        <v/>
      </c>
      <c r="G40" s="327" t="str">
        <f t="shared" si="2"/>
        <v/>
      </c>
      <c r="H40" s="305" t="b">
        <f t="shared" si="3"/>
        <v>0</v>
      </c>
      <c r="I40" s="306">
        <f t="shared" si="5"/>
        <v>1</v>
      </c>
    </row>
    <row r="41" spans="1:9">
      <c r="A41" s="447"/>
      <c r="B41" s="446"/>
      <c r="C41" s="446"/>
      <c r="D41" s="446"/>
      <c r="E41" s="448"/>
      <c r="F41" s="449" t="str">
        <f t="shared" si="1"/>
        <v/>
      </c>
      <c r="G41" s="327" t="str">
        <f t="shared" si="2"/>
        <v/>
      </c>
      <c r="H41" s="305" t="b">
        <f t="shared" si="3"/>
        <v>0</v>
      </c>
      <c r="I41" s="306">
        <f t="shared" si="5"/>
        <v>1</v>
      </c>
    </row>
    <row r="42" spans="1:9">
      <c r="A42" s="447"/>
      <c r="B42" s="446"/>
      <c r="C42" s="446"/>
      <c r="D42" s="446"/>
      <c r="E42" s="448"/>
      <c r="F42" s="449" t="str">
        <f t="shared" si="1"/>
        <v/>
      </c>
      <c r="G42" s="327" t="str">
        <f t="shared" si="2"/>
        <v/>
      </c>
      <c r="H42" s="305" t="b">
        <f t="shared" si="3"/>
        <v>0</v>
      </c>
      <c r="I42" s="306">
        <f t="shared" si="5"/>
        <v>1</v>
      </c>
    </row>
    <row r="43" spans="1:9">
      <c r="A43" s="447"/>
      <c r="B43" s="446"/>
      <c r="C43" s="446"/>
      <c r="D43" s="446"/>
      <c r="E43" s="448"/>
      <c r="F43" s="449" t="str">
        <f t="shared" si="1"/>
        <v/>
      </c>
      <c r="G43" s="327" t="str">
        <f t="shared" si="2"/>
        <v/>
      </c>
      <c r="H43" s="305" t="b">
        <f t="shared" si="3"/>
        <v>0</v>
      </c>
      <c r="I43" s="306">
        <f t="shared" si="5"/>
        <v>1</v>
      </c>
    </row>
    <row r="44" spans="1:9">
      <c r="A44" s="447"/>
      <c r="B44" s="446"/>
      <c r="C44" s="446"/>
      <c r="D44" s="446"/>
      <c r="E44" s="448"/>
      <c r="F44" s="449" t="str">
        <f t="shared" si="1"/>
        <v/>
      </c>
      <c r="G44" s="327" t="str">
        <f t="shared" si="2"/>
        <v/>
      </c>
      <c r="H44" s="305" t="b">
        <f t="shared" si="3"/>
        <v>0</v>
      </c>
      <c r="I44" s="306">
        <f t="shared" si="5"/>
        <v>1</v>
      </c>
    </row>
    <row r="45" spans="1:9">
      <c r="A45" s="447"/>
      <c r="B45" s="446"/>
      <c r="C45" s="446"/>
      <c r="D45" s="446"/>
      <c r="E45" s="448"/>
      <c r="F45" s="449" t="str">
        <f t="shared" si="1"/>
        <v/>
      </c>
      <c r="G45" s="327" t="str">
        <f t="shared" si="2"/>
        <v/>
      </c>
      <c r="H45" s="305" t="b">
        <f t="shared" si="3"/>
        <v>0</v>
      </c>
      <c r="I45" s="306">
        <f t="shared" si="5"/>
        <v>1</v>
      </c>
    </row>
    <row r="46" spans="1:9">
      <c r="A46" s="447"/>
      <c r="B46" s="446"/>
      <c r="C46" s="446"/>
      <c r="D46" s="446"/>
      <c r="E46" s="448"/>
      <c r="F46" s="449" t="str">
        <f t="shared" si="1"/>
        <v/>
      </c>
      <c r="G46" s="327" t="str">
        <f t="shared" si="2"/>
        <v/>
      </c>
      <c r="H46" s="305" t="b">
        <f t="shared" si="3"/>
        <v>0</v>
      </c>
      <c r="I46" s="306">
        <f t="shared" si="5"/>
        <v>1</v>
      </c>
    </row>
    <row r="47" spans="1:9">
      <c r="A47" s="447"/>
      <c r="B47" s="446"/>
      <c r="C47" s="446"/>
      <c r="D47" s="446"/>
      <c r="E47" s="448"/>
      <c r="F47" s="449" t="str">
        <f t="shared" si="1"/>
        <v/>
      </c>
      <c r="G47" s="327" t="str">
        <f t="shared" si="2"/>
        <v/>
      </c>
      <c r="H47" s="305" t="b">
        <f t="shared" si="3"/>
        <v>0</v>
      </c>
      <c r="I47" s="306">
        <f t="shared" si="5"/>
        <v>1</v>
      </c>
    </row>
    <row r="48" spans="1:9">
      <c r="A48" s="447"/>
      <c r="B48" s="446"/>
      <c r="C48" s="446"/>
      <c r="D48" s="446"/>
      <c r="E48" s="448"/>
      <c r="F48" s="449" t="str">
        <f t="shared" si="1"/>
        <v/>
      </c>
      <c r="G48" s="327" t="str">
        <f t="shared" si="2"/>
        <v/>
      </c>
      <c r="H48" s="305" t="b">
        <f t="shared" si="3"/>
        <v>0</v>
      </c>
      <c r="I48" s="306">
        <f t="shared" si="5"/>
        <v>1</v>
      </c>
    </row>
    <row r="49" spans="1:9">
      <c r="A49" s="447"/>
      <c r="B49" s="446"/>
      <c r="C49" s="446"/>
      <c r="D49" s="446"/>
      <c r="E49" s="448"/>
      <c r="F49" s="449" t="str">
        <f t="shared" si="1"/>
        <v/>
      </c>
      <c r="G49" s="327" t="str">
        <f t="shared" si="2"/>
        <v/>
      </c>
      <c r="H49" s="305" t="b">
        <f t="shared" si="3"/>
        <v>0</v>
      </c>
      <c r="I49" s="306">
        <f t="shared" si="5"/>
        <v>1</v>
      </c>
    </row>
    <row r="50" spans="1:9">
      <c r="A50" s="447"/>
      <c r="B50" s="446"/>
      <c r="C50" s="446"/>
      <c r="D50" s="446"/>
      <c r="E50" s="448"/>
      <c r="F50" s="449" t="str">
        <f t="shared" si="1"/>
        <v/>
      </c>
      <c r="G50" s="327" t="str">
        <f t="shared" si="2"/>
        <v/>
      </c>
      <c r="H50" s="305" t="b">
        <f t="shared" si="3"/>
        <v>0</v>
      </c>
      <c r="I50" s="306">
        <f t="shared" si="5"/>
        <v>1</v>
      </c>
    </row>
    <row r="51" spans="1:9">
      <c r="A51" s="447"/>
      <c r="B51" s="446"/>
      <c r="C51" s="446"/>
      <c r="D51" s="446"/>
      <c r="E51" s="448"/>
      <c r="F51" s="449" t="str">
        <f t="shared" si="1"/>
        <v/>
      </c>
      <c r="G51" s="327" t="str">
        <f t="shared" si="2"/>
        <v/>
      </c>
      <c r="H51" s="305" t="b">
        <f t="shared" si="3"/>
        <v>0</v>
      </c>
      <c r="I51" s="306">
        <f t="shared" si="5"/>
        <v>1</v>
      </c>
    </row>
    <row r="52" spans="1:9">
      <c r="A52" s="447"/>
      <c r="B52" s="446"/>
      <c r="C52" s="446"/>
      <c r="D52" s="446"/>
      <c r="E52" s="448"/>
      <c r="F52" s="449" t="str">
        <f t="shared" si="1"/>
        <v/>
      </c>
      <c r="G52" s="327" t="str">
        <f t="shared" si="2"/>
        <v/>
      </c>
      <c r="H52" s="305" t="b">
        <f t="shared" si="3"/>
        <v>0</v>
      </c>
      <c r="I52" s="306">
        <f t="shared" si="5"/>
        <v>1</v>
      </c>
    </row>
    <row r="53" spans="1:9">
      <c r="A53" s="447"/>
      <c r="B53" s="446"/>
      <c r="C53" s="446"/>
      <c r="D53" s="446"/>
      <c r="E53" s="448"/>
      <c r="F53" s="449" t="str">
        <f t="shared" si="1"/>
        <v/>
      </c>
      <c r="G53" s="327" t="str">
        <f t="shared" si="2"/>
        <v/>
      </c>
      <c r="H53" s="305" t="b">
        <f t="shared" si="3"/>
        <v>0</v>
      </c>
      <c r="I53" s="306">
        <f t="shared" si="5"/>
        <v>1</v>
      </c>
    </row>
    <row r="54" spans="1:9">
      <c r="A54" s="447"/>
      <c r="B54" s="446"/>
      <c r="C54" s="446"/>
      <c r="D54" s="446"/>
      <c r="E54" s="448"/>
      <c r="F54" s="449" t="str">
        <f t="shared" si="1"/>
        <v/>
      </c>
      <c r="G54" s="327" t="str">
        <f t="shared" si="2"/>
        <v/>
      </c>
      <c r="H54" s="305" t="b">
        <f t="shared" si="3"/>
        <v>0</v>
      </c>
      <c r="I54" s="306">
        <f t="shared" si="5"/>
        <v>1</v>
      </c>
    </row>
    <row r="55" spans="1:9">
      <c r="A55" s="447"/>
      <c r="B55" s="446"/>
      <c r="C55" s="446"/>
      <c r="D55" s="446"/>
      <c r="E55" s="448"/>
      <c r="F55" s="449" t="str">
        <f t="shared" si="1"/>
        <v/>
      </c>
      <c r="G55" s="327" t="str">
        <f t="shared" si="2"/>
        <v/>
      </c>
      <c r="H55" s="305" t="b">
        <f t="shared" si="3"/>
        <v>0</v>
      </c>
      <c r="I55" s="306">
        <f t="shared" si="5"/>
        <v>1</v>
      </c>
    </row>
    <row r="56" spans="1:9">
      <c r="A56" s="447"/>
      <c r="B56" s="446"/>
      <c r="C56" s="446"/>
      <c r="D56" s="446"/>
      <c r="E56" s="448"/>
      <c r="F56" s="449" t="str">
        <f t="shared" si="1"/>
        <v/>
      </c>
      <c r="G56" s="327" t="str">
        <f t="shared" si="2"/>
        <v/>
      </c>
      <c r="H56" s="305" t="b">
        <f t="shared" si="3"/>
        <v>0</v>
      </c>
      <c r="I56" s="306">
        <f t="shared" si="5"/>
        <v>1</v>
      </c>
    </row>
    <row r="57" spans="1:9">
      <c r="A57" s="447"/>
      <c r="B57" s="446"/>
      <c r="C57" s="446"/>
      <c r="D57" s="446"/>
      <c r="E57" s="448"/>
      <c r="F57" s="449" t="str">
        <f t="shared" si="1"/>
        <v/>
      </c>
      <c r="G57" s="327" t="str">
        <f t="shared" si="2"/>
        <v/>
      </c>
      <c r="H57" s="305" t="b">
        <f t="shared" si="3"/>
        <v>0</v>
      </c>
      <c r="I57" s="306">
        <f t="shared" si="5"/>
        <v>1</v>
      </c>
    </row>
    <row r="58" spans="1:9">
      <c r="A58" s="447"/>
      <c r="B58" s="446"/>
      <c r="C58" s="446"/>
      <c r="D58" s="446"/>
      <c r="E58" s="448"/>
      <c r="F58" s="449" t="str">
        <f t="shared" si="1"/>
        <v/>
      </c>
      <c r="G58" s="327" t="str">
        <f t="shared" si="2"/>
        <v/>
      </c>
      <c r="H58" s="305" t="b">
        <f t="shared" si="3"/>
        <v>0</v>
      </c>
      <c r="I58" s="306">
        <f t="shared" si="5"/>
        <v>1</v>
      </c>
    </row>
    <row r="59" spans="1:9">
      <c r="A59" s="447"/>
      <c r="B59" s="446"/>
      <c r="C59" s="446"/>
      <c r="D59" s="446"/>
      <c r="E59" s="448"/>
      <c r="F59" s="449" t="str">
        <f t="shared" si="1"/>
        <v/>
      </c>
      <c r="G59" s="327" t="str">
        <f t="shared" si="2"/>
        <v/>
      </c>
      <c r="H59" s="305" t="b">
        <f t="shared" si="3"/>
        <v>0</v>
      </c>
      <c r="I59" s="306">
        <f t="shared" si="5"/>
        <v>1</v>
      </c>
    </row>
    <row r="60" spans="1:9">
      <c r="A60" s="447"/>
      <c r="B60" s="446"/>
      <c r="C60" s="446"/>
      <c r="D60" s="446"/>
      <c r="E60" s="448"/>
      <c r="F60" s="449" t="str">
        <f t="shared" si="1"/>
        <v/>
      </c>
      <c r="G60" s="327" t="str">
        <f t="shared" si="2"/>
        <v/>
      </c>
      <c r="H60" s="305" t="b">
        <f t="shared" si="3"/>
        <v>0</v>
      </c>
      <c r="I60" s="306">
        <f t="shared" si="5"/>
        <v>1</v>
      </c>
    </row>
    <row r="61" spans="1:9">
      <c r="A61" s="447"/>
      <c r="B61" s="446"/>
      <c r="C61" s="446"/>
      <c r="D61" s="446"/>
      <c r="E61" s="448"/>
      <c r="F61" s="449" t="str">
        <f t="shared" si="1"/>
        <v/>
      </c>
      <c r="G61" s="327" t="str">
        <f t="shared" si="2"/>
        <v/>
      </c>
      <c r="H61" s="305" t="b">
        <f t="shared" si="3"/>
        <v>0</v>
      </c>
      <c r="I61" s="306">
        <f t="shared" si="5"/>
        <v>1</v>
      </c>
    </row>
    <row r="62" spans="1:9">
      <c r="A62" s="447"/>
      <c r="B62" s="446"/>
      <c r="C62" s="446"/>
      <c r="D62" s="446"/>
      <c r="E62" s="448"/>
      <c r="F62" s="449" t="str">
        <f t="shared" si="1"/>
        <v/>
      </c>
      <c r="G62" s="327" t="str">
        <f t="shared" si="2"/>
        <v/>
      </c>
      <c r="H62" s="305" t="b">
        <f t="shared" si="3"/>
        <v>0</v>
      </c>
      <c r="I62" s="306">
        <f t="shared" si="5"/>
        <v>1</v>
      </c>
    </row>
    <row r="63" spans="1:9">
      <c r="A63" s="447"/>
      <c r="B63" s="446"/>
      <c r="C63" s="446"/>
      <c r="D63" s="446"/>
      <c r="E63" s="448"/>
      <c r="F63" s="449" t="str">
        <f t="shared" si="1"/>
        <v/>
      </c>
      <c r="G63" s="327" t="str">
        <f t="shared" si="2"/>
        <v/>
      </c>
      <c r="H63" s="305" t="b">
        <f t="shared" si="3"/>
        <v>0</v>
      </c>
      <c r="I63" s="306">
        <f t="shared" si="5"/>
        <v>1</v>
      </c>
    </row>
    <row r="64" spans="1:9">
      <c r="A64" s="447"/>
      <c r="B64" s="446"/>
      <c r="C64" s="446"/>
      <c r="D64" s="446"/>
      <c r="E64" s="448"/>
      <c r="F64" s="449" t="str">
        <f t="shared" si="1"/>
        <v/>
      </c>
      <c r="G64" s="327" t="str">
        <f t="shared" si="2"/>
        <v/>
      </c>
      <c r="H64" s="305" t="b">
        <f t="shared" si="3"/>
        <v>0</v>
      </c>
      <c r="I64" s="306">
        <f t="shared" si="5"/>
        <v>1</v>
      </c>
    </row>
    <row r="65" spans="1:9">
      <c r="A65" s="447"/>
      <c r="B65" s="446"/>
      <c r="C65" s="446"/>
      <c r="D65" s="446"/>
      <c r="E65" s="448"/>
      <c r="F65" s="449" t="str">
        <f t="shared" si="1"/>
        <v/>
      </c>
      <c r="G65" s="327" t="str">
        <f t="shared" si="2"/>
        <v/>
      </c>
      <c r="H65" s="305" t="b">
        <f t="shared" si="3"/>
        <v>0</v>
      </c>
      <c r="I65" s="306">
        <f t="shared" si="5"/>
        <v>1</v>
      </c>
    </row>
    <row r="66" spans="1:9">
      <c r="A66" s="447"/>
      <c r="B66" s="446"/>
      <c r="C66" s="446"/>
      <c r="D66" s="446"/>
      <c r="E66" s="448"/>
      <c r="F66" s="449" t="str">
        <f t="shared" si="1"/>
        <v/>
      </c>
      <c r="G66" s="327" t="str">
        <f t="shared" si="2"/>
        <v/>
      </c>
      <c r="H66" s="305" t="b">
        <f t="shared" si="3"/>
        <v>0</v>
      </c>
      <c r="I66" s="306">
        <f t="shared" si="5"/>
        <v>1</v>
      </c>
    </row>
    <row r="67" spans="1:9">
      <c r="A67" s="447"/>
      <c r="B67" s="446"/>
      <c r="C67" s="446"/>
      <c r="D67" s="446"/>
      <c r="E67" s="448"/>
      <c r="F67" s="449" t="str">
        <f t="shared" si="1"/>
        <v/>
      </c>
      <c r="G67" s="327" t="str">
        <f t="shared" si="2"/>
        <v/>
      </c>
      <c r="H67" s="305" t="b">
        <f t="shared" si="3"/>
        <v>0</v>
      </c>
      <c r="I67" s="306">
        <f t="shared" si="5"/>
        <v>1</v>
      </c>
    </row>
    <row r="68" spans="1:9">
      <c r="A68" s="447"/>
      <c r="B68" s="446"/>
      <c r="C68" s="446"/>
      <c r="D68" s="446"/>
      <c r="E68" s="448"/>
      <c r="F68" s="449" t="str">
        <f t="shared" si="1"/>
        <v/>
      </c>
      <c r="G68" s="327" t="str">
        <f t="shared" si="2"/>
        <v/>
      </c>
      <c r="H68" s="305" t="b">
        <f t="shared" si="3"/>
        <v>0</v>
      </c>
      <c r="I68" s="306">
        <f t="shared" si="5"/>
        <v>1</v>
      </c>
    </row>
    <row r="69" spans="1:9">
      <c r="A69" s="447"/>
      <c r="B69" s="446"/>
      <c r="C69" s="446"/>
      <c r="D69" s="446"/>
      <c r="E69" s="448"/>
      <c r="F69" s="449" t="str">
        <f t="shared" si="1"/>
        <v/>
      </c>
      <c r="G69" s="327" t="str">
        <f t="shared" si="2"/>
        <v/>
      </c>
      <c r="H69" s="305" t="b">
        <f t="shared" si="3"/>
        <v>0</v>
      </c>
      <c r="I69" s="306">
        <f t="shared" si="5"/>
        <v>1</v>
      </c>
    </row>
    <row r="70" spans="1:9">
      <c r="A70" s="447"/>
      <c r="B70" s="446"/>
      <c r="C70" s="446"/>
      <c r="D70" s="446"/>
      <c r="E70" s="448"/>
      <c r="F70" s="449" t="str">
        <f t="shared" si="1"/>
        <v/>
      </c>
      <c r="G70" s="327" t="str">
        <f t="shared" si="2"/>
        <v/>
      </c>
      <c r="H70" s="305" t="b">
        <f t="shared" si="3"/>
        <v>0</v>
      </c>
      <c r="I70" s="306">
        <f t="shared" si="5"/>
        <v>1</v>
      </c>
    </row>
    <row r="71" spans="1:9">
      <c r="A71" s="447"/>
      <c r="B71" s="446"/>
      <c r="C71" s="446"/>
      <c r="D71" s="446"/>
      <c r="E71" s="448"/>
      <c r="F71" s="449" t="str">
        <f t="shared" si="1"/>
        <v/>
      </c>
      <c r="G71" s="327" t="str">
        <f t="shared" si="2"/>
        <v/>
      </c>
      <c r="H71" s="305" t="b">
        <f t="shared" si="3"/>
        <v>0</v>
      </c>
      <c r="I71" s="306">
        <f t="shared" si="5"/>
        <v>1</v>
      </c>
    </row>
    <row r="72" spans="1:9">
      <c r="A72" s="447"/>
      <c r="B72" s="446"/>
      <c r="C72" s="446"/>
      <c r="D72" s="446"/>
      <c r="E72" s="448"/>
      <c r="F72" s="449" t="str">
        <f t="shared" si="1"/>
        <v/>
      </c>
      <c r="G72" s="327" t="str">
        <f t="shared" si="2"/>
        <v/>
      </c>
      <c r="H72" s="305" t="b">
        <f t="shared" si="3"/>
        <v>0</v>
      </c>
      <c r="I72" s="306">
        <f t="shared" si="5"/>
        <v>1</v>
      </c>
    </row>
    <row r="73" spans="1:9">
      <c r="A73" s="447"/>
      <c r="B73" s="446"/>
      <c r="C73" s="446"/>
      <c r="D73" s="446"/>
      <c r="E73" s="448"/>
      <c r="F73" s="449" t="str">
        <f t="shared" si="1"/>
        <v/>
      </c>
      <c r="G73" s="327" t="str">
        <f t="shared" si="2"/>
        <v/>
      </c>
      <c r="H73" s="305" t="b">
        <f t="shared" si="3"/>
        <v>0</v>
      </c>
      <c r="I73" s="306">
        <f t="shared" si="5"/>
        <v>1</v>
      </c>
    </row>
    <row r="74" spans="1:9">
      <c r="A74" s="447"/>
      <c r="B74" s="446"/>
      <c r="C74" s="446"/>
      <c r="D74" s="446"/>
      <c r="E74" s="448"/>
      <c r="F74" s="449" t="str">
        <f t="shared" si="1"/>
        <v/>
      </c>
      <c r="G74" s="327" t="str">
        <f t="shared" si="2"/>
        <v/>
      </c>
      <c r="H74" s="305" t="b">
        <f t="shared" si="3"/>
        <v>0</v>
      </c>
      <c r="I74" s="306">
        <f t="shared" si="5"/>
        <v>1</v>
      </c>
    </row>
    <row r="75" spans="1:9">
      <c r="A75" s="447"/>
      <c r="B75" s="446"/>
      <c r="C75" s="446"/>
      <c r="D75" s="446"/>
      <c r="E75" s="448"/>
      <c r="F75" s="449" t="str">
        <f t="shared" si="1"/>
        <v/>
      </c>
      <c r="G75" s="327" t="str">
        <f t="shared" si="2"/>
        <v/>
      </c>
      <c r="H75" s="305" t="b">
        <f t="shared" si="3"/>
        <v>0</v>
      </c>
      <c r="I75" s="306">
        <f t="shared" si="5"/>
        <v>1</v>
      </c>
    </row>
    <row r="76" spans="1:9">
      <c r="A76" s="447"/>
      <c r="B76" s="446"/>
      <c r="C76" s="446"/>
      <c r="D76" s="446"/>
      <c r="E76" s="448"/>
      <c r="F76" s="449" t="str">
        <f t="shared" ref="F76:F139" si="6">IF(OR($B76="",$C76="",$E76&lt;an_initial,$E76&gt;an_final),"",G76 * (INDEX(i6punctaje, MATCH(C76,i6anvergură,0), MATCH(D76,i6rol,0) )) )</f>
        <v/>
      </c>
      <c r="G76" s="327" t="str">
        <f t="shared" ref="G76:G139" si="7">IF(OR($B76="",$C76="",$E76="",$E76&gt;an_final),"",IF($E76&gt;=an_initial,1,""))</f>
        <v/>
      </c>
      <c r="H76" s="305" t="b">
        <f t="shared" ref="H76:H139" si="8">IF(nume_candidat="",FALSE,ISNUMBER(SEARCH(nume_candidat,$B76)))</f>
        <v>0</v>
      </c>
      <c r="I76" s="306">
        <f t="shared" si="5"/>
        <v>1</v>
      </c>
    </row>
    <row r="77" spans="1:9">
      <c r="A77" s="447"/>
      <c r="B77" s="446"/>
      <c r="C77" s="446"/>
      <c r="D77" s="446"/>
      <c r="E77" s="448"/>
      <c r="F77" s="449" t="str">
        <f t="shared" si="6"/>
        <v/>
      </c>
      <c r="G77" s="327" t="str">
        <f t="shared" si="7"/>
        <v/>
      </c>
      <c r="H77" s="305" t="b">
        <f t="shared" si="8"/>
        <v>0</v>
      </c>
      <c r="I77" s="306">
        <f t="shared" ref="I77:I140" si="9">LEN(B77)-LEN(SUBSTITUTE(B77,",",""))+1</f>
        <v>1</v>
      </c>
    </row>
    <row r="78" spans="1:9">
      <c r="A78" s="447"/>
      <c r="B78" s="446"/>
      <c r="C78" s="446"/>
      <c r="D78" s="446"/>
      <c r="E78" s="448"/>
      <c r="F78" s="449" t="str">
        <f t="shared" si="6"/>
        <v/>
      </c>
      <c r="G78" s="327" t="str">
        <f t="shared" si="7"/>
        <v/>
      </c>
      <c r="H78" s="305" t="b">
        <f t="shared" si="8"/>
        <v>0</v>
      </c>
      <c r="I78" s="306">
        <f t="shared" si="9"/>
        <v>1</v>
      </c>
    </row>
    <row r="79" spans="1:9">
      <c r="A79" s="447"/>
      <c r="B79" s="446"/>
      <c r="C79" s="446"/>
      <c r="D79" s="446"/>
      <c r="E79" s="448"/>
      <c r="F79" s="449" t="str">
        <f t="shared" si="6"/>
        <v/>
      </c>
      <c r="G79" s="327" t="str">
        <f t="shared" si="7"/>
        <v/>
      </c>
      <c r="H79" s="305" t="b">
        <f t="shared" si="8"/>
        <v>0</v>
      </c>
      <c r="I79" s="306">
        <f t="shared" si="9"/>
        <v>1</v>
      </c>
    </row>
    <row r="80" spans="1:9">
      <c r="A80" s="447"/>
      <c r="B80" s="446"/>
      <c r="C80" s="446"/>
      <c r="D80" s="446"/>
      <c r="E80" s="448"/>
      <c r="F80" s="449" t="str">
        <f t="shared" si="6"/>
        <v/>
      </c>
      <c r="G80" s="327" t="str">
        <f t="shared" si="7"/>
        <v/>
      </c>
      <c r="H80" s="305" t="b">
        <f t="shared" si="8"/>
        <v>0</v>
      </c>
      <c r="I80" s="306">
        <f t="shared" si="9"/>
        <v>1</v>
      </c>
    </row>
    <row r="81" spans="1:9">
      <c r="A81" s="447"/>
      <c r="B81" s="446"/>
      <c r="C81" s="446"/>
      <c r="D81" s="446"/>
      <c r="E81" s="448"/>
      <c r="F81" s="449" t="str">
        <f t="shared" si="6"/>
        <v/>
      </c>
      <c r="G81" s="327" t="str">
        <f t="shared" si="7"/>
        <v/>
      </c>
      <c r="H81" s="305" t="b">
        <f t="shared" si="8"/>
        <v>0</v>
      </c>
      <c r="I81" s="306">
        <f t="shared" si="9"/>
        <v>1</v>
      </c>
    </row>
    <row r="82" spans="1:9">
      <c r="A82" s="447"/>
      <c r="B82" s="446"/>
      <c r="C82" s="446"/>
      <c r="D82" s="446"/>
      <c r="E82" s="448"/>
      <c r="F82" s="449" t="str">
        <f t="shared" si="6"/>
        <v/>
      </c>
      <c r="G82" s="327" t="str">
        <f t="shared" si="7"/>
        <v/>
      </c>
      <c r="H82" s="305" t="b">
        <f t="shared" si="8"/>
        <v>0</v>
      </c>
      <c r="I82" s="306">
        <f t="shared" si="9"/>
        <v>1</v>
      </c>
    </row>
    <row r="83" spans="1:9">
      <c r="A83" s="447"/>
      <c r="B83" s="446"/>
      <c r="C83" s="446"/>
      <c r="D83" s="446"/>
      <c r="E83" s="448"/>
      <c r="F83" s="449" t="str">
        <f t="shared" si="6"/>
        <v/>
      </c>
      <c r="G83" s="327" t="str">
        <f t="shared" si="7"/>
        <v/>
      </c>
      <c r="H83" s="305" t="b">
        <f t="shared" si="8"/>
        <v>0</v>
      </c>
      <c r="I83" s="306">
        <f t="shared" si="9"/>
        <v>1</v>
      </c>
    </row>
    <row r="84" spans="1:9">
      <c r="A84" s="447"/>
      <c r="B84" s="446"/>
      <c r="C84" s="446"/>
      <c r="D84" s="446"/>
      <c r="E84" s="448"/>
      <c r="F84" s="449" t="str">
        <f t="shared" si="6"/>
        <v/>
      </c>
      <c r="G84" s="327" t="str">
        <f t="shared" si="7"/>
        <v/>
      </c>
      <c r="H84" s="305" t="b">
        <f t="shared" si="8"/>
        <v>0</v>
      </c>
      <c r="I84" s="306">
        <f t="shared" si="9"/>
        <v>1</v>
      </c>
    </row>
    <row r="85" spans="1:9">
      <c r="A85" s="447"/>
      <c r="B85" s="446"/>
      <c r="C85" s="446"/>
      <c r="D85" s="446"/>
      <c r="E85" s="448"/>
      <c r="F85" s="449" t="str">
        <f t="shared" si="6"/>
        <v/>
      </c>
      <c r="G85" s="327" t="str">
        <f t="shared" si="7"/>
        <v/>
      </c>
      <c r="H85" s="305" t="b">
        <f t="shared" si="8"/>
        <v>0</v>
      </c>
      <c r="I85" s="306">
        <f t="shared" si="9"/>
        <v>1</v>
      </c>
    </row>
    <row r="86" spans="1:9">
      <c r="A86" s="447"/>
      <c r="B86" s="446"/>
      <c r="C86" s="446"/>
      <c r="D86" s="446"/>
      <c r="E86" s="448"/>
      <c r="F86" s="449" t="str">
        <f t="shared" si="6"/>
        <v/>
      </c>
      <c r="G86" s="327" t="str">
        <f t="shared" si="7"/>
        <v/>
      </c>
      <c r="H86" s="305" t="b">
        <f t="shared" si="8"/>
        <v>0</v>
      </c>
      <c r="I86" s="306">
        <f t="shared" si="9"/>
        <v>1</v>
      </c>
    </row>
    <row r="87" spans="1:9">
      <c r="A87" s="447"/>
      <c r="B87" s="446"/>
      <c r="C87" s="446"/>
      <c r="D87" s="446"/>
      <c r="E87" s="448"/>
      <c r="F87" s="449" t="str">
        <f t="shared" si="6"/>
        <v/>
      </c>
      <c r="G87" s="327" t="str">
        <f t="shared" si="7"/>
        <v/>
      </c>
      <c r="H87" s="305" t="b">
        <f t="shared" si="8"/>
        <v>0</v>
      </c>
      <c r="I87" s="306">
        <f t="shared" si="9"/>
        <v>1</v>
      </c>
    </row>
    <row r="88" spans="1:9">
      <c r="A88" s="447"/>
      <c r="B88" s="446"/>
      <c r="C88" s="446"/>
      <c r="D88" s="446"/>
      <c r="E88" s="448"/>
      <c r="F88" s="449" t="str">
        <f t="shared" si="6"/>
        <v/>
      </c>
      <c r="G88" s="327" t="str">
        <f t="shared" si="7"/>
        <v/>
      </c>
      <c r="H88" s="305" t="b">
        <f t="shared" si="8"/>
        <v>0</v>
      </c>
      <c r="I88" s="306">
        <f t="shared" si="9"/>
        <v>1</v>
      </c>
    </row>
    <row r="89" spans="1:9">
      <c r="A89" s="447"/>
      <c r="B89" s="446"/>
      <c r="C89" s="446"/>
      <c r="D89" s="446"/>
      <c r="E89" s="448"/>
      <c r="F89" s="449" t="str">
        <f t="shared" si="6"/>
        <v/>
      </c>
      <c r="G89" s="327" t="str">
        <f t="shared" si="7"/>
        <v/>
      </c>
      <c r="H89" s="305" t="b">
        <f t="shared" si="8"/>
        <v>0</v>
      </c>
      <c r="I89" s="306">
        <f t="shared" si="9"/>
        <v>1</v>
      </c>
    </row>
    <row r="90" spans="1:9">
      <c r="A90" s="447"/>
      <c r="B90" s="446"/>
      <c r="C90" s="446"/>
      <c r="D90" s="446"/>
      <c r="E90" s="448"/>
      <c r="F90" s="449" t="str">
        <f t="shared" si="6"/>
        <v/>
      </c>
      <c r="G90" s="327" t="str">
        <f t="shared" si="7"/>
        <v/>
      </c>
      <c r="H90" s="305" t="b">
        <f t="shared" si="8"/>
        <v>0</v>
      </c>
      <c r="I90" s="306">
        <f t="shared" si="9"/>
        <v>1</v>
      </c>
    </row>
    <row r="91" spans="1:9">
      <c r="A91" s="447"/>
      <c r="B91" s="446"/>
      <c r="C91" s="446"/>
      <c r="D91" s="446"/>
      <c r="E91" s="448"/>
      <c r="F91" s="449" t="str">
        <f t="shared" si="6"/>
        <v/>
      </c>
      <c r="G91" s="327" t="str">
        <f t="shared" si="7"/>
        <v/>
      </c>
      <c r="H91" s="305" t="b">
        <f t="shared" si="8"/>
        <v>0</v>
      </c>
      <c r="I91" s="306">
        <f t="shared" si="9"/>
        <v>1</v>
      </c>
    </row>
    <row r="92" spans="1:9">
      <c r="A92" s="447"/>
      <c r="B92" s="446"/>
      <c r="C92" s="446"/>
      <c r="D92" s="446"/>
      <c r="E92" s="448"/>
      <c r="F92" s="449" t="str">
        <f t="shared" si="6"/>
        <v/>
      </c>
      <c r="G92" s="327" t="str">
        <f t="shared" si="7"/>
        <v/>
      </c>
      <c r="H92" s="305" t="b">
        <f t="shared" si="8"/>
        <v>0</v>
      </c>
      <c r="I92" s="306">
        <f t="shared" si="9"/>
        <v>1</v>
      </c>
    </row>
    <row r="93" spans="1:9">
      <c r="A93" s="447"/>
      <c r="B93" s="446"/>
      <c r="C93" s="446"/>
      <c r="D93" s="446"/>
      <c r="E93" s="448"/>
      <c r="F93" s="449" t="str">
        <f t="shared" si="6"/>
        <v/>
      </c>
      <c r="G93" s="327" t="str">
        <f t="shared" si="7"/>
        <v/>
      </c>
      <c r="H93" s="305" t="b">
        <f t="shared" si="8"/>
        <v>0</v>
      </c>
      <c r="I93" s="306">
        <f t="shared" si="9"/>
        <v>1</v>
      </c>
    </row>
    <row r="94" spans="1:9">
      <c r="A94" s="447"/>
      <c r="B94" s="446"/>
      <c r="C94" s="446"/>
      <c r="D94" s="446"/>
      <c r="E94" s="448"/>
      <c r="F94" s="449" t="str">
        <f t="shared" si="6"/>
        <v/>
      </c>
      <c r="G94" s="327" t="str">
        <f t="shared" si="7"/>
        <v/>
      </c>
      <c r="H94" s="305" t="b">
        <f t="shared" si="8"/>
        <v>0</v>
      </c>
      <c r="I94" s="306">
        <f t="shared" si="9"/>
        <v>1</v>
      </c>
    </row>
    <row r="95" spans="1:9">
      <c r="A95" s="447"/>
      <c r="B95" s="446"/>
      <c r="C95" s="446"/>
      <c r="D95" s="446"/>
      <c r="E95" s="448"/>
      <c r="F95" s="449" t="str">
        <f t="shared" si="6"/>
        <v/>
      </c>
      <c r="G95" s="327" t="str">
        <f t="shared" si="7"/>
        <v/>
      </c>
      <c r="H95" s="305" t="b">
        <f t="shared" si="8"/>
        <v>0</v>
      </c>
      <c r="I95" s="306">
        <f t="shared" si="9"/>
        <v>1</v>
      </c>
    </row>
    <row r="96" spans="1:9">
      <c r="A96" s="447"/>
      <c r="B96" s="446"/>
      <c r="C96" s="446"/>
      <c r="D96" s="446"/>
      <c r="E96" s="448"/>
      <c r="F96" s="449" t="str">
        <f t="shared" si="6"/>
        <v/>
      </c>
      <c r="G96" s="327" t="str">
        <f t="shared" si="7"/>
        <v/>
      </c>
      <c r="H96" s="305" t="b">
        <f t="shared" si="8"/>
        <v>0</v>
      </c>
      <c r="I96" s="306">
        <f t="shared" si="9"/>
        <v>1</v>
      </c>
    </row>
    <row r="97" spans="1:9">
      <c r="A97" s="447"/>
      <c r="B97" s="446"/>
      <c r="C97" s="446"/>
      <c r="D97" s="446"/>
      <c r="E97" s="448"/>
      <c r="F97" s="449" t="str">
        <f t="shared" si="6"/>
        <v/>
      </c>
      <c r="G97" s="327" t="str">
        <f t="shared" si="7"/>
        <v/>
      </c>
      <c r="H97" s="305" t="b">
        <f t="shared" si="8"/>
        <v>0</v>
      </c>
      <c r="I97" s="306">
        <f t="shared" si="9"/>
        <v>1</v>
      </c>
    </row>
    <row r="98" spans="1:9">
      <c r="A98" s="447"/>
      <c r="B98" s="446"/>
      <c r="C98" s="446"/>
      <c r="D98" s="446"/>
      <c r="E98" s="448"/>
      <c r="F98" s="449" t="str">
        <f t="shared" si="6"/>
        <v/>
      </c>
      <c r="G98" s="327" t="str">
        <f t="shared" si="7"/>
        <v/>
      </c>
      <c r="H98" s="305" t="b">
        <f t="shared" si="8"/>
        <v>0</v>
      </c>
      <c r="I98" s="306">
        <f t="shared" si="9"/>
        <v>1</v>
      </c>
    </row>
    <row r="99" spans="1:9">
      <c r="A99" s="447"/>
      <c r="B99" s="446"/>
      <c r="C99" s="446"/>
      <c r="D99" s="446"/>
      <c r="E99" s="448"/>
      <c r="F99" s="449" t="str">
        <f t="shared" si="6"/>
        <v/>
      </c>
      <c r="G99" s="327" t="str">
        <f t="shared" si="7"/>
        <v/>
      </c>
      <c r="H99" s="305" t="b">
        <f t="shared" si="8"/>
        <v>0</v>
      </c>
      <c r="I99" s="306">
        <f t="shared" si="9"/>
        <v>1</v>
      </c>
    </row>
    <row r="100" spans="1:9">
      <c r="A100" s="447"/>
      <c r="B100" s="446"/>
      <c r="C100" s="446"/>
      <c r="D100" s="446"/>
      <c r="E100" s="448"/>
      <c r="F100" s="449" t="str">
        <f t="shared" si="6"/>
        <v/>
      </c>
      <c r="G100" s="327" t="str">
        <f t="shared" si="7"/>
        <v/>
      </c>
      <c r="H100" s="305" t="b">
        <f t="shared" si="8"/>
        <v>0</v>
      </c>
      <c r="I100" s="306">
        <f t="shared" si="9"/>
        <v>1</v>
      </c>
    </row>
    <row r="101" spans="1:9">
      <c r="A101" s="447"/>
      <c r="B101" s="446"/>
      <c r="C101" s="446"/>
      <c r="D101" s="446"/>
      <c r="E101" s="448"/>
      <c r="F101" s="449" t="str">
        <f t="shared" si="6"/>
        <v/>
      </c>
      <c r="G101" s="327" t="str">
        <f t="shared" si="7"/>
        <v/>
      </c>
      <c r="H101" s="305" t="b">
        <f t="shared" si="8"/>
        <v>0</v>
      </c>
      <c r="I101" s="306">
        <f t="shared" si="9"/>
        <v>1</v>
      </c>
    </row>
    <row r="102" spans="1:9">
      <c r="A102" s="447"/>
      <c r="B102" s="446"/>
      <c r="C102" s="446"/>
      <c r="D102" s="446"/>
      <c r="E102" s="448"/>
      <c r="F102" s="449" t="str">
        <f t="shared" si="6"/>
        <v/>
      </c>
      <c r="G102" s="327" t="str">
        <f t="shared" si="7"/>
        <v/>
      </c>
      <c r="H102" s="305" t="b">
        <f t="shared" si="8"/>
        <v>0</v>
      </c>
      <c r="I102" s="306">
        <f t="shared" si="9"/>
        <v>1</v>
      </c>
    </row>
    <row r="103" spans="1:9">
      <c r="A103" s="447"/>
      <c r="B103" s="446"/>
      <c r="C103" s="446"/>
      <c r="D103" s="446"/>
      <c r="E103" s="448"/>
      <c r="F103" s="449" t="str">
        <f t="shared" si="6"/>
        <v/>
      </c>
      <c r="G103" s="327" t="str">
        <f t="shared" si="7"/>
        <v/>
      </c>
      <c r="H103" s="305" t="b">
        <f t="shared" si="8"/>
        <v>0</v>
      </c>
      <c r="I103" s="306">
        <f t="shared" si="9"/>
        <v>1</v>
      </c>
    </row>
    <row r="104" spans="1:9">
      <c r="A104" s="447"/>
      <c r="B104" s="446"/>
      <c r="C104" s="446"/>
      <c r="D104" s="446"/>
      <c r="E104" s="448"/>
      <c r="F104" s="449" t="str">
        <f t="shared" si="6"/>
        <v/>
      </c>
      <c r="G104" s="327" t="str">
        <f t="shared" si="7"/>
        <v/>
      </c>
      <c r="H104" s="305" t="b">
        <f t="shared" si="8"/>
        <v>0</v>
      </c>
      <c r="I104" s="306">
        <f t="shared" si="9"/>
        <v>1</v>
      </c>
    </row>
    <row r="105" spans="1:9">
      <c r="A105" s="447"/>
      <c r="B105" s="446"/>
      <c r="C105" s="446"/>
      <c r="D105" s="446"/>
      <c r="E105" s="448"/>
      <c r="F105" s="449" t="str">
        <f t="shared" si="6"/>
        <v/>
      </c>
      <c r="G105" s="327" t="str">
        <f t="shared" si="7"/>
        <v/>
      </c>
      <c r="H105" s="305" t="b">
        <f t="shared" si="8"/>
        <v>0</v>
      </c>
      <c r="I105" s="306">
        <f t="shared" si="9"/>
        <v>1</v>
      </c>
    </row>
    <row r="106" spans="1:9">
      <c r="A106" s="447"/>
      <c r="B106" s="446"/>
      <c r="C106" s="446"/>
      <c r="D106" s="446"/>
      <c r="E106" s="448"/>
      <c r="F106" s="449" t="str">
        <f t="shared" si="6"/>
        <v/>
      </c>
      <c r="G106" s="327" t="str">
        <f t="shared" si="7"/>
        <v/>
      </c>
      <c r="H106" s="305" t="b">
        <f t="shared" si="8"/>
        <v>0</v>
      </c>
      <c r="I106" s="306">
        <f t="shared" si="9"/>
        <v>1</v>
      </c>
    </row>
    <row r="107" spans="1:9">
      <c r="A107" s="447"/>
      <c r="B107" s="446"/>
      <c r="C107" s="446"/>
      <c r="D107" s="446"/>
      <c r="E107" s="448"/>
      <c r="F107" s="449" t="str">
        <f t="shared" si="6"/>
        <v/>
      </c>
      <c r="G107" s="327" t="str">
        <f t="shared" si="7"/>
        <v/>
      </c>
      <c r="H107" s="305" t="b">
        <f t="shared" si="8"/>
        <v>0</v>
      </c>
      <c r="I107" s="306">
        <f t="shared" si="9"/>
        <v>1</v>
      </c>
    </row>
    <row r="108" spans="1:9">
      <c r="A108" s="447"/>
      <c r="B108" s="446"/>
      <c r="C108" s="446"/>
      <c r="D108" s="446"/>
      <c r="E108" s="448"/>
      <c r="F108" s="449" t="str">
        <f t="shared" si="6"/>
        <v/>
      </c>
      <c r="G108" s="327" t="str">
        <f t="shared" si="7"/>
        <v/>
      </c>
      <c r="H108" s="305" t="b">
        <f t="shared" si="8"/>
        <v>0</v>
      </c>
      <c r="I108" s="306">
        <f t="shared" si="9"/>
        <v>1</v>
      </c>
    </row>
    <row r="109" spans="1:9">
      <c r="A109" s="447"/>
      <c r="B109" s="446"/>
      <c r="C109" s="446"/>
      <c r="D109" s="446"/>
      <c r="E109" s="448"/>
      <c r="F109" s="449" t="str">
        <f t="shared" si="6"/>
        <v/>
      </c>
      <c r="G109" s="327" t="str">
        <f t="shared" si="7"/>
        <v/>
      </c>
      <c r="H109" s="305" t="b">
        <f t="shared" si="8"/>
        <v>0</v>
      </c>
      <c r="I109" s="306">
        <f t="shared" si="9"/>
        <v>1</v>
      </c>
    </row>
    <row r="110" spans="1:9">
      <c r="A110" s="447"/>
      <c r="B110" s="446"/>
      <c r="C110" s="446"/>
      <c r="D110" s="446"/>
      <c r="E110" s="448"/>
      <c r="F110" s="449" t="str">
        <f t="shared" si="6"/>
        <v/>
      </c>
      <c r="G110" s="327" t="str">
        <f t="shared" si="7"/>
        <v/>
      </c>
      <c r="H110" s="305" t="b">
        <f t="shared" si="8"/>
        <v>0</v>
      </c>
      <c r="I110" s="306">
        <f t="shared" si="9"/>
        <v>1</v>
      </c>
    </row>
    <row r="111" spans="1:9">
      <c r="A111" s="447"/>
      <c r="B111" s="454"/>
      <c r="C111" s="454"/>
      <c r="D111" s="454"/>
      <c r="E111" s="456"/>
      <c r="F111" s="449" t="str">
        <f t="shared" si="6"/>
        <v/>
      </c>
      <c r="G111" s="327" t="str">
        <f t="shared" si="7"/>
        <v/>
      </c>
      <c r="H111" s="305" t="b">
        <f t="shared" si="8"/>
        <v>0</v>
      </c>
      <c r="I111" s="306">
        <f t="shared" si="9"/>
        <v>1</v>
      </c>
    </row>
    <row r="112" spans="1:9">
      <c r="A112" s="447"/>
      <c r="B112" s="454"/>
      <c r="C112" s="454"/>
      <c r="D112" s="454"/>
      <c r="E112" s="456"/>
      <c r="F112" s="449" t="str">
        <f t="shared" si="6"/>
        <v/>
      </c>
      <c r="G112" s="327" t="str">
        <f t="shared" si="7"/>
        <v/>
      </c>
      <c r="H112" s="305" t="b">
        <f t="shared" si="8"/>
        <v>0</v>
      </c>
      <c r="I112" s="306">
        <f t="shared" si="9"/>
        <v>1</v>
      </c>
    </row>
    <row r="113" spans="1:9">
      <c r="A113" s="447"/>
      <c r="B113" s="454"/>
      <c r="C113" s="454"/>
      <c r="D113" s="454"/>
      <c r="E113" s="456"/>
      <c r="F113" s="449" t="str">
        <f t="shared" si="6"/>
        <v/>
      </c>
      <c r="G113" s="327" t="str">
        <f t="shared" si="7"/>
        <v/>
      </c>
      <c r="H113" s="305" t="b">
        <f t="shared" si="8"/>
        <v>0</v>
      </c>
      <c r="I113" s="306">
        <f t="shared" si="9"/>
        <v>1</v>
      </c>
    </row>
    <row r="114" spans="1:9">
      <c r="A114" s="447"/>
      <c r="B114" s="454"/>
      <c r="C114" s="454"/>
      <c r="D114" s="454"/>
      <c r="E114" s="456"/>
      <c r="F114" s="449" t="str">
        <f t="shared" si="6"/>
        <v/>
      </c>
      <c r="G114" s="327" t="str">
        <f t="shared" si="7"/>
        <v/>
      </c>
      <c r="H114" s="305" t="b">
        <f t="shared" si="8"/>
        <v>0</v>
      </c>
      <c r="I114" s="306">
        <f t="shared" si="9"/>
        <v>1</v>
      </c>
    </row>
    <row r="115" spans="1:9">
      <c r="A115" s="447"/>
      <c r="B115" s="454"/>
      <c r="C115" s="454"/>
      <c r="D115" s="454"/>
      <c r="E115" s="456"/>
      <c r="F115" s="449" t="str">
        <f t="shared" si="6"/>
        <v/>
      </c>
      <c r="G115" s="327" t="str">
        <f t="shared" si="7"/>
        <v/>
      </c>
      <c r="H115" s="305" t="b">
        <f t="shared" si="8"/>
        <v>0</v>
      </c>
      <c r="I115" s="306">
        <f t="shared" si="9"/>
        <v>1</v>
      </c>
    </row>
    <row r="116" spans="1:9">
      <c r="A116" s="447"/>
      <c r="B116" s="454"/>
      <c r="C116" s="454"/>
      <c r="D116" s="454"/>
      <c r="E116" s="456"/>
      <c r="F116" s="449" t="str">
        <f t="shared" si="6"/>
        <v/>
      </c>
      <c r="G116" s="327" t="str">
        <f t="shared" si="7"/>
        <v/>
      </c>
      <c r="H116" s="305" t="b">
        <f t="shared" si="8"/>
        <v>0</v>
      </c>
      <c r="I116" s="306">
        <f t="shared" si="9"/>
        <v>1</v>
      </c>
    </row>
    <row r="117" spans="1:9">
      <c r="A117" s="447"/>
      <c r="B117" s="454"/>
      <c r="C117" s="454"/>
      <c r="D117" s="454"/>
      <c r="E117" s="456"/>
      <c r="F117" s="449" t="str">
        <f t="shared" si="6"/>
        <v/>
      </c>
      <c r="G117" s="327" t="str">
        <f t="shared" si="7"/>
        <v/>
      </c>
      <c r="H117" s="305" t="b">
        <f t="shared" si="8"/>
        <v>0</v>
      </c>
      <c r="I117" s="306">
        <f t="shared" si="9"/>
        <v>1</v>
      </c>
    </row>
    <row r="118" spans="1:9">
      <c r="A118" s="447"/>
      <c r="B118" s="454"/>
      <c r="C118" s="454"/>
      <c r="D118" s="454"/>
      <c r="E118" s="456"/>
      <c r="F118" s="449" t="str">
        <f t="shared" si="6"/>
        <v/>
      </c>
      <c r="G118" s="327" t="str">
        <f t="shared" si="7"/>
        <v/>
      </c>
      <c r="H118" s="305" t="b">
        <f t="shared" si="8"/>
        <v>0</v>
      </c>
      <c r="I118" s="306">
        <f t="shared" si="9"/>
        <v>1</v>
      </c>
    </row>
    <row r="119" spans="1:9">
      <c r="A119" s="447"/>
      <c r="B119" s="454"/>
      <c r="C119" s="454"/>
      <c r="D119" s="454"/>
      <c r="E119" s="456"/>
      <c r="F119" s="449" t="str">
        <f t="shared" si="6"/>
        <v/>
      </c>
      <c r="G119" s="327" t="str">
        <f t="shared" si="7"/>
        <v/>
      </c>
      <c r="H119" s="305" t="b">
        <f t="shared" si="8"/>
        <v>0</v>
      </c>
      <c r="I119" s="306">
        <f t="shared" si="9"/>
        <v>1</v>
      </c>
    </row>
    <row r="120" spans="1:9">
      <c r="A120" s="447"/>
      <c r="B120" s="454"/>
      <c r="C120" s="454"/>
      <c r="D120" s="454"/>
      <c r="E120" s="456"/>
      <c r="F120" s="449" t="str">
        <f t="shared" si="6"/>
        <v/>
      </c>
      <c r="G120" s="327" t="str">
        <f t="shared" si="7"/>
        <v/>
      </c>
      <c r="H120" s="305" t="b">
        <f t="shared" si="8"/>
        <v>0</v>
      </c>
      <c r="I120" s="306">
        <f t="shared" si="9"/>
        <v>1</v>
      </c>
    </row>
    <row r="121" spans="1:9">
      <c r="A121" s="447"/>
      <c r="B121" s="454"/>
      <c r="C121" s="454"/>
      <c r="D121" s="454"/>
      <c r="E121" s="456"/>
      <c r="F121" s="449" t="str">
        <f t="shared" si="6"/>
        <v/>
      </c>
      <c r="G121" s="327" t="str">
        <f t="shared" si="7"/>
        <v/>
      </c>
      <c r="H121" s="305" t="b">
        <f t="shared" si="8"/>
        <v>0</v>
      </c>
      <c r="I121" s="306">
        <f t="shared" si="9"/>
        <v>1</v>
      </c>
    </row>
    <row r="122" spans="1:9">
      <c r="A122" s="447"/>
      <c r="B122" s="454"/>
      <c r="C122" s="454"/>
      <c r="D122" s="454"/>
      <c r="E122" s="456"/>
      <c r="F122" s="449" t="str">
        <f t="shared" si="6"/>
        <v/>
      </c>
      <c r="G122" s="327" t="str">
        <f t="shared" si="7"/>
        <v/>
      </c>
      <c r="H122" s="305" t="b">
        <f t="shared" si="8"/>
        <v>0</v>
      </c>
      <c r="I122" s="306">
        <f t="shared" si="9"/>
        <v>1</v>
      </c>
    </row>
    <row r="123" spans="1:9">
      <c r="A123" s="447"/>
      <c r="B123" s="454"/>
      <c r="C123" s="454"/>
      <c r="D123" s="454"/>
      <c r="E123" s="456"/>
      <c r="F123" s="449" t="str">
        <f t="shared" si="6"/>
        <v/>
      </c>
      <c r="G123" s="327" t="str">
        <f t="shared" si="7"/>
        <v/>
      </c>
      <c r="H123" s="305" t="b">
        <f t="shared" si="8"/>
        <v>0</v>
      </c>
      <c r="I123" s="306">
        <f t="shared" si="9"/>
        <v>1</v>
      </c>
    </row>
    <row r="124" spans="1:9">
      <c r="A124" s="447"/>
      <c r="B124" s="454"/>
      <c r="C124" s="454"/>
      <c r="D124" s="454"/>
      <c r="E124" s="456"/>
      <c r="F124" s="449" t="str">
        <f t="shared" si="6"/>
        <v/>
      </c>
      <c r="G124" s="327" t="str">
        <f t="shared" si="7"/>
        <v/>
      </c>
      <c r="H124" s="305" t="b">
        <f t="shared" si="8"/>
        <v>0</v>
      </c>
      <c r="I124" s="306">
        <f t="shared" si="9"/>
        <v>1</v>
      </c>
    </row>
    <row r="125" spans="1:9">
      <c r="A125" s="447"/>
      <c r="B125" s="454"/>
      <c r="C125" s="454"/>
      <c r="D125" s="454"/>
      <c r="E125" s="456"/>
      <c r="F125" s="449" t="str">
        <f t="shared" si="6"/>
        <v/>
      </c>
      <c r="G125" s="327" t="str">
        <f t="shared" si="7"/>
        <v/>
      </c>
      <c r="H125" s="305" t="b">
        <f t="shared" si="8"/>
        <v>0</v>
      </c>
      <c r="I125" s="306">
        <f t="shared" si="9"/>
        <v>1</v>
      </c>
    </row>
    <row r="126" spans="1:9">
      <c r="A126" s="447"/>
      <c r="B126" s="454"/>
      <c r="C126" s="454"/>
      <c r="D126" s="454"/>
      <c r="E126" s="456"/>
      <c r="F126" s="449" t="str">
        <f t="shared" si="6"/>
        <v/>
      </c>
      <c r="G126" s="327" t="str">
        <f t="shared" si="7"/>
        <v/>
      </c>
      <c r="H126" s="305" t="b">
        <f t="shared" si="8"/>
        <v>0</v>
      </c>
      <c r="I126" s="306">
        <f t="shared" si="9"/>
        <v>1</v>
      </c>
    </row>
    <row r="127" spans="1:9">
      <c r="A127" s="447"/>
      <c r="B127" s="454"/>
      <c r="C127" s="454"/>
      <c r="D127" s="454"/>
      <c r="E127" s="456"/>
      <c r="F127" s="449" t="str">
        <f t="shared" si="6"/>
        <v/>
      </c>
      <c r="G127" s="327" t="str">
        <f t="shared" si="7"/>
        <v/>
      </c>
      <c r="H127" s="305" t="b">
        <f t="shared" si="8"/>
        <v>0</v>
      </c>
      <c r="I127" s="306">
        <f t="shared" si="9"/>
        <v>1</v>
      </c>
    </row>
    <row r="128" spans="1:9">
      <c r="A128" s="447"/>
      <c r="B128" s="454"/>
      <c r="C128" s="454"/>
      <c r="D128" s="454"/>
      <c r="E128" s="456"/>
      <c r="F128" s="449" t="str">
        <f t="shared" si="6"/>
        <v/>
      </c>
      <c r="G128" s="327" t="str">
        <f t="shared" si="7"/>
        <v/>
      </c>
      <c r="H128" s="305" t="b">
        <f t="shared" si="8"/>
        <v>0</v>
      </c>
      <c r="I128" s="306">
        <f t="shared" si="9"/>
        <v>1</v>
      </c>
    </row>
    <row r="129" spans="1:9">
      <c r="A129" s="447"/>
      <c r="B129" s="454"/>
      <c r="C129" s="454"/>
      <c r="D129" s="454"/>
      <c r="E129" s="456"/>
      <c r="F129" s="449" t="str">
        <f t="shared" si="6"/>
        <v/>
      </c>
      <c r="G129" s="327" t="str">
        <f t="shared" si="7"/>
        <v/>
      </c>
      <c r="H129" s="305" t="b">
        <f t="shared" si="8"/>
        <v>0</v>
      </c>
      <c r="I129" s="306">
        <f t="shared" si="9"/>
        <v>1</v>
      </c>
    </row>
    <row r="130" spans="1:9">
      <c r="A130" s="447"/>
      <c r="B130" s="454"/>
      <c r="C130" s="454"/>
      <c r="D130" s="454"/>
      <c r="E130" s="456"/>
      <c r="F130" s="449" t="str">
        <f t="shared" si="6"/>
        <v/>
      </c>
      <c r="G130" s="327" t="str">
        <f t="shared" si="7"/>
        <v/>
      </c>
      <c r="H130" s="305" t="b">
        <f t="shared" si="8"/>
        <v>0</v>
      </c>
      <c r="I130" s="306">
        <f t="shared" si="9"/>
        <v>1</v>
      </c>
    </row>
    <row r="131" spans="1:9">
      <c r="A131" s="447"/>
      <c r="B131" s="454"/>
      <c r="C131" s="454"/>
      <c r="D131" s="454"/>
      <c r="E131" s="456"/>
      <c r="F131" s="449" t="str">
        <f t="shared" si="6"/>
        <v/>
      </c>
      <c r="G131" s="327" t="str">
        <f t="shared" si="7"/>
        <v/>
      </c>
      <c r="H131" s="305" t="b">
        <f t="shared" si="8"/>
        <v>0</v>
      </c>
      <c r="I131" s="306">
        <f t="shared" si="9"/>
        <v>1</v>
      </c>
    </row>
    <row r="132" spans="1:9">
      <c r="A132" s="447"/>
      <c r="B132" s="454"/>
      <c r="C132" s="454"/>
      <c r="D132" s="454"/>
      <c r="E132" s="456"/>
      <c r="F132" s="449" t="str">
        <f t="shared" si="6"/>
        <v/>
      </c>
      <c r="G132" s="327" t="str">
        <f t="shared" si="7"/>
        <v/>
      </c>
      <c r="H132" s="305" t="b">
        <f t="shared" si="8"/>
        <v>0</v>
      </c>
      <c r="I132" s="306">
        <f t="shared" si="9"/>
        <v>1</v>
      </c>
    </row>
    <row r="133" spans="1:9">
      <c r="A133" s="447"/>
      <c r="B133" s="454"/>
      <c r="C133" s="454"/>
      <c r="D133" s="454"/>
      <c r="E133" s="456"/>
      <c r="F133" s="449" t="str">
        <f t="shared" si="6"/>
        <v/>
      </c>
      <c r="G133" s="327" t="str">
        <f t="shared" si="7"/>
        <v/>
      </c>
      <c r="H133" s="305" t="b">
        <f t="shared" si="8"/>
        <v>0</v>
      </c>
      <c r="I133" s="306">
        <f t="shared" si="9"/>
        <v>1</v>
      </c>
    </row>
    <row r="134" spans="1:9">
      <c r="A134" s="447"/>
      <c r="B134" s="454"/>
      <c r="C134" s="454"/>
      <c r="D134" s="454"/>
      <c r="E134" s="456"/>
      <c r="F134" s="449" t="str">
        <f t="shared" si="6"/>
        <v/>
      </c>
      <c r="G134" s="327" t="str">
        <f t="shared" si="7"/>
        <v/>
      </c>
      <c r="H134" s="305" t="b">
        <f t="shared" si="8"/>
        <v>0</v>
      </c>
      <c r="I134" s="306">
        <f t="shared" si="9"/>
        <v>1</v>
      </c>
    </row>
    <row r="135" spans="1:9">
      <c r="A135" s="447"/>
      <c r="B135" s="454"/>
      <c r="C135" s="454"/>
      <c r="D135" s="454"/>
      <c r="E135" s="456"/>
      <c r="F135" s="449" t="str">
        <f t="shared" si="6"/>
        <v/>
      </c>
      <c r="G135" s="327" t="str">
        <f t="shared" si="7"/>
        <v/>
      </c>
      <c r="H135" s="305" t="b">
        <f t="shared" si="8"/>
        <v>0</v>
      </c>
      <c r="I135" s="306">
        <f t="shared" si="9"/>
        <v>1</v>
      </c>
    </row>
    <row r="136" spans="1:9">
      <c r="A136" s="447"/>
      <c r="B136" s="454"/>
      <c r="C136" s="454"/>
      <c r="D136" s="454"/>
      <c r="E136" s="456"/>
      <c r="F136" s="449" t="str">
        <f t="shared" si="6"/>
        <v/>
      </c>
      <c r="G136" s="327" t="str">
        <f t="shared" si="7"/>
        <v/>
      </c>
      <c r="H136" s="305" t="b">
        <f t="shared" si="8"/>
        <v>0</v>
      </c>
      <c r="I136" s="306">
        <f t="shared" si="9"/>
        <v>1</v>
      </c>
    </row>
    <row r="137" spans="1:9">
      <c r="A137" s="447"/>
      <c r="B137" s="454"/>
      <c r="C137" s="454"/>
      <c r="D137" s="454"/>
      <c r="E137" s="456"/>
      <c r="F137" s="449" t="str">
        <f t="shared" si="6"/>
        <v/>
      </c>
      <c r="G137" s="327" t="str">
        <f t="shared" si="7"/>
        <v/>
      </c>
      <c r="H137" s="305" t="b">
        <f t="shared" si="8"/>
        <v>0</v>
      </c>
      <c r="I137" s="306">
        <f t="shared" si="9"/>
        <v>1</v>
      </c>
    </row>
    <row r="138" spans="1:9">
      <c r="A138" s="447"/>
      <c r="B138" s="454"/>
      <c r="C138" s="454"/>
      <c r="D138" s="454"/>
      <c r="E138" s="456"/>
      <c r="F138" s="449" t="str">
        <f t="shared" si="6"/>
        <v/>
      </c>
      <c r="G138" s="327" t="str">
        <f t="shared" si="7"/>
        <v/>
      </c>
      <c r="H138" s="305" t="b">
        <f t="shared" si="8"/>
        <v>0</v>
      </c>
      <c r="I138" s="306">
        <f t="shared" si="9"/>
        <v>1</v>
      </c>
    </row>
    <row r="139" spans="1:9">
      <c r="A139" s="447"/>
      <c r="B139" s="454"/>
      <c r="C139" s="454"/>
      <c r="D139" s="454"/>
      <c r="E139" s="456"/>
      <c r="F139" s="449" t="str">
        <f t="shared" si="6"/>
        <v/>
      </c>
      <c r="G139" s="327" t="str">
        <f t="shared" si="7"/>
        <v/>
      </c>
      <c r="H139" s="305" t="b">
        <f t="shared" si="8"/>
        <v>0</v>
      </c>
      <c r="I139" s="306">
        <f t="shared" si="9"/>
        <v>1</v>
      </c>
    </row>
    <row r="140" spans="1:9">
      <c r="A140" s="447"/>
      <c r="B140" s="454"/>
      <c r="C140" s="454"/>
      <c r="D140" s="454"/>
      <c r="E140" s="456"/>
      <c r="F140" s="449" t="str">
        <f t="shared" ref="F140:F203" si="10">IF(OR($B140="",$C140="",$E140&lt;an_initial,$E140&gt;an_final),"",G140 * (INDEX(i6punctaje, MATCH(C140,i6anvergură,0), MATCH(D140,i6rol,0) )) )</f>
        <v/>
      </c>
      <c r="G140" s="327" t="str">
        <f t="shared" ref="G140:G203" si="11">IF(OR($B140="",$C140="",$E140="",$E140&gt;an_final),"",IF($E140&gt;=an_initial,1,""))</f>
        <v/>
      </c>
      <c r="H140" s="305" t="b">
        <f t="shared" ref="H140:H203" si="12">IF(nume_candidat="",FALSE,ISNUMBER(SEARCH(nume_candidat,$B140)))</f>
        <v>0</v>
      </c>
      <c r="I140" s="306">
        <f t="shared" si="9"/>
        <v>1</v>
      </c>
    </row>
    <row r="141" spans="1:9">
      <c r="A141" s="447"/>
      <c r="B141" s="454"/>
      <c r="C141" s="454"/>
      <c r="D141" s="454"/>
      <c r="E141" s="456"/>
      <c r="F141" s="449" t="str">
        <f t="shared" si="10"/>
        <v/>
      </c>
      <c r="G141" s="327" t="str">
        <f t="shared" si="11"/>
        <v/>
      </c>
      <c r="H141" s="305" t="b">
        <f t="shared" si="12"/>
        <v>0</v>
      </c>
      <c r="I141" s="306">
        <f t="shared" ref="I141:I204" si="13">LEN(B141)-LEN(SUBSTITUTE(B141,",",""))+1</f>
        <v>1</v>
      </c>
    </row>
    <row r="142" spans="1:9">
      <c r="A142" s="447"/>
      <c r="B142" s="454"/>
      <c r="C142" s="454"/>
      <c r="D142" s="454"/>
      <c r="E142" s="456"/>
      <c r="F142" s="449" t="str">
        <f t="shared" si="10"/>
        <v/>
      </c>
      <c r="G142" s="327" t="str">
        <f t="shared" si="11"/>
        <v/>
      </c>
      <c r="H142" s="305" t="b">
        <f t="shared" si="12"/>
        <v>0</v>
      </c>
      <c r="I142" s="306">
        <f t="shared" si="13"/>
        <v>1</v>
      </c>
    </row>
    <row r="143" spans="1:9">
      <c r="A143" s="447"/>
      <c r="B143" s="454"/>
      <c r="C143" s="454"/>
      <c r="D143" s="454"/>
      <c r="E143" s="456"/>
      <c r="F143" s="449" t="str">
        <f t="shared" si="10"/>
        <v/>
      </c>
      <c r="G143" s="327" t="str">
        <f t="shared" si="11"/>
        <v/>
      </c>
      <c r="H143" s="305" t="b">
        <f t="shared" si="12"/>
        <v>0</v>
      </c>
      <c r="I143" s="306">
        <f t="shared" si="13"/>
        <v>1</v>
      </c>
    </row>
    <row r="144" spans="1:9">
      <c r="A144" s="447"/>
      <c r="B144" s="454"/>
      <c r="C144" s="454"/>
      <c r="D144" s="454"/>
      <c r="E144" s="456"/>
      <c r="F144" s="449" t="str">
        <f t="shared" si="10"/>
        <v/>
      </c>
      <c r="G144" s="327" t="str">
        <f t="shared" si="11"/>
        <v/>
      </c>
      <c r="H144" s="305" t="b">
        <f t="shared" si="12"/>
        <v>0</v>
      </c>
      <c r="I144" s="306">
        <f t="shared" si="13"/>
        <v>1</v>
      </c>
    </row>
    <row r="145" spans="1:9">
      <c r="A145" s="447"/>
      <c r="B145" s="454"/>
      <c r="C145" s="454"/>
      <c r="D145" s="454"/>
      <c r="E145" s="456"/>
      <c r="F145" s="449" t="str">
        <f t="shared" si="10"/>
        <v/>
      </c>
      <c r="G145" s="327" t="str">
        <f t="shared" si="11"/>
        <v/>
      </c>
      <c r="H145" s="305" t="b">
        <f t="shared" si="12"/>
        <v>0</v>
      </c>
      <c r="I145" s="306">
        <f t="shared" si="13"/>
        <v>1</v>
      </c>
    </row>
    <row r="146" spans="1:9">
      <c r="A146" s="447"/>
      <c r="B146" s="454"/>
      <c r="C146" s="454"/>
      <c r="D146" s="454"/>
      <c r="E146" s="456"/>
      <c r="F146" s="449" t="str">
        <f t="shared" si="10"/>
        <v/>
      </c>
      <c r="G146" s="327" t="str">
        <f t="shared" si="11"/>
        <v/>
      </c>
      <c r="H146" s="305" t="b">
        <f t="shared" si="12"/>
        <v>0</v>
      </c>
      <c r="I146" s="306">
        <f t="shared" si="13"/>
        <v>1</v>
      </c>
    </row>
    <row r="147" spans="1:9">
      <c r="A147" s="447"/>
      <c r="B147" s="454"/>
      <c r="C147" s="454"/>
      <c r="D147" s="454"/>
      <c r="E147" s="456"/>
      <c r="F147" s="449" t="str">
        <f t="shared" si="10"/>
        <v/>
      </c>
      <c r="G147" s="327" t="str">
        <f t="shared" si="11"/>
        <v/>
      </c>
      <c r="H147" s="305" t="b">
        <f t="shared" si="12"/>
        <v>0</v>
      </c>
      <c r="I147" s="306">
        <f t="shared" si="13"/>
        <v>1</v>
      </c>
    </row>
    <row r="148" spans="1:9">
      <c r="A148" s="447"/>
      <c r="B148" s="454"/>
      <c r="C148" s="454"/>
      <c r="D148" s="454"/>
      <c r="E148" s="456"/>
      <c r="F148" s="449" t="str">
        <f t="shared" si="10"/>
        <v/>
      </c>
      <c r="G148" s="327" t="str">
        <f t="shared" si="11"/>
        <v/>
      </c>
      <c r="H148" s="305" t="b">
        <f t="shared" si="12"/>
        <v>0</v>
      </c>
      <c r="I148" s="306">
        <f t="shared" si="13"/>
        <v>1</v>
      </c>
    </row>
    <row r="149" spans="1:9">
      <c r="A149" s="447"/>
      <c r="B149" s="454"/>
      <c r="C149" s="454"/>
      <c r="D149" s="454"/>
      <c r="E149" s="456"/>
      <c r="F149" s="449" t="str">
        <f t="shared" si="10"/>
        <v/>
      </c>
      <c r="G149" s="327" t="str">
        <f t="shared" si="11"/>
        <v/>
      </c>
      <c r="H149" s="305" t="b">
        <f t="shared" si="12"/>
        <v>0</v>
      </c>
      <c r="I149" s="306">
        <f t="shared" si="13"/>
        <v>1</v>
      </c>
    </row>
    <row r="150" spans="1:9">
      <c r="A150" s="447"/>
      <c r="B150" s="454"/>
      <c r="C150" s="454"/>
      <c r="D150" s="454"/>
      <c r="E150" s="456"/>
      <c r="F150" s="449" t="str">
        <f t="shared" si="10"/>
        <v/>
      </c>
      <c r="G150" s="327" t="str">
        <f t="shared" si="11"/>
        <v/>
      </c>
      <c r="H150" s="305" t="b">
        <f t="shared" si="12"/>
        <v>0</v>
      </c>
      <c r="I150" s="306">
        <f t="shared" si="13"/>
        <v>1</v>
      </c>
    </row>
    <row r="151" spans="1:9">
      <c r="A151" s="447"/>
      <c r="B151" s="454"/>
      <c r="C151" s="454"/>
      <c r="D151" s="454"/>
      <c r="E151" s="456"/>
      <c r="F151" s="449" t="str">
        <f t="shared" si="10"/>
        <v/>
      </c>
      <c r="G151" s="327" t="str">
        <f t="shared" si="11"/>
        <v/>
      </c>
      <c r="H151" s="305" t="b">
        <f t="shared" si="12"/>
        <v>0</v>
      </c>
      <c r="I151" s="306">
        <f t="shared" si="13"/>
        <v>1</v>
      </c>
    </row>
    <row r="152" spans="1:9">
      <c r="A152" s="447"/>
      <c r="B152" s="454"/>
      <c r="C152" s="454"/>
      <c r="D152" s="454"/>
      <c r="E152" s="456"/>
      <c r="F152" s="449" t="str">
        <f t="shared" si="10"/>
        <v/>
      </c>
      <c r="G152" s="327" t="str">
        <f t="shared" si="11"/>
        <v/>
      </c>
      <c r="H152" s="305" t="b">
        <f t="shared" si="12"/>
        <v>0</v>
      </c>
      <c r="I152" s="306">
        <f t="shared" si="13"/>
        <v>1</v>
      </c>
    </row>
    <row r="153" spans="1:9">
      <c r="A153" s="447"/>
      <c r="B153" s="454"/>
      <c r="C153" s="454"/>
      <c r="D153" s="454"/>
      <c r="E153" s="456"/>
      <c r="F153" s="449" t="str">
        <f t="shared" si="10"/>
        <v/>
      </c>
      <c r="G153" s="327" t="str">
        <f t="shared" si="11"/>
        <v/>
      </c>
      <c r="H153" s="305" t="b">
        <f t="shared" si="12"/>
        <v>0</v>
      </c>
      <c r="I153" s="306">
        <f t="shared" si="13"/>
        <v>1</v>
      </c>
    </row>
    <row r="154" spans="1:9">
      <c r="A154" s="447"/>
      <c r="B154" s="454"/>
      <c r="C154" s="454"/>
      <c r="D154" s="454"/>
      <c r="E154" s="456"/>
      <c r="F154" s="449" t="str">
        <f t="shared" si="10"/>
        <v/>
      </c>
      <c r="G154" s="327" t="str">
        <f t="shared" si="11"/>
        <v/>
      </c>
      <c r="H154" s="305" t="b">
        <f t="shared" si="12"/>
        <v>0</v>
      </c>
      <c r="I154" s="306">
        <f t="shared" si="13"/>
        <v>1</v>
      </c>
    </row>
    <row r="155" spans="1:9">
      <c r="A155" s="447"/>
      <c r="B155" s="454"/>
      <c r="C155" s="454"/>
      <c r="D155" s="454"/>
      <c r="E155" s="456"/>
      <c r="F155" s="449" t="str">
        <f t="shared" si="10"/>
        <v/>
      </c>
      <c r="G155" s="327" t="str">
        <f t="shared" si="11"/>
        <v/>
      </c>
      <c r="H155" s="305" t="b">
        <f t="shared" si="12"/>
        <v>0</v>
      </c>
      <c r="I155" s="306">
        <f t="shared" si="13"/>
        <v>1</v>
      </c>
    </row>
    <row r="156" spans="1:9">
      <c r="A156" s="447"/>
      <c r="B156" s="454"/>
      <c r="C156" s="454"/>
      <c r="D156" s="454"/>
      <c r="E156" s="456"/>
      <c r="F156" s="449" t="str">
        <f t="shared" si="10"/>
        <v/>
      </c>
      <c r="G156" s="327" t="str">
        <f t="shared" si="11"/>
        <v/>
      </c>
      <c r="H156" s="305" t="b">
        <f t="shared" si="12"/>
        <v>0</v>
      </c>
      <c r="I156" s="306">
        <f t="shared" si="13"/>
        <v>1</v>
      </c>
    </row>
    <row r="157" spans="1:9">
      <c r="A157" s="447"/>
      <c r="B157" s="454"/>
      <c r="C157" s="454"/>
      <c r="D157" s="454"/>
      <c r="E157" s="456"/>
      <c r="F157" s="449" t="str">
        <f t="shared" si="10"/>
        <v/>
      </c>
      <c r="G157" s="327" t="str">
        <f t="shared" si="11"/>
        <v/>
      </c>
      <c r="H157" s="305" t="b">
        <f t="shared" si="12"/>
        <v>0</v>
      </c>
      <c r="I157" s="306">
        <f t="shared" si="13"/>
        <v>1</v>
      </c>
    </row>
    <row r="158" spans="1:9">
      <c r="A158" s="447"/>
      <c r="B158" s="454"/>
      <c r="C158" s="454"/>
      <c r="D158" s="454"/>
      <c r="E158" s="456"/>
      <c r="F158" s="449" t="str">
        <f t="shared" si="10"/>
        <v/>
      </c>
      <c r="G158" s="327" t="str">
        <f t="shared" si="11"/>
        <v/>
      </c>
      <c r="H158" s="305" t="b">
        <f t="shared" si="12"/>
        <v>0</v>
      </c>
      <c r="I158" s="306">
        <f t="shared" si="13"/>
        <v>1</v>
      </c>
    </row>
    <row r="159" spans="1:9">
      <c r="A159" s="447"/>
      <c r="B159" s="454"/>
      <c r="C159" s="454"/>
      <c r="D159" s="454"/>
      <c r="E159" s="456"/>
      <c r="F159" s="449" t="str">
        <f t="shared" si="10"/>
        <v/>
      </c>
      <c r="G159" s="327" t="str">
        <f t="shared" si="11"/>
        <v/>
      </c>
      <c r="H159" s="305" t="b">
        <f t="shared" si="12"/>
        <v>0</v>
      </c>
      <c r="I159" s="306">
        <f t="shared" si="13"/>
        <v>1</v>
      </c>
    </row>
    <row r="160" spans="1:9">
      <c r="A160" s="447"/>
      <c r="B160" s="454"/>
      <c r="C160" s="454"/>
      <c r="D160" s="454"/>
      <c r="E160" s="456"/>
      <c r="F160" s="449" t="str">
        <f t="shared" si="10"/>
        <v/>
      </c>
      <c r="G160" s="327" t="str">
        <f t="shared" si="11"/>
        <v/>
      </c>
      <c r="H160" s="305" t="b">
        <f t="shared" si="12"/>
        <v>0</v>
      </c>
      <c r="I160" s="306">
        <f t="shared" si="13"/>
        <v>1</v>
      </c>
    </row>
    <row r="161" spans="1:9">
      <c r="A161" s="447"/>
      <c r="B161" s="454"/>
      <c r="C161" s="454"/>
      <c r="D161" s="454"/>
      <c r="E161" s="456"/>
      <c r="F161" s="449" t="str">
        <f t="shared" si="10"/>
        <v/>
      </c>
      <c r="G161" s="327" t="str">
        <f t="shared" si="11"/>
        <v/>
      </c>
      <c r="H161" s="305" t="b">
        <f t="shared" si="12"/>
        <v>0</v>
      </c>
      <c r="I161" s="306">
        <f t="shared" si="13"/>
        <v>1</v>
      </c>
    </row>
    <row r="162" spans="1:9">
      <c r="A162" s="447"/>
      <c r="B162" s="454"/>
      <c r="C162" s="454"/>
      <c r="D162" s="454"/>
      <c r="E162" s="456"/>
      <c r="F162" s="449" t="str">
        <f t="shared" si="10"/>
        <v/>
      </c>
      <c r="G162" s="327" t="str">
        <f t="shared" si="11"/>
        <v/>
      </c>
      <c r="H162" s="305" t="b">
        <f t="shared" si="12"/>
        <v>0</v>
      </c>
      <c r="I162" s="306">
        <f t="shared" si="13"/>
        <v>1</v>
      </c>
    </row>
    <row r="163" spans="1:9">
      <c r="A163" s="447"/>
      <c r="B163" s="454"/>
      <c r="C163" s="454"/>
      <c r="D163" s="454"/>
      <c r="E163" s="456"/>
      <c r="F163" s="449" t="str">
        <f t="shared" si="10"/>
        <v/>
      </c>
      <c r="G163" s="327" t="str">
        <f t="shared" si="11"/>
        <v/>
      </c>
      <c r="H163" s="305" t="b">
        <f t="shared" si="12"/>
        <v>0</v>
      </c>
      <c r="I163" s="306">
        <f t="shared" si="13"/>
        <v>1</v>
      </c>
    </row>
    <row r="164" spans="1:9">
      <c r="A164" s="447"/>
      <c r="B164" s="454"/>
      <c r="C164" s="454"/>
      <c r="D164" s="454"/>
      <c r="E164" s="456"/>
      <c r="F164" s="449" t="str">
        <f t="shared" si="10"/>
        <v/>
      </c>
      <c r="G164" s="327" t="str">
        <f t="shared" si="11"/>
        <v/>
      </c>
      <c r="H164" s="305" t="b">
        <f t="shared" si="12"/>
        <v>0</v>
      </c>
      <c r="I164" s="306">
        <f t="shared" si="13"/>
        <v>1</v>
      </c>
    </row>
    <row r="165" spans="1:9">
      <c r="A165" s="447"/>
      <c r="B165" s="454"/>
      <c r="C165" s="454"/>
      <c r="D165" s="454"/>
      <c r="E165" s="456"/>
      <c r="F165" s="449" t="str">
        <f t="shared" si="10"/>
        <v/>
      </c>
      <c r="G165" s="327" t="str">
        <f t="shared" si="11"/>
        <v/>
      </c>
      <c r="H165" s="305" t="b">
        <f t="shared" si="12"/>
        <v>0</v>
      </c>
      <c r="I165" s="306">
        <f t="shared" si="13"/>
        <v>1</v>
      </c>
    </row>
    <row r="166" spans="1:9">
      <c r="A166" s="447"/>
      <c r="B166" s="454"/>
      <c r="C166" s="454"/>
      <c r="D166" s="454"/>
      <c r="E166" s="456"/>
      <c r="F166" s="449" t="str">
        <f t="shared" si="10"/>
        <v/>
      </c>
      <c r="G166" s="327" t="str">
        <f t="shared" si="11"/>
        <v/>
      </c>
      <c r="H166" s="305" t="b">
        <f t="shared" si="12"/>
        <v>0</v>
      </c>
      <c r="I166" s="306">
        <f t="shared" si="13"/>
        <v>1</v>
      </c>
    </row>
    <row r="167" spans="1:9">
      <c r="A167" s="447"/>
      <c r="B167" s="454"/>
      <c r="C167" s="454"/>
      <c r="D167" s="454"/>
      <c r="E167" s="456"/>
      <c r="F167" s="449" t="str">
        <f t="shared" si="10"/>
        <v/>
      </c>
      <c r="G167" s="327" t="str">
        <f t="shared" si="11"/>
        <v/>
      </c>
      <c r="H167" s="305" t="b">
        <f t="shared" si="12"/>
        <v>0</v>
      </c>
      <c r="I167" s="306">
        <f t="shared" si="13"/>
        <v>1</v>
      </c>
    </row>
    <row r="168" spans="1:9">
      <c r="A168" s="447"/>
      <c r="B168" s="454"/>
      <c r="C168" s="454"/>
      <c r="D168" s="454"/>
      <c r="E168" s="456"/>
      <c r="F168" s="449" t="str">
        <f t="shared" si="10"/>
        <v/>
      </c>
      <c r="G168" s="327" t="str">
        <f t="shared" si="11"/>
        <v/>
      </c>
      <c r="H168" s="305" t="b">
        <f t="shared" si="12"/>
        <v>0</v>
      </c>
      <c r="I168" s="306">
        <f t="shared" si="13"/>
        <v>1</v>
      </c>
    </row>
    <row r="169" spans="1:9">
      <c r="A169" s="447"/>
      <c r="B169" s="454"/>
      <c r="C169" s="454"/>
      <c r="D169" s="454"/>
      <c r="E169" s="456"/>
      <c r="F169" s="449" t="str">
        <f t="shared" si="10"/>
        <v/>
      </c>
      <c r="G169" s="327" t="str">
        <f t="shared" si="11"/>
        <v/>
      </c>
      <c r="H169" s="305" t="b">
        <f t="shared" si="12"/>
        <v>0</v>
      </c>
      <c r="I169" s="306">
        <f t="shared" si="13"/>
        <v>1</v>
      </c>
    </row>
    <row r="170" spans="1:9">
      <c r="A170" s="447"/>
      <c r="B170" s="454"/>
      <c r="C170" s="454"/>
      <c r="D170" s="454"/>
      <c r="E170" s="456"/>
      <c r="F170" s="449" t="str">
        <f t="shared" si="10"/>
        <v/>
      </c>
      <c r="G170" s="327" t="str">
        <f t="shared" si="11"/>
        <v/>
      </c>
      <c r="H170" s="305" t="b">
        <f t="shared" si="12"/>
        <v>0</v>
      </c>
      <c r="I170" s="306">
        <f t="shared" si="13"/>
        <v>1</v>
      </c>
    </row>
    <row r="171" spans="1:9">
      <c r="A171" s="447"/>
      <c r="B171" s="454"/>
      <c r="C171" s="454"/>
      <c r="D171" s="454"/>
      <c r="E171" s="456"/>
      <c r="F171" s="449" t="str">
        <f t="shared" si="10"/>
        <v/>
      </c>
      <c r="G171" s="327" t="str">
        <f t="shared" si="11"/>
        <v/>
      </c>
      <c r="H171" s="305" t="b">
        <f t="shared" si="12"/>
        <v>0</v>
      </c>
      <c r="I171" s="306">
        <f t="shared" si="13"/>
        <v>1</v>
      </c>
    </row>
    <row r="172" spans="1:9">
      <c r="A172" s="447"/>
      <c r="B172" s="454"/>
      <c r="C172" s="454"/>
      <c r="D172" s="454"/>
      <c r="E172" s="456"/>
      <c r="F172" s="449" t="str">
        <f t="shared" si="10"/>
        <v/>
      </c>
      <c r="G172" s="327" t="str">
        <f t="shared" si="11"/>
        <v/>
      </c>
      <c r="H172" s="305" t="b">
        <f t="shared" si="12"/>
        <v>0</v>
      </c>
      <c r="I172" s="306">
        <f t="shared" si="13"/>
        <v>1</v>
      </c>
    </row>
    <row r="173" spans="1:9">
      <c r="A173" s="447"/>
      <c r="B173" s="454"/>
      <c r="C173" s="454"/>
      <c r="D173" s="454"/>
      <c r="E173" s="456"/>
      <c r="F173" s="449" t="str">
        <f t="shared" si="10"/>
        <v/>
      </c>
      <c r="G173" s="327" t="str">
        <f t="shared" si="11"/>
        <v/>
      </c>
      <c r="H173" s="305" t="b">
        <f t="shared" si="12"/>
        <v>0</v>
      </c>
      <c r="I173" s="306">
        <f t="shared" si="13"/>
        <v>1</v>
      </c>
    </row>
    <row r="174" spans="1:9">
      <c r="A174" s="447"/>
      <c r="B174" s="454"/>
      <c r="C174" s="454"/>
      <c r="D174" s="454"/>
      <c r="E174" s="456"/>
      <c r="F174" s="449" t="str">
        <f t="shared" si="10"/>
        <v/>
      </c>
      <c r="G174" s="327" t="str">
        <f t="shared" si="11"/>
        <v/>
      </c>
      <c r="H174" s="305" t="b">
        <f t="shared" si="12"/>
        <v>0</v>
      </c>
      <c r="I174" s="306">
        <f t="shared" si="13"/>
        <v>1</v>
      </c>
    </row>
    <row r="175" spans="1:9">
      <c r="A175" s="447"/>
      <c r="B175" s="454"/>
      <c r="C175" s="454"/>
      <c r="D175" s="454"/>
      <c r="E175" s="456"/>
      <c r="F175" s="449" t="str">
        <f t="shared" si="10"/>
        <v/>
      </c>
      <c r="G175" s="327" t="str">
        <f t="shared" si="11"/>
        <v/>
      </c>
      <c r="H175" s="305" t="b">
        <f t="shared" si="12"/>
        <v>0</v>
      </c>
      <c r="I175" s="306">
        <f t="shared" si="13"/>
        <v>1</v>
      </c>
    </row>
    <row r="176" spans="1:9">
      <c r="A176" s="447"/>
      <c r="B176" s="454"/>
      <c r="C176" s="454"/>
      <c r="D176" s="454"/>
      <c r="E176" s="456"/>
      <c r="F176" s="449" t="str">
        <f t="shared" si="10"/>
        <v/>
      </c>
      <c r="G176" s="327" t="str">
        <f t="shared" si="11"/>
        <v/>
      </c>
      <c r="H176" s="305" t="b">
        <f t="shared" si="12"/>
        <v>0</v>
      </c>
      <c r="I176" s="306">
        <f t="shared" si="13"/>
        <v>1</v>
      </c>
    </row>
    <row r="177" spans="1:9">
      <c r="A177" s="447"/>
      <c r="B177" s="454"/>
      <c r="C177" s="454"/>
      <c r="D177" s="454"/>
      <c r="E177" s="456"/>
      <c r="F177" s="449" t="str">
        <f t="shared" si="10"/>
        <v/>
      </c>
      <c r="G177" s="327" t="str">
        <f t="shared" si="11"/>
        <v/>
      </c>
      <c r="H177" s="305" t="b">
        <f t="shared" si="12"/>
        <v>0</v>
      </c>
      <c r="I177" s="306">
        <f t="shared" si="13"/>
        <v>1</v>
      </c>
    </row>
    <row r="178" spans="1:9">
      <c r="A178" s="447"/>
      <c r="B178" s="454"/>
      <c r="C178" s="454"/>
      <c r="D178" s="454"/>
      <c r="E178" s="456"/>
      <c r="F178" s="449" t="str">
        <f t="shared" si="10"/>
        <v/>
      </c>
      <c r="G178" s="327" t="str">
        <f t="shared" si="11"/>
        <v/>
      </c>
      <c r="H178" s="305" t="b">
        <f t="shared" si="12"/>
        <v>0</v>
      </c>
      <c r="I178" s="306">
        <f t="shared" si="13"/>
        <v>1</v>
      </c>
    </row>
    <row r="179" spans="1:9">
      <c r="A179" s="447"/>
      <c r="B179" s="454"/>
      <c r="C179" s="454"/>
      <c r="D179" s="454"/>
      <c r="E179" s="456"/>
      <c r="F179" s="449" t="str">
        <f t="shared" si="10"/>
        <v/>
      </c>
      <c r="G179" s="327" t="str">
        <f t="shared" si="11"/>
        <v/>
      </c>
      <c r="H179" s="305" t="b">
        <f t="shared" si="12"/>
        <v>0</v>
      </c>
      <c r="I179" s="306">
        <f t="shared" si="13"/>
        <v>1</v>
      </c>
    </row>
    <row r="180" spans="1:9">
      <c r="A180" s="447"/>
      <c r="B180" s="454"/>
      <c r="C180" s="454"/>
      <c r="D180" s="454"/>
      <c r="E180" s="456"/>
      <c r="F180" s="449" t="str">
        <f t="shared" si="10"/>
        <v/>
      </c>
      <c r="G180" s="327" t="str">
        <f t="shared" si="11"/>
        <v/>
      </c>
      <c r="H180" s="305" t="b">
        <f t="shared" si="12"/>
        <v>0</v>
      </c>
      <c r="I180" s="306">
        <f t="shared" si="13"/>
        <v>1</v>
      </c>
    </row>
    <row r="181" spans="1:9">
      <c r="A181" s="447"/>
      <c r="B181" s="454"/>
      <c r="C181" s="454"/>
      <c r="D181" s="454"/>
      <c r="E181" s="456"/>
      <c r="F181" s="449" t="str">
        <f t="shared" si="10"/>
        <v/>
      </c>
      <c r="G181" s="327" t="str">
        <f t="shared" si="11"/>
        <v/>
      </c>
      <c r="H181" s="305" t="b">
        <f t="shared" si="12"/>
        <v>0</v>
      </c>
      <c r="I181" s="306">
        <f t="shared" si="13"/>
        <v>1</v>
      </c>
    </row>
    <row r="182" spans="1:9">
      <c r="A182" s="447"/>
      <c r="B182" s="454"/>
      <c r="C182" s="454"/>
      <c r="D182" s="454"/>
      <c r="E182" s="456"/>
      <c r="F182" s="449" t="str">
        <f t="shared" si="10"/>
        <v/>
      </c>
      <c r="G182" s="327" t="str">
        <f t="shared" si="11"/>
        <v/>
      </c>
      <c r="H182" s="305" t="b">
        <f t="shared" si="12"/>
        <v>0</v>
      </c>
      <c r="I182" s="306">
        <f t="shared" si="13"/>
        <v>1</v>
      </c>
    </row>
    <row r="183" spans="1:9">
      <c r="A183" s="447"/>
      <c r="B183" s="454"/>
      <c r="C183" s="454"/>
      <c r="D183" s="454"/>
      <c r="E183" s="456"/>
      <c r="F183" s="449" t="str">
        <f t="shared" si="10"/>
        <v/>
      </c>
      <c r="G183" s="327" t="str">
        <f t="shared" si="11"/>
        <v/>
      </c>
      <c r="H183" s="305" t="b">
        <f t="shared" si="12"/>
        <v>0</v>
      </c>
      <c r="I183" s="306">
        <f t="shared" si="13"/>
        <v>1</v>
      </c>
    </row>
    <row r="184" spans="1:9">
      <c r="A184" s="447"/>
      <c r="B184" s="454"/>
      <c r="C184" s="454"/>
      <c r="D184" s="454"/>
      <c r="E184" s="456"/>
      <c r="F184" s="449" t="str">
        <f t="shared" si="10"/>
        <v/>
      </c>
      <c r="G184" s="327" t="str">
        <f t="shared" si="11"/>
        <v/>
      </c>
      <c r="H184" s="305" t="b">
        <f t="shared" si="12"/>
        <v>0</v>
      </c>
      <c r="I184" s="306">
        <f t="shared" si="13"/>
        <v>1</v>
      </c>
    </row>
    <row r="185" spans="1:9">
      <c r="A185" s="447"/>
      <c r="B185" s="454"/>
      <c r="C185" s="454"/>
      <c r="D185" s="454"/>
      <c r="E185" s="456"/>
      <c r="F185" s="449" t="str">
        <f t="shared" si="10"/>
        <v/>
      </c>
      <c r="G185" s="327" t="str">
        <f t="shared" si="11"/>
        <v/>
      </c>
      <c r="H185" s="305" t="b">
        <f t="shared" si="12"/>
        <v>0</v>
      </c>
      <c r="I185" s="306">
        <f t="shared" si="13"/>
        <v>1</v>
      </c>
    </row>
    <row r="186" spans="1:9">
      <c r="A186" s="447"/>
      <c r="B186" s="454"/>
      <c r="C186" s="454"/>
      <c r="D186" s="454"/>
      <c r="E186" s="456"/>
      <c r="F186" s="449" t="str">
        <f t="shared" si="10"/>
        <v/>
      </c>
      <c r="G186" s="327" t="str">
        <f t="shared" si="11"/>
        <v/>
      </c>
      <c r="H186" s="305" t="b">
        <f t="shared" si="12"/>
        <v>0</v>
      </c>
      <c r="I186" s="306">
        <f t="shared" si="13"/>
        <v>1</v>
      </c>
    </row>
    <row r="187" spans="1:9">
      <c r="A187" s="447"/>
      <c r="B187" s="454"/>
      <c r="C187" s="454"/>
      <c r="D187" s="454"/>
      <c r="E187" s="456"/>
      <c r="F187" s="449" t="str">
        <f t="shared" si="10"/>
        <v/>
      </c>
      <c r="G187" s="327" t="str">
        <f t="shared" si="11"/>
        <v/>
      </c>
      <c r="H187" s="305" t="b">
        <f t="shared" si="12"/>
        <v>0</v>
      </c>
      <c r="I187" s="306">
        <f t="shared" si="13"/>
        <v>1</v>
      </c>
    </row>
    <row r="188" spans="1:9">
      <c r="A188" s="447"/>
      <c r="B188" s="454"/>
      <c r="C188" s="454"/>
      <c r="D188" s="454"/>
      <c r="E188" s="456"/>
      <c r="F188" s="449" t="str">
        <f t="shared" si="10"/>
        <v/>
      </c>
      <c r="G188" s="327" t="str">
        <f t="shared" si="11"/>
        <v/>
      </c>
      <c r="H188" s="305" t="b">
        <f t="shared" si="12"/>
        <v>0</v>
      </c>
      <c r="I188" s="306">
        <f t="shared" si="13"/>
        <v>1</v>
      </c>
    </row>
    <row r="189" spans="1:9">
      <c r="A189" s="447"/>
      <c r="B189" s="454"/>
      <c r="C189" s="454"/>
      <c r="D189" s="454"/>
      <c r="E189" s="456"/>
      <c r="F189" s="449" t="str">
        <f t="shared" si="10"/>
        <v/>
      </c>
      <c r="G189" s="327" t="str">
        <f t="shared" si="11"/>
        <v/>
      </c>
      <c r="H189" s="305" t="b">
        <f t="shared" si="12"/>
        <v>0</v>
      </c>
      <c r="I189" s="306">
        <f t="shared" si="13"/>
        <v>1</v>
      </c>
    </row>
    <row r="190" spans="1:9">
      <c r="A190" s="447"/>
      <c r="B190" s="454"/>
      <c r="C190" s="454"/>
      <c r="D190" s="454"/>
      <c r="E190" s="456"/>
      <c r="F190" s="449" t="str">
        <f t="shared" si="10"/>
        <v/>
      </c>
      <c r="G190" s="327" t="str">
        <f t="shared" si="11"/>
        <v/>
      </c>
      <c r="H190" s="305" t="b">
        <f t="shared" si="12"/>
        <v>0</v>
      </c>
      <c r="I190" s="306">
        <f t="shared" si="13"/>
        <v>1</v>
      </c>
    </row>
    <row r="191" spans="1:9">
      <c r="A191" s="447"/>
      <c r="B191" s="454"/>
      <c r="C191" s="454"/>
      <c r="D191" s="454"/>
      <c r="E191" s="456"/>
      <c r="F191" s="449" t="str">
        <f t="shared" si="10"/>
        <v/>
      </c>
      <c r="G191" s="327" t="str">
        <f t="shared" si="11"/>
        <v/>
      </c>
      <c r="H191" s="305" t="b">
        <f t="shared" si="12"/>
        <v>0</v>
      </c>
      <c r="I191" s="306">
        <f t="shared" si="13"/>
        <v>1</v>
      </c>
    </row>
    <row r="192" spans="1:9">
      <c r="A192" s="447"/>
      <c r="B192" s="454"/>
      <c r="C192" s="454"/>
      <c r="D192" s="454"/>
      <c r="E192" s="456"/>
      <c r="F192" s="449" t="str">
        <f t="shared" si="10"/>
        <v/>
      </c>
      <c r="G192" s="327" t="str">
        <f t="shared" si="11"/>
        <v/>
      </c>
      <c r="H192" s="305" t="b">
        <f t="shared" si="12"/>
        <v>0</v>
      </c>
      <c r="I192" s="306">
        <f t="shared" si="13"/>
        <v>1</v>
      </c>
    </row>
    <row r="193" spans="1:9">
      <c r="A193" s="447"/>
      <c r="B193" s="454"/>
      <c r="C193" s="454"/>
      <c r="D193" s="454"/>
      <c r="E193" s="456"/>
      <c r="F193" s="449" t="str">
        <f t="shared" si="10"/>
        <v/>
      </c>
      <c r="G193" s="327" t="str">
        <f t="shared" si="11"/>
        <v/>
      </c>
      <c r="H193" s="305" t="b">
        <f t="shared" si="12"/>
        <v>0</v>
      </c>
      <c r="I193" s="306">
        <f t="shared" si="13"/>
        <v>1</v>
      </c>
    </row>
    <row r="194" spans="1:9">
      <c r="A194" s="447"/>
      <c r="B194" s="454"/>
      <c r="C194" s="454"/>
      <c r="D194" s="454"/>
      <c r="E194" s="456"/>
      <c r="F194" s="449" t="str">
        <f t="shared" si="10"/>
        <v/>
      </c>
      <c r="G194" s="327" t="str">
        <f t="shared" si="11"/>
        <v/>
      </c>
      <c r="H194" s="305" t="b">
        <f t="shared" si="12"/>
        <v>0</v>
      </c>
      <c r="I194" s="306">
        <f t="shared" si="13"/>
        <v>1</v>
      </c>
    </row>
    <row r="195" spans="1:9">
      <c r="A195" s="447"/>
      <c r="B195" s="454"/>
      <c r="C195" s="454"/>
      <c r="D195" s="454"/>
      <c r="E195" s="456"/>
      <c r="F195" s="449" t="str">
        <f t="shared" si="10"/>
        <v/>
      </c>
      <c r="G195" s="327" t="str">
        <f t="shared" si="11"/>
        <v/>
      </c>
      <c r="H195" s="305" t="b">
        <f t="shared" si="12"/>
        <v>0</v>
      </c>
      <c r="I195" s="306">
        <f t="shared" si="13"/>
        <v>1</v>
      </c>
    </row>
    <row r="196" spans="1:9">
      <c r="A196" s="447"/>
      <c r="B196" s="454"/>
      <c r="C196" s="454"/>
      <c r="D196" s="454"/>
      <c r="E196" s="456"/>
      <c r="F196" s="449" t="str">
        <f t="shared" si="10"/>
        <v/>
      </c>
      <c r="G196" s="327" t="str">
        <f t="shared" si="11"/>
        <v/>
      </c>
      <c r="H196" s="305" t="b">
        <f t="shared" si="12"/>
        <v>0</v>
      </c>
      <c r="I196" s="306">
        <f t="shared" si="13"/>
        <v>1</v>
      </c>
    </row>
    <row r="197" spans="1:9">
      <c r="A197" s="447"/>
      <c r="B197" s="454"/>
      <c r="C197" s="454"/>
      <c r="D197" s="454"/>
      <c r="E197" s="456"/>
      <c r="F197" s="449" t="str">
        <f t="shared" si="10"/>
        <v/>
      </c>
      <c r="G197" s="327" t="str">
        <f t="shared" si="11"/>
        <v/>
      </c>
      <c r="H197" s="305" t="b">
        <f t="shared" si="12"/>
        <v>0</v>
      </c>
      <c r="I197" s="306">
        <f t="shared" si="13"/>
        <v>1</v>
      </c>
    </row>
    <row r="198" spans="1:9">
      <c r="A198" s="447"/>
      <c r="B198" s="454"/>
      <c r="C198" s="454"/>
      <c r="D198" s="454"/>
      <c r="E198" s="456"/>
      <c r="F198" s="449" t="str">
        <f t="shared" si="10"/>
        <v/>
      </c>
      <c r="G198" s="327" t="str">
        <f t="shared" si="11"/>
        <v/>
      </c>
      <c r="H198" s="305" t="b">
        <f t="shared" si="12"/>
        <v>0</v>
      </c>
      <c r="I198" s="306">
        <f t="shared" si="13"/>
        <v>1</v>
      </c>
    </row>
    <row r="199" spans="1:9">
      <c r="A199" s="447"/>
      <c r="B199" s="454"/>
      <c r="C199" s="454"/>
      <c r="D199" s="454"/>
      <c r="E199" s="456"/>
      <c r="F199" s="449" t="str">
        <f t="shared" si="10"/>
        <v/>
      </c>
      <c r="G199" s="327" t="str">
        <f t="shared" si="11"/>
        <v/>
      </c>
      <c r="H199" s="305" t="b">
        <f t="shared" si="12"/>
        <v>0</v>
      </c>
      <c r="I199" s="306">
        <f t="shared" si="13"/>
        <v>1</v>
      </c>
    </row>
    <row r="200" spans="1:9">
      <c r="A200" s="447"/>
      <c r="B200" s="454"/>
      <c r="C200" s="454"/>
      <c r="D200" s="454"/>
      <c r="E200" s="456"/>
      <c r="F200" s="449" t="str">
        <f t="shared" si="10"/>
        <v/>
      </c>
      <c r="G200" s="327" t="str">
        <f t="shared" si="11"/>
        <v/>
      </c>
      <c r="H200" s="305" t="b">
        <f t="shared" si="12"/>
        <v>0</v>
      </c>
      <c r="I200" s="306">
        <f t="shared" si="13"/>
        <v>1</v>
      </c>
    </row>
    <row r="201" spans="1:9">
      <c r="A201" s="447"/>
      <c r="B201" s="454"/>
      <c r="C201" s="454"/>
      <c r="D201" s="454"/>
      <c r="E201" s="456"/>
      <c r="F201" s="449" t="str">
        <f t="shared" si="10"/>
        <v/>
      </c>
      <c r="G201" s="327" t="str">
        <f t="shared" si="11"/>
        <v/>
      </c>
      <c r="H201" s="305" t="b">
        <f t="shared" si="12"/>
        <v>0</v>
      </c>
      <c r="I201" s="306">
        <f t="shared" si="13"/>
        <v>1</v>
      </c>
    </row>
    <row r="202" spans="1:9">
      <c r="A202" s="447"/>
      <c r="B202" s="454"/>
      <c r="C202" s="454"/>
      <c r="D202" s="454"/>
      <c r="E202" s="456"/>
      <c r="F202" s="449" t="str">
        <f t="shared" si="10"/>
        <v/>
      </c>
      <c r="G202" s="327" t="str">
        <f t="shared" si="11"/>
        <v/>
      </c>
      <c r="H202" s="305" t="b">
        <f t="shared" si="12"/>
        <v>0</v>
      </c>
      <c r="I202" s="306">
        <f t="shared" si="13"/>
        <v>1</v>
      </c>
    </row>
    <row r="203" spans="1:9">
      <c r="A203" s="447"/>
      <c r="B203" s="454"/>
      <c r="C203" s="454"/>
      <c r="D203" s="454"/>
      <c r="E203" s="456"/>
      <c r="F203" s="449" t="str">
        <f t="shared" si="10"/>
        <v/>
      </c>
      <c r="G203" s="327" t="str">
        <f t="shared" si="11"/>
        <v/>
      </c>
      <c r="H203" s="305" t="b">
        <f t="shared" si="12"/>
        <v>0</v>
      </c>
      <c r="I203" s="306">
        <f t="shared" si="13"/>
        <v>1</v>
      </c>
    </row>
    <row r="204" spans="1:9">
      <c r="A204" s="447"/>
      <c r="B204" s="454"/>
      <c r="C204" s="454"/>
      <c r="D204" s="454"/>
      <c r="E204" s="456"/>
      <c r="F204" s="449" t="str">
        <f t="shared" ref="F204:F261" si="14">IF(OR($B204="",$C204="",$E204&lt;an_initial,$E204&gt;an_final),"",G204 * (INDEX(i6punctaje, MATCH(C204,i6anvergură,0), MATCH(D204,i6rol,0) )) )</f>
        <v/>
      </c>
      <c r="G204" s="327" t="str">
        <f t="shared" ref="G204:G261" si="15">IF(OR($B204="",$C204="",$E204="",$E204&gt;an_final),"",IF($E204&gt;=an_initial,1,""))</f>
        <v/>
      </c>
      <c r="H204" s="305" t="b">
        <f t="shared" ref="H204:H261" si="16">IF(nume_candidat="",FALSE,ISNUMBER(SEARCH(nume_candidat,$B204)))</f>
        <v>0</v>
      </c>
      <c r="I204" s="306">
        <f t="shared" si="13"/>
        <v>1</v>
      </c>
    </row>
    <row r="205" spans="1:9">
      <c r="A205" s="447"/>
      <c r="B205" s="454"/>
      <c r="C205" s="454"/>
      <c r="D205" s="454"/>
      <c r="E205" s="456"/>
      <c r="F205" s="449" t="str">
        <f t="shared" si="14"/>
        <v/>
      </c>
      <c r="G205" s="327" t="str">
        <f t="shared" si="15"/>
        <v/>
      </c>
      <c r="H205" s="305" t="b">
        <f t="shared" si="16"/>
        <v>0</v>
      </c>
      <c r="I205" s="306">
        <f t="shared" ref="I205:I261" si="17">LEN(B205)-LEN(SUBSTITUTE(B205,",",""))+1</f>
        <v>1</v>
      </c>
    </row>
    <row r="206" spans="1:9">
      <c r="A206" s="447"/>
      <c r="B206" s="454"/>
      <c r="C206" s="454"/>
      <c r="D206" s="454"/>
      <c r="E206" s="456"/>
      <c r="F206" s="449" t="str">
        <f t="shared" si="14"/>
        <v/>
      </c>
      <c r="G206" s="327" t="str">
        <f t="shared" si="15"/>
        <v/>
      </c>
      <c r="H206" s="305" t="b">
        <f t="shared" si="16"/>
        <v>0</v>
      </c>
      <c r="I206" s="306">
        <f t="shared" si="17"/>
        <v>1</v>
      </c>
    </row>
    <row r="207" spans="1:9">
      <c r="A207" s="447"/>
      <c r="B207" s="454"/>
      <c r="C207" s="454"/>
      <c r="D207" s="454"/>
      <c r="E207" s="456"/>
      <c r="F207" s="449" t="str">
        <f t="shared" si="14"/>
        <v/>
      </c>
      <c r="G207" s="327" t="str">
        <f t="shared" si="15"/>
        <v/>
      </c>
      <c r="H207" s="305" t="b">
        <f t="shared" si="16"/>
        <v>0</v>
      </c>
      <c r="I207" s="306">
        <f t="shared" si="17"/>
        <v>1</v>
      </c>
    </row>
    <row r="208" spans="1:9">
      <c r="A208" s="447"/>
      <c r="B208" s="454"/>
      <c r="C208" s="454"/>
      <c r="D208" s="454"/>
      <c r="E208" s="456"/>
      <c r="F208" s="449" t="str">
        <f t="shared" si="14"/>
        <v/>
      </c>
      <c r="G208" s="327" t="str">
        <f t="shared" si="15"/>
        <v/>
      </c>
      <c r="H208" s="305" t="b">
        <f t="shared" si="16"/>
        <v>0</v>
      </c>
      <c r="I208" s="306">
        <f t="shared" si="17"/>
        <v>1</v>
      </c>
    </row>
    <row r="209" spans="1:9">
      <c r="A209" s="447"/>
      <c r="B209" s="454"/>
      <c r="C209" s="454"/>
      <c r="D209" s="454"/>
      <c r="E209" s="456"/>
      <c r="F209" s="449" t="str">
        <f t="shared" si="14"/>
        <v/>
      </c>
      <c r="G209" s="327" t="str">
        <f t="shared" si="15"/>
        <v/>
      </c>
      <c r="H209" s="305" t="b">
        <f t="shared" si="16"/>
        <v>0</v>
      </c>
      <c r="I209" s="306">
        <f t="shared" si="17"/>
        <v>1</v>
      </c>
    </row>
    <row r="210" spans="1:9">
      <c r="A210" s="447"/>
      <c r="B210" s="454"/>
      <c r="C210" s="454"/>
      <c r="D210" s="454"/>
      <c r="E210" s="456"/>
      <c r="F210" s="449" t="str">
        <f t="shared" si="14"/>
        <v/>
      </c>
      <c r="G210" s="327" t="str">
        <f t="shared" si="15"/>
        <v/>
      </c>
      <c r="H210" s="305" t="b">
        <f t="shared" si="16"/>
        <v>0</v>
      </c>
      <c r="I210" s="306">
        <f t="shared" si="17"/>
        <v>1</v>
      </c>
    </row>
    <row r="211" spans="1:9">
      <c r="A211" s="447"/>
      <c r="B211" s="454"/>
      <c r="C211" s="454"/>
      <c r="D211" s="454"/>
      <c r="E211" s="456"/>
      <c r="F211" s="449" t="str">
        <f t="shared" si="14"/>
        <v/>
      </c>
      <c r="G211" s="327" t="str">
        <f t="shared" si="15"/>
        <v/>
      </c>
      <c r="H211" s="305" t="b">
        <f t="shared" si="16"/>
        <v>0</v>
      </c>
      <c r="I211" s="306">
        <f t="shared" si="17"/>
        <v>1</v>
      </c>
    </row>
    <row r="212" spans="1:9">
      <c r="A212" s="447"/>
      <c r="B212" s="454"/>
      <c r="C212" s="454"/>
      <c r="D212" s="454"/>
      <c r="E212" s="456"/>
      <c r="F212" s="449" t="str">
        <f t="shared" si="14"/>
        <v/>
      </c>
      <c r="G212" s="327" t="str">
        <f t="shared" si="15"/>
        <v/>
      </c>
      <c r="H212" s="305" t="b">
        <f t="shared" si="16"/>
        <v>0</v>
      </c>
      <c r="I212" s="306">
        <f t="shared" si="17"/>
        <v>1</v>
      </c>
    </row>
    <row r="213" spans="1:9">
      <c r="A213" s="447"/>
      <c r="B213" s="454"/>
      <c r="C213" s="454"/>
      <c r="D213" s="454"/>
      <c r="E213" s="456"/>
      <c r="F213" s="449" t="str">
        <f t="shared" si="14"/>
        <v/>
      </c>
      <c r="G213" s="327" t="str">
        <f t="shared" si="15"/>
        <v/>
      </c>
      <c r="H213" s="305" t="b">
        <f t="shared" si="16"/>
        <v>0</v>
      </c>
      <c r="I213" s="306">
        <f t="shared" si="17"/>
        <v>1</v>
      </c>
    </row>
    <row r="214" spans="1:9">
      <c r="A214" s="447"/>
      <c r="B214" s="454"/>
      <c r="C214" s="454"/>
      <c r="D214" s="454"/>
      <c r="E214" s="456"/>
      <c r="F214" s="449" t="str">
        <f t="shared" si="14"/>
        <v/>
      </c>
      <c r="G214" s="327" t="str">
        <f t="shared" si="15"/>
        <v/>
      </c>
      <c r="H214" s="305" t="b">
        <f t="shared" si="16"/>
        <v>0</v>
      </c>
      <c r="I214" s="306">
        <f t="shared" si="17"/>
        <v>1</v>
      </c>
    </row>
    <row r="215" spans="1:9">
      <c r="A215" s="447"/>
      <c r="B215" s="454"/>
      <c r="C215" s="454"/>
      <c r="D215" s="454"/>
      <c r="E215" s="456"/>
      <c r="F215" s="449" t="str">
        <f t="shared" si="14"/>
        <v/>
      </c>
      <c r="G215" s="327" t="str">
        <f t="shared" si="15"/>
        <v/>
      </c>
      <c r="H215" s="305" t="b">
        <f t="shared" si="16"/>
        <v>0</v>
      </c>
      <c r="I215" s="306">
        <f t="shared" si="17"/>
        <v>1</v>
      </c>
    </row>
    <row r="216" spans="1:9">
      <c r="A216" s="447"/>
      <c r="B216" s="454"/>
      <c r="C216" s="454"/>
      <c r="D216" s="454"/>
      <c r="E216" s="456"/>
      <c r="F216" s="449" t="str">
        <f t="shared" si="14"/>
        <v/>
      </c>
      <c r="G216" s="327" t="str">
        <f t="shared" si="15"/>
        <v/>
      </c>
      <c r="H216" s="305" t="b">
        <f t="shared" si="16"/>
        <v>0</v>
      </c>
      <c r="I216" s="306">
        <f t="shared" si="17"/>
        <v>1</v>
      </c>
    </row>
    <row r="217" spans="1:9">
      <c r="A217" s="447"/>
      <c r="B217" s="454"/>
      <c r="C217" s="454"/>
      <c r="D217" s="454"/>
      <c r="E217" s="456"/>
      <c r="F217" s="449" t="str">
        <f t="shared" si="14"/>
        <v/>
      </c>
      <c r="G217" s="327" t="str">
        <f t="shared" si="15"/>
        <v/>
      </c>
      <c r="H217" s="305" t="b">
        <f t="shared" si="16"/>
        <v>0</v>
      </c>
      <c r="I217" s="306">
        <f t="shared" si="17"/>
        <v>1</v>
      </c>
    </row>
    <row r="218" spans="1:9">
      <c r="A218" s="447"/>
      <c r="B218" s="454"/>
      <c r="C218" s="454"/>
      <c r="D218" s="454"/>
      <c r="E218" s="456"/>
      <c r="F218" s="449" t="str">
        <f t="shared" si="14"/>
        <v/>
      </c>
      <c r="G218" s="327" t="str">
        <f t="shared" si="15"/>
        <v/>
      </c>
      <c r="H218" s="305" t="b">
        <f t="shared" si="16"/>
        <v>0</v>
      </c>
      <c r="I218" s="306">
        <f t="shared" si="17"/>
        <v>1</v>
      </c>
    </row>
    <row r="219" spans="1:9">
      <c r="A219" s="447"/>
      <c r="B219" s="454"/>
      <c r="C219" s="454"/>
      <c r="D219" s="454"/>
      <c r="E219" s="456"/>
      <c r="F219" s="449" t="str">
        <f t="shared" si="14"/>
        <v/>
      </c>
      <c r="G219" s="327" t="str">
        <f t="shared" si="15"/>
        <v/>
      </c>
      <c r="H219" s="305" t="b">
        <f t="shared" si="16"/>
        <v>0</v>
      </c>
      <c r="I219" s="306">
        <f t="shared" si="17"/>
        <v>1</v>
      </c>
    </row>
    <row r="220" spans="1:9">
      <c r="A220" s="447"/>
      <c r="B220" s="454"/>
      <c r="C220" s="454"/>
      <c r="D220" s="454"/>
      <c r="E220" s="456"/>
      <c r="F220" s="449" t="str">
        <f t="shared" si="14"/>
        <v/>
      </c>
      <c r="G220" s="327" t="str">
        <f t="shared" si="15"/>
        <v/>
      </c>
      <c r="H220" s="305" t="b">
        <f t="shared" si="16"/>
        <v>0</v>
      </c>
      <c r="I220" s="306">
        <f t="shared" si="17"/>
        <v>1</v>
      </c>
    </row>
    <row r="221" spans="1:9">
      <c r="A221" s="447"/>
      <c r="B221" s="454"/>
      <c r="C221" s="454"/>
      <c r="D221" s="454"/>
      <c r="E221" s="456"/>
      <c r="F221" s="449" t="str">
        <f t="shared" si="14"/>
        <v/>
      </c>
      <c r="G221" s="327" t="str">
        <f t="shared" si="15"/>
        <v/>
      </c>
      <c r="H221" s="305" t="b">
        <f t="shared" si="16"/>
        <v>0</v>
      </c>
      <c r="I221" s="306">
        <f t="shared" si="17"/>
        <v>1</v>
      </c>
    </row>
    <row r="222" spans="1:9">
      <c r="A222" s="447"/>
      <c r="B222" s="454"/>
      <c r="C222" s="454"/>
      <c r="D222" s="454"/>
      <c r="E222" s="456"/>
      <c r="F222" s="449" t="str">
        <f t="shared" si="14"/>
        <v/>
      </c>
      <c r="G222" s="327" t="str">
        <f t="shared" si="15"/>
        <v/>
      </c>
      <c r="H222" s="305" t="b">
        <f t="shared" si="16"/>
        <v>0</v>
      </c>
      <c r="I222" s="306">
        <f t="shared" si="17"/>
        <v>1</v>
      </c>
    </row>
    <row r="223" spans="1:9">
      <c r="A223" s="447"/>
      <c r="B223" s="454"/>
      <c r="C223" s="454"/>
      <c r="D223" s="454"/>
      <c r="E223" s="456"/>
      <c r="F223" s="449" t="str">
        <f t="shared" si="14"/>
        <v/>
      </c>
      <c r="G223" s="327" t="str">
        <f t="shared" si="15"/>
        <v/>
      </c>
      <c r="H223" s="305" t="b">
        <f t="shared" si="16"/>
        <v>0</v>
      </c>
      <c r="I223" s="306">
        <f t="shared" si="17"/>
        <v>1</v>
      </c>
    </row>
    <row r="224" spans="1:9">
      <c r="A224" s="447"/>
      <c r="B224" s="454"/>
      <c r="C224" s="454"/>
      <c r="D224" s="454"/>
      <c r="E224" s="456"/>
      <c r="F224" s="449" t="str">
        <f t="shared" si="14"/>
        <v/>
      </c>
      <c r="G224" s="327" t="str">
        <f t="shared" si="15"/>
        <v/>
      </c>
      <c r="H224" s="305" t="b">
        <f t="shared" si="16"/>
        <v>0</v>
      </c>
      <c r="I224" s="306">
        <f t="shared" si="17"/>
        <v>1</v>
      </c>
    </row>
    <row r="225" spans="1:9">
      <c r="A225" s="447"/>
      <c r="B225" s="454"/>
      <c r="C225" s="454"/>
      <c r="D225" s="454"/>
      <c r="E225" s="456"/>
      <c r="F225" s="449" t="str">
        <f t="shared" si="14"/>
        <v/>
      </c>
      <c r="G225" s="327" t="str">
        <f t="shared" si="15"/>
        <v/>
      </c>
      <c r="H225" s="305" t="b">
        <f t="shared" si="16"/>
        <v>0</v>
      </c>
      <c r="I225" s="306">
        <f t="shared" si="17"/>
        <v>1</v>
      </c>
    </row>
    <row r="226" spans="1:9">
      <c r="A226" s="447"/>
      <c r="B226" s="454"/>
      <c r="C226" s="454"/>
      <c r="D226" s="454"/>
      <c r="E226" s="456"/>
      <c r="F226" s="449" t="str">
        <f t="shared" si="14"/>
        <v/>
      </c>
      <c r="G226" s="327" t="str">
        <f t="shared" si="15"/>
        <v/>
      </c>
      <c r="H226" s="305" t="b">
        <f t="shared" si="16"/>
        <v>0</v>
      </c>
      <c r="I226" s="306">
        <f t="shared" si="17"/>
        <v>1</v>
      </c>
    </row>
    <row r="227" spans="1:9">
      <c r="A227" s="447"/>
      <c r="B227" s="454"/>
      <c r="C227" s="454"/>
      <c r="D227" s="454"/>
      <c r="E227" s="456"/>
      <c r="F227" s="449" t="str">
        <f t="shared" si="14"/>
        <v/>
      </c>
      <c r="G227" s="327" t="str">
        <f t="shared" si="15"/>
        <v/>
      </c>
      <c r="H227" s="305" t="b">
        <f t="shared" si="16"/>
        <v>0</v>
      </c>
      <c r="I227" s="306">
        <f t="shared" si="17"/>
        <v>1</v>
      </c>
    </row>
    <row r="228" spans="1:9">
      <c r="A228" s="447"/>
      <c r="B228" s="454"/>
      <c r="C228" s="454"/>
      <c r="D228" s="454"/>
      <c r="E228" s="456"/>
      <c r="F228" s="449" t="str">
        <f t="shared" si="14"/>
        <v/>
      </c>
      <c r="G228" s="327" t="str">
        <f t="shared" si="15"/>
        <v/>
      </c>
      <c r="H228" s="305" t="b">
        <f t="shared" si="16"/>
        <v>0</v>
      </c>
      <c r="I228" s="306">
        <f t="shared" si="17"/>
        <v>1</v>
      </c>
    </row>
    <row r="229" spans="1:9">
      <c r="A229" s="447"/>
      <c r="B229" s="454"/>
      <c r="C229" s="454"/>
      <c r="D229" s="454"/>
      <c r="E229" s="456"/>
      <c r="F229" s="449" t="str">
        <f t="shared" si="14"/>
        <v/>
      </c>
      <c r="G229" s="327" t="str">
        <f t="shared" si="15"/>
        <v/>
      </c>
      <c r="H229" s="305" t="b">
        <f t="shared" si="16"/>
        <v>0</v>
      </c>
      <c r="I229" s="306">
        <f t="shared" si="17"/>
        <v>1</v>
      </c>
    </row>
    <row r="230" spans="1:9">
      <c r="A230" s="447"/>
      <c r="B230" s="454"/>
      <c r="C230" s="454"/>
      <c r="D230" s="454"/>
      <c r="E230" s="456"/>
      <c r="F230" s="449" t="str">
        <f t="shared" si="14"/>
        <v/>
      </c>
      <c r="G230" s="327" t="str">
        <f t="shared" si="15"/>
        <v/>
      </c>
      <c r="H230" s="305" t="b">
        <f t="shared" si="16"/>
        <v>0</v>
      </c>
      <c r="I230" s="306">
        <f t="shared" si="17"/>
        <v>1</v>
      </c>
    </row>
    <row r="231" spans="1:9">
      <c r="A231" s="447"/>
      <c r="B231" s="454"/>
      <c r="C231" s="454"/>
      <c r="D231" s="454"/>
      <c r="E231" s="456"/>
      <c r="F231" s="449" t="str">
        <f t="shared" si="14"/>
        <v/>
      </c>
      <c r="G231" s="327" t="str">
        <f t="shared" si="15"/>
        <v/>
      </c>
      <c r="H231" s="305" t="b">
        <f t="shared" si="16"/>
        <v>0</v>
      </c>
      <c r="I231" s="306">
        <f t="shared" si="17"/>
        <v>1</v>
      </c>
    </row>
    <row r="232" spans="1:9">
      <c r="A232" s="447"/>
      <c r="B232" s="454"/>
      <c r="C232" s="454"/>
      <c r="D232" s="454"/>
      <c r="E232" s="456"/>
      <c r="F232" s="449" t="str">
        <f t="shared" si="14"/>
        <v/>
      </c>
      <c r="G232" s="327" t="str">
        <f t="shared" si="15"/>
        <v/>
      </c>
      <c r="H232" s="305" t="b">
        <f t="shared" si="16"/>
        <v>0</v>
      </c>
      <c r="I232" s="306">
        <f t="shared" si="17"/>
        <v>1</v>
      </c>
    </row>
    <row r="233" spans="1:9">
      <c r="A233" s="447"/>
      <c r="B233" s="454"/>
      <c r="C233" s="454"/>
      <c r="D233" s="454"/>
      <c r="E233" s="456"/>
      <c r="F233" s="449" t="str">
        <f t="shared" si="14"/>
        <v/>
      </c>
      <c r="G233" s="327" t="str">
        <f t="shared" si="15"/>
        <v/>
      </c>
      <c r="H233" s="305" t="b">
        <f t="shared" si="16"/>
        <v>0</v>
      </c>
      <c r="I233" s="306">
        <f t="shared" si="17"/>
        <v>1</v>
      </c>
    </row>
    <row r="234" spans="1:9">
      <c r="A234" s="447"/>
      <c r="B234" s="454"/>
      <c r="C234" s="454"/>
      <c r="D234" s="454"/>
      <c r="E234" s="456"/>
      <c r="F234" s="449" t="str">
        <f t="shared" si="14"/>
        <v/>
      </c>
      <c r="G234" s="327" t="str">
        <f t="shared" si="15"/>
        <v/>
      </c>
      <c r="H234" s="305" t="b">
        <f t="shared" si="16"/>
        <v>0</v>
      </c>
      <c r="I234" s="306">
        <f t="shared" si="17"/>
        <v>1</v>
      </c>
    </row>
    <row r="235" spans="1:9">
      <c r="A235" s="447"/>
      <c r="B235" s="454"/>
      <c r="C235" s="454"/>
      <c r="D235" s="454"/>
      <c r="E235" s="456"/>
      <c r="F235" s="449" t="str">
        <f t="shared" si="14"/>
        <v/>
      </c>
      <c r="G235" s="327" t="str">
        <f t="shared" si="15"/>
        <v/>
      </c>
      <c r="H235" s="305" t="b">
        <f t="shared" si="16"/>
        <v>0</v>
      </c>
      <c r="I235" s="306">
        <f t="shared" si="17"/>
        <v>1</v>
      </c>
    </row>
    <row r="236" spans="1:9">
      <c r="A236" s="447"/>
      <c r="B236" s="454"/>
      <c r="C236" s="454"/>
      <c r="D236" s="454"/>
      <c r="E236" s="456"/>
      <c r="F236" s="449" t="str">
        <f t="shared" si="14"/>
        <v/>
      </c>
      <c r="G236" s="327" t="str">
        <f t="shared" si="15"/>
        <v/>
      </c>
      <c r="H236" s="305" t="b">
        <f t="shared" si="16"/>
        <v>0</v>
      </c>
      <c r="I236" s="306">
        <f t="shared" si="17"/>
        <v>1</v>
      </c>
    </row>
    <row r="237" spans="1:9">
      <c r="A237" s="447"/>
      <c r="B237" s="454"/>
      <c r="C237" s="454"/>
      <c r="D237" s="454"/>
      <c r="E237" s="456"/>
      <c r="F237" s="449" t="str">
        <f t="shared" si="14"/>
        <v/>
      </c>
      <c r="G237" s="327" t="str">
        <f t="shared" si="15"/>
        <v/>
      </c>
      <c r="H237" s="305" t="b">
        <f t="shared" si="16"/>
        <v>0</v>
      </c>
      <c r="I237" s="306">
        <f t="shared" si="17"/>
        <v>1</v>
      </c>
    </row>
    <row r="238" spans="1:9">
      <c r="A238" s="447"/>
      <c r="B238" s="454"/>
      <c r="C238" s="454"/>
      <c r="D238" s="454"/>
      <c r="E238" s="456"/>
      <c r="F238" s="449" t="str">
        <f t="shared" si="14"/>
        <v/>
      </c>
      <c r="G238" s="327" t="str">
        <f t="shared" si="15"/>
        <v/>
      </c>
      <c r="H238" s="305" t="b">
        <f t="shared" si="16"/>
        <v>0</v>
      </c>
      <c r="I238" s="306">
        <f t="shared" si="17"/>
        <v>1</v>
      </c>
    </row>
    <row r="239" spans="1:9">
      <c r="A239" s="447"/>
      <c r="B239" s="454"/>
      <c r="C239" s="454"/>
      <c r="D239" s="454"/>
      <c r="E239" s="456"/>
      <c r="F239" s="449" t="str">
        <f t="shared" si="14"/>
        <v/>
      </c>
      <c r="G239" s="327" t="str">
        <f t="shared" si="15"/>
        <v/>
      </c>
      <c r="H239" s="305" t="b">
        <f t="shared" si="16"/>
        <v>0</v>
      </c>
      <c r="I239" s="306">
        <f t="shared" si="17"/>
        <v>1</v>
      </c>
    </row>
    <row r="240" spans="1:9">
      <c r="A240" s="447"/>
      <c r="B240" s="454"/>
      <c r="C240" s="454"/>
      <c r="D240" s="454"/>
      <c r="E240" s="456"/>
      <c r="F240" s="449" t="str">
        <f t="shared" si="14"/>
        <v/>
      </c>
      <c r="G240" s="327" t="str">
        <f t="shared" si="15"/>
        <v/>
      </c>
      <c r="H240" s="305" t="b">
        <f t="shared" si="16"/>
        <v>0</v>
      </c>
      <c r="I240" s="306">
        <f t="shared" si="17"/>
        <v>1</v>
      </c>
    </row>
    <row r="241" spans="1:9">
      <c r="A241" s="447"/>
      <c r="B241" s="454"/>
      <c r="C241" s="454"/>
      <c r="D241" s="454"/>
      <c r="E241" s="456"/>
      <c r="F241" s="449" t="str">
        <f t="shared" si="14"/>
        <v/>
      </c>
      <c r="G241" s="327" t="str">
        <f t="shared" si="15"/>
        <v/>
      </c>
      <c r="H241" s="305" t="b">
        <f t="shared" si="16"/>
        <v>0</v>
      </c>
      <c r="I241" s="306">
        <f t="shared" si="17"/>
        <v>1</v>
      </c>
    </row>
    <row r="242" spans="1:9">
      <c r="A242" s="447"/>
      <c r="B242" s="454"/>
      <c r="C242" s="454"/>
      <c r="D242" s="454"/>
      <c r="E242" s="456"/>
      <c r="F242" s="449" t="str">
        <f t="shared" si="14"/>
        <v/>
      </c>
      <c r="G242" s="327" t="str">
        <f t="shared" si="15"/>
        <v/>
      </c>
      <c r="H242" s="305" t="b">
        <f t="shared" si="16"/>
        <v>0</v>
      </c>
      <c r="I242" s="306">
        <f t="shared" si="17"/>
        <v>1</v>
      </c>
    </row>
    <row r="243" spans="1:9">
      <c r="A243" s="447"/>
      <c r="B243" s="454"/>
      <c r="C243" s="454"/>
      <c r="D243" s="454"/>
      <c r="E243" s="456"/>
      <c r="F243" s="449" t="str">
        <f t="shared" si="14"/>
        <v/>
      </c>
      <c r="G243" s="327" t="str">
        <f t="shared" si="15"/>
        <v/>
      </c>
      <c r="H243" s="305" t="b">
        <f t="shared" si="16"/>
        <v>0</v>
      </c>
      <c r="I243" s="306">
        <f t="shared" si="17"/>
        <v>1</v>
      </c>
    </row>
    <row r="244" spans="1:9">
      <c r="A244" s="447"/>
      <c r="B244" s="454"/>
      <c r="C244" s="454"/>
      <c r="D244" s="454"/>
      <c r="E244" s="456"/>
      <c r="F244" s="449" t="str">
        <f t="shared" si="14"/>
        <v/>
      </c>
      <c r="G244" s="327" t="str">
        <f t="shared" si="15"/>
        <v/>
      </c>
      <c r="H244" s="305" t="b">
        <f t="shared" si="16"/>
        <v>0</v>
      </c>
      <c r="I244" s="306">
        <f t="shared" si="17"/>
        <v>1</v>
      </c>
    </row>
    <row r="245" spans="1:9">
      <c r="A245" s="447"/>
      <c r="B245" s="454"/>
      <c r="C245" s="454"/>
      <c r="D245" s="454"/>
      <c r="E245" s="456"/>
      <c r="F245" s="449" t="str">
        <f t="shared" si="14"/>
        <v/>
      </c>
      <c r="G245" s="327" t="str">
        <f t="shared" si="15"/>
        <v/>
      </c>
      <c r="H245" s="305" t="b">
        <f t="shared" si="16"/>
        <v>0</v>
      </c>
      <c r="I245" s="306">
        <f t="shared" si="17"/>
        <v>1</v>
      </c>
    </row>
    <row r="246" spans="1:9">
      <c r="A246" s="447"/>
      <c r="B246" s="454"/>
      <c r="C246" s="454"/>
      <c r="D246" s="454"/>
      <c r="E246" s="456"/>
      <c r="F246" s="449" t="str">
        <f t="shared" si="14"/>
        <v/>
      </c>
      <c r="G246" s="327" t="str">
        <f t="shared" si="15"/>
        <v/>
      </c>
      <c r="H246" s="305" t="b">
        <f t="shared" si="16"/>
        <v>0</v>
      </c>
      <c r="I246" s="306">
        <f t="shared" si="17"/>
        <v>1</v>
      </c>
    </row>
    <row r="247" spans="1:9">
      <c r="A247" s="447"/>
      <c r="B247" s="454"/>
      <c r="C247" s="454"/>
      <c r="D247" s="454"/>
      <c r="E247" s="456"/>
      <c r="F247" s="449" t="str">
        <f t="shared" si="14"/>
        <v/>
      </c>
      <c r="G247" s="327" t="str">
        <f t="shared" si="15"/>
        <v/>
      </c>
      <c r="H247" s="305" t="b">
        <f t="shared" si="16"/>
        <v>0</v>
      </c>
      <c r="I247" s="306">
        <f t="shared" si="17"/>
        <v>1</v>
      </c>
    </row>
    <row r="248" spans="1:9">
      <c r="A248" s="447"/>
      <c r="B248" s="454"/>
      <c r="C248" s="454"/>
      <c r="D248" s="454"/>
      <c r="E248" s="456"/>
      <c r="F248" s="449" t="str">
        <f t="shared" si="14"/>
        <v/>
      </c>
      <c r="G248" s="327" t="str">
        <f t="shared" si="15"/>
        <v/>
      </c>
      <c r="H248" s="305" t="b">
        <f t="shared" si="16"/>
        <v>0</v>
      </c>
      <c r="I248" s="306">
        <f t="shared" si="17"/>
        <v>1</v>
      </c>
    </row>
    <row r="249" spans="1:9">
      <c r="A249" s="447"/>
      <c r="B249" s="454"/>
      <c r="C249" s="454"/>
      <c r="D249" s="454"/>
      <c r="E249" s="456"/>
      <c r="F249" s="449" t="str">
        <f t="shared" si="14"/>
        <v/>
      </c>
      <c r="G249" s="327" t="str">
        <f t="shared" si="15"/>
        <v/>
      </c>
      <c r="H249" s="305" t="b">
        <f t="shared" si="16"/>
        <v>0</v>
      </c>
      <c r="I249" s="306">
        <f t="shared" si="17"/>
        <v>1</v>
      </c>
    </row>
    <row r="250" spans="1:9">
      <c r="A250" s="447"/>
      <c r="B250" s="454"/>
      <c r="C250" s="454"/>
      <c r="D250" s="454"/>
      <c r="E250" s="456"/>
      <c r="F250" s="449" t="str">
        <f t="shared" si="14"/>
        <v/>
      </c>
      <c r="G250" s="327" t="str">
        <f t="shared" si="15"/>
        <v/>
      </c>
      <c r="H250" s="305" t="b">
        <f t="shared" si="16"/>
        <v>0</v>
      </c>
      <c r="I250" s="306">
        <f t="shared" si="17"/>
        <v>1</v>
      </c>
    </row>
    <row r="251" spans="1:9">
      <c r="A251" s="447"/>
      <c r="B251" s="454"/>
      <c r="C251" s="454"/>
      <c r="D251" s="454"/>
      <c r="E251" s="456"/>
      <c r="F251" s="449" t="str">
        <f t="shared" si="14"/>
        <v/>
      </c>
      <c r="G251" s="327" t="str">
        <f t="shared" si="15"/>
        <v/>
      </c>
      <c r="H251" s="305" t="b">
        <f t="shared" si="16"/>
        <v>0</v>
      </c>
      <c r="I251" s="306">
        <f t="shared" si="17"/>
        <v>1</v>
      </c>
    </row>
    <row r="252" spans="1:9">
      <c r="A252" s="447"/>
      <c r="B252" s="454"/>
      <c r="C252" s="454"/>
      <c r="D252" s="454"/>
      <c r="E252" s="456"/>
      <c r="F252" s="449" t="str">
        <f t="shared" si="14"/>
        <v/>
      </c>
      <c r="G252" s="327" t="str">
        <f t="shared" si="15"/>
        <v/>
      </c>
      <c r="H252" s="305" t="b">
        <f t="shared" si="16"/>
        <v>0</v>
      </c>
      <c r="I252" s="306">
        <f t="shared" si="17"/>
        <v>1</v>
      </c>
    </row>
    <row r="253" spans="1:9">
      <c r="A253" s="447"/>
      <c r="B253" s="454"/>
      <c r="C253" s="454"/>
      <c r="D253" s="454"/>
      <c r="E253" s="456"/>
      <c r="F253" s="449" t="str">
        <f t="shared" si="14"/>
        <v/>
      </c>
      <c r="G253" s="327" t="str">
        <f t="shared" si="15"/>
        <v/>
      </c>
      <c r="H253" s="305" t="b">
        <f t="shared" si="16"/>
        <v>0</v>
      </c>
      <c r="I253" s="306">
        <f t="shared" si="17"/>
        <v>1</v>
      </c>
    </row>
    <row r="254" spans="1:9">
      <c r="A254" s="447"/>
      <c r="B254" s="454"/>
      <c r="C254" s="454"/>
      <c r="D254" s="454"/>
      <c r="E254" s="456"/>
      <c r="F254" s="449" t="str">
        <f t="shared" si="14"/>
        <v/>
      </c>
      <c r="G254" s="327" t="str">
        <f t="shared" si="15"/>
        <v/>
      </c>
      <c r="H254" s="305" t="b">
        <f t="shared" si="16"/>
        <v>0</v>
      </c>
      <c r="I254" s="306">
        <f t="shared" si="17"/>
        <v>1</v>
      </c>
    </row>
    <row r="255" spans="1:9">
      <c r="A255" s="447"/>
      <c r="B255" s="454"/>
      <c r="C255" s="454"/>
      <c r="D255" s="454"/>
      <c r="E255" s="456"/>
      <c r="F255" s="449" t="str">
        <f t="shared" si="14"/>
        <v/>
      </c>
      <c r="G255" s="327" t="str">
        <f t="shared" si="15"/>
        <v/>
      </c>
      <c r="H255" s="305" t="b">
        <f t="shared" si="16"/>
        <v>0</v>
      </c>
      <c r="I255" s="306">
        <f t="shared" si="17"/>
        <v>1</v>
      </c>
    </row>
    <row r="256" spans="1:9">
      <c r="A256" s="447"/>
      <c r="B256" s="454"/>
      <c r="C256" s="454"/>
      <c r="D256" s="454"/>
      <c r="E256" s="456"/>
      <c r="F256" s="449" t="str">
        <f t="shared" si="14"/>
        <v/>
      </c>
      <c r="G256" s="327" t="str">
        <f t="shared" si="15"/>
        <v/>
      </c>
      <c r="H256" s="305" t="b">
        <f t="shared" si="16"/>
        <v>0</v>
      </c>
      <c r="I256" s="306">
        <f t="shared" si="17"/>
        <v>1</v>
      </c>
    </row>
    <row r="257" spans="1:9">
      <c r="A257" s="447"/>
      <c r="B257" s="454"/>
      <c r="C257" s="454"/>
      <c r="D257" s="454"/>
      <c r="E257" s="456"/>
      <c r="F257" s="449" t="str">
        <f t="shared" si="14"/>
        <v/>
      </c>
      <c r="G257" s="327" t="str">
        <f t="shared" si="15"/>
        <v/>
      </c>
      <c r="H257" s="305" t="b">
        <f t="shared" si="16"/>
        <v>0</v>
      </c>
      <c r="I257" s="306">
        <f t="shared" si="17"/>
        <v>1</v>
      </c>
    </row>
    <row r="258" spans="1:9">
      <c r="A258" s="447"/>
      <c r="B258" s="454"/>
      <c r="C258" s="454"/>
      <c r="D258" s="454"/>
      <c r="E258" s="456"/>
      <c r="F258" s="449" t="str">
        <f t="shared" si="14"/>
        <v/>
      </c>
      <c r="G258" s="327" t="str">
        <f t="shared" si="15"/>
        <v/>
      </c>
      <c r="H258" s="305" t="b">
        <f t="shared" si="16"/>
        <v>0</v>
      </c>
      <c r="I258" s="306">
        <f t="shared" si="17"/>
        <v>1</v>
      </c>
    </row>
    <row r="259" spans="1:9">
      <c r="A259" s="447"/>
      <c r="B259" s="454"/>
      <c r="C259" s="454"/>
      <c r="D259" s="454"/>
      <c r="E259" s="456"/>
      <c r="F259" s="449" t="str">
        <f t="shared" si="14"/>
        <v/>
      </c>
      <c r="G259" s="327" t="str">
        <f t="shared" si="15"/>
        <v/>
      </c>
      <c r="H259" s="305" t="b">
        <f t="shared" si="16"/>
        <v>0</v>
      </c>
      <c r="I259" s="306">
        <f t="shared" si="17"/>
        <v>1</v>
      </c>
    </row>
    <row r="260" spans="1:9">
      <c r="A260" s="447"/>
      <c r="B260" s="454"/>
      <c r="C260" s="454"/>
      <c r="D260" s="454"/>
      <c r="E260" s="456"/>
      <c r="F260" s="449" t="str">
        <f t="shared" si="14"/>
        <v/>
      </c>
      <c r="G260" s="327" t="str">
        <f t="shared" si="15"/>
        <v/>
      </c>
      <c r="H260" s="305" t="b">
        <f t="shared" si="16"/>
        <v>0</v>
      </c>
      <c r="I260" s="306">
        <f t="shared" si="17"/>
        <v>1</v>
      </c>
    </row>
    <row r="261" spans="1:9">
      <c r="A261" s="447"/>
      <c r="B261" s="454"/>
      <c r="C261" s="454"/>
      <c r="D261" s="454"/>
      <c r="E261" s="456"/>
      <c r="F261" s="449" t="str">
        <f t="shared" si="14"/>
        <v/>
      </c>
      <c r="G261" s="327" t="str">
        <f t="shared" si="15"/>
        <v/>
      </c>
      <c r="H261" s="305" t="b">
        <f t="shared" si="16"/>
        <v>0</v>
      </c>
      <c r="I261" s="306">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rgb="FFFF0000"/>
    <pageSetUpPr fitToPage="1"/>
  </sheetPr>
  <dimension ref="A1:K261"/>
  <sheetViews>
    <sheetView zoomScaleNormal="100" workbookViewId="0">
      <selection activeCell="B12" sqref="B12:E18"/>
    </sheetView>
  </sheetViews>
  <sheetFormatPr defaultColWidth="9.140625" defaultRowHeight="15.75"/>
  <cols>
    <col min="1" max="1" width="5.7109375" style="52" customWidth="1"/>
    <col min="2" max="2" width="45.28515625" style="56" customWidth="1"/>
    <col min="3" max="3" width="14.140625" style="56" customWidth="1"/>
    <col min="4" max="4" width="30.85546875" style="56" customWidth="1"/>
    <col min="5" max="5" width="10.7109375" style="61" customWidth="1"/>
    <col min="6" max="7" width="17.7109375" style="56" customWidth="1"/>
    <col min="8" max="8" width="10.7109375" style="56" hidden="1" customWidth="1"/>
    <col min="9" max="9" width="9.140625" style="62" hidden="1" customWidth="1"/>
    <col min="10" max="10" width="9.140625" style="56" hidden="1" customWidth="1"/>
    <col min="11" max="11" width="9.140625" customWidth="1"/>
    <col min="12" max="20" width="9.140625" style="56" customWidth="1"/>
    <col min="21" max="16384" width="9.140625" style="56"/>
  </cols>
  <sheetData>
    <row r="1" spans="1:11" s="52" customFormat="1">
      <c r="A1" s="51" t="s">
        <v>481</v>
      </c>
      <c r="E1" s="53"/>
      <c r="F1" s="55"/>
      <c r="G1" s="46"/>
      <c r="H1" s="54"/>
      <c r="K1"/>
    </row>
    <row r="2" spans="1:11" s="52" customFormat="1">
      <c r="A2" s="302" t="str">
        <f>IF(ISBLANK(facultate), IF(ISBLANK(departament),"","Departament " &amp; departament), "Facultatea " &amp; facultate)</f>
        <v>Facultatea Inginerie din Hunedoara</v>
      </c>
      <c r="E2" s="53"/>
      <c r="F2" s="55"/>
      <c r="G2" s="46"/>
      <c r="H2" s="54"/>
      <c r="K2"/>
    </row>
    <row r="3" spans="1:11" s="52" customFormat="1">
      <c r="A3" s="302" t="str">
        <f>IF(ISBLANK(departament),"","Departamentul " &amp; departament)</f>
        <v>Departamentul Inginerie Electrică și Informatică Industrială din Hunedoara</v>
      </c>
      <c r="E3" s="53"/>
      <c r="F3" s="55"/>
      <c r="G3" s="46"/>
      <c r="H3" s="54"/>
      <c r="K3"/>
    </row>
    <row r="4" spans="1:11">
      <c r="A4" s="552" t="s">
        <v>782</v>
      </c>
      <c r="B4" s="552"/>
      <c r="C4" s="552"/>
      <c r="D4" s="552"/>
      <c r="E4" s="552"/>
      <c r="F4" s="552"/>
      <c r="G4" s="299"/>
      <c r="H4" s="194"/>
    </row>
    <row r="5" spans="1:11">
      <c r="A5" s="552" t="s">
        <v>821</v>
      </c>
      <c r="B5" s="552"/>
      <c r="C5" s="552"/>
      <c r="D5" s="552"/>
      <c r="E5" s="552"/>
      <c r="F5" s="552"/>
      <c r="G5" s="299"/>
      <c r="H5" s="194"/>
    </row>
    <row r="6" spans="1:11" ht="13.5" customHeight="1">
      <c r="E6" s="56"/>
      <c r="F6" s="303"/>
      <c r="G6" s="303" t="str">
        <f>CONCATENATE(functie," ",nume_candidat)</f>
        <v>Profesor Panoiu Caius</v>
      </c>
    </row>
    <row r="7" spans="1:11" ht="18.75" customHeight="1">
      <c r="A7" s="550" t="s">
        <v>336</v>
      </c>
      <c r="B7" s="604" t="s">
        <v>823</v>
      </c>
      <c r="C7" s="604" t="s">
        <v>780</v>
      </c>
      <c r="D7" s="604" t="s">
        <v>822</v>
      </c>
      <c r="E7" s="604" t="s">
        <v>2</v>
      </c>
      <c r="F7" s="550" t="s">
        <v>542</v>
      </c>
      <c r="G7" s="604" t="s">
        <v>1098</v>
      </c>
      <c r="H7" s="550" t="s">
        <v>4</v>
      </c>
      <c r="I7" s="589" t="s">
        <v>539</v>
      </c>
      <c r="J7" s="557" t="s">
        <v>549</v>
      </c>
    </row>
    <row r="8" spans="1:11" ht="18.75" customHeight="1">
      <c r="A8" s="576"/>
      <c r="B8" s="567"/>
      <c r="C8" s="567"/>
      <c r="D8" s="567"/>
      <c r="E8" s="567"/>
      <c r="F8" s="576"/>
      <c r="G8" s="567"/>
      <c r="H8" s="576"/>
      <c r="I8" s="590"/>
      <c r="J8" s="557"/>
    </row>
    <row r="9" spans="1:11" ht="18.75" customHeight="1">
      <c r="A9" s="576"/>
      <c r="B9" s="567"/>
      <c r="C9" s="567"/>
      <c r="D9" s="567"/>
      <c r="E9" s="567"/>
      <c r="F9" s="551"/>
      <c r="G9" s="567"/>
      <c r="H9" s="551"/>
      <c r="I9" s="590"/>
      <c r="J9" s="557"/>
    </row>
    <row r="10" spans="1:11" ht="18.75" customHeight="1">
      <c r="A10" s="551"/>
      <c r="B10" s="568"/>
      <c r="C10" s="568"/>
      <c r="D10" s="568"/>
      <c r="E10" s="568"/>
      <c r="F10" s="304" t="str">
        <f>CONCATENATE("ultimii ",durata_evaluare," ani")</f>
        <v>ultimii 5 ani</v>
      </c>
      <c r="G10" s="568"/>
      <c r="H10" s="304" t="str">
        <f>CONCATENATE("ultimii                                  ",durata_evaluare," ani")</f>
        <v>ultimii                                  5 ani</v>
      </c>
      <c r="I10" s="591"/>
      <c r="J10" s="557"/>
    </row>
    <row r="11" spans="1:11">
      <c r="A11" s="78"/>
      <c r="B11" s="57"/>
      <c r="C11" s="57"/>
      <c r="D11" s="57"/>
      <c r="E11" s="29"/>
      <c r="F11" s="128">
        <f>SUMIF(F12:F1012,"&gt;0")</f>
        <v>0</v>
      </c>
      <c r="G11" s="350"/>
      <c r="H11" s="4">
        <f t="shared" ref="H11" si="0">SUMIF(H12:H110,"&gt;0")</f>
        <v>0</v>
      </c>
      <c r="I11" s="259"/>
    </row>
    <row r="12" spans="1:11">
      <c r="A12" s="36">
        <v>1</v>
      </c>
      <c r="B12" s="7"/>
      <c r="C12" s="7"/>
      <c r="D12" s="7"/>
      <c r="E12" s="187"/>
      <c r="F12" s="15" t="str">
        <f t="shared" ref="F12:F75" si="1">IF(OR($B12="",$C12="",$E12&lt;an_initial,$E12&gt;an_final),"",H12 * (INDEX(i7punctaje, MATCH(C12,i7anvergură,0), MATCH(D12,i7premiu,0) )) )</f>
        <v/>
      </c>
      <c r="G12" s="36"/>
      <c r="H12" s="50" t="str">
        <f t="shared" ref="H12:H75" si="2">IF(OR($B12="",$C12="",$E12="",$E12&gt;an_final),"",IF($E12&gt;=an_initial,1,""))</f>
        <v/>
      </c>
      <c r="I12" s="305" t="b">
        <f t="shared" ref="I12:I75" si="3">IF(nume_candidat="",FALSE,ISNUMBER(SEARCH(nume_candidat,$B12)))</f>
        <v>0</v>
      </c>
      <c r="J12" s="306">
        <f t="shared" ref="J12" si="4">LEN(B12)-LEN(SUBSTITUTE(B12,",",""))+1</f>
        <v>1</v>
      </c>
    </row>
    <row r="13" spans="1:11">
      <c r="A13" s="36">
        <v>2</v>
      </c>
      <c r="B13" s="7"/>
      <c r="C13" s="7"/>
      <c r="D13" s="7"/>
      <c r="E13" s="187"/>
      <c r="F13" s="15" t="str">
        <f t="shared" si="1"/>
        <v/>
      </c>
      <c r="G13" s="36"/>
      <c r="H13" s="50" t="str">
        <f t="shared" si="2"/>
        <v/>
      </c>
      <c r="I13" s="305" t="b">
        <f t="shared" si="3"/>
        <v>0</v>
      </c>
      <c r="J13" s="306">
        <f t="shared" ref="J13:J76" si="5">LEN(B13)-LEN(SUBSTITUTE(B13,",",""))+1</f>
        <v>1</v>
      </c>
    </row>
    <row r="14" spans="1:11">
      <c r="A14" s="36">
        <v>3</v>
      </c>
      <c r="B14" s="7"/>
      <c r="C14" s="7"/>
      <c r="D14" s="7"/>
      <c r="E14" s="187"/>
      <c r="F14" s="15" t="str">
        <f t="shared" si="1"/>
        <v/>
      </c>
      <c r="G14" s="36"/>
      <c r="H14" s="50" t="str">
        <f t="shared" si="2"/>
        <v/>
      </c>
      <c r="I14" s="305" t="b">
        <f t="shared" si="3"/>
        <v>0</v>
      </c>
      <c r="J14" s="306">
        <f t="shared" si="5"/>
        <v>1</v>
      </c>
    </row>
    <row r="15" spans="1:11">
      <c r="A15" s="36">
        <v>4</v>
      </c>
      <c r="B15" s="7"/>
      <c r="C15" s="7"/>
      <c r="D15" s="7"/>
      <c r="E15" s="187"/>
      <c r="F15" s="15" t="str">
        <f t="shared" si="1"/>
        <v/>
      </c>
      <c r="G15" s="36"/>
      <c r="H15" s="50" t="str">
        <f t="shared" si="2"/>
        <v/>
      </c>
      <c r="I15" s="305" t="b">
        <f t="shared" si="3"/>
        <v>0</v>
      </c>
      <c r="J15" s="306">
        <f t="shared" si="5"/>
        <v>1</v>
      </c>
    </row>
    <row r="16" spans="1:11">
      <c r="A16" s="36">
        <v>5</v>
      </c>
      <c r="B16" s="7"/>
      <c r="C16" s="7"/>
      <c r="D16" s="7"/>
      <c r="E16" s="187"/>
      <c r="F16" s="15" t="str">
        <f t="shared" si="1"/>
        <v/>
      </c>
      <c r="G16" s="36"/>
      <c r="H16" s="50" t="str">
        <f t="shared" si="2"/>
        <v/>
      </c>
      <c r="I16" s="305" t="b">
        <f t="shared" si="3"/>
        <v>0</v>
      </c>
      <c r="J16" s="306">
        <f t="shared" si="5"/>
        <v>1</v>
      </c>
    </row>
    <row r="17" spans="1:10">
      <c r="A17" s="36">
        <v>6</v>
      </c>
      <c r="B17" s="7"/>
      <c r="C17" s="7"/>
      <c r="D17" s="7"/>
      <c r="E17" s="187"/>
      <c r="F17" s="15" t="str">
        <f t="shared" si="1"/>
        <v/>
      </c>
      <c r="G17" s="36"/>
      <c r="H17" s="50" t="str">
        <f t="shared" si="2"/>
        <v/>
      </c>
      <c r="I17" s="305" t="b">
        <f t="shared" si="3"/>
        <v>0</v>
      </c>
      <c r="J17" s="306">
        <f t="shared" si="5"/>
        <v>1</v>
      </c>
    </row>
    <row r="18" spans="1:10">
      <c r="A18" s="36">
        <v>7</v>
      </c>
      <c r="B18" s="7"/>
      <c r="C18" s="7"/>
      <c r="D18" s="6"/>
      <c r="E18" s="186"/>
      <c r="F18" s="15" t="str">
        <f t="shared" si="1"/>
        <v/>
      </c>
      <c r="G18" s="36"/>
      <c r="H18" s="50" t="str">
        <f t="shared" si="2"/>
        <v/>
      </c>
      <c r="I18" s="305" t="b">
        <f t="shared" si="3"/>
        <v>0</v>
      </c>
      <c r="J18" s="306">
        <f t="shared" si="5"/>
        <v>1</v>
      </c>
    </row>
    <row r="19" spans="1:10">
      <c r="A19" s="36">
        <v>8</v>
      </c>
      <c r="B19" s="6"/>
      <c r="C19" s="6"/>
      <c r="D19" s="6"/>
      <c r="E19" s="186"/>
      <c r="F19" s="15" t="str">
        <f t="shared" si="1"/>
        <v/>
      </c>
      <c r="G19" s="36"/>
      <c r="H19" s="50" t="str">
        <f t="shared" si="2"/>
        <v/>
      </c>
      <c r="I19" s="305" t="b">
        <f t="shared" si="3"/>
        <v>0</v>
      </c>
      <c r="J19" s="306">
        <f t="shared" si="5"/>
        <v>1</v>
      </c>
    </row>
    <row r="20" spans="1:10">
      <c r="A20" s="36">
        <v>9</v>
      </c>
      <c r="B20" s="6"/>
      <c r="C20" s="6"/>
      <c r="D20" s="6"/>
      <c r="E20" s="186"/>
      <c r="F20" s="15" t="str">
        <f t="shared" si="1"/>
        <v/>
      </c>
      <c r="G20" s="36"/>
      <c r="H20" s="50" t="str">
        <f t="shared" si="2"/>
        <v/>
      </c>
      <c r="I20" s="305" t="b">
        <f t="shared" si="3"/>
        <v>0</v>
      </c>
      <c r="J20" s="306">
        <f t="shared" si="5"/>
        <v>1</v>
      </c>
    </row>
    <row r="21" spans="1:10">
      <c r="A21" s="36">
        <v>10</v>
      </c>
      <c r="B21" s="6"/>
      <c r="C21" s="6"/>
      <c r="D21" s="6"/>
      <c r="E21" s="186"/>
      <c r="F21" s="15" t="str">
        <f t="shared" si="1"/>
        <v/>
      </c>
      <c r="G21" s="36"/>
      <c r="H21" s="50" t="str">
        <f t="shared" si="2"/>
        <v/>
      </c>
      <c r="I21" s="305" t="b">
        <f t="shared" si="3"/>
        <v>0</v>
      </c>
      <c r="J21" s="306">
        <f t="shared" si="5"/>
        <v>1</v>
      </c>
    </row>
    <row r="22" spans="1:10">
      <c r="A22" s="36">
        <v>11</v>
      </c>
      <c r="B22" s="6"/>
      <c r="C22" s="6"/>
      <c r="D22" s="6"/>
      <c r="E22" s="186"/>
      <c r="F22" s="15" t="str">
        <f t="shared" si="1"/>
        <v/>
      </c>
      <c r="G22" s="36"/>
      <c r="H22" s="50" t="str">
        <f t="shared" si="2"/>
        <v/>
      </c>
      <c r="I22" s="305" t="b">
        <f t="shared" si="3"/>
        <v>0</v>
      </c>
      <c r="J22" s="306">
        <f t="shared" si="5"/>
        <v>1</v>
      </c>
    </row>
    <row r="23" spans="1:10">
      <c r="A23" s="36">
        <v>12</v>
      </c>
      <c r="B23" s="6"/>
      <c r="C23" s="6"/>
      <c r="D23" s="6"/>
      <c r="E23" s="186"/>
      <c r="F23" s="15" t="str">
        <f t="shared" si="1"/>
        <v/>
      </c>
      <c r="G23" s="36"/>
      <c r="H23" s="50" t="str">
        <f t="shared" si="2"/>
        <v/>
      </c>
      <c r="I23" s="305" t="b">
        <f t="shared" si="3"/>
        <v>0</v>
      </c>
      <c r="J23" s="306">
        <f t="shared" si="5"/>
        <v>1</v>
      </c>
    </row>
    <row r="24" spans="1:10">
      <c r="A24" s="36">
        <v>13</v>
      </c>
      <c r="B24" s="6"/>
      <c r="C24" s="6"/>
      <c r="D24" s="6"/>
      <c r="E24" s="186"/>
      <c r="F24" s="15" t="str">
        <f t="shared" si="1"/>
        <v/>
      </c>
      <c r="G24" s="36"/>
      <c r="H24" s="50" t="str">
        <f t="shared" si="2"/>
        <v/>
      </c>
      <c r="I24" s="305" t="b">
        <f t="shared" si="3"/>
        <v>0</v>
      </c>
      <c r="J24" s="306">
        <f t="shared" si="5"/>
        <v>1</v>
      </c>
    </row>
    <row r="25" spans="1:10">
      <c r="A25" s="36">
        <v>14</v>
      </c>
      <c r="B25" s="6"/>
      <c r="C25" s="6"/>
      <c r="D25" s="6"/>
      <c r="E25" s="186"/>
      <c r="F25" s="15" t="str">
        <f t="shared" si="1"/>
        <v/>
      </c>
      <c r="G25" s="36"/>
      <c r="H25" s="50" t="str">
        <f t="shared" si="2"/>
        <v/>
      </c>
      <c r="I25" s="305" t="b">
        <f t="shared" si="3"/>
        <v>0</v>
      </c>
      <c r="J25" s="306">
        <f t="shared" si="5"/>
        <v>1</v>
      </c>
    </row>
    <row r="26" spans="1:10">
      <c r="A26" s="36">
        <v>15</v>
      </c>
      <c r="B26" s="6"/>
      <c r="C26" s="6"/>
      <c r="D26" s="6"/>
      <c r="E26" s="186"/>
      <c r="F26" s="15" t="str">
        <f t="shared" si="1"/>
        <v/>
      </c>
      <c r="G26" s="36"/>
      <c r="H26" s="50" t="str">
        <f t="shared" si="2"/>
        <v/>
      </c>
      <c r="I26" s="305" t="b">
        <f t="shared" si="3"/>
        <v>0</v>
      </c>
      <c r="J26" s="306">
        <f t="shared" si="5"/>
        <v>1</v>
      </c>
    </row>
    <row r="27" spans="1:10">
      <c r="A27" s="36">
        <v>16</v>
      </c>
      <c r="B27" s="6"/>
      <c r="C27" s="6"/>
      <c r="D27" s="6"/>
      <c r="E27" s="186"/>
      <c r="F27" s="15" t="str">
        <f t="shared" si="1"/>
        <v/>
      </c>
      <c r="G27" s="36"/>
      <c r="H27" s="50" t="str">
        <f t="shared" si="2"/>
        <v/>
      </c>
      <c r="I27" s="305" t="b">
        <f t="shared" si="3"/>
        <v>0</v>
      </c>
      <c r="J27" s="306">
        <f t="shared" si="5"/>
        <v>1</v>
      </c>
    </row>
    <row r="28" spans="1:10">
      <c r="A28" s="36">
        <v>17</v>
      </c>
      <c r="B28" s="6"/>
      <c r="C28" s="6"/>
      <c r="D28" s="6"/>
      <c r="E28" s="186"/>
      <c r="F28" s="15" t="str">
        <f t="shared" si="1"/>
        <v/>
      </c>
      <c r="G28" s="36"/>
      <c r="H28" s="50" t="str">
        <f t="shared" si="2"/>
        <v/>
      </c>
      <c r="I28" s="305" t="b">
        <f t="shared" si="3"/>
        <v>0</v>
      </c>
      <c r="J28" s="306">
        <f t="shared" si="5"/>
        <v>1</v>
      </c>
    </row>
    <row r="29" spans="1:10">
      <c r="A29" s="36">
        <v>18</v>
      </c>
      <c r="B29" s="6"/>
      <c r="C29" s="6"/>
      <c r="D29" s="6"/>
      <c r="E29" s="186"/>
      <c r="F29" s="15" t="str">
        <f t="shared" si="1"/>
        <v/>
      </c>
      <c r="G29" s="36"/>
      <c r="H29" s="50" t="str">
        <f t="shared" si="2"/>
        <v/>
      </c>
      <c r="I29" s="305" t="b">
        <f t="shared" si="3"/>
        <v>0</v>
      </c>
      <c r="J29" s="306">
        <f t="shared" si="5"/>
        <v>1</v>
      </c>
    </row>
    <row r="30" spans="1:10">
      <c r="A30" s="36">
        <v>19</v>
      </c>
      <c r="B30" s="6"/>
      <c r="C30" s="6"/>
      <c r="D30" s="6"/>
      <c r="E30" s="186"/>
      <c r="F30" s="15" t="str">
        <f t="shared" si="1"/>
        <v/>
      </c>
      <c r="G30" s="36"/>
      <c r="H30" s="50" t="str">
        <f t="shared" si="2"/>
        <v/>
      </c>
      <c r="I30" s="305" t="b">
        <f t="shared" si="3"/>
        <v>0</v>
      </c>
      <c r="J30" s="306">
        <f t="shared" si="5"/>
        <v>1</v>
      </c>
    </row>
    <row r="31" spans="1:10">
      <c r="A31" s="36">
        <v>20</v>
      </c>
      <c r="B31" s="6"/>
      <c r="C31" s="6"/>
      <c r="D31" s="6"/>
      <c r="E31" s="186"/>
      <c r="F31" s="15" t="str">
        <f t="shared" si="1"/>
        <v/>
      </c>
      <c r="G31" s="36"/>
      <c r="H31" s="50" t="str">
        <f t="shared" si="2"/>
        <v/>
      </c>
      <c r="I31" s="305" t="b">
        <f t="shared" si="3"/>
        <v>0</v>
      </c>
      <c r="J31" s="306">
        <f t="shared" si="5"/>
        <v>1</v>
      </c>
    </row>
    <row r="32" spans="1:10">
      <c r="A32" s="36">
        <v>21</v>
      </c>
      <c r="B32" s="6"/>
      <c r="C32" s="6"/>
      <c r="D32" s="6"/>
      <c r="E32" s="186"/>
      <c r="F32" s="15" t="str">
        <f t="shared" si="1"/>
        <v/>
      </c>
      <c r="G32" s="36"/>
      <c r="H32" s="50" t="str">
        <f t="shared" si="2"/>
        <v/>
      </c>
      <c r="I32" s="305" t="b">
        <f t="shared" si="3"/>
        <v>0</v>
      </c>
      <c r="J32" s="306">
        <f t="shared" si="5"/>
        <v>1</v>
      </c>
    </row>
    <row r="33" spans="1:10">
      <c r="A33" s="36">
        <v>22</v>
      </c>
      <c r="B33" s="6"/>
      <c r="C33" s="6"/>
      <c r="D33" s="6"/>
      <c r="E33" s="186"/>
      <c r="F33" s="15" t="str">
        <f t="shared" si="1"/>
        <v/>
      </c>
      <c r="G33" s="36"/>
      <c r="H33" s="50" t="str">
        <f t="shared" si="2"/>
        <v/>
      </c>
      <c r="I33" s="305" t="b">
        <f t="shared" si="3"/>
        <v>0</v>
      </c>
      <c r="J33" s="306">
        <f t="shared" si="5"/>
        <v>1</v>
      </c>
    </row>
    <row r="34" spans="1:10">
      <c r="A34" s="36">
        <v>23</v>
      </c>
      <c r="B34" s="6"/>
      <c r="C34" s="6"/>
      <c r="D34" s="6"/>
      <c r="E34" s="186"/>
      <c r="F34" s="15" t="str">
        <f t="shared" si="1"/>
        <v/>
      </c>
      <c r="G34" s="36"/>
      <c r="H34" s="50" t="str">
        <f t="shared" si="2"/>
        <v/>
      </c>
      <c r="I34" s="305" t="b">
        <f t="shared" si="3"/>
        <v>0</v>
      </c>
      <c r="J34" s="306">
        <f t="shared" si="5"/>
        <v>1</v>
      </c>
    </row>
    <row r="35" spans="1:10">
      <c r="A35" s="36">
        <v>24</v>
      </c>
      <c r="B35" s="6"/>
      <c r="C35" s="6"/>
      <c r="D35" s="6"/>
      <c r="E35" s="186"/>
      <c r="F35" s="15" t="str">
        <f t="shared" si="1"/>
        <v/>
      </c>
      <c r="G35" s="36"/>
      <c r="H35" s="50" t="str">
        <f t="shared" si="2"/>
        <v/>
      </c>
      <c r="I35" s="305" t="b">
        <f t="shared" si="3"/>
        <v>0</v>
      </c>
      <c r="J35" s="306">
        <f t="shared" si="5"/>
        <v>1</v>
      </c>
    </row>
    <row r="36" spans="1:10">
      <c r="A36" s="36">
        <v>25</v>
      </c>
      <c r="B36" s="6"/>
      <c r="C36" s="6"/>
      <c r="D36" s="6"/>
      <c r="E36" s="186"/>
      <c r="F36" s="15" t="str">
        <f t="shared" si="1"/>
        <v/>
      </c>
      <c r="G36" s="36"/>
      <c r="H36" s="50" t="str">
        <f t="shared" si="2"/>
        <v/>
      </c>
      <c r="I36" s="305" t="b">
        <f t="shared" si="3"/>
        <v>0</v>
      </c>
      <c r="J36" s="306">
        <f t="shared" si="5"/>
        <v>1</v>
      </c>
    </row>
    <row r="37" spans="1:10">
      <c r="A37" s="36">
        <v>26</v>
      </c>
      <c r="B37" s="6"/>
      <c r="C37" s="6"/>
      <c r="D37" s="6"/>
      <c r="E37" s="186"/>
      <c r="F37" s="15" t="str">
        <f t="shared" si="1"/>
        <v/>
      </c>
      <c r="G37" s="36"/>
      <c r="H37" s="50" t="str">
        <f t="shared" si="2"/>
        <v/>
      </c>
      <c r="I37" s="305" t="b">
        <f t="shared" si="3"/>
        <v>0</v>
      </c>
      <c r="J37" s="306">
        <f t="shared" si="5"/>
        <v>1</v>
      </c>
    </row>
    <row r="38" spans="1:10">
      <c r="A38" s="36">
        <v>27</v>
      </c>
      <c r="B38" s="6"/>
      <c r="C38" s="6"/>
      <c r="D38" s="6"/>
      <c r="E38" s="186"/>
      <c r="F38" s="15" t="str">
        <f t="shared" si="1"/>
        <v/>
      </c>
      <c r="G38" s="36"/>
      <c r="H38" s="50" t="str">
        <f t="shared" si="2"/>
        <v/>
      </c>
      <c r="I38" s="305" t="b">
        <f t="shared" si="3"/>
        <v>0</v>
      </c>
      <c r="J38" s="306">
        <f t="shared" si="5"/>
        <v>1</v>
      </c>
    </row>
    <row r="39" spans="1:10">
      <c r="A39" s="36">
        <v>28</v>
      </c>
      <c r="B39" s="6"/>
      <c r="C39" s="6"/>
      <c r="D39" s="6"/>
      <c r="E39" s="186"/>
      <c r="F39" s="15" t="str">
        <f t="shared" si="1"/>
        <v/>
      </c>
      <c r="G39" s="36"/>
      <c r="H39" s="50" t="str">
        <f t="shared" si="2"/>
        <v/>
      </c>
      <c r="I39" s="305" t="b">
        <f t="shared" si="3"/>
        <v>0</v>
      </c>
      <c r="J39" s="306">
        <f t="shared" si="5"/>
        <v>1</v>
      </c>
    </row>
    <row r="40" spans="1:10">
      <c r="A40" s="36">
        <v>29</v>
      </c>
      <c r="B40" s="6"/>
      <c r="C40" s="6"/>
      <c r="D40" s="6"/>
      <c r="E40" s="186"/>
      <c r="F40" s="15" t="str">
        <f t="shared" si="1"/>
        <v/>
      </c>
      <c r="G40" s="36"/>
      <c r="H40" s="50" t="str">
        <f t="shared" si="2"/>
        <v/>
      </c>
      <c r="I40" s="305" t="b">
        <f t="shared" si="3"/>
        <v>0</v>
      </c>
      <c r="J40" s="306">
        <f t="shared" si="5"/>
        <v>1</v>
      </c>
    </row>
    <row r="41" spans="1:10">
      <c r="A41" s="36">
        <v>30</v>
      </c>
      <c r="B41" s="6"/>
      <c r="C41" s="6"/>
      <c r="D41" s="6"/>
      <c r="E41" s="186"/>
      <c r="F41" s="15" t="str">
        <f t="shared" si="1"/>
        <v/>
      </c>
      <c r="G41" s="36"/>
      <c r="H41" s="50" t="str">
        <f t="shared" si="2"/>
        <v/>
      </c>
      <c r="I41" s="305" t="b">
        <f t="shared" si="3"/>
        <v>0</v>
      </c>
      <c r="J41" s="306">
        <f t="shared" si="5"/>
        <v>1</v>
      </c>
    </row>
    <row r="42" spans="1:10">
      <c r="A42" s="36">
        <v>31</v>
      </c>
      <c r="B42" s="6"/>
      <c r="C42" s="6"/>
      <c r="D42" s="6"/>
      <c r="E42" s="186"/>
      <c r="F42" s="15" t="str">
        <f t="shared" si="1"/>
        <v/>
      </c>
      <c r="G42" s="36"/>
      <c r="H42" s="50" t="str">
        <f t="shared" si="2"/>
        <v/>
      </c>
      <c r="I42" s="305" t="b">
        <f t="shared" si="3"/>
        <v>0</v>
      </c>
      <c r="J42" s="306">
        <f t="shared" si="5"/>
        <v>1</v>
      </c>
    </row>
    <row r="43" spans="1:10">
      <c r="A43" s="36">
        <v>32</v>
      </c>
      <c r="B43" s="6"/>
      <c r="C43" s="6"/>
      <c r="D43" s="6"/>
      <c r="E43" s="186"/>
      <c r="F43" s="15" t="str">
        <f t="shared" si="1"/>
        <v/>
      </c>
      <c r="G43" s="36"/>
      <c r="H43" s="50" t="str">
        <f t="shared" si="2"/>
        <v/>
      </c>
      <c r="I43" s="305" t="b">
        <f t="shared" si="3"/>
        <v>0</v>
      </c>
      <c r="J43" s="306">
        <f t="shared" si="5"/>
        <v>1</v>
      </c>
    </row>
    <row r="44" spans="1:10">
      <c r="A44" s="36">
        <v>33</v>
      </c>
      <c r="B44" s="6"/>
      <c r="C44" s="6"/>
      <c r="D44" s="6"/>
      <c r="E44" s="186"/>
      <c r="F44" s="15" t="str">
        <f t="shared" si="1"/>
        <v/>
      </c>
      <c r="G44" s="36"/>
      <c r="H44" s="50" t="str">
        <f t="shared" si="2"/>
        <v/>
      </c>
      <c r="I44" s="305" t="b">
        <f t="shared" si="3"/>
        <v>0</v>
      </c>
      <c r="J44" s="306">
        <f t="shared" si="5"/>
        <v>1</v>
      </c>
    </row>
    <row r="45" spans="1:10">
      <c r="A45" s="36">
        <v>34</v>
      </c>
      <c r="B45" s="6"/>
      <c r="C45" s="6"/>
      <c r="D45" s="6"/>
      <c r="E45" s="186"/>
      <c r="F45" s="15" t="str">
        <f t="shared" si="1"/>
        <v/>
      </c>
      <c r="G45" s="36"/>
      <c r="H45" s="50" t="str">
        <f t="shared" si="2"/>
        <v/>
      </c>
      <c r="I45" s="305" t="b">
        <f t="shared" si="3"/>
        <v>0</v>
      </c>
      <c r="J45" s="306">
        <f t="shared" si="5"/>
        <v>1</v>
      </c>
    </row>
    <row r="46" spans="1:10">
      <c r="A46" s="36">
        <v>35</v>
      </c>
      <c r="B46" s="6"/>
      <c r="C46" s="6"/>
      <c r="D46" s="6"/>
      <c r="E46" s="186"/>
      <c r="F46" s="15" t="str">
        <f t="shared" si="1"/>
        <v/>
      </c>
      <c r="G46" s="36"/>
      <c r="H46" s="50" t="str">
        <f t="shared" si="2"/>
        <v/>
      </c>
      <c r="I46" s="305" t="b">
        <f t="shared" si="3"/>
        <v>0</v>
      </c>
      <c r="J46" s="306">
        <f t="shared" si="5"/>
        <v>1</v>
      </c>
    </row>
    <row r="47" spans="1:10">
      <c r="A47" s="36">
        <v>36</v>
      </c>
      <c r="B47" s="6"/>
      <c r="C47" s="6"/>
      <c r="D47" s="6"/>
      <c r="E47" s="186"/>
      <c r="F47" s="15" t="str">
        <f t="shared" si="1"/>
        <v/>
      </c>
      <c r="G47" s="36"/>
      <c r="H47" s="50" t="str">
        <f t="shared" si="2"/>
        <v/>
      </c>
      <c r="I47" s="305" t="b">
        <f t="shared" si="3"/>
        <v>0</v>
      </c>
      <c r="J47" s="306">
        <f t="shared" si="5"/>
        <v>1</v>
      </c>
    </row>
    <row r="48" spans="1:10">
      <c r="A48" s="36">
        <v>37</v>
      </c>
      <c r="B48" s="6"/>
      <c r="C48" s="6"/>
      <c r="D48" s="6"/>
      <c r="E48" s="186"/>
      <c r="F48" s="15" t="str">
        <f t="shared" si="1"/>
        <v/>
      </c>
      <c r="G48" s="36"/>
      <c r="H48" s="50" t="str">
        <f t="shared" si="2"/>
        <v/>
      </c>
      <c r="I48" s="305" t="b">
        <f t="shared" si="3"/>
        <v>0</v>
      </c>
      <c r="J48" s="306">
        <f t="shared" si="5"/>
        <v>1</v>
      </c>
    </row>
    <row r="49" spans="1:10">
      <c r="A49" s="36">
        <v>38</v>
      </c>
      <c r="B49" s="6"/>
      <c r="C49" s="6"/>
      <c r="D49" s="6"/>
      <c r="E49" s="186"/>
      <c r="F49" s="15" t="str">
        <f t="shared" si="1"/>
        <v/>
      </c>
      <c r="G49" s="36"/>
      <c r="H49" s="50" t="str">
        <f t="shared" si="2"/>
        <v/>
      </c>
      <c r="I49" s="305" t="b">
        <f t="shared" si="3"/>
        <v>0</v>
      </c>
      <c r="J49" s="306">
        <f t="shared" si="5"/>
        <v>1</v>
      </c>
    </row>
    <row r="50" spans="1:10">
      <c r="A50" s="36">
        <v>39</v>
      </c>
      <c r="B50" s="6"/>
      <c r="C50" s="6"/>
      <c r="D50" s="6"/>
      <c r="E50" s="186"/>
      <c r="F50" s="15" t="str">
        <f t="shared" si="1"/>
        <v/>
      </c>
      <c r="G50" s="36"/>
      <c r="H50" s="50" t="str">
        <f t="shared" si="2"/>
        <v/>
      </c>
      <c r="I50" s="305" t="b">
        <f t="shared" si="3"/>
        <v>0</v>
      </c>
      <c r="J50" s="306">
        <f t="shared" si="5"/>
        <v>1</v>
      </c>
    </row>
    <row r="51" spans="1:10">
      <c r="A51" s="36">
        <v>40</v>
      </c>
      <c r="B51" s="6"/>
      <c r="C51" s="6"/>
      <c r="D51" s="6"/>
      <c r="E51" s="186"/>
      <c r="F51" s="15" t="str">
        <f t="shared" si="1"/>
        <v/>
      </c>
      <c r="G51" s="36"/>
      <c r="H51" s="50" t="str">
        <f t="shared" si="2"/>
        <v/>
      </c>
      <c r="I51" s="305" t="b">
        <f t="shared" si="3"/>
        <v>0</v>
      </c>
      <c r="J51" s="306">
        <f t="shared" si="5"/>
        <v>1</v>
      </c>
    </row>
    <row r="52" spans="1:10">
      <c r="A52" s="36">
        <v>41</v>
      </c>
      <c r="B52" s="6"/>
      <c r="C52" s="6"/>
      <c r="D52" s="6"/>
      <c r="E52" s="186"/>
      <c r="F52" s="15" t="str">
        <f t="shared" si="1"/>
        <v/>
      </c>
      <c r="G52" s="36"/>
      <c r="H52" s="50" t="str">
        <f t="shared" si="2"/>
        <v/>
      </c>
      <c r="I52" s="305" t="b">
        <f t="shared" si="3"/>
        <v>0</v>
      </c>
      <c r="J52" s="306">
        <f t="shared" si="5"/>
        <v>1</v>
      </c>
    </row>
    <row r="53" spans="1:10">
      <c r="A53" s="36">
        <v>42</v>
      </c>
      <c r="B53" s="6"/>
      <c r="C53" s="6"/>
      <c r="D53" s="6"/>
      <c r="E53" s="186"/>
      <c r="F53" s="15" t="str">
        <f t="shared" si="1"/>
        <v/>
      </c>
      <c r="G53" s="36"/>
      <c r="H53" s="50" t="str">
        <f t="shared" si="2"/>
        <v/>
      </c>
      <c r="I53" s="305" t="b">
        <f t="shared" si="3"/>
        <v>0</v>
      </c>
      <c r="J53" s="306">
        <f t="shared" si="5"/>
        <v>1</v>
      </c>
    </row>
    <row r="54" spans="1:10">
      <c r="A54" s="36">
        <v>43</v>
      </c>
      <c r="B54" s="6"/>
      <c r="C54" s="6"/>
      <c r="D54" s="6"/>
      <c r="E54" s="186"/>
      <c r="F54" s="15" t="str">
        <f t="shared" si="1"/>
        <v/>
      </c>
      <c r="G54" s="36"/>
      <c r="H54" s="50" t="str">
        <f t="shared" si="2"/>
        <v/>
      </c>
      <c r="I54" s="305" t="b">
        <f t="shared" si="3"/>
        <v>0</v>
      </c>
      <c r="J54" s="306">
        <f t="shared" si="5"/>
        <v>1</v>
      </c>
    </row>
    <row r="55" spans="1:10">
      <c r="A55" s="36">
        <v>44</v>
      </c>
      <c r="B55" s="6"/>
      <c r="C55" s="6"/>
      <c r="D55" s="6"/>
      <c r="E55" s="186"/>
      <c r="F55" s="15" t="str">
        <f t="shared" si="1"/>
        <v/>
      </c>
      <c r="G55" s="36"/>
      <c r="H55" s="50" t="str">
        <f t="shared" si="2"/>
        <v/>
      </c>
      <c r="I55" s="305" t="b">
        <f t="shared" si="3"/>
        <v>0</v>
      </c>
      <c r="J55" s="306">
        <f t="shared" si="5"/>
        <v>1</v>
      </c>
    </row>
    <row r="56" spans="1:10">
      <c r="A56" s="36">
        <v>45</v>
      </c>
      <c r="B56" s="6"/>
      <c r="C56" s="6"/>
      <c r="D56" s="6"/>
      <c r="E56" s="186"/>
      <c r="F56" s="15" t="str">
        <f t="shared" si="1"/>
        <v/>
      </c>
      <c r="G56" s="36"/>
      <c r="H56" s="50" t="str">
        <f t="shared" si="2"/>
        <v/>
      </c>
      <c r="I56" s="305" t="b">
        <f t="shared" si="3"/>
        <v>0</v>
      </c>
      <c r="J56" s="306">
        <f t="shared" si="5"/>
        <v>1</v>
      </c>
    </row>
    <row r="57" spans="1:10">
      <c r="A57" s="36">
        <v>46</v>
      </c>
      <c r="B57" s="6"/>
      <c r="C57" s="6"/>
      <c r="D57" s="6"/>
      <c r="E57" s="186"/>
      <c r="F57" s="15" t="str">
        <f t="shared" si="1"/>
        <v/>
      </c>
      <c r="G57" s="36"/>
      <c r="H57" s="50" t="str">
        <f t="shared" si="2"/>
        <v/>
      </c>
      <c r="I57" s="305" t="b">
        <f t="shared" si="3"/>
        <v>0</v>
      </c>
      <c r="J57" s="306">
        <f t="shared" si="5"/>
        <v>1</v>
      </c>
    </row>
    <row r="58" spans="1:10">
      <c r="A58" s="36">
        <v>47</v>
      </c>
      <c r="B58" s="6"/>
      <c r="C58" s="6"/>
      <c r="D58" s="6"/>
      <c r="E58" s="186"/>
      <c r="F58" s="15" t="str">
        <f t="shared" si="1"/>
        <v/>
      </c>
      <c r="G58" s="36"/>
      <c r="H58" s="50" t="str">
        <f t="shared" si="2"/>
        <v/>
      </c>
      <c r="I58" s="305" t="b">
        <f t="shared" si="3"/>
        <v>0</v>
      </c>
      <c r="J58" s="306">
        <f t="shared" si="5"/>
        <v>1</v>
      </c>
    </row>
    <row r="59" spans="1:10">
      <c r="A59" s="36">
        <v>48</v>
      </c>
      <c r="B59" s="6"/>
      <c r="C59" s="6"/>
      <c r="D59" s="6"/>
      <c r="E59" s="186"/>
      <c r="F59" s="15" t="str">
        <f t="shared" si="1"/>
        <v/>
      </c>
      <c r="G59" s="36"/>
      <c r="H59" s="50" t="str">
        <f t="shared" si="2"/>
        <v/>
      </c>
      <c r="I59" s="305" t="b">
        <f t="shared" si="3"/>
        <v>0</v>
      </c>
      <c r="J59" s="306">
        <f t="shared" si="5"/>
        <v>1</v>
      </c>
    </row>
    <row r="60" spans="1:10">
      <c r="A60" s="36">
        <v>49</v>
      </c>
      <c r="B60" s="6"/>
      <c r="C60" s="6"/>
      <c r="D60" s="6"/>
      <c r="E60" s="186"/>
      <c r="F60" s="15" t="str">
        <f t="shared" si="1"/>
        <v/>
      </c>
      <c r="G60" s="36"/>
      <c r="H60" s="50" t="str">
        <f t="shared" si="2"/>
        <v/>
      </c>
      <c r="I60" s="305" t="b">
        <f t="shared" si="3"/>
        <v>0</v>
      </c>
      <c r="J60" s="306">
        <f t="shared" si="5"/>
        <v>1</v>
      </c>
    </row>
    <row r="61" spans="1:10">
      <c r="A61" s="36">
        <v>50</v>
      </c>
      <c r="B61" s="6"/>
      <c r="C61" s="6"/>
      <c r="D61" s="6"/>
      <c r="E61" s="186"/>
      <c r="F61" s="15" t="str">
        <f t="shared" si="1"/>
        <v/>
      </c>
      <c r="G61" s="36"/>
      <c r="H61" s="50" t="str">
        <f t="shared" si="2"/>
        <v/>
      </c>
      <c r="I61" s="305" t="b">
        <f t="shared" si="3"/>
        <v>0</v>
      </c>
      <c r="J61" s="306">
        <f t="shared" si="5"/>
        <v>1</v>
      </c>
    </row>
    <row r="62" spans="1:10">
      <c r="A62" s="36">
        <v>51</v>
      </c>
      <c r="B62" s="6"/>
      <c r="C62" s="6"/>
      <c r="D62" s="6"/>
      <c r="E62" s="186"/>
      <c r="F62" s="15" t="str">
        <f t="shared" si="1"/>
        <v/>
      </c>
      <c r="G62" s="36"/>
      <c r="H62" s="50" t="str">
        <f t="shared" si="2"/>
        <v/>
      </c>
      <c r="I62" s="305" t="b">
        <f t="shared" si="3"/>
        <v>0</v>
      </c>
      <c r="J62" s="306">
        <f t="shared" si="5"/>
        <v>1</v>
      </c>
    </row>
    <row r="63" spans="1:10">
      <c r="A63" s="36">
        <v>52</v>
      </c>
      <c r="B63" s="6"/>
      <c r="C63" s="6"/>
      <c r="D63" s="6"/>
      <c r="E63" s="186"/>
      <c r="F63" s="15" t="str">
        <f t="shared" si="1"/>
        <v/>
      </c>
      <c r="G63" s="36"/>
      <c r="H63" s="50" t="str">
        <f t="shared" si="2"/>
        <v/>
      </c>
      <c r="I63" s="305" t="b">
        <f t="shared" si="3"/>
        <v>0</v>
      </c>
      <c r="J63" s="306">
        <f t="shared" si="5"/>
        <v>1</v>
      </c>
    </row>
    <row r="64" spans="1:10">
      <c r="A64" s="36">
        <v>53</v>
      </c>
      <c r="B64" s="6"/>
      <c r="C64" s="6"/>
      <c r="D64" s="6"/>
      <c r="E64" s="186"/>
      <c r="F64" s="15" t="str">
        <f t="shared" si="1"/>
        <v/>
      </c>
      <c r="G64" s="36"/>
      <c r="H64" s="50" t="str">
        <f t="shared" si="2"/>
        <v/>
      </c>
      <c r="I64" s="305" t="b">
        <f t="shared" si="3"/>
        <v>0</v>
      </c>
      <c r="J64" s="306">
        <f t="shared" si="5"/>
        <v>1</v>
      </c>
    </row>
    <row r="65" spans="1:10">
      <c r="A65" s="36">
        <v>54</v>
      </c>
      <c r="B65" s="6"/>
      <c r="C65" s="6"/>
      <c r="D65" s="6"/>
      <c r="E65" s="186"/>
      <c r="F65" s="15" t="str">
        <f t="shared" si="1"/>
        <v/>
      </c>
      <c r="G65" s="36"/>
      <c r="H65" s="50" t="str">
        <f t="shared" si="2"/>
        <v/>
      </c>
      <c r="I65" s="305" t="b">
        <f t="shared" si="3"/>
        <v>0</v>
      </c>
      <c r="J65" s="306">
        <f t="shared" si="5"/>
        <v>1</v>
      </c>
    </row>
    <row r="66" spans="1:10">
      <c r="A66" s="36">
        <v>55</v>
      </c>
      <c r="B66" s="6"/>
      <c r="C66" s="6"/>
      <c r="D66" s="6"/>
      <c r="E66" s="186"/>
      <c r="F66" s="15" t="str">
        <f t="shared" si="1"/>
        <v/>
      </c>
      <c r="G66" s="36"/>
      <c r="H66" s="50" t="str">
        <f t="shared" si="2"/>
        <v/>
      </c>
      <c r="I66" s="305" t="b">
        <f t="shared" si="3"/>
        <v>0</v>
      </c>
      <c r="J66" s="306">
        <f t="shared" si="5"/>
        <v>1</v>
      </c>
    </row>
    <row r="67" spans="1:10">
      <c r="A67" s="36">
        <v>56</v>
      </c>
      <c r="B67" s="6"/>
      <c r="C67" s="6"/>
      <c r="D67" s="6"/>
      <c r="E67" s="186"/>
      <c r="F67" s="15" t="str">
        <f t="shared" si="1"/>
        <v/>
      </c>
      <c r="G67" s="36"/>
      <c r="H67" s="50" t="str">
        <f t="shared" si="2"/>
        <v/>
      </c>
      <c r="I67" s="305" t="b">
        <f t="shared" si="3"/>
        <v>0</v>
      </c>
      <c r="J67" s="306">
        <f t="shared" si="5"/>
        <v>1</v>
      </c>
    </row>
    <row r="68" spans="1:10">
      <c r="A68" s="36">
        <v>57</v>
      </c>
      <c r="B68" s="6"/>
      <c r="C68" s="6"/>
      <c r="D68" s="6"/>
      <c r="E68" s="186"/>
      <c r="F68" s="15" t="str">
        <f t="shared" si="1"/>
        <v/>
      </c>
      <c r="G68" s="36"/>
      <c r="H68" s="50" t="str">
        <f t="shared" si="2"/>
        <v/>
      </c>
      <c r="I68" s="305" t="b">
        <f t="shared" si="3"/>
        <v>0</v>
      </c>
      <c r="J68" s="306">
        <f t="shared" si="5"/>
        <v>1</v>
      </c>
    </row>
    <row r="69" spans="1:10">
      <c r="A69" s="36">
        <v>58</v>
      </c>
      <c r="B69" s="6"/>
      <c r="C69" s="6"/>
      <c r="D69" s="6"/>
      <c r="E69" s="186"/>
      <c r="F69" s="15" t="str">
        <f t="shared" si="1"/>
        <v/>
      </c>
      <c r="G69" s="36"/>
      <c r="H69" s="50" t="str">
        <f t="shared" si="2"/>
        <v/>
      </c>
      <c r="I69" s="305" t="b">
        <f t="shared" si="3"/>
        <v>0</v>
      </c>
      <c r="J69" s="306">
        <f t="shared" si="5"/>
        <v>1</v>
      </c>
    </row>
    <row r="70" spans="1:10">
      <c r="A70" s="36">
        <v>59</v>
      </c>
      <c r="B70" s="6"/>
      <c r="C70" s="6"/>
      <c r="D70" s="6"/>
      <c r="E70" s="186"/>
      <c r="F70" s="15" t="str">
        <f t="shared" si="1"/>
        <v/>
      </c>
      <c r="G70" s="36"/>
      <c r="H70" s="50" t="str">
        <f t="shared" si="2"/>
        <v/>
      </c>
      <c r="I70" s="305" t="b">
        <f t="shared" si="3"/>
        <v>0</v>
      </c>
      <c r="J70" s="306">
        <f t="shared" si="5"/>
        <v>1</v>
      </c>
    </row>
    <row r="71" spans="1:10">
      <c r="A71" s="36">
        <v>60</v>
      </c>
      <c r="B71" s="6"/>
      <c r="C71" s="6"/>
      <c r="D71" s="6"/>
      <c r="E71" s="186"/>
      <c r="F71" s="15" t="str">
        <f t="shared" si="1"/>
        <v/>
      </c>
      <c r="G71" s="36"/>
      <c r="H71" s="50" t="str">
        <f t="shared" si="2"/>
        <v/>
      </c>
      <c r="I71" s="305" t="b">
        <f t="shared" si="3"/>
        <v>0</v>
      </c>
      <c r="J71" s="306">
        <f t="shared" si="5"/>
        <v>1</v>
      </c>
    </row>
    <row r="72" spans="1:10">
      <c r="A72" s="36">
        <v>61</v>
      </c>
      <c r="B72" s="6"/>
      <c r="C72" s="6"/>
      <c r="D72" s="6"/>
      <c r="E72" s="186"/>
      <c r="F72" s="15" t="str">
        <f t="shared" si="1"/>
        <v/>
      </c>
      <c r="G72" s="36"/>
      <c r="H72" s="50" t="str">
        <f t="shared" si="2"/>
        <v/>
      </c>
      <c r="I72" s="305" t="b">
        <f t="shared" si="3"/>
        <v>0</v>
      </c>
      <c r="J72" s="306">
        <f t="shared" si="5"/>
        <v>1</v>
      </c>
    </row>
    <row r="73" spans="1:10">
      <c r="A73" s="36">
        <v>62</v>
      </c>
      <c r="B73" s="6"/>
      <c r="C73" s="6"/>
      <c r="D73" s="6"/>
      <c r="E73" s="186"/>
      <c r="F73" s="15" t="str">
        <f t="shared" si="1"/>
        <v/>
      </c>
      <c r="G73" s="36"/>
      <c r="H73" s="50" t="str">
        <f t="shared" si="2"/>
        <v/>
      </c>
      <c r="I73" s="305" t="b">
        <f t="shared" si="3"/>
        <v>0</v>
      </c>
      <c r="J73" s="306">
        <f t="shared" si="5"/>
        <v>1</v>
      </c>
    </row>
    <row r="74" spans="1:10">
      <c r="A74" s="36">
        <v>63</v>
      </c>
      <c r="B74" s="6"/>
      <c r="C74" s="6"/>
      <c r="D74" s="6"/>
      <c r="E74" s="186"/>
      <c r="F74" s="15" t="str">
        <f t="shared" si="1"/>
        <v/>
      </c>
      <c r="G74" s="36"/>
      <c r="H74" s="50" t="str">
        <f t="shared" si="2"/>
        <v/>
      </c>
      <c r="I74" s="305" t="b">
        <f t="shared" si="3"/>
        <v>0</v>
      </c>
      <c r="J74" s="306">
        <f t="shared" si="5"/>
        <v>1</v>
      </c>
    </row>
    <row r="75" spans="1:10">
      <c r="A75" s="36">
        <v>64</v>
      </c>
      <c r="B75" s="6"/>
      <c r="C75" s="6"/>
      <c r="D75" s="6"/>
      <c r="E75" s="186"/>
      <c r="F75" s="15" t="str">
        <f t="shared" si="1"/>
        <v/>
      </c>
      <c r="G75" s="36"/>
      <c r="H75" s="50" t="str">
        <f t="shared" si="2"/>
        <v/>
      </c>
      <c r="I75" s="305" t="b">
        <f t="shared" si="3"/>
        <v>0</v>
      </c>
      <c r="J75" s="306">
        <f t="shared" si="5"/>
        <v>1</v>
      </c>
    </row>
    <row r="76" spans="1:10">
      <c r="A76" s="36">
        <v>65</v>
      </c>
      <c r="B76" s="6"/>
      <c r="C76" s="6"/>
      <c r="D76" s="6"/>
      <c r="E76" s="186"/>
      <c r="F76" s="15" t="str">
        <f t="shared" ref="F76:F139" si="6">IF(OR($B76="",$C76="",$E76&lt;an_initial,$E76&gt;an_final),"",H76 * (INDEX(i7punctaje, MATCH(C76,i7anvergură,0), MATCH(D76,i7premiu,0) )) )</f>
        <v/>
      </c>
      <c r="G76" s="36"/>
      <c r="H76" s="50" t="str">
        <f t="shared" ref="H76:H139" si="7">IF(OR($B76="",$C76="",$E76="",$E76&gt;an_final),"",IF($E76&gt;=an_initial,1,""))</f>
        <v/>
      </c>
      <c r="I76" s="305" t="b">
        <f t="shared" ref="I76:I139" si="8">IF(nume_candidat="",FALSE,ISNUMBER(SEARCH(nume_candidat,$B76)))</f>
        <v>0</v>
      </c>
      <c r="J76" s="306">
        <f t="shared" si="5"/>
        <v>1</v>
      </c>
    </row>
    <row r="77" spans="1:10">
      <c r="A77" s="36">
        <v>66</v>
      </c>
      <c r="B77" s="6"/>
      <c r="C77" s="6"/>
      <c r="D77" s="6"/>
      <c r="E77" s="186"/>
      <c r="F77" s="15" t="str">
        <f t="shared" si="6"/>
        <v/>
      </c>
      <c r="G77" s="36"/>
      <c r="H77" s="50" t="str">
        <f t="shared" si="7"/>
        <v/>
      </c>
      <c r="I77" s="305" t="b">
        <f t="shared" si="8"/>
        <v>0</v>
      </c>
      <c r="J77" s="306">
        <f t="shared" ref="J77:J140" si="9">LEN(B77)-LEN(SUBSTITUTE(B77,",",""))+1</f>
        <v>1</v>
      </c>
    </row>
    <row r="78" spans="1:10">
      <c r="A78" s="36">
        <v>67</v>
      </c>
      <c r="B78" s="6"/>
      <c r="C78" s="6"/>
      <c r="D78" s="6"/>
      <c r="E78" s="186"/>
      <c r="F78" s="15" t="str">
        <f t="shared" si="6"/>
        <v/>
      </c>
      <c r="G78" s="36"/>
      <c r="H78" s="50" t="str">
        <f t="shared" si="7"/>
        <v/>
      </c>
      <c r="I78" s="305" t="b">
        <f t="shared" si="8"/>
        <v>0</v>
      </c>
      <c r="J78" s="306">
        <f t="shared" si="9"/>
        <v>1</v>
      </c>
    </row>
    <row r="79" spans="1:10">
      <c r="A79" s="36">
        <v>68</v>
      </c>
      <c r="B79" s="6"/>
      <c r="C79" s="6"/>
      <c r="D79" s="6"/>
      <c r="E79" s="186"/>
      <c r="F79" s="15" t="str">
        <f t="shared" si="6"/>
        <v/>
      </c>
      <c r="G79" s="36"/>
      <c r="H79" s="50" t="str">
        <f t="shared" si="7"/>
        <v/>
      </c>
      <c r="I79" s="305" t="b">
        <f t="shared" si="8"/>
        <v>0</v>
      </c>
      <c r="J79" s="306">
        <f t="shared" si="9"/>
        <v>1</v>
      </c>
    </row>
    <row r="80" spans="1:10">
      <c r="A80" s="36">
        <v>69</v>
      </c>
      <c r="B80" s="6"/>
      <c r="C80" s="6"/>
      <c r="D80" s="6"/>
      <c r="E80" s="186"/>
      <c r="F80" s="15" t="str">
        <f t="shared" si="6"/>
        <v/>
      </c>
      <c r="G80" s="36"/>
      <c r="H80" s="50" t="str">
        <f t="shared" si="7"/>
        <v/>
      </c>
      <c r="I80" s="305" t="b">
        <f t="shared" si="8"/>
        <v>0</v>
      </c>
      <c r="J80" s="306">
        <f t="shared" si="9"/>
        <v>1</v>
      </c>
    </row>
    <row r="81" spans="1:10">
      <c r="A81" s="36">
        <v>70</v>
      </c>
      <c r="B81" s="6"/>
      <c r="C81" s="6"/>
      <c r="D81" s="6"/>
      <c r="E81" s="186"/>
      <c r="F81" s="15" t="str">
        <f t="shared" si="6"/>
        <v/>
      </c>
      <c r="G81" s="36"/>
      <c r="H81" s="50" t="str">
        <f t="shared" si="7"/>
        <v/>
      </c>
      <c r="I81" s="305" t="b">
        <f t="shared" si="8"/>
        <v>0</v>
      </c>
      <c r="J81" s="306">
        <f t="shared" si="9"/>
        <v>1</v>
      </c>
    </row>
    <row r="82" spans="1:10">
      <c r="A82" s="36">
        <v>71</v>
      </c>
      <c r="B82" s="6"/>
      <c r="C82" s="6"/>
      <c r="D82" s="6"/>
      <c r="E82" s="186"/>
      <c r="F82" s="15" t="str">
        <f t="shared" si="6"/>
        <v/>
      </c>
      <c r="G82" s="36"/>
      <c r="H82" s="50" t="str">
        <f t="shared" si="7"/>
        <v/>
      </c>
      <c r="I82" s="305" t="b">
        <f t="shared" si="8"/>
        <v>0</v>
      </c>
      <c r="J82" s="306">
        <f t="shared" si="9"/>
        <v>1</v>
      </c>
    </row>
    <row r="83" spans="1:10">
      <c r="A83" s="36">
        <v>72</v>
      </c>
      <c r="B83" s="6"/>
      <c r="C83" s="6"/>
      <c r="D83" s="6"/>
      <c r="E83" s="186"/>
      <c r="F83" s="15" t="str">
        <f t="shared" si="6"/>
        <v/>
      </c>
      <c r="G83" s="36"/>
      <c r="H83" s="50" t="str">
        <f t="shared" si="7"/>
        <v/>
      </c>
      <c r="I83" s="305" t="b">
        <f t="shared" si="8"/>
        <v>0</v>
      </c>
      <c r="J83" s="306">
        <f t="shared" si="9"/>
        <v>1</v>
      </c>
    </row>
    <row r="84" spans="1:10">
      <c r="A84" s="36">
        <v>73</v>
      </c>
      <c r="B84" s="6"/>
      <c r="C84" s="6"/>
      <c r="D84" s="6"/>
      <c r="E84" s="186"/>
      <c r="F84" s="15" t="str">
        <f t="shared" si="6"/>
        <v/>
      </c>
      <c r="G84" s="36"/>
      <c r="H84" s="50" t="str">
        <f t="shared" si="7"/>
        <v/>
      </c>
      <c r="I84" s="305" t="b">
        <f t="shared" si="8"/>
        <v>0</v>
      </c>
      <c r="J84" s="306">
        <f t="shared" si="9"/>
        <v>1</v>
      </c>
    </row>
    <row r="85" spans="1:10">
      <c r="A85" s="36">
        <v>74</v>
      </c>
      <c r="B85" s="6"/>
      <c r="C85" s="6"/>
      <c r="D85" s="6"/>
      <c r="E85" s="186"/>
      <c r="F85" s="15" t="str">
        <f t="shared" si="6"/>
        <v/>
      </c>
      <c r="G85" s="36"/>
      <c r="H85" s="50" t="str">
        <f t="shared" si="7"/>
        <v/>
      </c>
      <c r="I85" s="305" t="b">
        <f t="shared" si="8"/>
        <v>0</v>
      </c>
      <c r="J85" s="306">
        <f t="shared" si="9"/>
        <v>1</v>
      </c>
    </row>
    <row r="86" spans="1:10">
      <c r="A86" s="36">
        <v>75</v>
      </c>
      <c r="B86" s="6"/>
      <c r="C86" s="6"/>
      <c r="D86" s="6"/>
      <c r="E86" s="186"/>
      <c r="F86" s="15" t="str">
        <f t="shared" si="6"/>
        <v/>
      </c>
      <c r="G86" s="36"/>
      <c r="H86" s="50" t="str">
        <f t="shared" si="7"/>
        <v/>
      </c>
      <c r="I86" s="305" t="b">
        <f t="shared" si="8"/>
        <v>0</v>
      </c>
      <c r="J86" s="306">
        <f t="shared" si="9"/>
        <v>1</v>
      </c>
    </row>
    <row r="87" spans="1:10">
      <c r="A87" s="36">
        <v>76</v>
      </c>
      <c r="B87" s="6"/>
      <c r="C87" s="6"/>
      <c r="D87" s="6"/>
      <c r="E87" s="186"/>
      <c r="F87" s="15" t="str">
        <f t="shared" si="6"/>
        <v/>
      </c>
      <c r="G87" s="36"/>
      <c r="H87" s="50" t="str">
        <f t="shared" si="7"/>
        <v/>
      </c>
      <c r="I87" s="305" t="b">
        <f t="shared" si="8"/>
        <v>0</v>
      </c>
      <c r="J87" s="306">
        <f t="shared" si="9"/>
        <v>1</v>
      </c>
    </row>
    <row r="88" spans="1:10">
      <c r="A88" s="36">
        <v>77</v>
      </c>
      <c r="B88" s="6"/>
      <c r="C88" s="6"/>
      <c r="D88" s="6"/>
      <c r="E88" s="186"/>
      <c r="F88" s="15" t="str">
        <f t="shared" si="6"/>
        <v/>
      </c>
      <c r="G88" s="36"/>
      <c r="H88" s="50" t="str">
        <f t="shared" si="7"/>
        <v/>
      </c>
      <c r="I88" s="305" t="b">
        <f t="shared" si="8"/>
        <v>0</v>
      </c>
      <c r="J88" s="306">
        <f t="shared" si="9"/>
        <v>1</v>
      </c>
    </row>
    <row r="89" spans="1:10">
      <c r="A89" s="36">
        <v>78</v>
      </c>
      <c r="B89" s="6"/>
      <c r="C89" s="6"/>
      <c r="D89" s="6"/>
      <c r="E89" s="186"/>
      <c r="F89" s="15" t="str">
        <f t="shared" si="6"/>
        <v/>
      </c>
      <c r="G89" s="36"/>
      <c r="H89" s="50" t="str">
        <f t="shared" si="7"/>
        <v/>
      </c>
      <c r="I89" s="305" t="b">
        <f t="shared" si="8"/>
        <v>0</v>
      </c>
      <c r="J89" s="306">
        <f t="shared" si="9"/>
        <v>1</v>
      </c>
    </row>
    <row r="90" spans="1:10">
      <c r="A90" s="36">
        <v>79</v>
      </c>
      <c r="B90" s="6"/>
      <c r="C90" s="6"/>
      <c r="D90" s="6"/>
      <c r="E90" s="186"/>
      <c r="F90" s="15" t="str">
        <f t="shared" si="6"/>
        <v/>
      </c>
      <c r="G90" s="36"/>
      <c r="H90" s="50" t="str">
        <f t="shared" si="7"/>
        <v/>
      </c>
      <c r="I90" s="305" t="b">
        <f t="shared" si="8"/>
        <v>0</v>
      </c>
      <c r="J90" s="306">
        <f t="shared" si="9"/>
        <v>1</v>
      </c>
    </row>
    <row r="91" spans="1:10">
      <c r="A91" s="36">
        <v>80</v>
      </c>
      <c r="B91" s="6"/>
      <c r="C91" s="6"/>
      <c r="D91" s="6"/>
      <c r="E91" s="186"/>
      <c r="F91" s="15" t="str">
        <f t="shared" si="6"/>
        <v/>
      </c>
      <c r="G91" s="36"/>
      <c r="H91" s="50" t="str">
        <f t="shared" si="7"/>
        <v/>
      </c>
      <c r="I91" s="305" t="b">
        <f t="shared" si="8"/>
        <v>0</v>
      </c>
      <c r="J91" s="306">
        <f t="shared" si="9"/>
        <v>1</v>
      </c>
    </row>
    <row r="92" spans="1:10">
      <c r="A92" s="36">
        <v>81</v>
      </c>
      <c r="B92" s="6"/>
      <c r="C92" s="6"/>
      <c r="D92" s="6"/>
      <c r="E92" s="186"/>
      <c r="F92" s="15" t="str">
        <f t="shared" si="6"/>
        <v/>
      </c>
      <c r="G92" s="36"/>
      <c r="H92" s="50" t="str">
        <f t="shared" si="7"/>
        <v/>
      </c>
      <c r="I92" s="305" t="b">
        <f t="shared" si="8"/>
        <v>0</v>
      </c>
      <c r="J92" s="306">
        <f t="shared" si="9"/>
        <v>1</v>
      </c>
    </row>
    <row r="93" spans="1:10">
      <c r="A93" s="36">
        <v>82</v>
      </c>
      <c r="B93" s="6"/>
      <c r="C93" s="6"/>
      <c r="D93" s="6"/>
      <c r="E93" s="186"/>
      <c r="F93" s="15" t="str">
        <f t="shared" si="6"/>
        <v/>
      </c>
      <c r="G93" s="36"/>
      <c r="H93" s="50" t="str">
        <f t="shared" si="7"/>
        <v/>
      </c>
      <c r="I93" s="305" t="b">
        <f t="shared" si="8"/>
        <v>0</v>
      </c>
      <c r="J93" s="306">
        <f t="shared" si="9"/>
        <v>1</v>
      </c>
    </row>
    <row r="94" spans="1:10">
      <c r="A94" s="36">
        <v>83</v>
      </c>
      <c r="B94" s="6"/>
      <c r="C94" s="6"/>
      <c r="D94" s="6"/>
      <c r="E94" s="186"/>
      <c r="F94" s="15" t="str">
        <f t="shared" si="6"/>
        <v/>
      </c>
      <c r="G94" s="36"/>
      <c r="H94" s="50" t="str">
        <f t="shared" si="7"/>
        <v/>
      </c>
      <c r="I94" s="305" t="b">
        <f t="shared" si="8"/>
        <v>0</v>
      </c>
      <c r="J94" s="306">
        <f t="shared" si="9"/>
        <v>1</v>
      </c>
    </row>
    <row r="95" spans="1:10">
      <c r="A95" s="36">
        <v>84</v>
      </c>
      <c r="B95" s="6"/>
      <c r="C95" s="6"/>
      <c r="D95" s="6"/>
      <c r="E95" s="186"/>
      <c r="F95" s="15" t="str">
        <f t="shared" si="6"/>
        <v/>
      </c>
      <c r="G95" s="36"/>
      <c r="H95" s="50" t="str">
        <f t="shared" si="7"/>
        <v/>
      </c>
      <c r="I95" s="305" t="b">
        <f t="shared" si="8"/>
        <v>0</v>
      </c>
      <c r="J95" s="306">
        <f t="shared" si="9"/>
        <v>1</v>
      </c>
    </row>
    <row r="96" spans="1:10">
      <c r="A96" s="36">
        <v>85</v>
      </c>
      <c r="B96" s="6"/>
      <c r="C96" s="6"/>
      <c r="D96" s="6"/>
      <c r="E96" s="186"/>
      <c r="F96" s="15" t="str">
        <f t="shared" si="6"/>
        <v/>
      </c>
      <c r="G96" s="36"/>
      <c r="H96" s="50" t="str">
        <f t="shared" si="7"/>
        <v/>
      </c>
      <c r="I96" s="305" t="b">
        <f t="shared" si="8"/>
        <v>0</v>
      </c>
      <c r="J96" s="306">
        <f t="shared" si="9"/>
        <v>1</v>
      </c>
    </row>
    <row r="97" spans="1:10">
      <c r="A97" s="36">
        <v>86</v>
      </c>
      <c r="B97" s="6"/>
      <c r="C97" s="6"/>
      <c r="D97" s="6"/>
      <c r="E97" s="186"/>
      <c r="F97" s="15" t="str">
        <f t="shared" si="6"/>
        <v/>
      </c>
      <c r="G97" s="36"/>
      <c r="H97" s="50" t="str">
        <f t="shared" si="7"/>
        <v/>
      </c>
      <c r="I97" s="305" t="b">
        <f t="shared" si="8"/>
        <v>0</v>
      </c>
      <c r="J97" s="306">
        <f t="shared" si="9"/>
        <v>1</v>
      </c>
    </row>
    <row r="98" spans="1:10">
      <c r="A98" s="36">
        <v>87</v>
      </c>
      <c r="B98" s="6"/>
      <c r="C98" s="6"/>
      <c r="D98" s="6"/>
      <c r="E98" s="186"/>
      <c r="F98" s="15" t="str">
        <f t="shared" si="6"/>
        <v/>
      </c>
      <c r="G98" s="36"/>
      <c r="H98" s="50" t="str">
        <f t="shared" si="7"/>
        <v/>
      </c>
      <c r="I98" s="305" t="b">
        <f t="shared" si="8"/>
        <v>0</v>
      </c>
      <c r="J98" s="306">
        <f t="shared" si="9"/>
        <v>1</v>
      </c>
    </row>
    <row r="99" spans="1:10">
      <c r="A99" s="36">
        <v>88</v>
      </c>
      <c r="B99" s="6"/>
      <c r="C99" s="6"/>
      <c r="D99" s="6"/>
      <c r="E99" s="186"/>
      <c r="F99" s="15" t="str">
        <f t="shared" si="6"/>
        <v/>
      </c>
      <c r="G99" s="36"/>
      <c r="H99" s="50" t="str">
        <f t="shared" si="7"/>
        <v/>
      </c>
      <c r="I99" s="305" t="b">
        <f t="shared" si="8"/>
        <v>0</v>
      </c>
      <c r="J99" s="306">
        <f t="shared" si="9"/>
        <v>1</v>
      </c>
    </row>
    <row r="100" spans="1:10">
      <c r="A100" s="36">
        <v>89</v>
      </c>
      <c r="B100" s="6"/>
      <c r="C100" s="6"/>
      <c r="D100" s="6"/>
      <c r="E100" s="186"/>
      <c r="F100" s="15" t="str">
        <f t="shared" si="6"/>
        <v/>
      </c>
      <c r="G100" s="36"/>
      <c r="H100" s="50" t="str">
        <f t="shared" si="7"/>
        <v/>
      </c>
      <c r="I100" s="305" t="b">
        <f t="shared" si="8"/>
        <v>0</v>
      </c>
      <c r="J100" s="306">
        <f t="shared" si="9"/>
        <v>1</v>
      </c>
    </row>
    <row r="101" spans="1:10">
      <c r="A101" s="36">
        <v>90</v>
      </c>
      <c r="B101" s="6"/>
      <c r="C101" s="6"/>
      <c r="D101" s="6"/>
      <c r="E101" s="186"/>
      <c r="F101" s="15" t="str">
        <f t="shared" si="6"/>
        <v/>
      </c>
      <c r="G101" s="36"/>
      <c r="H101" s="50" t="str">
        <f t="shared" si="7"/>
        <v/>
      </c>
      <c r="I101" s="305" t="b">
        <f t="shared" si="8"/>
        <v>0</v>
      </c>
      <c r="J101" s="306">
        <f t="shared" si="9"/>
        <v>1</v>
      </c>
    </row>
    <row r="102" spans="1:10">
      <c r="A102" s="36">
        <v>91</v>
      </c>
      <c r="B102" s="6"/>
      <c r="C102" s="6"/>
      <c r="D102" s="6"/>
      <c r="E102" s="186"/>
      <c r="F102" s="15" t="str">
        <f t="shared" si="6"/>
        <v/>
      </c>
      <c r="G102" s="36"/>
      <c r="H102" s="50" t="str">
        <f t="shared" si="7"/>
        <v/>
      </c>
      <c r="I102" s="305" t="b">
        <f t="shared" si="8"/>
        <v>0</v>
      </c>
      <c r="J102" s="306">
        <f t="shared" si="9"/>
        <v>1</v>
      </c>
    </row>
    <row r="103" spans="1:10">
      <c r="A103" s="36">
        <v>92</v>
      </c>
      <c r="B103" s="6"/>
      <c r="C103" s="6"/>
      <c r="D103" s="6"/>
      <c r="E103" s="186"/>
      <c r="F103" s="15" t="str">
        <f t="shared" si="6"/>
        <v/>
      </c>
      <c r="G103" s="36"/>
      <c r="H103" s="50" t="str">
        <f t="shared" si="7"/>
        <v/>
      </c>
      <c r="I103" s="305" t="b">
        <f t="shared" si="8"/>
        <v>0</v>
      </c>
      <c r="J103" s="306">
        <f t="shared" si="9"/>
        <v>1</v>
      </c>
    </row>
    <row r="104" spans="1:10">
      <c r="A104" s="36">
        <v>93</v>
      </c>
      <c r="B104" s="6"/>
      <c r="C104" s="6"/>
      <c r="D104" s="6"/>
      <c r="E104" s="186"/>
      <c r="F104" s="15" t="str">
        <f t="shared" si="6"/>
        <v/>
      </c>
      <c r="G104" s="36"/>
      <c r="H104" s="50" t="str">
        <f t="shared" si="7"/>
        <v/>
      </c>
      <c r="I104" s="305" t="b">
        <f t="shared" si="8"/>
        <v>0</v>
      </c>
      <c r="J104" s="306">
        <f t="shared" si="9"/>
        <v>1</v>
      </c>
    </row>
    <row r="105" spans="1:10">
      <c r="A105" s="36">
        <v>94</v>
      </c>
      <c r="B105" s="6"/>
      <c r="C105" s="6"/>
      <c r="D105" s="6"/>
      <c r="E105" s="186"/>
      <c r="F105" s="15" t="str">
        <f t="shared" si="6"/>
        <v/>
      </c>
      <c r="G105" s="36"/>
      <c r="H105" s="50" t="str">
        <f t="shared" si="7"/>
        <v/>
      </c>
      <c r="I105" s="305" t="b">
        <f t="shared" si="8"/>
        <v>0</v>
      </c>
      <c r="J105" s="306">
        <f t="shared" si="9"/>
        <v>1</v>
      </c>
    </row>
    <row r="106" spans="1:10">
      <c r="A106" s="36">
        <v>95</v>
      </c>
      <c r="B106" s="6"/>
      <c r="C106" s="6"/>
      <c r="D106" s="6"/>
      <c r="E106" s="186"/>
      <c r="F106" s="15" t="str">
        <f t="shared" si="6"/>
        <v/>
      </c>
      <c r="G106" s="36"/>
      <c r="H106" s="50" t="str">
        <f t="shared" si="7"/>
        <v/>
      </c>
      <c r="I106" s="305" t="b">
        <f t="shared" si="8"/>
        <v>0</v>
      </c>
      <c r="J106" s="306">
        <f t="shared" si="9"/>
        <v>1</v>
      </c>
    </row>
    <row r="107" spans="1:10">
      <c r="A107" s="36">
        <v>96</v>
      </c>
      <c r="B107" s="6"/>
      <c r="C107" s="6"/>
      <c r="D107" s="6"/>
      <c r="E107" s="186"/>
      <c r="F107" s="15" t="str">
        <f t="shared" si="6"/>
        <v/>
      </c>
      <c r="G107" s="36"/>
      <c r="H107" s="50" t="str">
        <f t="shared" si="7"/>
        <v/>
      </c>
      <c r="I107" s="305" t="b">
        <f t="shared" si="8"/>
        <v>0</v>
      </c>
      <c r="J107" s="306">
        <f t="shared" si="9"/>
        <v>1</v>
      </c>
    </row>
    <row r="108" spans="1:10">
      <c r="A108" s="36">
        <v>97</v>
      </c>
      <c r="B108" s="6"/>
      <c r="C108" s="6"/>
      <c r="D108" s="6"/>
      <c r="E108" s="186"/>
      <c r="F108" s="15" t="str">
        <f t="shared" si="6"/>
        <v/>
      </c>
      <c r="G108" s="36"/>
      <c r="H108" s="50" t="str">
        <f t="shared" si="7"/>
        <v/>
      </c>
      <c r="I108" s="305" t="b">
        <f t="shared" si="8"/>
        <v>0</v>
      </c>
      <c r="J108" s="306">
        <f t="shared" si="9"/>
        <v>1</v>
      </c>
    </row>
    <row r="109" spans="1:10">
      <c r="A109" s="36">
        <v>98</v>
      </c>
      <c r="B109" s="6"/>
      <c r="C109" s="6"/>
      <c r="D109" s="6"/>
      <c r="E109" s="186"/>
      <c r="F109" s="15" t="str">
        <f t="shared" si="6"/>
        <v/>
      </c>
      <c r="G109" s="36"/>
      <c r="H109" s="50" t="str">
        <f t="shared" si="7"/>
        <v/>
      </c>
      <c r="I109" s="305" t="b">
        <f t="shared" si="8"/>
        <v>0</v>
      </c>
      <c r="J109" s="306">
        <f t="shared" si="9"/>
        <v>1</v>
      </c>
    </row>
    <row r="110" spans="1:10">
      <c r="A110" s="124">
        <v>99</v>
      </c>
      <c r="B110" s="6"/>
      <c r="C110" s="6"/>
      <c r="D110" s="6"/>
      <c r="E110" s="186"/>
      <c r="F110" s="15" t="str">
        <f t="shared" si="6"/>
        <v/>
      </c>
      <c r="G110" s="124"/>
      <c r="H110" s="50" t="str">
        <f t="shared" si="7"/>
        <v/>
      </c>
      <c r="I110" s="305" t="b">
        <f t="shared" si="8"/>
        <v>0</v>
      </c>
      <c r="J110" s="306">
        <f t="shared" si="9"/>
        <v>1</v>
      </c>
    </row>
    <row r="111" spans="1:10">
      <c r="A111" s="124">
        <v>100</v>
      </c>
      <c r="B111" s="125"/>
      <c r="C111" s="125"/>
      <c r="D111" s="125"/>
      <c r="E111" s="127"/>
      <c r="F111" s="15" t="str">
        <f t="shared" si="6"/>
        <v/>
      </c>
      <c r="G111" s="124"/>
      <c r="H111" s="50" t="str">
        <f t="shared" si="7"/>
        <v/>
      </c>
      <c r="I111" s="305" t="b">
        <f t="shared" si="8"/>
        <v>0</v>
      </c>
      <c r="J111" s="306">
        <f t="shared" si="9"/>
        <v>1</v>
      </c>
    </row>
    <row r="112" spans="1:10">
      <c r="A112" s="124">
        <v>101</v>
      </c>
      <c r="B112" s="125"/>
      <c r="C112" s="125"/>
      <c r="D112" s="125"/>
      <c r="E112" s="127"/>
      <c r="F112" s="15" t="str">
        <f t="shared" si="6"/>
        <v/>
      </c>
      <c r="G112" s="124"/>
      <c r="H112" s="50" t="str">
        <f t="shared" si="7"/>
        <v/>
      </c>
      <c r="I112" s="305" t="b">
        <f t="shared" si="8"/>
        <v>0</v>
      </c>
      <c r="J112" s="306">
        <f t="shared" si="9"/>
        <v>1</v>
      </c>
    </row>
    <row r="113" spans="1:10">
      <c r="A113" s="124">
        <v>102</v>
      </c>
      <c r="B113" s="125"/>
      <c r="C113" s="125"/>
      <c r="D113" s="125"/>
      <c r="E113" s="127"/>
      <c r="F113" s="15" t="str">
        <f t="shared" si="6"/>
        <v/>
      </c>
      <c r="G113" s="124"/>
      <c r="H113" s="50" t="str">
        <f t="shared" si="7"/>
        <v/>
      </c>
      <c r="I113" s="305" t="b">
        <f t="shared" si="8"/>
        <v>0</v>
      </c>
      <c r="J113" s="306">
        <f t="shared" si="9"/>
        <v>1</v>
      </c>
    </row>
    <row r="114" spans="1:10">
      <c r="A114" s="124">
        <v>103</v>
      </c>
      <c r="B114" s="125"/>
      <c r="C114" s="125"/>
      <c r="D114" s="125"/>
      <c r="E114" s="127"/>
      <c r="F114" s="15" t="str">
        <f t="shared" si="6"/>
        <v/>
      </c>
      <c r="G114" s="124"/>
      <c r="H114" s="50" t="str">
        <f t="shared" si="7"/>
        <v/>
      </c>
      <c r="I114" s="305" t="b">
        <f t="shared" si="8"/>
        <v>0</v>
      </c>
      <c r="J114" s="306">
        <f t="shared" si="9"/>
        <v>1</v>
      </c>
    </row>
    <row r="115" spans="1:10">
      <c r="A115" s="124">
        <v>104</v>
      </c>
      <c r="B115" s="125"/>
      <c r="C115" s="125"/>
      <c r="D115" s="125"/>
      <c r="E115" s="127"/>
      <c r="F115" s="15" t="str">
        <f t="shared" si="6"/>
        <v/>
      </c>
      <c r="G115" s="124"/>
      <c r="H115" s="50" t="str">
        <f t="shared" si="7"/>
        <v/>
      </c>
      <c r="I115" s="305" t="b">
        <f t="shared" si="8"/>
        <v>0</v>
      </c>
      <c r="J115" s="306">
        <f t="shared" si="9"/>
        <v>1</v>
      </c>
    </row>
    <row r="116" spans="1:10">
      <c r="A116" s="124">
        <v>105</v>
      </c>
      <c r="B116" s="125"/>
      <c r="C116" s="125"/>
      <c r="D116" s="125"/>
      <c r="E116" s="127"/>
      <c r="F116" s="15" t="str">
        <f t="shared" si="6"/>
        <v/>
      </c>
      <c r="G116" s="124"/>
      <c r="H116" s="50" t="str">
        <f t="shared" si="7"/>
        <v/>
      </c>
      <c r="I116" s="305" t="b">
        <f t="shared" si="8"/>
        <v>0</v>
      </c>
      <c r="J116" s="306">
        <f t="shared" si="9"/>
        <v>1</v>
      </c>
    </row>
    <row r="117" spans="1:10">
      <c r="A117" s="124">
        <v>106</v>
      </c>
      <c r="B117" s="125"/>
      <c r="C117" s="125"/>
      <c r="D117" s="125"/>
      <c r="E117" s="127"/>
      <c r="F117" s="15" t="str">
        <f t="shared" si="6"/>
        <v/>
      </c>
      <c r="G117" s="124"/>
      <c r="H117" s="50" t="str">
        <f t="shared" si="7"/>
        <v/>
      </c>
      <c r="I117" s="305" t="b">
        <f t="shared" si="8"/>
        <v>0</v>
      </c>
      <c r="J117" s="306">
        <f t="shared" si="9"/>
        <v>1</v>
      </c>
    </row>
    <row r="118" spans="1:10">
      <c r="A118" s="124">
        <v>107</v>
      </c>
      <c r="B118" s="125"/>
      <c r="C118" s="125"/>
      <c r="D118" s="125"/>
      <c r="E118" s="127"/>
      <c r="F118" s="15" t="str">
        <f t="shared" si="6"/>
        <v/>
      </c>
      <c r="G118" s="124"/>
      <c r="H118" s="50" t="str">
        <f t="shared" si="7"/>
        <v/>
      </c>
      <c r="I118" s="305" t="b">
        <f t="shared" si="8"/>
        <v>0</v>
      </c>
      <c r="J118" s="306">
        <f t="shared" si="9"/>
        <v>1</v>
      </c>
    </row>
    <row r="119" spans="1:10">
      <c r="A119" s="124">
        <v>108</v>
      </c>
      <c r="B119" s="125"/>
      <c r="C119" s="125"/>
      <c r="D119" s="125"/>
      <c r="E119" s="127"/>
      <c r="F119" s="15" t="str">
        <f t="shared" si="6"/>
        <v/>
      </c>
      <c r="G119" s="124"/>
      <c r="H119" s="50" t="str">
        <f t="shared" si="7"/>
        <v/>
      </c>
      <c r="I119" s="305" t="b">
        <f t="shared" si="8"/>
        <v>0</v>
      </c>
      <c r="J119" s="306">
        <f t="shared" si="9"/>
        <v>1</v>
      </c>
    </row>
    <row r="120" spans="1:10">
      <c r="A120" s="124">
        <v>109</v>
      </c>
      <c r="B120" s="125"/>
      <c r="C120" s="125"/>
      <c r="D120" s="125"/>
      <c r="E120" s="127"/>
      <c r="F120" s="15" t="str">
        <f t="shared" si="6"/>
        <v/>
      </c>
      <c r="G120" s="124"/>
      <c r="H120" s="50" t="str">
        <f t="shared" si="7"/>
        <v/>
      </c>
      <c r="I120" s="305" t="b">
        <f t="shared" si="8"/>
        <v>0</v>
      </c>
      <c r="J120" s="306">
        <f t="shared" si="9"/>
        <v>1</v>
      </c>
    </row>
    <row r="121" spans="1:10">
      <c r="A121" s="124">
        <v>110</v>
      </c>
      <c r="B121" s="125"/>
      <c r="C121" s="125"/>
      <c r="D121" s="125"/>
      <c r="E121" s="127"/>
      <c r="F121" s="15" t="str">
        <f t="shared" si="6"/>
        <v/>
      </c>
      <c r="G121" s="124"/>
      <c r="H121" s="50" t="str">
        <f t="shared" si="7"/>
        <v/>
      </c>
      <c r="I121" s="305" t="b">
        <f t="shared" si="8"/>
        <v>0</v>
      </c>
      <c r="J121" s="306">
        <f t="shared" si="9"/>
        <v>1</v>
      </c>
    </row>
    <row r="122" spans="1:10">
      <c r="A122" s="124">
        <v>111</v>
      </c>
      <c r="B122" s="125"/>
      <c r="C122" s="125"/>
      <c r="D122" s="125"/>
      <c r="E122" s="127"/>
      <c r="F122" s="15" t="str">
        <f t="shared" si="6"/>
        <v/>
      </c>
      <c r="G122" s="124"/>
      <c r="H122" s="50" t="str">
        <f t="shared" si="7"/>
        <v/>
      </c>
      <c r="I122" s="305" t="b">
        <f t="shared" si="8"/>
        <v>0</v>
      </c>
      <c r="J122" s="306">
        <f t="shared" si="9"/>
        <v>1</v>
      </c>
    </row>
    <row r="123" spans="1:10">
      <c r="A123" s="124">
        <v>112</v>
      </c>
      <c r="B123" s="125"/>
      <c r="C123" s="125"/>
      <c r="D123" s="125"/>
      <c r="E123" s="127"/>
      <c r="F123" s="15" t="str">
        <f t="shared" si="6"/>
        <v/>
      </c>
      <c r="G123" s="124"/>
      <c r="H123" s="50" t="str">
        <f t="shared" si="7"/>
        <v/>
      </c>
      <c r="I123" s="305" t="b">
        <f t="shared" si="8"/>
        <v>0</v>
      </c>
      <c r="J123" s="306">
        <f t="shared" si="9"/>
        <v>1</v>
      </c>
    </row>
    <row r="124" spans="1:10">
      <c r="A124" s="124">
        <v>113</v>
      </c>
      <c r="B124" s="125"/>
      <c r="C124" s="125"/>
      <c r="D124" s="125"/>
      <c r="E124" s="127"/>
      <c r="F124" s="15" t="str">
        <f t="shared" si="6"/>
        <v/>
      </c>
      <c r="G124" s="124"/>
      <c r="H124" s="50" t="str">
        <f t="shared" si="7"/>
        <v/>
      </c>
      <c r="I124" s="305" t="b">
        <f t="shared" si="8"/>
        <v>0</v>
      </c>
      <c r="J124" s="306">
        <f t="shared" si="9"/>
        <v>1</v>
      </c>
    </row>
    <row r="125" spans="1:10">
      <c r="A125" s="124">
        <v>114</v>
      </c>
      <c r="B125" s="125"/>
      <c r="C125" s="125"/>
      <c r="D125" s="125"/>
      <c r="E125" s="127"/>
      <c r="F125" s="15" t="str">
        <f t="shared" si="6"/>
        <v/>
      </c>
      <c r="G125" s="124"/>
      <c r="H125" s="50" t="str">
        <f t="shared" si="7"/>
        <v/>
      </c>
      <c r="I125" s="305" t="b">
        <f t="shared" si="8"/>
        <v>0</v>
      </c>
      <c r="J125" s="306">
        <f t="shared" si="9"/>
        <v>1</v>
      </c>
    </row>
    <row r="126" spans="1:10">
      <c r="A126" s="124">
        <v>115</v>
      </c>
      <c r="B126" s="125"/>
      <c r="C126" s="125"/>
      <c r="D126" s="125"/>
      <c r="E126" s="127"/>
      <c r="F126" s="15" t="str">
        <f t="shared" si="6"/>
        <v/>
      </c>
      <c r="G126" s="124"/>
      <c r="H126" s="50" t="str">
        <f t="shared" si="7"/>
        <v/>
      </c>
      <c r="I126" s="305" t="b">
        <f t="shared" si="8"/>
        <v>0</v>
      </c>
      <c r="J126" s="306">
        <f t="shared" si="9"/>
        <v>1</v>
      </c>
    </row>
    <row r="127" spans="1:10">
      <c r="A127" s="124">
        <v>116</v>
      </c>
      <c r="B127" s="125"/>
      <c r="C127" s="125"/>
      <c r="D127" s="125"/>
      <c r="E127" s="127"/>
      <c r="F127" s="15" t="str">
        <f t="shared" si="6"/>
        <v/>
      </c>
      <c r="G127" s="124"/>
      <c r="H127" s="50" t="str">
        <f t="shared" si="7"/>
        <v/>
      </c>
      <c r="I127" s="305" t="b">
        <f t="shared" si="8"/>
        <v>0</v>
      </c>
      <c r="J127" s="306">
        <f t="shared" si="9"/>
        <v>1</v>
      </c>
    </row>
    <row r="128" spans="1:10">
      <c r="A128" s="124">
        <v>117</v>
      </c>
      <c r="B128" s="125"/>
      <c r="C128" s="125"/>
      <c r="D128" s="125"/>
      <c r="E128" s="127"/>
      <c r="F128" s="15" t="str">
        <f t="shared" si="6"/>
        <v/>
      </c>
      <c r="G128" s="124"/>
      <c r="H128" s="50" t="str">
        <f t="shared" si="7"/>
        <v/>
      </c>
      <c r="I128" s="305" t="b">
        <f t="shared" si="8"/>
        <v>0</v>
      </c>
      <c r="J128" s="306">
        <f t="shared" si="9"/>
        <v>1</v>
      </c>
    </row>
    <row r="129" spans="1:10">
      <c r="A129" s="124">
        <v>118</v>
      </c>
      <c r="B129" s="125"/>
      <c r="C129" s="125"/>
      <c r="D129" s="125"/>
      <c r="E129" s="127"/>
      <c r="F129" s="15" t="str">
        <f t="shared" si="6"/>
        <v/>
      </c>
      <c r="G129" s="124"/>
      <c r="H129" s="50" t="str">
        <f t="shared" si="7"/>
        <v/>
      </c>
      <c r="I129" s="305" t="b">
        <f t="shared" si="8"/>
        <v>0</v>
      </c>
      <c r="J129" s="306">
        <f t="shared" si="9"/>
        <v>1</v>
      </c>
    </row>
    <row r="130" spans="1:10">
      <c r="A130" s="124">
        <v>119</v>
      </c>
      <c r="B130" s="125"/>
      <c r="C130" s="125"/>
      <c r="D130" s="125"/>
      <c r="E130" s="127"/>
      <c r="F130" s="15" t="str">
        <f t="shared" si="6"/>
        <v/>
      </c>
      <c r="G130" s="124"/>
      <c r="H130" s="50" t="str">
        <f t="shared" si="7"/>
        <v/>
      </c>
      <c r="I130" s="305" t="b">
        <f t="shared" si="8"/>
        <v>0</v>
      </c>
      <c r="J130" s="306">
        <f t="shared" si="9"/>
        <v>1</v>
      </c>
    </row>
    <row r="131" spans="1:10">
      <c r="A131" s="124">
        <v>120</v>
      </c>
      <c r="B131" s="125"/>
      <c r="C131" s="125"/>
      <c r="D131" s="125"/>
      <c r="E131" s="127"/>
      <c r="F131" s="15" t="str">
        <f t="shared" si="6"/>
        <v/>
      </c>
      <c r="G131" s="124"/>
      <c r="H131" s="50" t="str">
        <f t="shared" si="7"/>
        <v/>
      </c>
      <c r="I131" s="305" t="b">
        <f t="shared" si="8"/>
        <v>0</v>
      </c>
      <c r="J131" s="306">
        <f t="shared" si="9"/>
        <v>1</v>
      </c>
    </row>
    <row r="132" spans="1:10">
      <c r="A132" s="124">
        <v>121</v>
      </c>
      <c r="B132" s="125"/>
      <c r="C132" s="125"/>
      <c r="D132" s="125"/>
      <c r="E132" s="127"/>
      <c r="F132" s="15" t="str">
        <f t="shared" si="6"/>
        <v/>
      </c>
      <c r="G132" s="124"/>
      <c r="H132" s="50" t="str">
        <f t="shared" si="7"/>
        <v/>
      </c>
      <c r="I132" s="305" t="b">
        <f t="shared" si="8"/>
        <v>0</v>
      </c>
      <c r="J132" s="306">
        <f t="shared" si="9"/>
        <v>1</v>
      </c>
    </row>
    <row r="133" spans="1:10">
      <c r="A133" s="124">
        <v>122</v>
      </c>
      <c r="B133" s="125"/>
      <c r="C133" s="125"/>
      <c r="D133" s="125"/>
      <c r="E133" s="127"/>
      <c r="F133" s="15" t="str">
        <f t="shared" si="6"/>
        <v/>
      </c>
      <c r="G133" s="124"/>
      <c r="H133" s="50" t="str">
        <f t="shared" si="7"/>
        <v/>
      </c>
      <c r="I133" s="305" t="b">
        <f t="shared" si="8"/>
        <v>0</v>
      </c>
      <c r="J133" s="306">
        <f t="shared" si="9"/>
        <v>1</v>
      </c>
    </row>
    <row r="134" spans="1:10">
      <c r="A134" s="124">
        <v>123</v>
      </c>
      <c r="B134" s="125"/>
      <c r="C134" s="125"/>
      <c r="D134" s="125"/>
      <c r="E134" s="127"/>
      <c r="F134" s="15" t="str">
        <f t="shared" si="6"/>
        <v/>
      </c>
      <c r="G134" s="124"/>
      <c r="H134" s="50" t="str">
        <f t="shared" si="7"/>
        <v/>
      </c>
      <c r="I134" s="305" t="b">
        <f t="shared" si="8"/>
        <v>0</v>
      </c>
      <c r="J134" s="306">
        <f t="shared" si="9"/>
        <v>1</v>
      </c>
    </row>
    <row r="135" spans="1:10">
      <c r="A135" s="124">
        <v>124</v>
      </c>
      <c r="B135" s="125"/>
      <c r="C135" s="125"/>
      <c r="D135" s="125"/>
      <c r="E135" s="127"/>
      <c r="F135" s="15" t="str">
        <f t="shared" si="6"/>
        <v/>
      </c>
      <c r="G135" s="124"/>
      <c r="H135" s="50" t="str">
        <f t="shared" si="7"/>
        <v/>
      </c>
      <c r="I135" s="305" t="b">
        <f t="shared" si="8"/>
        <v>0</v>
      </c>
      <c r="J135" s="306">
        <f t="shared" si="9"/>
        <v>1</v>
      </c>
    </row>
    <row r="136" spans="1:10">
      <c r="A136" s="124">
        <v>125</v>
      </c>
      <c r="B136" s="125"/>
      <c r="C136" s="125"/>
      <c r="D136" s="125"/>
      <c r="E136" s="127"/>
      <c r="F136" s="15" t="str">
        <f t="shared" si="6"/>
        <v/>
      </c>
      <c r="G136" s="124"/>
      <c r="H136" s="50" t="str">
        <f t="shared" si="7"/>
        <v/>
      </c>
      <c r="I136" s="305" t="b">
        <f t="shared" si="8"/>
        <v>0</v>
      </c>
      <c r="J136" s="306">
        <f t="shared" si="9"/>
        <v>1</v>
      </c>
    </row>
    <row r="137" spans="1:10">
      <c r="A137" s="124">
        <v>126</v>
      </c>
      <c r="B137" s="125"/>
      <c r="C137" s="125"/>
      <c r="D137" s="125"/>
      <c r="E137" s="127"/>
      <c r="F137" s="15" t="str">
        <f t="shared" si="6"/>
        <v/>
      </c>
      <c r="G137" s="124"/>
      <c r="H137" s="50" t="str">
        <f t="shared" si="7"/>
        <v/>
      </c>
      <c r="I137" s="305" t="b">
        <f t="shared" si="8"/>
        <v>0</v>
      </c>
      <c r="J137" s="306">
        <f t="shared" si="9"/>
        <v>1</v>
      </c>
    </row>
    <row r="138" spans="1:10">
      <c r="A138" s="124">
        <v>127</v>
      </c>
      <c r="B138" s="125"/>
      <c r="C138" s="125"/>
      <c r="D138" s="125"/>
      <c r="E138" s="127"/>
      <c r="F138" s="15" t="str">
        <f t="shared" si="6"/>
        <v/>
      </c>
      <c r="G138" s="124"/>
      <c r="H138" s="50" t="str">
        <f t="shared" si="7"/>
        <v/>
      </c>
      <c r="I138" s="305" t="b">
        <f t="shared" si="8"/>
        <v>0</v>
      </c>
      <c r="J138" s="306">
        <f t="shared" si="9"/>
        <v>1</v>
      </c>
    </row>
    <row r="139" spans="1:10">
      <c r="A139" s="124">
        <v>128</v>
      </c>
      <c r="B139" s="125"/>
      <c r="C139" s="125"/>
      <c r="D139" s="125"/>
      <c r="E139" s="127"/>
      <c r="F139" s="15" t="str">
        <f t="shared" si="6"/>
        <v/>
      </c>
      <c r="G139" s="124"/>
      <c r="H139" s="50" t="str">
        <f t="shared" si="7"/>
        <v/>
      </c>
      <c r="I139" s="305" t="b">
        <f t="shared" si="8"/>
        <v>0</v>
      </c>
      <c r="J139" s="306">
        <f t="shared" si="9"/>
        <v>1</v>
      </c>
    </row>
    <row r="140" spans="1:10">
      <c r="A140" s="124">
        <v>129</v>
      </c>
      <c r="B140" s="125"/>
      <c r="C140" s="125"/>
      <c r="D140" s="125"/>
      <c r="E140" s="127"/>
      <c r="F140" s="15" t="str">
        <f t="shared" ref="F140:F203" si="10">IF(OR($B140="",$C140="",$E140&lt;an_initial,$E140&gt;an_final),"",H140 * (INDEX(i7punctaje, MATCH(C140,i7anvergură,0), MATCH(D140,i7premiu,0) )) )</f>
        <v/>
      </c>
      <c r="G140" s="124"/>
      <c r="H140" s="50" t="str">
        <f t="shared" ref="H140:H203" si="11">IF(OR($B140="",$C140="",$E140="",$E140&gt;an_final),"",IF($E140&gt;=an_initial,1,""))</f>
        <v/>
      </c>
      <c r="I140" s="305" t="b">
        <f t="shared" ref="I140:I203" si="12">IF(nume_candidat="",FALSE,ISNUMBER(SEARCH(nume_candidat,$B140)))</f>
        <v>0</v>
      </c>
      <c r="J140" s="306">
        <f t="shared" si="9"/>
        <v>1</v>
      </c>
    </row>
    <row r="141" spans="1:10">
      <c r="A141" s="124">
        <v>130</v>
      </c>
      <c r="B141" s="125"/>
      <c r="C141" s="125"/>
      <c r="D141" s="125"/>
      <c r="E141" s="127"/>
      <c r="F141" s="15" t="str">
        <f t="shared" si="10"/>
        <v/>
      </c>
      <c r="G141" s="124"/>
      <c r="H141" s="50" t="str">
        <f t="shared" si="11"/>
        <v/>
      </c>
      <c r="I141" s="305" t="b">
        <f t="shared" si="12"/>
        <v>0</v>
      </c>
      <c r="J141" s="306">
        <f t="shared" ref="J141:J204" si="13">LEN(B141)-LEN(SUBSTITUTE(B141,",",""))+1</f>
        <v>1</v>
      </c>
    </row>
    <row r="142" spans="1:10">
      <c r="A142" s="124">
        <v>131</v>
      </c>
      <c r="B142" s="125"/>
      <c r="C142" s="125"/>
      <c r="D142" s="125"/>
      <c r="E142" s="127"/>
      <c r="F142" s="15" t="str">
        <f t="shared" si="10"/>
        <v/>
      </c>
      <c r="G142" s="124"/>
      <c r="H142" s="50" t="str">
        <f t="shared" si="11"/>
        <v/>
      </c>
      <c r="I142" s="305" t="b">
        <f t="shared" si="12"/>
        <v>0</v>
      </c>
      <c r="J142" s="306">
        <f t="shared" si="13"/>
        <v>1</v>
      </c>
    </row>
    <row r="143" spans="1:10">
      <c r="A143" s="124">
        <v>132</v>
      </c>
      <c r="B143" s="125"/>
      <c r="C143" s="125"/>
      <c r="D143" s="125"/>
      <c r="E143" s="127"/>
      <c r="F143" s="15" t="str">
        <f t="shared" si="10"/>
        <v/>
      </c>
      <c r="G143" s="124"/>
      <c r="H143" s="50" t="str">
        <f t="shared" si="11"/>
        <v/>
      </c>
      <c r="I143" s="305" t="b">
        <f t="shared" si="12"/>
        <v>0</v>
      </c>
      <c r="J143" s="306">
        <f t="shared" si="13"/>
        <v>1</v>
      </c>
    </row>
    <row r="144" spans="1:10">
      <c r="A144" s="124">
        <v>133</v>
      </c>
      <c r="B144" s="125"/>
      <c r="C144" s="125"/>
      <c r="D144" s="125"/>
      <c r="E144" s="127"/>
      <c r="F144" s="15" t="str">
        <f t="shared" si="10"/>
        <v/>
      </c>
      <c r="G144" s="124"/>
      <c r="H144" s="50" t="str">
        <f t="shared" si="11"/>
        <v/>
      </c>
      <c r="I144" s="305" t="b">
        <f t="shared" si="12"/>
        <v>0</v>
      </c>
      <c r="J144" s="306">
        <f t="shared" si="13"/>
        <v>1</v>
      </c>
    </row>
    <row r="145" spans="1:10">
      <c r="A145" s="124">
        <v>134</v>
      </c>
      <c r="B145" s="125"/>
      <c r="C145" s="125"/>
      <c r="D145" s="125"/>
      <c r="E145" s="127"/>
      <c r="F145" s="15" t="str">
        <f t="shared" si="10"/>
        <v/>
      </c>
      <c r="G145" s="124"/>
      <c r="H145" s="50" t="str">
        <f t="shared" si="11"/>
        <v/>
      </c>
      <c r="I145" s="305" t="b">
        <f t="shared" si="12"/>
        <v>0</v>
      </c>
      <c r="J145" s="306">
        <f t="shared" si="13"/>
        <v>1</v>
      </c>
    </row>
    <row r="146" spans="1:10">
      <c r="A146" s="124">
        <v>135</v>
      </c>
      <c r="B146" s="125"/>
      <c r="C146" s="125"/>
      <c r="D146" s="125"/>
      <c r="E146" s="127"/>
      <c r="F146" s="15" t="str">
        <f t="shared" si="10"/>
        <v/>
      </c>
      <c r="G146" s="124"/>
      <c r="H146" s="50" t="str">
        <f t="shared" si="11"/>
        <v/>
      </c>
      <c r="I146" s="305" t="b">
        <f t="shared" si="12"/>
        <v>0</v>
      </c>
      <c r="J146" s="306">
        <f t="shared" si="13"/>
        <v>1</v>
      </c>
    </row>
    <row r="147" spans="1:10">
      <c r="A147" s="124">
        <v>136</v>
      </c>
      <c r="B147" s="125"/>
      <c r="C147" s="125"/>
      <c r="D147" s="125"/>
      <c r="E147" s="127"/>
      <c r="F147" s="15" t="str">
        <f t="shared" si="10"/>
        <v/>
      </c>
      <c r="G147" s="124"/>
      <c r="H147" s="50" t="str">
        <f t="shared" si="11"/>
        <v/>
      </c>
      <c r="I147" s="305" t="b">
        <f t="shared" si="12"/>
        <v>0</v>
      </c>
      <c r="J147" s="306">
        <f t="shared" si="13"/>
        <v>1</v>
      </c>
    </row>
    <row r="148" spans="1:10">
      <c r="A148" s="124">
        <v>137</v>
      </c>
      <c r="B148" s="125"/>
      <c r="C148" s="125"/>
      <c r="D148" s="125"/>
      <c r="E148" s="127"/>
      <c r="F148" s="15" t="str">
        <f t="shared" si="10"/>
        <v/>
      </c>
      <c r="G148" s="124"/>
      <c r="H148" s="50" t="str">
        <f t="shared" si="11"/>
        <v/>
      </c>
      <c r="I148" s="305" t="b">
        <f t="shared" si="12"/>
        <v>0</v>
      </c>
      <c r="J148" s="306">
        <f t="shared" si="13"/>
        <v>1</v>
      </c>
    </row>
    <row r="149" spans="1:10">
      <c r="A149" s="124">
        <v>138</v>
      </c>
      <c r="B149" s="125"/>
      <c r="C149" s="125"/>
      <c r="D149" s="125"/>
      <c r="E149" s="127"/>
      <c r="F149" s="15" t="str">
        <f t="shared" si="10"/>
        <v/>
      </c>
      <c r="G149" s="124"/>
      <c r="H149" s="50" t="str">
        <f t="shared" si="11"/>
        <v/>
      </c>
      <c r="I149" s="305" t="b">
        <f t="shared" si="12"/>
        <v>0</v>
      </c>
      <c r="J149" s="306">
        <f t="shared" si="13"/>
        <v>1</v>
      </c>
    </row>
    <row r="150" spans="1:10">
      <c r="A150" s="124">
        <v>139</v>
      </c>
      <c r="B150" s="125"/>
      <c r="C150" s="125"/>
      <c r="D150" s="125"/>
      <c r="E150" s="127"/>
      <c r="F150" s="15" t="str">
        <f t="shared" si="10"/>
        <v/>
      </c>
      <c r="G150" s="124"/>
      <c r="H150" s="50" t="str">
        <f t="shared" si="11"/>
        <v/>
      </c>
      <c r="I150" s="305" t="b">
        <f t="shared" si="12"/>
        <v>0</v>
      </c>
      <c r="J150" s="306">
        <f t="shared" si="13"/>
        <v>1</v>
      </c>
    </row>
    <row r="151" spans="1:10">
      <c r="A151" s="124">
        <v>140</v>
      </c>
      <c r="B151" s="125"/>
      <c r="C151" s="125"/>
      <c r="D151" s="125"/>
      <c r="E151" s="127"/>
      <c r="F151" s="15" t="str">
        <f t="shared" si="10"/>
        <v/>
      </c>
      <c r="G151" s="124"/>
      <c r="H151" s="50" t="str">
        <f t="shared" si="11"/>
        <v/>
      </c>
      <c r="I151" s="305" t="b">
        <f t="shared" si="12"/>
        <v>0</v>
      </c>
      <c r="J151" s="306">
        <f t="shared" si="13"/>
        <v>1</v>
      </c>
    </row>
    <row r="152" spans="1:10">
      <c r="A152" s="124">
        <v>141</v>
      </c>
      <c r="B152" s="125"/>
      <c r="C152" s="125"/>
      <c r="D152" s="125"/>
      <c r="E152" s="127"/>
      <c r="F152" s="15" t="str">
        <f t="shared" si="10"/>
        <v/>
      </c>
      <c r="G152" s="124"/>
      <c r="H152" s="50" t="str">
        <f t="shared" si="11"/>
        <v/>
      </c>
      <c r="I152" s="305" t="b">
        <f t="shared" si="12"/>
        <v>0</v>
      </c>
      <c r="J152" s="306">
        <f t="shared" si="13"/>
        <v>1</v>
      </c>
    </row>
    <row r="153" spans="1:10">
      <c r="A153" s="124">
        <v>142</v>
      </c>
      <c r="B153" s="125"/>
      <c r="C153" s="125"/>
      <c r="D153" s="125"/>
      <c r="E153" s="127"/>
      <c r="F153" s="15" t="str">
        <f t="shared" si="10"/>
        <v/>
      </c>
      <c r="G153" s="124"/>
      <c r="H153" s="50" t="str">
        <f t="shared" si="11"/>
        <v/>
      </c>
      <c r="I153" s="305" t="b">
        <f t="shared" si="12"/>
        <v>0</v>
      </c>
      <c r="J153" s="306">
        <f t="shared" si="13"/>
        <v>1</v>
      </c>
    </row>
    <row r="154" spans="1:10">
      <c r="A154" s="124">
        <v>143</v>
      </c>
      <c r="B154" s="125"/>
      <c r="C154" s="125"/>
      <c r="D154" s="125"/>
      <c r="E154" s="127"/>
      <c r="F154" s="15" t="str">
        <f t="shared" si="10"/>
        <v/>
      </c>
      <c r="G154" s="124"/>
      <c r="H154" s="50" t="str">
        <f t="shared" si="11"/>
        <v/>
      </c>
      <c r="I154" s="305" t="b">
        <f t="shared" si="12"/>
        <v>0</v>
      </c>
      <c r="J154" s="306">
        <f t="shared" si="13"/>
        <v>1</v>
      </c>
    </row>
    <row r="155" spans="1:10">
      <c r="A155" s="124">
        <v>144</v>
      </c>
      <c r="B155" s="125"/>
      <c r="C155" s="125"/>
      <c r="D155" s="125"/>
      <c r="E155" s="127"/>
      <c r="F155" s="15" t="str">
        <f t="shared" si="10"/>
        <v/>
      </c>
      <c r="G155" s="124"/>
      <c r="H155" s="50" t="str">
        <f t="shared" si="11"/>
        <v/>
      </c>
      <c r="I155" s="305" t="b">
        <f t="shared" si="12"/>
        <v>0</v>
      </c>
      <c r="J155" s="306">
        <f t="shared" si="13"/>
        <v>1</v>
      </c>
    </row>
    <row r="156" spans="1:10">
      <c r="A156" s="124">
        <v>145</v>
      </c>
      <c r="B156" s="125"/>
      <c r="C156" s="125"/>
      <c r="D156" s="125"/>
      <c r="E156" s="127"/>
      <c r="F156" s="15" t="str">
        <f t="shared" si="10"/>
        <v/>
      </c>
      <c r="G156" s="124"/>
      <c r="H156" s="50" t="str">
        <f t="shared" si="11"/>
        <v/>
      </c>
      <c r="I156" s="305" t="b">
        <f t="shared" si="12"/>
        <v>0</v>
      </c>
      <c r="J156" s="306">
        <f t="shared" si="13"/>
        <v>1</v>
      </c>
    </row>
    <row r="157" spans="1:10">
      <c r="A157" s="124">
        <v>146</v>
      </c>
      <c r="B157" s="125"/>
      <c r="C157" s="125"/>
      <c r="D157" s="125"/>
      <c r="E157" s="127"/>
      <c r="F157" s="15" t="str">
        <f t="shared" si="10"/>
        <v/>
      </c>
      <c r="G157" s="124"/>
      <c r="H157" s="50" t="str">
        <f t="shared" si="11"/>
        <v/>
      </c>
      <c r="I157" s="305" t="b">
        <f t="shared" si="12"/>
        <v>0</v>
      </c>
      <c r="J157" s="306">
        <f t="shared" si="13"/>
        <v>1</v>
      </c>
    </row>
    <row r="158" spans="1:10">
      <c r="A158" s="124">
        <v>147</v>
      </c>
      <c r="B158" s="125"/>
      <c r="C158" s="125"/>
      <c r="D158" s="125"/>
      <c r="E158" s="127"/>
      <c r="F158" s="15" t="str">
        <f t="shared" si="10"/>
        <v/>
      </c>
      <c r="G158" s="124"/>
      <c r="H158" s="50" t="str">
        <f t="shared" si="11"/>
        <v/>
      </c>
      <c r="I158" s="305" t="b">
        <f t="shared" si="12"/>
        <v>0</v>
      </c>
      <c r="J158" s="306">
        <f t="shared" si="13"/>
        <v>1</v>
      </c>
    </row>
    <row r="159" spans="1:10">
      <c r="A159" s="124">
        <v>148</v>
      </c>
      <c r="B159" s="125"/>
      <c r="C159" s="125"/>
      <c r="D159" s="125"/>
      <c r="E159" s="127"/>
      <c r="F159" s="15" t="str">
        <f t="shared" si="10"/>
        <v/>
      </c>
      <c r="G159" s="124"/>
      <c r="H159" s="50" t="str">
        <f t="shared" si="11"/>
        <v/>
      </c>
      <c r="I159" s="305" t="b">
        <f t="shared" si="12"/>
        <v>0</v>
      </c>
      <c r="J159" s="306">
        <f t="shared" si="13"/>
        <v>1</v>
      </c>
    </row>
    <row r="160" spans="1:10">
      <c r="A160" s="124">
        <v>149</v>
      </c>
      <c r="B160" s="125"/>
      <c r="C160" s="125"/>
      <c r="D160" s="125"/>
      <c r="E160" s="127"/>
      <c r="F160" s="15" t="str">
        <f t="shared" si="10"/>
        <v/>
      </c>
      <c r="G160" s="124"/>
      <c r="H160" s="50" t="str">
        <f t="shared" si="11"/>
        <v/>
      </c>
      <c r="I160" s="305" t="b">
        <f t="shared" si="12"/>
        <v>0</v>
      </c>
      <c r="J160" s="306">
        <f t="shared" si="13"/>
        <v>1</v>
      </c>
    </row>
    <row r="161" spans="1:10">
      <c r="A161" s="124">
        <v>150</v>
      </c>
      <c r="B161" s="125"/>
      <c r="C161" s="125"/>
      <c r="D161" s="125"/>
      <c r="E161" s="127"/>
      <c r="F161" s="15" t="str">
        <f t="shared" si="10"/>
        <v/>
      </c>
      <c r="G161" s="124"/>
      <c r="H161" s="50" t="str">
        <f t="shared" si="11"/>
        <v/>
      </c>
      <c r="I161" s="305" t="b">
        <f t="shared" si="12"/>
        <v>0</v>
      </c>
      <c r="J161" s="306">
        <f t="shared" si="13"/>
        <v>1</v>
      </c>
    </row>
    <row r="162" spans="1:10">
      <c r="A162" s="124">
        <v>151</v>
      </c>
      <c r="B162" s="125"/>
      <c r="C162" s="125"/>
      <c r="D162" s="125"/>
      <c r="E162" s="127"/>
      <c r="F162" s="15" t="str">
        <f t="shared" si="10"/>
        <v/>
      </c>
      <c r="G162" s="124"/>
      <c r="H162" s="50" t="str">
        <f t="shared" si="11"/>
        <v/>
      </c>
      <c r="I162" s="305" t="b">
        <f t="shared" si="12"/>
        <v>0</v>
      </c>
      <c r="J162" s="306">
        <f t="shared" si="13"/>
        <v>1</v>
      </c>
    </row>
    <row r="163" spans="1:10">
      <c r="A163" s="124">
        <v>152</v>
      </c>
      <c r="B163" s="125"/>
      <c r="C163" s="125"/>
      <c r="D163" s="125"/>
      <c r="E163" s="127"/>
      <c r="F163" s="15" t="str">
        <f t="shared" si="10"/>
        <v/>
      </c>
      <c r="G163" s="124"/>
      <c r="H163" s="50" t="str">
        <f t="shared" si="11"/>
        <v/>
      </c>
      <c r="I163" s="305" t="b">
        <f t="shared" si="12"/>
        <v>0</v>
      </c>
      <c r="J163" s="306">
        <f t="shared" si="13"/>
        <v>1</v>
      </c>
    </row>
    <row r="164" spans="1:10">
      <c r="A164" s="124">
        <v>153</v>
      </c>
      <c r="B164" s="125"/>
      <c r="C164" s="125"/>
      <c r="D164" s="125"/>
      <c r="E164" s="127"/>
      <c r="F164" s="15" t="str">
        <f t="shared" si="10"/>
        <v/>
      </c>
      <c r="G164" s="124"/>
      <c r="H164" s="50" t="str">
        <f t="shared" si="11"/>
        <v/>
      </c>
      <c r="I164" s="305" t="b">
        <f t="shared" si="12"/>
        <v>0</v>
      </c>
      <c r="J164" s="306">
        <f t="shared" si="13"/>
        <v>1</v>
      </c>
    </row>
    <row r="165" spans="1:10">
      <c r="A165" s="124">
        <v>154</v>
      </c>
      <c r="B165" s="125"/>
      <c r="C165" s="125"/>
      <c r="D165" s="125"/>
      <c r="E165" s="127"/>
      <c r="F165" s="15" t="str">
        <f t="shared" si="10"/>
        <v/>
      </c>
      <c r="G165" s="124"/>
      <c r="H165" s="50" t="str">
        <f t="shared" si="11"/>
        <v/>
      </c>
      <c r="I165" s="305" t="b">
        <f t="shared" si="12"/>
        <v>0</v>
      </c>
      <c r="J165" s="306">
        <f t="shared" si="13"/>
        <v>1</v>
      </c>
    </row>
    <row r="166" spans="1:10">
      <c r="A166" s="124">
        <v>155</v>
      </c>
      <c r="B166" s="125"/>
      <c r="C166" s="125"/>
      <c r="D166" s="125"/>
      <c r="E166" s="127"/>
      <c r="F166" s="15" t="str">
        <f t="shared" si="10"/>
        <v/>
      </c>
      <c r="G166" s="124"/>
      <c r="H166" s="50" t="str">
        <f t="shared" si="11"/>
        <v/>
      </c>
      <c r="I166" s="305" t="b">
        <f t="shared" si="12"/>
        <v>0</v>
      </c>
      <c r="J166" s="306">
        <f t="shared" si="13"/>
        <v>1</v>
      </c>
    </row>
    <row r="167" spans="1:10">
      <c r="A167" s="124">
        <v>156</v>
      </c>
      <c r="B167" s="125"/>
      <c r="C167" s="125"/>
      <c r="D167" s="125"/>
      <c r="E167" s="127"/>
      <c r="F167" s="15" t="str">
        <f t="shared" si="10"/>
        <v/>
      </c>
      <c r="G167" s="124"/>
      <c r="H167" s="50" t="str">
        <f t="shared" si="11"/>
        <v/>
      </c>
      <c r="I167" s="305" t="b">
        <f t="shared" si="12"/>
        <v>0</v>
      </c>
      <c r="J167" s="306">
        <f t="shared" si="13"/>
        <v>1</v>
      </c>
    </row>
    <row r="168" spans="1:10">
      <c r="A168" s="124">
        <v>157</v>
      </c>
      <c r="B168" s="125"/>
      <c r="C168" s="125"/>
      <c r="D168" s="125"/>
      <c r="E168" s="127"/>
      <c r="F168" s="15" t="str">
        <f t="shared" si="10"/>
        <v/>
      </c>
      <c r="G168" s="124"/>
      <c r="H168" s="50" t="str">
        <f t="shared" si="11"/>
        <v/>
      </c>
      <c r="I168" s="305" t="b">
        <f t="shared" si="12"/>
        <v>0</v>
      </c>
      <c r="J168" s="306">
        <f t="shared" si="13"/>
        <v>1</v>
      </c>
    </row>
    <row r="169" spans="1:10">
      <c r="A169" s="124">
        <v>158</v>
      </c>
      <c r="B169" s="125"/>
      <c r="C169" s="125"/>
      <c r="D169" s="125"/>
      <c r="E169" s="127"/>
      <c r="F169" s="15" t="str">
        <f t="shared" si="10"/>
        <v/>
      </c>
      <c r="G169" s="124"/>
      <c r="H169" s="50" t="str">
        <f t="shared" si="11"/>
        <v/>
      </c>
      <c r="I169" s="305" t="b">
        <f t="shared" si="12"/>
        <v>0</v>
      </c>
      <c r="J169" s="306">
        <f t="shared" si="13"/>
        <v>1</v>
      </c>
    </row>
    <row r="170" spans="1:10">
      <c r="A170" s="124">
        <v>159</v>
      </c>
      <c r="B170" s="125"/>
      <c r="C170" s="125"/>
      <c r="D170" s="125"/>
      <c r="E170" s="127"/>
      <c r="F170" s="15" t="str">
        <f t="shared" si="10"/>
        <v/>
      </c>
      <c r="G170" s="124"/>
      <c r="H170" s="50" t="str">
        <f t="shared" si="11"/>
        <v/>
      </c>
      <c r="I170" s="305" t="b">
        <f t="shared" si="12"/>
        <v>0</v>
      </c>
      <c r="J170" s="306">
        <f t="shared" si="13"/>
        <v>1</v>
      </c>
    </row>
    <row r="171" spans="1:10">
      <c r="A171" s="124">
        <v>160</v>
      </c>
      <c r="B171" s="125"/>
      <c r="C171" s="125"/>
      <c r="D171" s="125"/>
      <c r="E171" s="127"/>
      <c r="F171" s="15" t="str">
        <f t="shared" si="10"/>
        <v/>
      </c>
      <c r="G171" s="124"/>
      <c r="H171" s="50" t="str">
        <f t="shared" si="11"/>
        <v/>
      </c>
      <c r="I171" s="305" t="b">
        <f t="shared" si="12"/>
        <v>0</v>
      </c>
      <c r="J171" s="306">
        <f t="shared" si="13"/>
        <v>1</v>
      </c>
    </row>
    <row r="172" spans="1:10">
      <c r="A172" s="124">
        <v>161</v>
      </c>
      <c r="B172" s="125"/>
      <c r="C172" s="125"/>
      <c r="D172" s="125"/>
      <c r="E172" s="127"/>
      <c r="F172" s="15" t="str">
        <f t="shared" si="10"/>
        <v/>
      </c>
      <c r="G172" s="124"/>
      <c r="H172" s="50" t="str">
        <f t="shared" si="11"/>
        <v/>
      </c>
      <c r="I172" s="305" t="b">
        <f t="shared" si="12"/>
        <v>0</v>
      </c>
      <c r="J172" s="306">
        <f t="shared" si="13"/>
        <v>1</v>
      </c>
    </row>
    <row r="173" spans="1:10">
      <c r="A173" s="124">
        <v>162</v>
      </c>
      <c r="B173" s="125"/>
      <c r="C173" s="125"/>
      <c r="D173" s="125"/>
      <c r="E173" s="127"/>
      <c r="F173" s="15" t="str">
        <f t="shared" si="10"/>
        <v/>
      </c>
      <c r="G173" s="124"/>
      <c r="H173" s="50" t="str">
        <f t="shared" si="11"/>
        <v/>
      </c>
      <c r="I173" s="305" t="b">
        <f t="shared" si="12"/>
        <v>0</v>
      </c>
      <c r="J173" s="306">
        <f t="shared" si="13"/>
        <v>1</v>
      </c>
    </row>
    <row r="174" spans="1:10">
      <c r="A174" s="124">
        <v>163</v>
      </c>
      <c r="B174" s="125"/>
      <c r="C174" s="125"/>
      <c r="D174" s="125"/>
      <c r="E174" s="127"/>
      <c r="F174" s="15" t="str">
        <f t="shared" si="10"/>
        <v/>
      </c>
      <c r="G174" s="124"/>
      <c r="H174" s="50" t="str">
        <f t="shared" si="11"/>
        <v/>
      </c>
      <c r="I174" s="305" t="b">
        <f t="shared" si="12"/>
        <v>0</v>
      </c>
      <c r="J174" s="306">
        <f t="shared" si="13"/>
        <v>1</v>
      </c>
    </row>
    <row r="175" spans="1:10">
      <c r="A175" s="124">
        <v>164</v>
      </c>
      <c r="B175" s="125"/>
      <c r="C175" s="125"/>
      <c r="D175" s="125"/>
      <c r="E175" s="127"/>
      <c r="F175" s="15" t="str">
        <f t="shared" si="10"/>
        <v/>
      </c>
      <c r="G175" s="124"/>
      <c r="H175" s="50" t="str">
        <f t="shared" si="11"/>
        <v/>
      </c>
      <c r="I175" s="305" t="b">
        <f t="shared" si="12"/>
        <v>0</v>
      </c>
      <c r="J175" s="306">
        <f t="shared" si="13"/>
        <v>1</v>
      </c>
    </row>
    <row r="176" spans="1:10">
      <c r="A176" s="124">
        <v>165</v>
      </c>
      <c r="B176" s="125"/>
      <c r="C176" s="125"/>
      <c r="D176" s="125"/>
      <c r="E176" s="127"/>
      <c r="F176" s="15" t="str">
        <f t="shared" si="10"/>
        <v/>
      </c>
      <c r="G176" s="124"/>
      <c r="H176" s="50" t="str">
        <f t="shared" si="11"/>
        <v/>
      </c>
      <c r="I176" s="305" t="b">
        <f t="shared" si="12"/>
        <v>0</v>
      </c>
      <c r="J176" s="306">
        <f t="shared" si="13"/>
        <v>1</v>
      </c>
    </row>
    <row r="177" spans="1:10">
      <c r="A177" s="124">
        <v>166</v>
      </c>
      <c r="B177" s="125"/>
      <c r="C177" s="125"/>
      <c r="D177" s="125"/>
      <c r="E177" s="127"/>
      <c r="F177" s="15" t="str">
        <f t="shared" si="10"/>
        <v/>
      </c>
      <c r="G177" s="124"/>
      <c r="H177" s="50" t="str">
        <f t="shared" si="11"/>
        <v/>
      </c>
      <c r="I177" s="305" t="b">
        <f t="shared" si="12"/>
        <v>0</v>
      </c>
      <c r="J177" s="306">
        <f t="shared" si="13"/>
        <v>1</v>
      </c>
    </row>
    <row r="178" spans="1:10">
      <c r="A178" s="124">
        <v>167</v>
      </c>
      <c r="B178" s="125"/>
      <c r="C178" s="125"/>
      <c r="D178" s="125"/>
      <c r="E178" s="127"/>
      <c r="F178" s="15" t="str">
        <f t="shared" si="10"/>
        <v/>
      </c>
      <c r="G178" s="124"/>
      <c r="H178" s="50" t="str">
        <f t="shared" si="11"/>
        <v/>
      </c>
      <c r="I178" s="305" t="b">
        <f t="shared" si="12"/>
        <v>0</v>
      </c>
      <c r="J178" s="306">
        <f t="shared" si="13"/>
        <v>1</v>
      </c>
    </row>
    <row r="179" spans="1:10">
      <c r="A179" s="124">
        <v>168</v>
      </c>
      <c r="B179" s="125"/>
      <c r="C179" s="125"/>
      <c r="D179" s="125"/>
      <c r="E179" s="127"/>
      <c r="F179" s="15" t="str">
        <f t="shared" si="10"/>
        <v/>
      </c>
      <c r="G179" s="124"/>
      <c r="H179" s="50" t="str">
        <f t="shared" si="11"/>
        <v/>
      </c>
      <c r="I179" s="305" t="b">
        <f t="shared" si="12"/>
        <v>0</v>
      </c>
      <c r="J179" s="306">
        <f t="shared" si="13"/>
        <v>1</v>
      </c>
    </row>
    <row r="180" spans="1:10">
      <c r="A180" s="124">
        <v>169</v>
      </c>
      <c r="B180" s="125"/>
      <c r="C180" s="125"/>
      <c r="D180" s="125"/>
      <c r="E180" s="127"/>
      <c r="F180" s="15" t="str">
        <f t="shared" si="10"/>
        <v/>
      </c>
      <c r="G180" s="124"/>
      <c r="H180" s="50" t="str">
        <f t="shared" si="11"/>
        <v/>
      </c>
      <c r="I180" s="305" t="b">
        <f t="shared" si="12"/>
        <v>0</v>
      </c>
      <c r="J180" s="306">
        <f t="shared" si="13"/>
        <v>1</v>
      </c>
    </row>
    <row r="181" spans="1:10">
      <c r="A181" s="124">
        <v>170</v>
      </c>
      <c r="B181" s="125"/>
      <c r="C181" s="125"/>
      <c r="D181" s="125"/>
      <c r="E181" s="127"/>
      <c r="F181" s="15" t="str">
        <f t="shared" si="10"/>
        <v/>
      </c>
      <c r="G181" s="124"/>
      <c r="H181" s="50" t="str">
        <f t="shared" si="11"/>
        <v/>
      </c>
      <c r="I181" s="305" t="b">
        <f t="shared" si="12"/>
        <v>0</v>
      </c>
      <c r="J181" s="306">
        <f t="shared" si="13"/>
        <v>1</v>
      </c>
    </row>
    <row r="182" spans="1:10">
      <c r="A182" s="124">
        <v>171</v>
      </c>
      <c r="B182" s="125"/>
      <c r="C182" s="125"/>
      <c r="D182" s="125"/>
      <c r="E182" s="127"/>
      <c r="F182" s="15" t="str">
        <f t="shared" si="10"/>
        <v/>
      </c>
      <c r="G182" s="124"/>
      <c r="H182" s="50" t="str">
        <f t="shared" si="11"/>
        <v/>
      </c>
      <c r="I182" s="305" t="b">
        <f t="shared" si="12"/>
        <v>0</v>
      </c>
      <c r="J182" s="306">
        <f t="shared" si="13"/>
        <v>1</v>
      </c>
    </row>
    <row r="183" spans="1:10">
      <c r="A183" s="124">
        <v>172</v>
      </c>
      <c r="B183" s="125"/>
      <c r="C183" s="125"/>
      <c r="D183" s="125"/>
      <c r="E183" s="127"/>
      <c r="F183" s="15" t="str">
        <f t="shared" si="10"/>
        <v/>
      </c>
      <c r="G183" s="124"/>
      <c r="H183" s="50" t="str">
        <f t="shared" si="11"/>
        <v/>
      </c>
      <c r="I183" s="305" t="b">
        <f t="shared" si="12"/>
        <v>0</v>
      </c>
      <c r="J183" s="306">
        <f t="shared" si="13"/>
        <v>1</v>
      </c>
    </row>
    <row r="184" spans="1:10">
      <c r="A184" s="124">
        <v>173</v>
      </c>
      <c r="B184" s="125"/>
      <c r="C184" s="125"/>
      <c r="D184" s="125"/>
      <c r="E184" s="127"/>
      <c r="F184" s="15" t="str">
        <f t="shared" si="10"/>
        <v/>
      </c>
      <c r="G184" s="124"/>
      <c r="H184" s="50" t="str">
        <f t="shared" si="11"/>
        <v/>
      </c>
      <c r="I184" s="305" t="b">
        <f t="shared" si="12"/>
        <v>0</v>
      </c>
      <c r="J184" s="306">
        <f t="shared" si="13"/>
        <v>1</v>
      </c>
    </row>
    <row r="185" spans="1:10">
      <c r="A185" s="124">
        <v>174</v>
      </c>
      <c r="B185" s="125"/>
      <c r="C185" s="125"/>
      <c r="D185" s="125"/>
      <c r="E185" s="127"/>
      <c r="F185" s="15" t="str">
        <f t="shared" si="10"/>
        <v/>
      </c>
      <c r="G185" s="124"/>
      <c r="H185" s="50" t="str">
        <f t="shared" si="11"/>
        <v/>
      </c>
      <c r="I185" s="305" t="b">
        <f t="shared" si="12"/>
        <v>0</v>
      </c>
      <c r="J185" s="306">
        <f t="shared" si="13"/>
        <v>1</v>
      </c>
    </row>
    <row r="186" spans="1:10">
      <c r="A186" s="124">
        <v>175</v>
      </c>
      <c r="B186" s="125"/>
      <c r="C186" s="125"/>
      <c r="D186" s="125"/>
      <c r="E186" s="127"/>
      <c r="F186" s="15" t="str">
        <f t="shared" si="10"/>
        <v/>
      </c>
      <c r="G186" s="124"/>
      <c r="H186" s="50" t="str">
        <f t="shared" si="11"/>
        <v/>
      </c>
      <c r="I186" s="305" t="b">
        <f t="shared" si="12"/>
        <v>0</v>
      </c>
      <c r="J186" s="306">
        <f t="shared" si="13"/>
        <v>1</v>
      </c>
    </row>
    <row r="187" spans="1:10">
      <c r="A187" s="124">
        <v>176</v>
      </c>
      <c r="B187" s="125"/>
      <c r="C187" s="125"/>
      <c r="D187" s="125"/>
      <c r="E187" s="127"/>
      <c r="F187" s="15" t="str">
        <f t="shared" si="10"/>
        <v/>
      </c>
      <c r="G187" s="124"/>
      <c r="H187" s="50" t="str">
        <f t="shared" si="11"/>
        <v/>
      </c>
      <c r="I187" s="305" t="b">
        <f t="shared" si="12"/>
        <v>0</v>
      </c>
      <c r="J187" s="306">
        <f t="shared" si="13"/>
        <v>1</v>
      </c>
    </row>
    <row r="188" spans="1:10">
      <c r="A188" s="124">
        <v>177</v>
      </c>
      <c r="B188" s="125"/>
      <c r="C188" s="125"/>
      <c r="D188" s="125"/>
      <c r="E188" s="127"/>
      <c r="F188" s="15" t="str">
        <f t="shared" si="10"/>
        <v/>
      </c>
      <c r="G188" s="124"/>
      <c r="H188" s="50" t="str">
        <f t="shared" si="11"/>
        <v/>
      </c>
      <c r="I188" s="305" t="b">
        <f t="shared" si="12"/>
        <v>0</v>
      </c>
      <c r="J188" s="306">
        <f t="shared" si="13"/>
        <v>1</v>
      </c>
    </row>
    <row r="189" spans="1:10">
      <c r="A189" s="124">
        <v>178</v>
      </c>
      <c r="B189" s="125"/>
      <c r="C189" s="125"/>
      <c r="D189" s="125"/>
      <c r="E189" s="127"/>
      <c r="F189" s="15" t="str">
        <f t="shared" si="10"/>
        <v/>
      </c>
      <c r="G189" s="124"/>
      <c r="H189" s="50" t="str">
        <f t="shared" si="11"/>
        <v/>
      </c>
      <c r="I189" s="305" t="b">
        <f t="shared" si="12"/>
        <v>0</v>
      </c>
      <c r="J189" s="306">
        <f t="shared" si="13"/>
        <v>1</v>
      </c>
    </row>
    <row r="190" spans="1:10">
      <c r="A190" s="124">
        <v>179</v>
      </c>
      <c r="B190" s="125"/>
      <c r="C190" s="125"/>
      <c r="D190" s="125"/>
      <c r="E190" s="127"/>
      <c r="F190" s="15" t="str">
        <f t="shared" si="10"/>
        <v/>
      </c>
      <c r="G190" s="124"/>
      <c r="H190" s="50" t="str">
        <f t="shared" si="11"/>
        <v/>
      </c>
      <c r="I190" s="305" t="b">
        <f t="shared" si="12"/>
        <v>0</v>
      </c>
      <c r="J190" s="306">
        <f t="shared" si="13"/>
        <v>1</v>
      </c>
    </row>
    <row r="191" spans="1:10">
      <c r="A191" s="124">
        <v>180</v>
      </c>
      <c r="B191" s="125"/>
      <c r="C191" s="125"/>
      <c r="D191" s="125"/>
      <c r="E191" s="127"/>
      <c r="F191" s="15" t="str">
        <f t="shared" si="10"/>
        <v/>
      </c>
      <c r="G191" s="124"/>
      <c r="H191" s="50" t="str">
        <f t="shared" si="11"/>
        <v/>
      </c>
      <c r="I191" s="305" t="b">
        <f t="shared" si="12"/>
        <v>0</v>
      </c>
      <c r="J191" s="306">
        <f t="shared" si="13"/>
        <v>1</v>
      </c>
    </row>
    <row r="192" spans="1:10">
      <c r="A192" s="124">
        <v>181</v>
      </c>
      <c r="B192" s="125"/>
      <c r="C192" s="125"/>
      <c r="D192" s="125"/>
      <c r="E192" s="127"/>
      <c r="F192" s="15" t="str">
        <f t="shared" si="10"/>
        <v/>
      </c>
      <c r="G192" s="124"/>
      <c r="H192" s="50" t="str">
        <f t="shared" si="11"/>
        <v/>
      </c>
      <c r="I192" s="305" t="b">
        <f t="shared" si="12"/>
        <v>0</v>
      </c>
      <c r="J192" s="306">
        <f t="shared" si="13"/>
        <v>1</v>
      </c>
    </row>
    <row r="193" spans="1:10">
      <c r="A193" s="124">
        <v>182</v>
      </c>
      <c r="B193" s="125"/>
      <c r="C193" s="125"/>
      <c r="D193" s="125"/>
      <c r="E193" s="127"/>
      <c r="F193" s="15" t="str">
        <f t="shared" si="10"/>
        <v/>
      </c>
      <c r="G193" s="124"/>
      <c r="H193" s="50" t="str">
        <f t="shared" si="11"/>
        <v/>
      </c>
      <c r="I193" s="305" t="b">
        <f t="shared" si="12"/>
        <v>0</v>
      </c>
      <c r="J193" s="306">
        <f t="shared" si="13"/>
        <v>1</v>
      </c>
    </row>
    <row r="194" spans="1:10">
      <c r="A194" s="124">
        <v>183</v>
      </c>
      <c r="B194" s="125"/>
      <c r="C194" s="125"/>
      <c r="D194" s="125"/>
      <c r="E194" s="127"/>
      <c r="F194" s="15" t="str">
        <f t="shared" si="10"/>
        <v/>
      </c>
      <c r="G194" s="124"/>
      <c r="H194" s="50" t="str">
        <f t="shared" si="11"/>
        <v/>
      </c>
      <c r="I194" s="305" t="b">
        <f t="shared" si="12"/>
        <v>0</v>
      </c>
      <c r="J194" s="306">
        <f t="shared" si="13"/>
        <v>1</v>
      </c>
    </row>
    <row r="195" spans="1:10">
      <c r="A195" s="124">
        <v>184</v>
      </c>
      <c r="B195" s="125"/>
      <c r="C195" s="125"/>
      <c r="D195" s="125"/>
      <c r="E195" s="127"/>
      <c r="F195" s="15" t="str">
        <f t="shared" si="10"/>
        <v/>
      </c>
      <c r="G195" s="124"/>
      <c r="H195" s="50" t="str">
        <f t="shared" si="11"/>
        <v/>
      </c>
      <c r="I195" s="305" t="b">
        <f t="shared" si="12"/>
        <v>0</v>
      </c>
      <c r="J195" s="306">
        <f t="shared" si="13"/>
        <v>1</v>
      </c>
    </row>
    <row r="196" spans="1:10">
      <c r="A196" s="124">
        <v>185</v>
      </c>
      <c r="B196" s="125"/>
      <c r="C196" s="125"/>
      <c r="D196" s="125"/>
      <c r="E196" s="127"/>
      <c r="F196" s="15" t="str">
        <f t="shared" si="10"/>
        <v/>
      </c>
      <c r="G196" s="124"/>
      <c r="H196" s="50" t="str">
        <f t="shared" si="11"/>
        <v/>
      </c>
      <c r="I196" s="305" t="b">
        <f t="shared" si="12"/>
        <v>0</v>
      </c>
      <c r="J196" s="306">
        <f t="shared" si="13"/>
        <v>1</v>
      </c>
    </row>
    <row r="197" spans="1:10">
      <c r="A197" s="124">
        <v>186</v>
      </c>
      <c r="B197" s="125"/>
      <c r="C197" s="125"/>
      <c r="D197" s="125"/>
      <c r="E197" s="127"/>
      <c r="F197" s="15" t="str">
        <f t="shared" si="10"/>
        <v/>
      </c>
      <c r="G197" s="124"/>
      <c r="H197" s="50" t="str">
        <f t="shared" si="11"/>
        <v/>
      </c>
      <c r="I197" s="305" t="b">
        <f t="shared" si="12"/>
        <v>0</v>
      </c>
      <c r="J197" s="306">
        <f t="shared" si="13"/>
        <v>1</v>
      </c>
    </row>
    <row r="198" spans="1:10">
      <c r="A198" s="124">
        <v>187</v>
      </c>
      <c r="B198" s="125"/>
      <c r="C198" s="125"/>
      <c r="D198" s="125"/>
      <c r="E198" s="127"/>
      <c r="F198" s="15" t="str">
        <f t="shared" si="10"/>
        <v/>
      </c>
      <c r="G198" s="124"/>
      <c r="H198" s="50" t="str">
        <f t="shared" si="11"/>
        <v/>
      </c>
      <c r="I198" s="305" t="b">
        <f t="shared" si="12"/>
        <v>0</v>
      </c>
      <c r="J198" s="306">
        <f t="shared" si="13"/>
        <v>1</v>
      </c>
    </row>
    <row r="199" spans="1:10">
      <c r="A199" s="124">
        <v>188</v>
      </c>
      <c r="B199" s="125"/>
      <c r="C199" s="125"/>
      <c r="D199" s="125"/>
      <c r="E199" s="127"/>
      <c r="F199" s="15" t="str">
        <f t="shared" si="10"/>
        <v/>
      </c>
      <c r="G199" s="124"/>
      <c r="H199" s="50" t="str">
        <f t="shared" si="11"/>
        <v/>
      </c>
      <c r="I199" s="305" t="b">
        <f t="shared" si="12"/>
        <v>0</v>
      </c>
      <c r="J199" s="306">
        <f t="shared" si="13"/>
        <v>1</v>
      </c>
    </row>
    <row r="200" spans="1:10">
      <c r="A200" s="124">
        <v>189</v>
      </c>
      <c r="B200" s="125"/>
      <c r="C200" s="125"/>
      <c r="D200" s="125"/>
      <c r="E200" s="127"/>
      <c r="F200" s="15" t="str">
        <f t="shared" si="10"/>
        <v/>
      </c>
      <c r="G200" s="124"/>
      <c r="H200" s="50" t="str">
        <f t="shared" si="11"/>
        <v/>
      </c>
      <c r="I200" s="305" t="b">
        <f t="shared" si="12"/>
        <v>0</v>
      </c>
      <c r="J200" s="306">
        <f t="shared" si="13"/>
        <v>1</v>
      </c>
    </row>
    <row r="201" spans="1:10">
      <c r="A201" s="124">
        <v>190</v>
      </c>
      <c r="B201" s="125"/>
      <c r="C201" s="125"/>
      <c r="D201" s="125"/>
      <c r="E201" s="127"/>
      <c r="F201" s="15" t="str">
        <f t="shared" si="10"/>
        <v/>
      </c>
      <c r="G201" s="124"/>
      <c r="H201" s="50" t="str">
        <f t="shared" si="11"/>
        <v/>
      </c>
      <c r="I201" s="305" t="b">
        <f t="shared" si="12"/>
        <v>0</v>
      </c>
      <c r="J201" s="306">
        <f t="shared" si="13"/>
        <v>1</v>
      </c>
    </row>
    <row r="202" spans="1:10">
      <c r="A202" s="124">
        <v>191</v>
      </c>
      <c r="B202" s="125"/>
      <c r="C202" s="125"/>
      <c r="D202" s="125"/>
      <c r="E202" s="127"/>
      <c r="F202" s="15" t="str">
        <f t="shared" si="10"/>
        <v/>
      </c>
      <c r="G202" s="124"/>
      <c r="H202" s="50" t="str">
        <f t="shared" si="11"/>
        <v/>
      </c>
      <c r="I202" s="305" t="b">
        <f t="shared" si="12"/>
        <v>0</v>
      </c>
      <c r="J202" s="306">
        <f t="shared" si="13"/>
        <v>1</v>
      </c>
    </row>
    <row r="203" spans="1:10">
      <c r="A203" s="124">
        <v>192</v>
      </c>
      <c r="B203" s="125"/>
      <c r="C203" s="125"/>
      <c r="D203" s="125"/>
      <c r="E203" s="127"/>
      <c r="F203" s="15" t="str">
        <f t="shared" si="10"/>
        <v/>
      </c>
      <c r="G203" s="124"/>
      <c r="H203" s="50" t="str">
        <f t="shared" si="11"/>
        <v/>
      </c>
      <c r="I203" s="305" t="b">
        <f t="shared" si="12"/>
        <v>0</v>
      </c>
      <c r="J203" s="306">
        <f t="shared" si="13"/>
        <v>1</v>
      </c>
    </row>
    <row r="204" spans="1:10">
      <c r="A204" s="124">
        <v>193</v>
      </c>
      <c r="B204" s="125"/>
      <c r="C204" s="125"/>
      <c r="D204" s="125"/>
      <c r="E204" s="127"/>
      <c r="F204" s="15" t="str">
        <f t="shared" ref="F204:F261" si="14">IF(OR($B204="",$C204="",$E204&lt;an_initial,$E204&gt;an_final),"",H204 * (INDEX(i7punctaje, MATCH(C204,i7anvergură,0), MATCH(D204,i7premiu,0) )) )</f>
        <v/>
      </c>
      <c r="G204" s="124"/>
      <c r="H204" s="50" t="str">
        <f t="shared" ref="H204:H261" si="15">IF(OR($B204="",$C204="",$E204="",$E204&gt;an_final),"",IF($E204&gt;=an_initial,1,""))</f>
        <v/>
      </c>
      <c r="I204" s="305" t="b">
        <f t="shared" ref="I204:I261" si="16">IF(nume_candidat="",FALSE,ISNUMBER(SEARCH(nume_candidat,$B204)))</f>
        <v>0</v>
      </c>
      <c r="J204" s="306">
        <f t="shared" si="13"/>
        <v>1</v>
      </c>
    </row>
    <row r="205" spans="1:10">
      <c r="A205" s="124">
        <v>194</v>
      </c>
      <c r="B205" s="125"/>
      <c r="C205" s="125"/>
      <c r="D205" s="125"/>
      <c r="E205" s="127"/>
      <c r="F205" s="15" t="str">
        <f t="shared" si="14"/>
        <v/>
      </c>
      <c r="G205" s="124"/>
      <c r="H205" s="50" t="str">
        <f t="shared" si="15"/>
        <v/>
      </c>
      <c r="I205" s="305" t="b">
        <f t="shared" si="16"/>
        <v>0</v>
      </c>
      <c r="J205" s="306">
        <f t="shared" ref="J205:J261" si="17">LEN(B205)-LEN(SUBSTITUTE(B205,",",""))+1</f>
        <v>1</v>
      </c>
    </row>
    <row r="206" spans="1:10">
      <c r="A206" s="124">
        <v>195</v>
      </c>
      <c r="B206" s="125"/>
      <c r="C206" s="125"/>
      <c r="D206" s="125"/>
      <c r="E206" s="127"/>
      <c r="F206" s="15" t="str">
        <f t="shared" si="14"/>
        <v/>
      </c>
      <c r="G206" s="124"/>
      <c r="H206" s="50" t="str">
        <f t="shared" si="15"/>
        <v/>
      </c>
      <c r="I206" s="305" t="b">
        <f t="shared" si="16"/>
        <v>0</v>
      </c>
      <c r="J206" s="306">
        <f t="shared" si="17"/>
        <v>1</v>
      </c>
    </row>
    <row r="207" spans="1:10">
      <c r="A207" s="124">
        <v>196</v>
      </c>
      <c r="B207" s="125"/>
      <c r="C207" s="125"/>
      <c r="D207" s="125"/>
      <c r="E207" s="127"/>
      <c r="F207" s="15" t="str">
        <f t="shared" si="14"/>
        <v/>
      </c>
      <c r="G207" s="124"/>
      <c r="H207" s="50" t="str">
        <f t="shared" si="15"/>
        <v/>
      </c>
      <c r="I207" s="305" t="b">
        <f t="shared" si="16"/>
        <v>0</v>
      </c>
      <c r="J207" s="306">
        <f t="shared" si="17"/>
        <v>1</v>
      </c>
    </row>
    <row r="208" spans="1:10">
      <c r="A208" s="124">
        <v>197</v>
      </c>
      <c r="B208" s="125"/>
      <c r="C208" s="125"/>
      <c r="D208" s="125"/>
      <c r="E208" s="127"/>
      <c r="F208" s="15" t="str">
        <f t="shared" si="14"/>
        <v/>
      </c>
      <c r="G208" s="124"/>
      <c r="H208" s="50" t="str">
        <f t="shared" si="15"/>
        <v/>
      </c>
      <c r="I208" s="305" t="b">
        <f t="shared" si="16"/>
        <v>0</v>
      </c>
      <c r="J208" s="306">
        <f t="shared" si="17"/>
        <v>1</v>
      </c>
    </row>
    <row r="209" spans="1:10">
      <c r="A209" s="124">
        <v>198</v>
      </c>
      <c r="B209" s="125"/>
      <c r="C209" s="125"/>
      <c r="D209" s="125"/>
      <c r="E209" s="127"/>
      <c r="F209" s="15" t="str">
        <f t="shared" si="14"/>
        <v/>
      </c>
      <c r="G209" s="124"/>
      <c r="H209" s="50" t="str">
        <f t="shared" si="15"/>
        <v/>
      </c>
      <c r="I209" s="305" t="b">
        <f t="shared" si="16"/>
        <v>0</v>
      </c>
      <c r="J209" s="306">
        <f t="shared" si="17"/>
        <v>1</v>
      </c>
    </row>
    <row r="210" spans="1:10">
      <c r="A210" s="124">
        <v>199</v>
      </c>
      <c r="B210" s="125"/>
      <c r="C210" s="125"/>
      <c r="D210" s="125"/>
      <c r="E210" s="127"/>
      <c r="F210" s="15" t="str">
        <f t="shared" si="14"/>
        <v/>
      </c>
      <c r="G210" s="124"/>
      <c r="H210" s="50" t="str">
        <f t="shared" si="15"/>
        <v/>
      </c>
      <c r="I210" s="305" t="b">
        <f t="shared" si="16"/>
        <v>0</v>
      </c>
      <c r="J210" s="306">
        <f t="shared" si="17"/>
        <v>1</v>
      </c>
    </row>
    <row r="211" spans="1:10">
      <c r="A211" s="124">
        <v>200</v>
      </c>
      <c r="B211" s="125"/>
      <c r="C211" s="125"/>
      <c r="D211" s="125"/>
      <c r="E211" s="127"/>
      <c r="F211" s="15" t="str">
        <f t="shared" si="14"/>
        <v/>
      </c>
      <c r="G211" s="124"/>
      <c r="H211" s="50" t="str">
        <f t="shared" si="15"/>
        <v/>
      </c>
      <c r="I211" s="305" t="b">
        <f t="shared" si="16"/>
        <v>0</v>
      </c>
      <c r="J211" s="306">
        <f t="shared" si="17"/>
        <v>1</v>
      </c>
    </row>
    <row r="212" spans="1:10">
      <c r="A212" s="124">
        <v>201</v>
      </c>
      <c r="B212" s="125"/>
      <c r="C212" s="125"/>
      <c r="D212" s="125"/>
      <c r="E212" s="127"/>
      <c r="F212" s="15" t="str">
        <f t="shared" si="14"/>
        <v/>
      </c>
      <c r="G212" s="124"/>
      <c r="H212" s="50" t="str">
        <f t="shared" si="15"/>
        <v/>
      </c>
      <c r="I212" s="305" t="b">
        <f t="shared" si="16"/>
        <v>0</v>
      </c>
      <c r="J212" s="306">
        <f t="shared" si="17"/>
        <v>1</v>
      </c>
    </row>
    <row r="213" spans="1:10">
      <c r="A213" s="124">
        <v>202</v>
      </c>
      <c r="B213" s="125"/>
      <c r="C213" s="125"/>
      <c r="D213" s="125"/>
      <c r="E213" s="127"/>
      <c r="F213" s="15" t="str">
        <f t="shared" si="14"/>
        <v/>
      </c>
      <c r="G213" s="124"/>
      <c r="H213" s="50" t="str">
        <f t="shared" si="15"/>
        <v/>
      </c>
      <c r="I213" s="305" t="b">
        <f t="shared" si="16"/>
        <v>0</v>
      </c>
      <c r="J213" s="306">
        <f t="shared" si="17"/>
        <v>1</v>
      </c>
    </row>
    <row r="214" spans="1:10">
      <c r="A214" s="124">
        <v>203</v>
      </c>
      <c r="B214" s="125"/>
      <c r="C214" s="125"/>
      <c r="D214" s="125"/>
      <c r="E214" s="127"/>
      <c r="F214" s="15" t="str">
        <f t="shared" si="14"/>
        <v/>
      </c>
      <c r="G214" s="124"/>
      <c r="H214" s="50" t="str">
        <f t="shared" si="15"/>
        <v/>
      </c>
      <c r="I214" s="305" t="b">
        <f t="shared" si="16"/>
        <v>0</v>
      </c>
      <c r="J214" s="306">
        <f t="shared" si="17"/>
        <v>1</v>
      </c>
    </row>
    <row r="215" spans="1:10">
      <c r="A215" s="124">
        <v>204</v>
      </c>
      <c r="B215" s="125"/>
      <c r="C215" s="125"/>
      <c r="D215" s="125"/>
      <c r="E215" s="127"/>
      <c r="F215" s="15" t="str">
        <f t="shared" si="14"/>
        <v/>
      </c>
      <c r="G215" s="124"/>
      <c r="H215" s="50" t="str">
        <f t="shared" si="15"/>
        <v/>
      </c>
      <c r="I215" s="305" t="b">
        <f t="shared" si="16"/>
        <v>0</v>
      </c>
      <c r="J215" s="306">
        <f t="shared" si="17"/>
        <v>1</v>
      </c>
    </row>
    <row r="216" spans="1:10">
      <c r="A216" s="124">
        <v>205</v>
      </c>
      <c r="B216" s="125"/>
      <c r="C216" s="125"/>
      <c r="D216" s="125"/>
      <c r="E216" s="127"/>
      <c r="F216" s="15" t="str">
        <f t="shared" si="14"/>
        <v/>
      </c>
      <c r="G216" s="124"/>
      <c r="H216" s="50" t="str">
        <f t="shared" si="15"/>
        <v/>
      </c>
      <c r="I216" s="305" t="b">
        <f t="shared" si="16"/>
        <v>0</v>
      </c>
      <c r="J216" s="306">
        <f t="shared" si="17"/>
        <v>1</v>
      </c>
    </row>
    <row r="217" spans="1:10">
      <c r="A217" s="124">
        <v>206</v>
      </c>
      <c r="B217" s="125"/>
      <c r="C217" s="125"/>
      <c r="D217" s="125"/>
      <c r="E217" s="127"/>
      <c r="F217" s="15" t="str">
        <f t="shared" si="14"/>
        <v/>
      </c>
      <c r="G217" s="124"/>
      <c r="H217" s="50" t="str">
        <f t="shared" si="15"/>
        <v/>
      </c>
      <c r="I217" s="305" t="b">
        <f t="shared" si="16"/>
        <v>0</v>
      </c>
      <c r="J217" s="306">
        <f t="shared" si="17"/>
        <v>1</v>
      </c>
    </row>
    <row r="218" spans="1:10">
      <c r="A218" s="124">
        <v>207</v>
      </c>
      <c r="B218" s="125"/>
      <c r="C218" s="125"/>
      <c r="D218" s="125"/>
      <c r="E218" s="127"/>
      <c r="F218" s="15" t="str">
        <f t="shared" si="14"/>
        <v/>
      </c>
      <c r="G218" s="124"/>
      <c r="H218" s="50" t="str">
        <f t="shared" si="15"/>
        <v/>
      </c>
      <c r="I218" s="305" t="b">
        <f t="shared" si="16"/>
        <v>0</v>
      </c>
      <c r="J218" s="306">
        <f t="shared" si="17"/>
        <v>1</v>
      </c>
    </row>
    <row r="219" spans="1:10">
      <c r="A219" s="124">
        <v>208</v>
      </c>
      <c r="B219" s="125"/>
      <c r="C219" s="125"/>
      <c r="D219" s="125"/>
      <c r="E219" s="127"/>
      <c r="F219" s="15" t="str">
        <f t="shared" si="14"/>
        <v/>
      </c>
      <c r="G219" s="124"/>
      <c r="H219" s="50" t="str">
        <f t="shared" si="15"/>
        <v/>
      </c>
      <c r="I219" s="305" t="b">
        <f t="shared" si="16"/>
        <v>0</v>
      </c>
      <c r="J219" s="306">
        <f t="shared" si="17"/>
        <v>1</v>
      </c>
    </row>
    <row r="220" spans="1:10">
      <c r="A220" s="124">
        <v>209</v>
      </c>
      <c r="B220" s="125"/>
      <c r="C220" s="125"/>
      <c r="D220" s="125"/>
      <c r="E220" s="127"/>
      <c r="F220" s="15" t="str">
        <f t="shared" si="14"/>
        <v/>
      </c>
      <c r="G220" s="124"/>
      <c r="H220" s="50" t="str">
        <f t="shared" si="15"/>
        <v/>
      </c>
      <c r="I220" s="305" t="b">
        <f t="shared" si="16"/>
        <v>0</v>
      </c>
      <c r="J220" s="306">
        <f t="shared" si="17"/>
        <v>1</v>
      </c>
    </row>
    <row r="221" spans="1:10">
      <c r="A221" s="124">
        <v>210</v>
      </c>
      <c r="B221" s="125"/>
      <c r="C221" s="125"/>
      <c r="D221" s="125"/>
      <c r="E221" s="127"/>
      <c r="F221" s="15" t="str">
        <f t="shared" si="14"/>
        <v/>
      </c>
      <c r="G221" s="124"/>
      <c r="H221" s="50" t="str">
        <f t="shared" si="15"/>
        <v/>
      </c>
      <c r="I221" s="305" t="b">
        <f t="shared" si="16"/>
        <v>0</v>
      </c>
      <c r="J221" s="306">
        <f t="shared" si="17"/>
        <v>1</v>
      </c>
    </row>
    <row r="222" spans="1:10">
      <c r="A222" s="124">
        <v>211</v>
      </c>
      <c r="B222" s="125"/>
      <c r="C222" s="125"/>
      <c r="D222" s="125"/>
      <c r="E222" s="127"/>
      <c r="F222" s="15" t="str">
        <f t="shared" si="14"/>
        <v/>
      </c>
      <c r="G222" s="124"/>
      <c r="H222" s="50" t="str">
        <f t="shared" si="15"/>
        <v/>
      </c>
      <c r="I222" s="305" t="b">
        <f t="shared" si="16"/>
        <v>0</v>
      </c>
      <c r="J222" s="306">
        <f t="shared" si="17"/>
        <v>1</v>
      </c>
    </row>
    <row r="223" spans="1:10">
      <c r="A223" s="124">
        <v>212</v>
      </c>
      <c r="B223" s="125"/>
      <c r="C223" s="125"/>
      <c r="D223" s="125"/>
      <c r="E223" s="127"/>
      <c r="F223" s="15" t="str">
        <f t="shared" si="14"/>
        <v/>
      </c>
      <c r="G223" s="124"/>
      <c r="H223" s="50" t="str">
        <f t="shared" si="15"/>
        <v/>
      </c>
      <c r="I223" s="305" t="b">
        <f t="shared" si="16"/>
        <v>0</v>
      </c>
      <c r="J223" s="306">
        <f t="shared" si="17"/>
        <v>1</v>
      </c>
    </row>
    <row r="224" spans="1:10">
      <c r="A224" s="124">
        <v>213</v>
      </c>
      <c r="B224" s="125"/>
      <c r="C224" s="125"/>
      <c r="D224" s="125"/>
      <c r="E224" s="127"/>
      <c r="F224" s="15" t="str">
        <f t="shared" si="14"/>
        <v/>
      </c>
      <c r="G224" s="124"/>
      <c r="H224" s="50" t="str">
        <f t="shared" si="15"/>
        <v/>
      </c>
      <c r="I224" s="305" t="b">
        <f t="shared" si="16"/>
        <v>0</v>
      </c>
      <c r="J224" s="306">
        <f t="shared" si="17"/>
        <v>1</v>
      </c>
    </row>
    <row r="225" spans="1:10">
      <c r="A225" s="124">
        <v>214</v>
      </c>
      <c r="B225" s="125"/>
      <c r="C225" s="125"/>
      <c r="D225" s="125"/>
      <c r="E225" s="127"/>
      <c r="F225" s="15" t="str">
        <f t="shared" si="14"/>
        <v/>
      </c>
      <c r="G225" s="124"/>
      <c r="H225" s="50" t="str">
        <f t="shared" si="15"/>
        <v/>
      </c>
      <c r="I225" s="305" t="b">
        <f t="shared" si="16"/>
        <v>0</v>
      </c>
      <c r="J225" s="306">
        <f t="shared" si="17"/>
        <v>1</v>
      </c>
    </row>
    <row r="226" spans="1:10">
      <c r="A226" s="124">
        <v>215</v>
      </c>
      <c r="B226" s="125"/>
      <c r="C226" s="125"/>
      <c r="D226" s="125"/>
      <c r="E226" s="127"/>
      <c r="F226" s="15" t="str">
        <f t="shared" si="14"/>
        <v/>
      </c>
      <c r="G226" s="124"/>
      <c r="H226" s="50" t="str">
        <f t="shared" si="15"/>
        <v/>
      </c>
      <c r="I226" s="305" t="b">
        <f t="shared" si="16"/>
        <v>0</v>
      </c>
      <c r="J226" s="306">
        <f t="shared" si="17"/>
        <v>1</v>
      </c>
    </row>
    <row r="227" spans="1:10">
      <c r="A227" s="124">
        <v>216</v>
      </c>
      <c r="B227" s="125"/>
      <c r="C227" s="125"/>
      <c r="D227" s="125"/>
      <c r="E227" s="127"/>
      <c r="F227" s="15" t="str">
        <f t="shared" si="14"/>
        <v/>
      </c>
      <c r="G227" s="124"/>
      <c r="H227" s="50" t="str">
        <f t="shared" si="15"/>
        <v/>
      </c>
      <c r="I227" s="305" t="b">
        <f t="shared" si="16"/>
        <v>0</v>
      </c>
      <c r="J227" s="306">
        <f t="shared" si="17"/>
        <v>1</v>
      </c>
    </row>
    <row r="228" spans="1:10">
      <c r="A228" s="124">
        <v>217</v>
      </c>
      <c r="B228" s="125"/>
      <c r="C228" s="125"/>
      <c r="D228" s="125"/>
      <c r="E228" s="127"/>
      <c r="F228" s="15" t="str">
        <f t="shared" si="14"/>
        <v/>
      </c>
      <c r="G228" s="124"/>
      <c r="H228" s="50" t="str">
        <f t="shared" si="15"/>
        <v/>
      </c>
      <c r="I228" s="305" t="b">
        <f t="shared" si="16"/>
        <v>0</v>
      </c>
      <c r="J228" s="306">
        <f t="shared" si="17"/>
        <v>1</v>
      </c>
    </row>
    <row r="229" spans="1:10">
      <c r="A229" s="124">
        <v>218</v>
      </c>
      <c r="B229" s="125"/>
      <c r="C229" s="125"/>
      <c r="D229" s="125"/>
      <c r="E229" s="127"/>
      <c r="F229" s="15" t="str">
        <f t="shared" si="14"/>
        <v/>
      </c>
      <c r="G229" s="124"/>
      <c r="H229" s="50" t="str">
        <f t="shared" si="15"/>
        <v/>
      </c>
      <c r="I229" s="305" t="b">
        <f t="shared" si="16"/>
        <v>0</v>
      </c>
      <c r="J229" s="306">
        <f t="shared" si="17"/>
        <v>1</v>
      </c>
    </row>
    <row r="230" spans="1:10">
      <c r="A230" s="124">
        <v>219</v>
      </c>
      <c r="B230" s="125"/>
      <c r="C230" s="125"/>
      <c r="D230" s="125"/>
      <c r="E230" s="127"/>
      <c r="F230" s="15" t="str">
        <f t="shared" si="14"/>
        <v/>
      </c>
      <c r="G230" s="124"/>
      <c r="H230" s="50" t="str">
        <f t="shared" si="15"/>
        <v/>
      </c>
      <c r="I230" s="305" t="b">
        <f t="shared" si="16"/>
        <v>0</v>
      </c>
      <c r="J230" s="306">
        <f t="shared" si="17"/>
        <v>1</v>
      </c>
    </row>
    <row r="231" spans="1:10">
      <c r="A231" s="124">
        <v>220</v>
      </c>
      <c r="B231" s="125"/>
      <c r="C231" s="125"/>
      <c r="D231" s="125"/>
      <c r="E231" s="127"/>
      <c r="F231" s="15" t="str">
        <f t="shared" si="14"/>
        <v/>
      </c>
      <c r="G231" s="124"/>
      <c r="H231" s="50" t="str">
        <f t="shared" si="15"/>
        <v/>
      </c>
      <c r="I231" s="305" t="b">
        <f t="shared" si="16"/>
        <v>0</v>
      </c>
      <c r="J231" s="306">
        <f t="shared" si="17"/>
        <v>1</v>
      </c>
    </row>
    <row r="232" spans="1:10">
      <c r="A232" s="124">
        <v>221</v>
      </c>
      <c r="B232" s="125"/>
      <c r="C232" s="125"/>
      <c r="D232" s="125"/>
      <c r="E232" s="127"/>
      <c r="F232" s="15" t="str">
        <f t="shared" si="14"/>
        <v/>
      </c>
      <c r="G232" s="124"/>
      <c r="H232" s="50" t="str">
        <f t="shared" si="15"/>
        <v/>
      </c>
      <c r="I232" s="305" t="b">
        <f t="shared" si="16"/>
        <v>0</v>
      </c>
      <c r="J232" s="306">
        <f t="shared" si="17"/>
        <v>1</v>
      </c>
    </row>
    <row r="233" spans="1:10">
      <c r="A233" s="124">
        <v>222</v>
      </c>
      <c r="B233" s="125"/>
      <c r="C233" s="125"/>
      <c r="D233" s="125"/>
      <c r="E233" s="127"/>
      <c r="F233" s="15" t="str">
        <f t="shared" si="14"/>
        <v/>
      </c>
      <c r="G233" s="124"/>
      <c r="H233" s="50" t="str">
        <f t="shared" si="15"/>
        <v/>
      </c>
      <c r="I233" s="305" t="b">
        <f t="shared" si="16"/>
        <v>0</v>
      </c>
      <c r="J233" s="306">
        <f t="shared" si="17"/>
        <v>1</v>
      </c>
    </row>
    <row r="234" spans="1:10">
      <c r="A234" s="124">
        <v>223</v>
      </c>
      <c r="B234" s="125"/>
      <c r="C234" s="125"/>
      <c r="D234" s="125"/>
      <c r="E234" s="127"/>
      <c r="F234" s="15" t="str">
        <f t="shared" si="14"/>
        <v/>
      </c>
      <c r="G234" s="124"/>
      <c r="H234" s="50" t="str">
        <f t="shared" si="15"/>
        <v/>
      </c>
      <c r="I234" s="305" t="b">
        <f t="shared" si="16"/>
        <v>0</v>
      </c>
      <c r="J234" s="306">
        <f t="shared" si="17"/>
        <v>1</v>
      </c>
    </row>
    <row r="235" spans="1:10">
      <c r="A235" s="124">
        <v>224</v>
      </c>
      <c r="B235" s="125"/>
      <c r="C235" s="125"/>
      <c r="D235" s="125"/>
      <c r="E235" s="127"/>
      <c r="F235" s="15" t="str">
        <f t="shared" si="14"/>
        <v/>
      </c>
      <c r="G235" s="124"/>
      <c r="H235" s="50" t="str">
        <f t="shared" si="15"/>
        <v/>
      </c>
      <c r="I235" s="305" t="b">
        <f t="shared" si="16"/>
        <v>0</v>
      </c>
      <c r="J235" s="306">
        <f t="shared" si="17"/>
        <v>1</v>
      </c>
    </row>
    <row r="236" spans="1:10">
      <c r="A236" s="124">
        <v>225</v>
      </c>
      <c r="B236" s="125"/>
      <c r="C236" s="125"/>
      <c r="D236" s="125"/>
      <c r="E236" s="127"/>
      <c r="F236" s="15" t="str">
        <f t="shared" si="14"/>
        <v/>
      </c>
      <c r="G236" s="124"/>
      <c r="H236" s="50" t="str">
        <f t="shared" si="15"/>
        <v/>
      </c>
      <c r="I236" s="305" t="b">
        <f t="shared" si="16"/>
        <v>0</v>
      </c>
      <c r="J236" s="306">
        <f t="shared" si="17"/>
        <v>1</v>
      </c>
    </row>
    <row r="237" spans="1:10">
      <c r="A237" s="124">
        <v>226</v>
      </c>
      <c r="B237" s="125"/>
      <c r="C237" s="125"/>
      <c r="D237" s="125"/>
      <c r="E237" s="127"/>
      <c r="F237" s="15" t="str">
        <f t="shared" si="14"/>
        <v/>
      </c>
      <c r="G237" s="124"/>
      <c r="H237" s="50" t="str">
        <f t="shared" si="15"/>
        <v/>
      </c>
      <c r="I237" s="305" t="b">
        <f t="shared" si="16"/>
        <v>0</v>
      </c>
      <c r="J237" s="306">
        <f t="shared" si="17"/>
        <v>1</v>
      </c>
    </row>
    <row r="238" spans="1:10">
      <c r="A238" s="124">
        <v>227</v>
      </c>
      <c r="B238" s="125"/>
      <c r="C238" s="125"/>
      <c r="D238" s="125"/>
      <c r="E238" s="127"/>
      <c r="F238" s="15" t="str">
        <f t="shared" si="14"/>
        <v/>
      </c>
      <c r="G238" s="124"/>
      <c r="H238" s="50" t="str">
        <f t="shared" si="15"/>
        <v/>
      </c>
      <c r="I238" s="305" t="b">
        <f t="shared" si="16"/>
        <v>0</v>
      </c>
      <c r="J238" s="306">
        <f t="shared" si="17"/>
        <v>1</v>
      </c>
    </row>
    <row r="239" spans="1:10">
      <c r="A239" s="124">
        <v>228</v>
      </c>
      <c r="B239" s="125"/>
      <c r="C239" s="125"/>
      <c r="D239" s="125"/>
      <c r="E239" s="127"/>
      <c r="F239" s="15" t="str">
        <f t="shared" si="14"/>
        <v/>
      </c>
      <c r="G239" s="124"/>
      <c r="H239" s="50" t="str">
        <f t="shared" si="15"/>
        <v/>
      </c>
      <c r="I239" s="305" t="b">
        <f t="shared" si="16"/>
        <v>0</v>
      </c>
      <c r="J239" s="306">
        <f t="shared" si="17"/>
        <v>1</v>
      </c>
    </row>
    <row r="240" spans="1:10">
      <c r="A240" s="124">
        <v>229</v>
      </c>
      <c r="B240" s="125"/>
      <c r="C240" s="125"/>
      <c r="D240" s="125"/>
      <c r="E240" s="127"/>
      <c r="F240" s="15" t="str">
        <f t="shared" si="14"/>
        <v/>
      </c>
      <c r="G240" s="124"/>
      <c r="H240" s="50" t="str">
        <f t="shared" si="15"/>
        <v/>
      </c>
      <c r="I240" s="305" t="b">
        <f t="shared" si="16"/>
        <v>0</v>
      </c>
      <c r="J240" s="306">
        <f t="shared" si="17"/>
        <v>1</v>
      </c>
    </row>
    <row r="241" spans="1:10">
      <c r="A241" s="124">
        <v>230</v>
      </c>
      <c r="B241" s="125"/>
      <c r="C241" s="125"/>
      <c r="D241" s="125"/>
      <c r="E241" s="127"/>
      <c r="F241" s="15" t="str">
        <f t="shared" si="14"/>
        <v/>
      </c>
      <c r="G241" s="124"/>
      <c r="H241" s="50" t="str">
        <f t="shared" si="15"/>
        <v/>
      </c>
      <c r="I241" s="305" t="b">
        <f t="shared" si="16"/>
        <v>0</v>
      </c>
      <c r="J241" s="306">
        <f t="shared" si="17"/>
        <v>1</v>
      </c>
    </row>
    <row r="242" spans="1:10">
      <c r="A242" s="124">
        <v>231</v>
      </c>
      <c r="B242" s="125"/>
      <c r="C242" s="125"/>
      <c r="D242" s="125"/>
      <c r="E242" s="127"/>
      <c r="F242" s="15" t="str">
        <f t="shared" si="14"/>
        <v/>
      </c>
      <c r="G242" s="124"/>
      <c r="H242" s="50" t="str">
        <f t="shared" si="15"/>
        <v/>
      </c>
      <c r="I242" s="305" t="b">
        <f t="shared" si="16"/>
        <v>0</v>
      </c>
      <c r="J242" s="306">
        <f t="shared" si="17"/>
        <v>1</v>
      </c>
    </row>
    <row r="243" spans="1:10">
      <c r="A243" s="124">
        <v>232</v>
      </c>
      <c r="B243" s="125"/>
      <c r="C243" s="125"/>
      <c r="D243" s="125"/>
      <c r="E243" s="127"/>
      <c r="F243" s="15" t="str">
        <f t="shared" si="14"/>
        <v/>
      </c>
      <c r="G243" s="124"/>
      <c r="H243" s="50" t="str">
        <f t="shared" si="15"/>
        <v/>
      </c>
      <c r="I243" s="305" t="b">
        <f t="shared" si="16"/>
        <v>0</v>
      </c>
      <c r="J243" s="306">
        <f t="shared" si="17"/>
        <v>1</v>
      </c>
    </row>
    <row r="244" spans="1:10">
      <c r="A244" s="124">
        <v>233</v>
      </c>
      <c r="B244" s="125"/>
      <c r="C244" s="125"/>
      <c r="D244" s="125"/>
      <c r="E244" s="127"/>
      <c r="F244" s="15" t="str">
        <f t="shared" si="14"/>
        <v/>
      </c>
      <c r="G244" s="124"/>
      <c r="H244" s="50" t="str">
        <f t="shared" si="15"/>
        <v/>
      </c>
      <c r="I244" s="305" t="b">
        <f t="shared" si="16"/>
        <v>0</v>
      </c>
      <c r="J244" s="306">
        <f t="shared" si="17"/>
        <v>1</v>
      </c>
    </row>
    <row r="245" spans="1:10">
      <c r="A245" s="124">
        <v>234</v>
      </c>
      <c r="B245" s="125"/>
      <c r="C245" s="125"/>
      <c r="D245" s="125"/>
      <c r="E245" s="127"/>
      <c r="F245" s="15" t="str">
        <f t="shared" si="14"/>
        <v/>
      </c>
      <c r="G245" s="124"/>
      <c r="H245" s="50" t="str">
        <f t="shared" si="15"/>
        <v/>
      </c>
      <c r="I245" s="305" t="b">
        <f t="shared" si="16"/>
        <v>0</v>
      </c>
      <c r="J245" s="306">
        <f t="shared" si="17"/>
        <v>1</v>
      </c>
    </row>
    <row r="246" spans="1:10">
      <c r="A246" s="124">
        <v>235</v>
      </c>
      <c r="B246" s="125"/>
      <c r="C246" s="125"/>
      <c r="D246" s="125"/>
      <c r="E246" s="127"/>
      <c r="F246" s="15" t="str">
        <f t="shared" si="14"/>
        <v/>
      </c>
      <c r="G246" s="124"/>
      <c r="H246" s="50" t="str">
        <f t="shared" si="15"/>
        <v/>
      </c>
      <c r="I246" s="305" t="b">
        <f t="shared" si="16"/>
        <v>0</v>
      </c>
      <c r="J246" s="306">
        <f t="shared" si="17"/>
        <v>1</v>
      </c>
    </row>
    <row r="247" spans="1:10">
      <c r="A247" s="124">
        <v>236</v>
      </c>
      <c r="B247" s="125"/>
      <c r="C247" s="125"/>
      <c r="D247" s="125"/>
      <c r="E247" s="127"/>
      <c r="F247" s="15" t="str">
        <f t="shared" si="14"/>
        <v/>
      </c>
      <c r="G247" s="124"/>
      <c r="H247" s="50" t="str">
        <f t="shared" si="15"/>
        <v/>
      </c>
      <c r="I247" s="305" t="b">
        <f t="shared" si="16"/>
        <v>0</v>
      </c>
      <c r="J247" s="306">
        <f t="shared" si="17"/>
        <v>1</v>
      </c>
    </row>
    <row r="248" spans="1:10">
      <c r="A248" s="124">
        <v>237</v>
      </c>
      <c r="B248" s="125"/>
      <c r="C248" s="125"/>
      <c r="D248" s="125"/>
      <c r="E248" s="127"/>
      <c r="F248" s="15" t="str">
        <f t="shared" si="14"/>
        <v/>
      </c>
      <c r="G248" s="124"/>
      <c r="H248" s="50" t="str">
        <f t="shared" si="15"/>
        <v/>
      </c>
      <c r="I248" s="305" t="b">
        <f t="shared" si="16"/>
        <v>0</v>
      </c>
      <c r="J248" s="306">
        <f t="shared" si="17"/>
        <v>1</v>
      </c>
    </row>
    <row r="249" spans="1:10">
      <c r="A249" s="124">
        <v>238</v>
      </c>
      <c r="B249" s="125"/>
      <c r="C249" s="125"/>
      <c r="D249" s="125"/>
      <c r="E249" s="127"/>
      <c r="F249" s="15" t="str">
        <f t="shared" si="14"/>
        <v/>
      </c>
      <c r="G249" s="124"/>
      <c r="H249" s="50" t="str">
        <f t="shared" si="15"/>
        <v/>
      </c>
      <c r="I249" s="305" t="b">
        <f t="shared" si="16"/>
        <v>0</v>
      </c>
      <c r="J249" s="306">
        <f t="shared" si="17"/>
        <v>1</v>
      </c>
    </row>
    <row r="250" spans="1:10">
      <c r="A250" s="124">
        <v>239</v>
      </c>
      <c r="B250" s="125"/>
      <c r="C250" s="125"/>
      <c r="D250" s="125"/>
      <c r="E250" s="127"/>
      <c r="F250" s="15" t="str">
        <f t="shared" si="14"/>
        <v/>
      </c>
      <c r="G250" s="124"/>
      <c r="H250" s="50" t="str">
        <f t="shared" si="15"/>
        <v/>
      </c>
      <c r="I250" s="305" t="b">
        <f t="shared" si="16"/>
        <v>0</v>
      </c>
      <c r="J250" s="306">
        <f t="shared" si="17"/>
        <v>1</v>
      </c>
    </row>
    <row r="251" spans="1:10">
      <c r="A251" s="124">
        <v>240</v>
      </c>
      <c r="B251" s="125"/>
      <c r="C251" s="125"/>
      <c r="D251" s="125"/>
      <c r="E251" s="127"/>
      <c r="F251" s="15" t="str">
        <f t="shared" si="14"/>
        <v/>
      </c>
      <c r="G251" s="124"/>
      <c r="H251" s="50" t="str">
        <f t="shared" si="15"/>
        <v/>
      </c>
      <c r="I251" s="305" t="b">
        <f t="shared" si="16"/>
        <v>0</v>
      </c>
      <c r="J251" s="306">
        <f t="shared" si="17"/>
        <v>1</v>
      </c>
    </row>
    <row r="252" spans="1:10">
      <c r="A252" s="124">
        <v>241</v>
      </c>
      <c r="B252" s="125"/>
      <c r="C252" s="125"/>
      <c r="D252" s="125"/>
      <c r="E252" s="127"/>
      <c r="F252" s="15" t="str">
        <f t="shared" si="14"/>
        <v/>
      </c>
      <c r="G252" s="124"/>
      <c r="H252" s="50" t="str">
        <f t="shared" si="15"/>
        <v/>
      </c>
      <c r="I252" s="305" t="b">
        <f t="shared" si="16"/>
        <v>0</v>
      </c>
      <c r="J252" s="306">
        <f t="shared" si="17"/>
        <v>1</v>
      </c>
    </row>
    <row r="253" spans="1:10">
      <c r="A253" s="124">
        <v>242</v>
      </c>
      <c r="B253" s="125"/>
      <c r="C253" s="125"/>
      <c r="D253" s="125"/>
      <c r="E253" s="127"/>
      <c r="F253" s="15" t="str">
        <f t="shared" si="14"/>
        <v/>
      </c>
      <c r="G253" s="124"/>
      <c r="H253" s="50" t="str">
        <f t="shared" si="15"/>
        <v/>
      </c>
      <c r="I253" s="305" t="b">
        <f t="shared" si="16"/>
        <v>0</v>
      </c>
      <c r="J253" s="306">
        <f t="shared" si="17"/>
        <v>1</v>
      </c>
    </row>
    <row r="254" spans="1:10">
      <c r="A254" s="124">
        <v>243</v>
      </c>
      <c r="B254" s="125"/>
      <c r="C254" s="125"/>
      <c r="D254" s="125"/>
      <c r="E254" s="127"/>
      <c r="F254" s="15" t="str">
        <f t="shared" si="14"/>
        <v/>
      </c>
      <c r="G254" s="124"/>
      <c r="H254" s="50" t="str">
        <f t="shared" si="15"/>
        <v/>
      </c>
      <c r="I254" s="305" t="b">
        <f t="shared" si="16"/>
        <v>0</v>
      </c>
      <c r="J254" s="306">
        <f t="shared" si="17"/>
        <v>1</v>
      </c>
    </row>
    <row r="255" spans="1:10">
      <c r="A255" s="124">
        <v>244</v>
      </c>
      <c r="B255" s="125"/>
      <c r="C255" s="125"/>
      <c r="D255" s="125"/>
      <c r="E255" s="127"/>
      <c r="F255" s="15" t="str">
        <f t="shared" si="14"/>
        <v/>
      </c>
      <c r="G255" s="124"/>
      <c r="H255" s="50" t="str">
        <f t="shared" si="15"/>
        <v/>
      </c>
      <c r="I255" s="305" t="b">
        <f t="shared" si="16"/>
        <v>0</v>
      </c>
      <c r="J255" s="306">
        <f t="shared" si="17"/>
        <v>1</v>
      </c>
    </row>
    <row r="256" spans="1:10">
      <c r="A256" s="124">
        <v>245</v>
      </c>
      <c r="B256" s="125"/>
      <c r="C256" s="125"/>
      <c r="D256" s="125"/>
      <c r="E256" s="127"/>
      <c r="F256" s="15" t="str">
        <f t="shared" si="14"/>
        <v/>
      </c>
      <c r="G256" s="124"/>
      <c r="H256" s="50" t="str">
        <f t="shared" si="15"/>
        <v/>
      </c>
      <c r="I256" s="305" t="b">
        <f t="shared" si="16"/>
        <v>0</v>
      </c>
      <c r="J256" s="306">
        <f t="shared" si="17"/>
        <v>1</v>
      </c>
    </row>
    <row r="257" spans="1:10">
      <c r="A257" s="124">
        <v>246</v>
      </c>
      <c r="B257" s="125"/>
      <c r="C257" s="125"/>
      <c r="D257" s="125"/>
      <c r="E257" s="127"/>
      <c r="F257" s="15" t="str">
        <f t="shared" si="14"/>
        <v/>
      </c>
      <c r="G257" s="124"/>
      <c r="H257" s="50" t="str">
        <f t="shared" si="15"/>
        <v/>
      </c>
      <c r="I257" s="305" t="b">
        <f t="shared" si="16"/>
        <v>0</v>
      </c>
      <c r="J257" s="306">
        <f t="shared" si="17"/>
        <v>1</v>
      </c>
    </row>
    <row r="258" spans="1:10">
      <c r="A258" s="124">
        <v>247</v>
      </c>
      <c r="B258" s="125"/>
      <c r="C258" s="125"/>
      <c r="D258" s="125"/>
      <c r="E258" s="127"/>
      <c r="F258" s="15" t="str">
        <f t="shared" si="14"/>
        <v/>
      </c>
      <c r="G258" s="124"/>
      <c r="H258" s="50" t="str">
        <f t="shared" si="15"/>
        <v/>
      </c>
      <c r="I258" s="305" t="b">
        <f t="shared" si="16"/>
        <v>0</v>
      </c>
      <c r="J258" s="306">
        <f t="shared" si="17"/>
        <v>1</v>
      </c>
    </row>
    <row r="259" spans="1:10">
      <c r="A259" s="124">
        <v>248</v>
      </c>
      <c r="B259" s="125"/>
      <c r="C259" s="125"/>
      <c r="D259" s="125"/>
      <c r="E259" s="127"/>
      <c r="F259" s="15" t="str">
        <f t="shared" si="14"/>
        <v/>
      </c>
      <c r="G259" s="124"/>
      <c r="H259" s="50" t="str">
        <f t="shared" si="15"/>
        <v/>
      </c>
      <c r="I259" s="305" t="b">
        <f t="shared" si="16"/>
        <v>0</v>
      </c>
      <c r="J259" s="306">
        <f t="shared" si="17"/>
        <v>1</v>
      </c>
    </row>
    <row r="260" spans="1:10">
      <c r="A260" s="124">
        <v>249</v>
      </c>
      <c r="B260" s="125"/>
      <c r="C260" s="125"/>
      <c r="D260" s="125"/>
      <c r="E260" s="127"/>
      <c r="F260" s="15" t="str">
        <f t="shared" si="14"/>
        <v/>
      </c>
      <c r="G260" s="124"/>
      <c r="H260" s="50" t="str">
        <f t="shared" si="15"/>
        <v/>
      </c>
      <c r="I260" s="305" t="b">
        <f t="shared" si="16"/>
        <v>0</v>
      </c>
      <c r="J260" s="306">
        <f t="shared" si="17"/>
        <v>1</v>
      </c>
    </row>
    <row r="261" spans="1:10">
      <c r="A261" s="124">
        <v>250</v>
      </c>
      <c r="B261" s="125"/>
      <c r="C261" s="125"/>
      <c r="D261" s="125"/>
      <c r="E261" s="127"/>
      <c r="F261" s="15" t="str">
        <f t="shared" si="14"/>
        <v/>
      </c>
      <c r="G261" s="124"/>
      <c r="H261" s="50" t="str">
        <f t="shared" si="15"/>
        <v/>
      </c>
      <c r="I261" s="305" t="b">
        <f t="shared" si="16"/>
        <v>0</v>
      </c>
      <c r="J261" s="306">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rgb="FFFF0000"/>
    <pageSetUpPr fitToPage="1"/>
  </sheetPr>
  <dimension ref="A1:H261"/>
  <sheetViews>
    <sheetView zoomScaleNormal="100" workbookViewId="0">
      <selection activeCell="B12" sqref="B12"/>
    </sheetView>
  </sheetViews>
  <sheetFormatPr defaultColWidth="9.140625" defaultRowHeight="15.75"/>
  <cols>
    <col min="1" max="1" width="5.7109375" style="52" customWidth="1"/>
    <col min="2" max="2" width="45.28515625" style="56" customWidth="1"/>
    <col min="3" max="3" width="38.7109375" style="56" customWidth="1"/>
    <col min="4" max="4" width="10.7109375" style="61" customWidth="1"/>
    <col min="5" max="5" width="17.7109375" style="56" customWidth="1"/>
    <col min="6" max="6" width="10.7109375" style="56" hidden="1" customWidth="1"/>
    <col min="7" max="7" width="9.140625" style="62" hidden="1" customWidth="1"/>
    <col min="8" max="8" width="9.140625" style="56" hidden="1" customWidth="1"/>
    <col min="9" max="18" width="9.140625" style="56" customWidth="1"/>
    <col min="19" max="16384" width="9.140625" style="56"/>
  </cols>
  <sheetData>
    <row r="1" spans="1:8" s="52" customFormat="1">
      <c r="A1" s="51" t="s">
        <v>481</v>
      </c>
      <c r="D1" s="53"/>
      <c r="E1" s="55"/>
      <c r="F1" s="54"/>
    </row>
    <row r="2" spans="1:8" s="52" customFormat="1">
      <c r="A2" s="302" t="str">
        <f>IF(ISBLANK(facultate), IF(ISBLANK(departament),"","Departament " &amp; departament), "Facultatea " &amp; facultate)</f>
        <v>Facultatea Inginerie din Hunedoara</v>
      </c>
      <c r="D2" s="53"/>
      <c r="E2" s="55"/>
      <c r="F2" s="54"/>
    </row>
    <row r="3" spans="1:8" s="52" customFormat="1">
      <c r="A3" s="302" t="str">
        <f>IF(ISBLANK(departament),"","Departamentul " &amp; departament)</f>
        <v>Departamentul Inginerie Electrică și Informatică Industrială din Hunedoara</v>
      </c>
      <c r="D3" s="53"/>
      <c r="E3" s="55"/>
      <c r="F3" s="54"/>
    </row>
    <row r="4" spans="1:8">
      <c r="A4" s="552" t="s">
        <v>782</v>
      </c>
      <c r="B4" s="552"/>
      <c r="C4" s="552"/>
      <c r="D4" s="552"/>
      <c r="E4" s="552"/>
      <c r="F4" s="194"/>
    </row>
    <row r="5" spans="1:8">
      <c r="A5" s="552" t="s">
        <v>832</v>
      </c>
      <c r="B5" s="552"/>
      <c r="C5" s="552"/>
      <c r="D5" s="552"/>
      <c r="E5" s="552"/>
      <c r="F5" s="194"/>
    </row>
    <row r="6" spans="1:8" ht="13.5" customHeight="1">
      <c r="D6" s="56"/>
      <c r="E6" s="303" t="str">
        <f>CONCATENATE(functie," ",nume_candidat)</f>
        <v>Profesor Panoiu Caius</v>
      </c>
    </row>
    <row r="7" spans="1:8" ht="18.75" customHeight="1">
      <c r="A7" s="550" t="s">
        <v>336</v>
      </c>
      <c r="B7" s="604" t="s">
        <v>825</v>
      </c>
      <c r="C7" s="604" t="s">
        <v>822</v>
      </c>
      <c r="D7" s="604" t="s">
        <v>2</v>
      </c>
      <c r="E7" s="550" t="s">
        <v>542</v>
      </c>
      <c r="F7" s="550" t="s">
        <v>4</v>
      </c>
      <c r="G7" s="589" t="s">
        <v>539</v>
      </c>
      <c r="H7" s="557" t="s">
        <v>549</v>
      </c>
    </row>
    <row r="8" spans="1:8" ht="18.75" customHeight="1">
      <c r="A8" s="576"/>
      <c r="B8" s="567"/>
      <c r="C8" s="567"/>
      <c r="D8" s="567"/>
      <c r="E8" s="576"/>
      <c r="F8" s="576"/>
      <c r="G8" s="590"/>
      <c r="H8" s="557"/>
    </row>
    <row r="9" spans="1:8" ht="18.75" customHeight="1">
      <c r="A9" s="576"/>
      <c r="B9" s="567"/>
      <c r="C9" s="567"/>
      <c r="D9" s="567"/>
      <c r="E9" s="551"/>
      <c r="F9" s="551"/>
      <c r="G9" s="590"/>
      <c r="H9" s="557"/>
    </row>
    <row r="10" spans="1:8" ht="18.75" customHeight="1">
      <c r="A10" s="551"/>
      <c r="B10" s="568"/>
      <c r="C10" s="568"/>
      <c r="D10" s="568"/>
      <c r="E10" s="304" t="str">
        <f>CONCATENATE("ultimii ",durata_evaluare," ani")</f>
        <v>ultimii 5 ani</v>
      </c>
      <c r="F10" s="304" t="str">
        <f>CONCATENATE("ultimii                                  ",durata_evaluare," ani")</f>
        <v>ultimii                                  5 ani</v>
      </c>
      <c r="G10" s="591"/>
      <c r="H10" s="557"/>
    </row>
    <row r="11" spans="1:8">
      <c r="A11" s="78"/>
      <c r="B11" s="57"/>
      <c r="C11" s="57"/>
      <c r="D11" s="29"/>
      <c r="E11" s="128">
        <f>SUMIF(E12:E1012,"&gt;0")</f>
        <v>0</v>
      </c>
      <c r="F11" s="4">
        <f t="shared" ref="F11" si="0">SUMIF(F12:F110,"&gt;0")</f>
        <v>0</v>
      </c>
      <c r="G11" s="259"/>
    </row>
    <row r="12" spans="1:8">
      <c r="A12" s="36">
        <v>1</v>
      </c>
      <c r="B12" s="7"/>
      <c r="C12" s="7"/>
      <c r="D12" s="187"/>
      <c r="E12" s="15" t="str">
        <f t="shared" ref="E12:E43" si="1">IF(OR($B12="",$D12&lt;an_initial,$D12&gt;an_final),"",F12*(HLOOKUP(C12,i8punctaje,2,FALSE)))</f>
        <v/>
      </c>
      <c r="F12" s="50" t="str">
        <f t="shared" ref="F12:F75" si="2">IF(OR($B12="",,$D12="",$D12&gt;an_final),"",IF($D12&gt;=an_initial,1,""))</f>
        <v/>
      </c>
      <c r="G12" s="305" t="b">
        <f t="shared" ref="G12:G75" si="3">IF(nume_candidat="",FALSE,ISNUMBER(SEARCH(nume_candidat,$B12)))</f>
        <v>0</v>
      </c>
      <c r="H12" s="306">
        <f t="shared" ref="H12" si="4">LEN(B12)-LEN(SUBSTITUTE(B12,",",""))+1</f>
        <v>1</v>
      </c>
    </row>
    <row r="13" spans="1:8">
      <c r="A13" s="36">
        <v>2</v>
      </c>
      <c r="B13" s="7"/>
      <c r="C13" s="7"/>
      <c r="D13" s="187"/>
      <c r="E13" s="15" t="str">
        <f t="shared" si="1"/>
        <v/>
      </c>
      <c r="F13" s="50" t="str">
        <f t="shared" si="2"/>
        <v/>
      </c>
      <c r="G13" s="305" t="b">
        <f t="shared" si="3"/>
        <v>0</v>
      </c>
      <c r="H13" s="306">
        <f t="shared" ref="H13:H76" si="5">LEN(B13)-LEN(SUBSTITUTE(B13,",",""))+1</f>
        <v>1</v>
      </c>
    </row>
    <row r="14" spans="1:8">
      <c r="A14" s="36">
        <v>3</v>
      </c>
      <c r="B14" s="7"/>
      <c r="C14" s="7"/>
      <c r="D14" s="187"/>
      <c r="E14" s="15" t="str">
        <f t="shared" si="1"/>
        <v/>
      </c>
      <c r="F14" s="50" t="str">
        <f t="shared" si="2"/>
        <v/>
      </c>
      <c r="G14" s="305" t="b">
        <f t="shared" si="3"/>
        <v>0</v>
      </c>
      <c r="H14" s="306">
        <f t="shared" si="5"/>
        <v>1</v>
      </c>
    </row>
    <row r="15" spans="1:8">
      <c r="A15" s="36">
        <v>4</v>
      </c>
      <c r="B15" s="6"/>
      <c r="C15" s="6"/>
      <c r="D15" s="186"/>
      <c r="E15" s="15" t="str">
        <f t="shared" si="1"/>
        <v/>
      </c>
      <c r="F15" s="50" t="str">
        <f t="shared" si="2"/>
        <v/>
      </c>
      <c r="G15" s="305" t="b">
        <f t="shared" si="3"/>
        <v>0</v>
      </c>
      <c r="H15" s="306">
        <f t="shared" si="5"/>
        <v>1</v>
      </c>
    </row>
    <row r="16" spans="1:8">
      <c r="A16" s="36">
        <v>5</v>
      </c>
      <c r="B16" s="6"/>
      <c r="C16" s="6"/>
      <c r="D16" s="186"/>
      <c r="E16" s="15" t="str">
        <f t="shared" si="1"/>
        <v/>
      </c>
      <c r="F16" s="50" t="str">
        <f t="shared" si="2"/>
        <v/>
      </c>
      <c r="G16" s="305" t="b">
        <f t="shared" si="3"/>
        <v>0</v>
      </c>
      <c r="H16" s="306">
        <f t="shared" si="5"/>
        <v>1</v>
      </c>
    </row>
    <row r="17" spans="1:8">
      <c r="A17" s="36">
        <v>6</v>
      </c>
      <c r="B17" s="6"/>
      <c r="C17" s="6"/>
      <c r="D17" s="186"/>
      <c r="E17" s="15" t="str">
        <f t="shared" si="1"/>
        <v/>
      </c>
      <c r="F17" s="50" t="str">
        <f t="shared" si="2"/>
        <v/>
      </c>
      <c r="G17" s="305" t="b">
        <f t="shared" si="3"/>
        <v>0</v>
      </c>
      <c r="H17" s="306">
        <f t="shared" si="5"/>
        <v>1</v>
      </c>
    </row>
    <row r="18" spans="1:8">
      <c r="A18" s="36">
        <v>7</v>
      </c>
      <c r="B18" s="6"/>
      <c r="C18" s="6"/>
      <c r="D18" s="186"/>
      <c r="E18" s="15" t="str">
        <f t="shared" si="1"/>
        <v/>
      </c>
      <c r="F18" s="50" t="str">
        <f t="shared" si="2"/>
        <v/>
      </c>
      <c r="G18" s="305" t="b">
        <f t="shared" si="3"/>
        <v>0</v>
      </c>
      <c r="H18" s="306">
        <f t="shared" si="5"/>
        <v>1</v>
      </c>
    </row>
    <row r="19" spans="1:8">
      <c r="A19" s="36">
        <v>8</v>
      </c>
      <c r="B19" s="6"/>
      <c r="C19" s="6"/>
      <c r="D19" s="186"/>
      <c r="E19" s="15" t="str">
        <f t="shared" si="1"/>
        <v/>
      </c>
      <c r="F19" s="50" t="str">
        <f t="shared" si="2"/>
        <v/>
      </c>
      <c r="G19" s="305" t="b">
        <f t="shared" si="3"/>
        <v>0</v>
      </c>
      <c r="H19" s="306">
        <f t="shared" si="5"/>
        <v>1</v>
      </c>
    </row>
    <row r="20" spans="1:8">
      <c r="A20" s="36">
        <v>9</v>
      </c>
      <c r="B20" s="6"/>
      <c r="C20" s="6"/>
      <c r="D20" s="186"/>
      <c r="E20" s="15" t="str">
        <f t="shared" si="1"/>
        <v/>
      </c>
      <c r="F20" s="50" t="str">
        <f t="shared" si="2"/>
        <v/>
      </c>
      <c r="G20" s="305" t="b">
        <f t="shared" si="3"/>
        <v>0</v>
      </c>
      <c r="H20" s="306">
        <f t="shared" si="5"/>
        <v>1</v>
      </c>
    </row>
    <row r="21" spans="1:8">
      <c r="A21" s="36">
        <v>10</v>
      </c>
      <c r="B21" s="6"/>
      <c r="C21" s="6"/>
      <c r="D21" s="186"/>
      <c r="E21" s="15" t="str">
        <f t="shared" si="1"/>
        <v/>
      </c>
      <c r="F21" s="50" t="str">
        <f t="shared" si="2"/>
        <v/>
      </c>
      <c r="G21" s="305" t="b">
        <f t="shared" si="3"/>
        <v>0</v>
      </c>
      <c r="H21" s="306">
        <f t="shared" si="5"/>
        <v>1</v>
      </c>
    </row>
    <row r="22" spans="1:8">
      <c r="A22" s="36">
        <v>11</v>
      </c>
      <c r="B22" s="6"/>
      <c r="C22" s="6"/>
      <c r="D22" s="186"/>
      <c r="E22" s="15" t="str">
        <f t="shared" si="1"/>
        <v/>
      </c>
      <c r="F22" s="50" t="str">
        <f t="shared" si="2"/>
        <v/>
      </c>
      <c r="G22" s="305" t="b">
        <f t="shared" si="3"/>
        <v>0</v>
      </c>
      <c r="H22" s="306">
        <f t="shared" si="5"/>
        <v>1</v>
      </c>
    </row>
    <row r="23" spans="1:8">
      <c r="A23" s="36">
        <v>12</v>
      </c>
      <c r="B23" s="6"/>
      <c r="C23" s="6"/>
      <c r="D23" s="186"/>
      <c r="E23" s="15" t="str">
        <f t="shared" si="1"/>
        <v/>
      </c>
      <c r="F23" s="50" t="str">
        <f t="shared" si="2"/>
        <v/>
      </c>
      <c r="G23" s="305" t="b">
        <f t="shared" si="3"/>
        <v>0</v>
      </c>
      <c r="H23" s="306">
        <f t="shared" si="5"/>
        <v>1</v>
      </c>
    </row>
    <row r="24" spans="1:8">
      <c r="A24" s="36">
        <v>13</v>
      </c>
      <c r="B24" s="6"/>
      <c r="C24" s="6"/>
      <c r="D24" s="186"/>
      <c r="E24" s="15" t="str">
        <f t="shared" si="1"/>
        <v/>
      </c>
      <c r="F24" s="50" t="str">
        <f t="shared" si="2"/>
        <v/>
      </c>
      <c r="G24" s="305" t="b">
        <f t="shared" si="3"/>
        <v>0</v>
      </c>
      <c r="H24" s="306">
        <f t="shared" si="5"/>
        <v>1</v>
      </c>
    </row>
    <row r="25" spans="1:8">
      <c r="A25" s="36">
        <v>14</v>
      </c>
      <c r="B25" s="6"/>
      <c r="C25" s="6"/>
      <c r="D25" s="186"/>
      <c r="E25" s="15" t="str">
        <f t="shared" si="1"/>
        <v/>
      </c>
      <c r="F25" s="50" t="str">
        <f t="shared" si="2"/>
        <v/>
      </c>
      <c r="G25" s="305" t="b">
        <f t="shared" si="3"/>
        <v>0</v>
      </c>
      <c r="H25" s="306">
        <f t="shared" si="5"/>
        <v>1</v>
      </c>
    </row>
    <row r="26" spans="1:8">
      <c r="A26" s="36">
        <v>15</v>
      </c>
      <c r="B26" s="6"/>
      <c r="C26" s="6"/>
      <c r="D26" s="186"/>
      <c r="E26" s="15" t="str">
        <f t="shared" si="1"/>
        <v/>
      </c>
      <c r="F26" s="50" t="str">
        <f t="shared" si="2"/>
        <v/>
      </c>
      <c r="G26" s="305" t="b">
        <f t="shared" si="3"/>
        <v>0</v>
      </c>
      <c r="H26" s="306">
        <f t="shared" si="5"/>
        <v>1</v>
      </c>
    </row>
    <row r="27" spans="1:8">
      <c r="A27" s="36">
        <v>16</v>
      </c>
      <c r="B27" s="6"/>
      <c r="C27" s="6"/>
      <c r="D27" s="186"/>
      <c r="E27" s="15" t="str">
        <f t="shared" si="1"/>
        <v/>
      </c>
      <c r="F27" s="50" t="str">
        <f t="shared" si="2"/>
        <v/>
      </c>
      <c r="G27" s="305" t="b">
        <f t="shared" si="3"/>
        <v>0</v>
      </c>
      <c r="H27" s="306">
        <f t="shared" si="5"/>
        <v>1</v>
      </c>
    </row>
    <row r="28" spans="1:8">
      <c r="A28" s="36">
        <v>17</v>
      </c>
      <c r="B28" s="6"/>
      <c r="C28" s="6"/>
      <c r="D28" s="186"/>
      <c r="E28" s="15" t="str">
        <f t="shared" si="1"/>
        <v/>
      </c>
      <c r="F28" s="50" t="str">
        <f t="shared" si="2"/>
        <v/>
      </c>
      <c r="G28" s="305" t="b">
        <f t="shared" si="3"/>
        <v>0</v>
      </c>
      <c r="H28" s="306">
        <f t="shared" si="5"/>
        <v>1</v>
      </c>
    </row>
    <row r="29" spans="1:8">
      <c r="A29" s="36">
        <v>18</v>
      </c>
      <c r="B29" s="6"/>
      <c r="C29" s="6"/>
      <c r="D29" s="186"/>
      <c r="E29" s="15" t="str">
        <f t="shared" si="1"/>
        <v/>
      </c>
      <c r="F29" s="50" t="str">
        <f t="shared" si="2"/>
        <v/>
      </c>
      <c r="G29" s="305" t="b">
        <f t="shared" si="3"/>
        <v>0</v>
      </c>
      <c r="H29" s="306">
        <f t="shared" si="5"/>
        <v>1</v>
      </c>
    </row>
    <row r="30" spans="1:8">
      <c r="A30" s="36">
        <v>19</v>
      </c>
      <c r="B30" s="6"/>
      <c r="C30" s="6"/>
      <c r="D30" s="186"/>
      <c r="E30" s="15" t="str">
        <f t="shared" si="1"/>
        <v/>
      </c>
      <c r="F30" s="50" t="str">
        <f t="shared" si="2"/>
        <v/>
      </c>
      <c r="G30" s="305" t="b">
        <f t="shared" si="3"/>
        <v>0</v>
      </c>
      <c r="H30" s="306">
        <f t="shared" si="5"/>
        <v>1</v>
      </c>
    </row>
    <row r="31" spans="1:8">
      <c r="A31" s="36">
        <v>20</v>
      </c>
      <c r="B31" s="6"/>
      <c r="C31" s="6"/>
      <c r="D31" s="186"/>
      <c r="E31" s="15" t="str">
        <f t="shared" si="1"/>
        <v/>
      </c>
      <c r="F31" s="50" t="str">
        <f t="shared" si="2"/>
        <v/>
      </c>
      <c r="G31" s="305" t="b">
        <f t="shared" si="3"/>
        <v>0</v>
      </c>
      <c r="H31" s="306">
        <f t="shared" si="5"/>
        <v>1</v>
      </c>
    </row>
    <row r="32" spans="1:8">
      <c r="A32" s="36">
        <v>21</v>
      </c>
      <c r="B32" s="6"/>
      <c r="C32" s="6"/>
      <c r="D32" s="186"/>
      <c r="E32" s="15" t="str">
        <f t="shared" si="1"/>
        <v/>
      </c>
      <c r="F32" s="50" t="str">
        <f t="shared" si="2"/>
        <v/>
      </c>
      <c r="G32" s="305" t="b">
        <f t="shared" si="3"/>
        <v>0</v>
      </c>
      <c r="H32" s="306">
        <f t="shared" si="5"/>
        <v>1</v>
      </c>
    </row>
    <row r="33" spans="1:8">
      <c r="A33" s="36">
        <v>22</v>
      </c>
      <c r="B33" s="6"/>
      <c r="C33" s="6"/>
      <c r="D33" s="186"/>
      <c r="E33" s="15" t="str">
        <f t="shared" si="1"/>
        <v/>
      </c>
      <c r="F33" s="50" t="str">
        <f t="shared" si="2"/>
        <v/>
      </c>
      <c r="G33" s="305" t="b">
        <f t="shared" si="3"/>
        <v>0</v>
      </c>
      <c r="H33" s="306">
        <f t="shared" si="5"/>
        <v>1</v>
      </c>
    </row>
    <row r="34" spans="1:8">
      <c r="A34" s="36">
        <v>23</v>
      </c>
      <c r="B34" s="6"/>
      <c r="C34" s="6"/>
      <c r="D34" s="186"/>
      <c r="E34" s="15" t="str">
        <f t="shared" si="1"/>
        <v/>
      </c>
      <c r="F34" s="50" t="str">
        <f t="shared" si="2"/>
        <v/>
      </c>
      <c r="G34" s="305" t="b">
        <f t="shared" si="3"/>
        <v>0</v>
      </c>
      <c r="H34" s="306">
        <f t="shared" si="5"/>
        <v>1</v>
      </c>
    </row>
    <row r="35" spans="1:8">
      <c r="A35" s="36">
        <v>24</v>
      </c>
      <c r="B35" s="6"/>
      <c r="C35" s="6"/>
      <c r="D35" s="186"/>
      <c r="E35" s="15" t="str">
        <f t="shared" si="1"/>
        <v/>
      </c>
      <c r="F35" s="50" t="str">
        <f t="shared" si="2"/>
        <v/>
      </c>
      <c r="G35" s="305" t="b">
        <f t="shared" si="3"/>
        <v>0</v>
      </c>
      <c r="H35" s="306">
        <f t="shared" si="5"/>
        <v>1</v>
      </c>
    </row>
    <row r="36" spans="1:8">
      <c r="A36" s="36">
        <v>25</v>
      </c>
      <c r="B36" s="6"/>
      <c r="C36" s="6"/>
      <c r="D36" s="186"/>
      <c r="E36" s="15" t="str">
        <f t="shared" si="1"/>
        <v/>
      </c>
      <c r="F36" s="50" t="str">
        <f t="shared" si="2"/>
        <v/>
      </c>
      <c r="G36" s="305" t="b">
        <f t="shared" si="3"/>
        <v>0</v>
      </c>
      <c r="H36" s="306">
        <f t="shared" si="5"/>
        <v>1</v>
      </c>
    </row>
    <row r="37" spans="1:8">
      <c r="A37" s="36">
        <v>26</v>
      </c>
      <c r="B37" s="6"/>
      <c r="C37" s="6"/>
      <c r="D37" s="186"/>
      <c r="E37" s="15" t="str">
        <f t="shared" si="1"/>
        <v/>
      </c>
      <c r="F37" s="50" t="str">
        <f t="shared" si="2"/>
        <v/>
      </c>
      <c r="G37" s="305" t="b">
        <f t="shared" si="3"/>
        <v>0</v>
      </c>
      <c r="H37" s="306">
        <f t="shared" si="5"/>
        <v>1</v>
      </c>
    </row>
    <row r="38" spans="1:8">
      <c r="A38" s="36">
        <v>27</v>
      </c>
      <c r="B38" s="6"/>
      <c r="C38" s="6"/>
      <c r="D38" s="186"/>
      <c r="E38" s="15" t="str">
        <f t="shared" si="1"/>
        <v/>
      </c>
      <c r="F38" s="50" t="str">
        <f t="shared" si="2"/>
        <v/>
      </c>
      <c r="G38" s="305" t="b">
        <f t="shared" si="3"/>
        <v>0</v>
      </c>
      <c r="H38" s="306">
        <f t="shared" si="5"/>
        <v>1</v>
      </c>
    </row>
    <row r="39" spans="1:8">
      <c r="A39" s="36">
        <v>28</v>
      </c>
      <c r="B39" s="6"/>
      <c r="C39" s="6"/>
      <c r="D39" s="186"/>
      <c r="E39" s="15" t="str">
        <f t="shared" si="1"/>
        <v/>
      </c>
      <c r="F39" s="50" t="str">
        <f t="shared" si="2"/>
        <v/>
      </c>
      <c r="G39" s="305" t="b">
        <f t="shared" si="3"/>
        <v>0</v>
      </c>
      <c r="H39" s="306">
        <f t="shared" si="5"/>
        <v>1</v>
      </c>
    </row>
    <row r="40" spans="1:8">
      <c r="A40" s="36">
        <v>29</v>
      </c>
      <c r="B40" s="6"/>
      <c r="C40" s="6"/>
      <c r="D40" s="186"/>
      <c r="E40" s="15" t="str">
        <f t="shared" si="1"/>
        <v/>
      </c>
      <c r="F40" s="50" t="str">
        <f t="shared" si="2"/>
        <v/>
      </c>
      <c r="G40" s="305" t="b">
        <f t="shared" si="3"/>
        <v>0</v>
      </c>
      <c r="H40" s="306">
        <f t="shared" si="5"/>
        <v>1</v>
      </c>
    </row>
    <row r="41" spans="1:8">
      <c r="A41" s="36">
        <v>30</v>
      </c>
      <c r="B41" s="6"/>
      <c r="C41" s="6"/>
      <c r="D41" s="186"/>
      <c r="E41" s="15" t="str">
        <f t="shared" si="1"/>
        <v/>
      </c>
      <c r="F41" s="50" t="str">
        <f t="shared" si="2"/>
        <v/>
      </c>
      <c r="G41" s="305" t="b">
        <f t="shared" si="3"/>
        <v>0</v>
      </c>
      <c r="H41" s="306">
        <f t="shared" si="5"/>
        <v>1</v>
      </c>
    </row>
    <row r="42" spans="1:8">
      <c r="A42" s="36">
        <v>31</v>
      </c>
      <c r="B42" s="6"/>
      <c r="C42" s="6"/>
      <c r="D42" s="186"/>
      <c r="E42" s="15" t="str">
        <f t="shared" si="1"/>
        <v/>
      </c>
      <c r="F42" s="50" t="str">
        <f t="shared" si="2"/>
        <v/>
      </c>
      <c r="G42" s="305" t="b">
        <f t="shared" si="3"/>
        <v>0</v>
      </c>
      <c r="H42" s="306">
        <f t="shared" si="5"/>
        <v>1</v>
      </c>
    </row>
    <row r="43" spans="1:8">
      <c r="A43" s="36">
        <v>32</v>
      </c>
      <c r="B43" s="6"/>
      <c r="C43" s="6"/>
      <c r="D43" s="186"/>
      <c r="E43" s="15" t="str">
        <f t="shared" si="1"/>
        <v/>
      </c>
      <c r="F43" s="50" t="str">
        <f t="shared" si="2"/>
        <v/>
      </c>
      <c r="G43" s="305" t="b">
        <f t="shared" si="3"/>
        <v>0</v>
      </c>
      <c r="H43" s="306">
        <f t="shared" si="5"/>
        <v>1</v>
      </c>
    </row>
    <row r="44" spans="1:8">
      <c r="A44" s="36">
        <v>33</v>
      </c>
      <c r="B44" s="6"/>
      <c r="C44" s="6"/>
      <c r="D44" s="186"/>
      <c r="E44" s="15" t="str">
        <f t="shared" ref="E44:E75" si="6">IF(OR($B44="",$D44&lt;an_initial,$D44&gt;an_final),"",F44*(HLOOKUP(C44,i8punctaje,2,FALSE)))</f>
        <v/>
      </c>
      <c r="F44" s="50" t="str">
        <f t="shared" si="2"/>
        <v/>
      </c>
      <c r="G44" s="305" t="b">
        <f t="shared" si="3"/>
        <v>0</v>
      </c>
      <c r="H44" s="306">
        <f t="shared" si="5"/>
        <v>1</v>
      </c>
    </row>
    <row r="45" spans="1:8">
      <c r="A45" s="36">
        <v>34</v>
      </c>
      <c r="B45" s="6"/>
      <c r="C45" s="6"/>
      <c r="D45" s="186"/>
      <c r="E45" s="15" t="str">
        <f t="shared" si="6"/>
        <v/>
      </c>
      <c r="F45" s="50" t="str">
        <f t="shared" si="2"/>
        <v/>
      </c>
      <c r="G45" s="305" t="b">
        <f t="shared" si="3"/>
        <v>0</v>
      </c>
      <c r="H45" s="306">
        <f t="shared" si="5"/>
        <v>1</v>
      </c>
    </row>
    <row r="46" spans="1:8">
      <c r="A46" s="36">
        <v>35</v>
      </c>
      <c r="B46" s="6"/>
      <c r="C46" s="6"/>
      <c r="D46" s="186"/>
      <c r="E46" s="15" t="str">
        <f t="shared" si="6"/>
        <v/>
      </c>
      <c r="F46" s="50" t="str">
        <f t="shared" si="2"/>
        <v/>
      </c>
      <c r="G46" s="305" t="b">
        <f t="shared" si="3"/>
        <v>0</v>
      </c>
      <c r="H46" s="306">
        <f t="shared" si="5"/>
        <v>1</v>
      </c>
    </row>
    <row r="47" spans="1:8">
      <c r="A47" s="36">
        <v>36</v>
      </c>
      <c r="B47" s="6"/>
      <c r="C47" s="6"/>
      <c r="D47" s="186"/>
      <c r="E47" s="15" t="str">
        <f t="shared" si="6"/>
        <v/>
      </c>
      <c r="F47" s="50" t="str">
        <f t="shared" si="2"/>
        <v/>
      </c>
      <c r="G47" s="305" t="b">
        <f t="shared" si="3"/>
        <v>0</v>
      </c>
      <c r="H47" s="306">
        <f t="shared" si="5"/>
        <v>1</v>
      </c>
    </row>
    <row r="48" spans="1:8">
      <c r="A48" s="36">
        <v>37</v>
      </c>
      <c r="B48" s="6"/>
      <c r="C48" s="6"/>
      <c r="D48" s="186"/>
      <c r="E48" s="15" t="str">
        <f t="shared" si="6"/>
        <v/>
      </c>
      <c r="F48" s="50" t="str">
        <f t="shared" si="2"/>
        <v/>
      </c>
      <c r="G48" s="305" t="b">
        <f t="shared" si="3"/>
        <v>0</v>
      </c>
      <c r="H48" s="306">
        <f t="shared" si="5"/>
        <v>1</v>
      </c>
    </row>
    <row r="49" spans="1:8">
      <c r="A49" s="36">
        <v>38</v>
      </c>
      <c r="B49" s="6"/>
      <c r="C49" s="6"/>
      <c r="D49" s="186"/>
      <c r="E49" s="15" t="str">
        <f t="shared" si="6"/>
        <v/>
      </c>
      <c r="F49" s="50" t="str">
        <f t="shared" si="2"/>
        <v/>
      </c>
      <c r="G49" s="305" t="b">
        <f t="shared" si="3"/>
        <v>0</v>
      </c>
      <c r="H49" s="306">
        <f t="shared" si="5"/>
        <v>1</v>
      </c>
    </row>
    <row r="50" spans="1:8">
      <c r="A50" s="36">
        <v>39</v>
      </c>
      <c r="B50" s="6"/>
      <c r="C50" s="6"/>
      <c r="D50" s="186"/>
      <c r="E50" s="15" t="str">
        <f t="shared" si="6"/>
        <v/>
      </c>
      <c r="F50" s="50" t="str">
        <f t="shared" si="2"/>
        <v/>
      </c>
      <c r="G50" s="305" t="b">
        <f t="shared" si="3"/>
        <v>0</v>
      </c>
      <c r="H50" s="306">
        <f t="shared" si="5"/>
        <v>1</v>
      </c>
    </row>
    <row r="51" spans="1:8">
      <c r="A51" s="36">
        <v>40</v>
      </c>
      <c r="B51" s="6"/>
      <c r="C51" s="6"/>
      <c r="D51" s="186"/>
      <c r="E51" s="15" t="str">
        <f t="shared" si="6"/>
        <v/>
      </c>
      <c r="F51" s="50" t="str">
        <f t="shared" si="2"/>
        <v/>
      </c>
      <c r="G51" s="305" t="b">
        <f t="shared" si="3"/>
        <v>0</v>
      </c>
      <c r="H51" s="306">
        <f t="shared" si="5"/>
        <v>1</v>
      </c>
    </row>
    <row r="52" spans="1:8">
      <c r="A52" s="36">
        <v>41</v>
      </c>
      <c r="B52" s="6"/>
      <c r="C52" s="6"/>
      <c r="D52" s="186"/>
      <c r="E52" s="15" t="str">
        <f t="shared" si="6"/>
        <v/>
      </c>
      <c r="F52" s="50" t="str">
        <f t="shared" si="2"/>
        <v/>
      </c>
      <c r="G52" s="305" t="b">
        <f t="shared" si="3"/>
        <v>0</v>
      </c>
      <c r="H52" s="306">
        <f t="shared" si="5"/>
        <v>1</v>
      </c>
    </row>
    <row r="53" spans="1:8">
      <c r="A53" s="36">
        <v>42</v>
      </c>
      <c r="B53" s="6"/>
      <c r="C53" s="6"/>
      <c r="D53" s="186"/>
      <c r="E53" s="15" t="str">
        <f t="shared" si="6"/>
        <v/>
      </c>
      <c r="F53" s="50" t="str">
        <f t="shared" si="2"/>
        <v/>
      </c>
      <c r="G53" s="305" t="b">
        <f t="shared" si="3"/>
        <v>0</v>
      </c>
      <c r="H53" s="306">
        <f t="shared" si="5"/>
        <v>1</v>
      </c>
    </row>
    <row r="54" spans="1:8">
      <c r="A54" s="36">
        <v>43</v>
      </c>
      <c r="B54" s="6"/>
      <c r="C54" s="6"/>
      <c r="D54" s="186"/>
      <c r="E54" s="15" t="str">
        <f t="shared" si="6"/>
        <v/>
      </c>
      <c r="F54" s="50" t="str">
        <f t="shared" si="2"/>
        <v/>
      </c>
      <c r="G54" s="305" t="b">
        <f t="shared" si="3"/>
        <v>0</v>
      </c>
      <c r="H54" s="306">
        <f t="shared" si="5"/>
        <v>1</v>
      </c>
    </row>
    <row r="55" spans="1:8">
      <c r="A55" s="36">
        <v>44</v>
      </c>
      <c r="B55" s="6"/>
      <c r="C55" s="6"/>
      <c r="D55" s="186"/>
      <c r="E55" s="15" t="str">
        <f t="shared" si="6"/>
        <v/>
      </c>
      <c r="F55" s="50" t="str">
        <f t="shared" si="2"/>
        <v/>
      </c>
      <c r="G55" s="305" t="b">
        <f t="shared" si="3"/>
        <v>0</v>
      </c>
      <c r="H55" s="306">
        <f t="shared" si="5"/>
        <v>1</v>
      </c>
    </row>
    <row r="56" spans="1:8">
      <c r="A56" s="36">
        <v>45</v>
      </c>
      <c r="B56" s="6"/>
      <c r="C56" s="6"/>
      <c r="D56" s="186"/>
      <c r="E56" s="15" t="str">
        <f t="shared" si="6"/>
        <v/>
      </c>
      <c r="F56" s="50" t="str">
        <f t="shared" si="2"/>
        <v/>
      </c>
      <c r="G56" s="305" t="b">
        <f t="shared" si="3"/>
        <v>0</v>
      </c>
      <c r="H56" s="306">
        <f t="shared" si="5"/>
        <v>1</v>
      </c>
    </row>
    <row r="57" spans="1:8">
      <c r="A57" s="36">
        <v>46</v>
      </c>
      <c r="B57" s="6"/>
      <c r="C57" s="6"/>
      <c r="D57" s="186"/>
      <c r="E57" s="15" t="str">
        <f t="shared" si="6"/>
        <v/>
      </c>
      <c r="F57" s="50" t="str">
        <f t="shared" si="2"/>
        <v/>
      </c>
      <c r="G57" s="305" t="b">
        <f t="shared" si="3"/>
        <v>0</v>
      </c>
      <c r="H57" s="306">
        <f t="shared" si="5"/>
        <v>1</v>
      </c>
    </row>
    <row r="58" spans="1:8">
      <c r="A58" s="36">
        <v>47</v>
      </c>
      <c r="B58" s="6"/>
      <c r="C58" s="6"/>
      <c r="D58" s="186"/>
      <c r="E58" s="15" t="str">
        <f t="shared" si="6"/>
        <v/>
      </c>
      <c r="F58" s="50" t="str">
        <f t="shared" si="2"/>
        <v/>
      </c>
      <c r="G58" s="305" t="b">
        <f t="shared" si="3"/>
        <v>0</v>
      </c>
      <c r="H58" s="306">
        <f t="shared" si="5"/>
        <v>1</v>
      </c>
    </row>
    <row r="59" spans="1:8">
      <c r="A59" s="36">
        <v>48</v>
      </c>
      <c r="B59" s="6"/>
      <c r="C59" s="6"/>
      <c r="D59" s="186"/>
      <c r="E59" s="15" t="str">
        <f t="shared" si="6"/>
        <v/>
      </c>
      <c r="F59" s="50" t="str">
        <f t="shared" si="2"/>
        <v/>
      </c>
      <c r="G59" s="305" t="b">
        <f t="shared" si="3"/>
        <v>0</v>
      </c>
      <c r="H59" s="306">
        <f t="shared" si="5"/>
        <v>1</v>
      </c>
    </row>
    <row r="60" spans="1:8">
      <c r="A60" s="36">
        <v>49</v>
      </c>
      <c r="B60" s="6"/>
      <c r="C60" s="6"/>
      <c r="D60" s="186"/>
      <c r="E60" s="15" t="str">
        <f t="shared" si="6"/>
        <v/>
      </c>
      <c r="F60" s="50" t="str">
        <f t="shared" si="2"/>
        <v/>
      </c>
      <c r="G60" s="305" t="b">
        <f t="shared" si="3"/>
        <v>0</v>
      </c>
      <c r="H60" s="306">
        <f t="shared" si="5"/>
        <v>1</v>
      </c>
    </row>
    <row r="61" spans="1:8">
      <c r="A61" s="36">
        <v>50</v>
      </c>
      <c r="B61" s="6"/>
      <c r="C61" s="6"/>
      <c r="D61" s="186"/>
      <c r="E61" s="15" t="str">
        <f t="shared" si="6"/>
        <v/>
      </c>
      <c r="F61" s="50" t="str">
        <f t="shared" si="2"/>
        <v/>
      </c>
      <c r="G61" s="305" t="b">
        <f t="shared" si="3"/>
        <v>0</v>
      </c>
      <c r="H61" s="306">
        <f t="shared" si="5"/>
        <v>1</v>
      </c>
    </row>
    <row r="62" spans="1:8">
      <c r="A62" s="36">
        <v>51</v>
      </c>
      <c r="B62" s="6"/>
      <c r="C62" s="6"/>
      <c r="D62" s="186"/>
      <c r="E62" s="15" t="str">
        <f t="shared" si="6"/>
        <v/>
      </c>
      <c r="F62" s="50" t="str">
        <f t="shared" si="2"/>
        <v/>
      </c>
      <c r="G62" s="305" t="b">
        <f t="shared" si="3"/>
        <v>0</v>
      </c>
      <c r="H62" s="306">
        <f t="shared" si="5"/>
        <v>1</v>
      </c>
    </row>
    <row r="63" spans="1:8">
      <c r="A63" s="36">
        <v>52</v>
      </c>
      <c r="B63" s="6"/>
      <c r="C63" s="6"/>
      <c r="D63" s="186"/>
      <c r="E63" s="15" t="str">
        <f t="shared" si="6"/>
        <v/>
      </c>
      <c r="F63" s="50" t="str">
        <f t="shared" si="2"/>
        <v/>
      </c>
      <c r="G63" s="305" t="b">
        <f t="shared" si="3"/>
        <v>0</v>
      </c>
      <c r="H63" s="306">
        <f t="shared" si="5"/>
        <v>1</v>
      </c>
    </row>
    <row r="64" spans="1:8">
      <c r="A64" s="36">
        <v>53</v>
      </c>
      <c r="B64" s="6"/>
      <c r="C64" s="6"/>
      <c r="D64" s="186"/>
      <c r="E64" s="15" t="str">
        <f t="shared" si="6"/>
        <v/>
      </c>
      <c r="F64" s="50" t="str">
        <f t="shared" si="2"/>
        <v/>
      </c>
      <c r="G64" s="305" t="b">
        <f t="shared" si="3"/>
        <v>0</v>
      </c>
      <c r="H64" s="306">
        <f t="shared" si="5"/>
        <v>1</v>
      </c>
    </row>
    <row r="65" spans="1:8">
      <c r="A65" s="36">
        <v>54</v>
      </c>
      <c r="B65" s="6"/>
      <c r="C65" s="6"/>
      <c r="D65" s="186"/>
      <c r="E65" s="15" t="str">
        <f t="shared" si="6"/>
        <v/>
      </c>
      <c r="F65" s="50" t="str">
        <f t="shared" si="2"/>
        <v/>
      </c>
      <c r="G65" s="305" t="b">
        <f t="shared" si="3"/>
        <v>0</v>
      </c>
      <c r="H65" s="306">
        <f t="shared" si="5"/>
        <v>1</v>
      </c>
    </row>
    <row r="66" spans="1:8">
      <c r="A66" s="36">
        <v>55</v>
      </c>
      <c r="B66" s="6"/>
      <c r="C66" s="6"/>
      <c r="D66" s="186"/>
      <c r="E66" s="15" t="str">
        <f t="shared" si="6"/>
        <v/>
      </c>
      <c r="F66" s="50" t="str">
        <f t="shared" si="2"/>
        <v/>
      </c>
      <c r="G66" s="305" t="b">
        <f t="shared" si="3"/>
        <v>0</v>
      </c>
      <c r="H66" s="306">
        <f t="shared" si="5"/>
        <v>1</v>
      </c>
    </row>
    <row r="67" spans="1:8">
      <c r="A67" s="36">
        <v>56</v>
      </c>
      <c r="B67" s="6"/>
      <c r="C67" s="6"/>
      <c r="D67" s="186"/>
      <c r="E67" s="15" t="str">
        <f t="shared" si="6"/>
        <v/>
      </c>
      <c r="F67" s="50" t="str">
        <f t="shared" si="2"/>
        <v/>
      </c>
      <c r="G67" s="305" t="b">
        <f t="shared" si="3"/>
        <v>0</v>
      </c>
      <c r="H67" s="306">
        <f t="shared" si="5"/>
        <v>1</v>
      </c>
    </row>
    <row r="68" spans="1:8">
      <c r="A68" s="36">
        <v>57</v>
      </c>
      <c r="B68" s="6"/>
      <c r="C68" s="6"/>
      <c r="D68" s="186"/>
      <c r="E68" s="15" t="str">
        <f t="shared" si="6"/>
        <v/>
      </c>
      <c r="F68" s="50" t="str">
        <f t="shared" si="2"/>
        <v/>
      </c>
      <c r="G68" s="305" t="b">
        <f t="shared" si="3"/>
        <v>0</v>
      </c>
      <c r="H68" s="306">
        <f t="shared" si="5"/>
        <v>1</v>
      </c>
    </row>
    <row r="69" spans="1:8">
      <c r="A69" s="36">
        <v>58</v>
      </c>
      <c r="B69" s="6"/>
      <c r="C69" s="6"/>
      <c r="D69" s="186"/>
      <c r="E69" s="15" t="str">
        <f t="shared" si="6"/>
        <v/>
      </c>
      <c r="F69" s="50" t="str">
        <f t="shared" si="2"/>
        <v/>
      </c>
      <c r="G69" s="305" t="b">
        <f t="shared" si="3"/>
        <v>0</v>
      </c>
      <c r="H69" s="306">
        <f t="shared" si="5"/>
        <v>1</v>
      </c>
    </row>
    <row r="70" spans="1:8">
      <c r="A70" s="36">
        <v>59</v>
      </c>
      <c r="B70" s="6"/>
      <c r="C70" s="6"/>
      <c r="D70" s="186"/>
      <c r="E70" s="15" t="str">
        <f t="shared" si="6"/>
        <v/>
      </c>
      <c r="F70" s="50" t="str">
        <f t="shared" si="2"/>
        <v/>
      </c>
      <c r="G70" s="305" t="b">
        <f t="shared" si="3"/>
        <v>0</v>
      </c>
      <c r="H70" s="306">
        <f t="shared" si="5"/>
        <v>1</v>
      </c>
    </row>
    <row r="71" spans="1:8">
      <c r="A71" s="36">
        <v>60</v>
      </c>
      <c r="B71" s="6"/>
      <c r="C71" s="6"/>
      <c r="D71" s="186"/>
      <c r="E71" s="15" t="str">
        <f t="shared" si="6"/>
        <v/>
      </c>
      <c r="F71" s="50" t="str">
        <f t="shared" si="2"/>
        <v/>
      </c>
      <c r="G71" s="305" t="b">
        <f t="shared" si="3"/>
        <v>0</v>
      </c>
      <c r="H71" s="306">
        <f t="shared" si="5"/>
        <v>1</v>
      </c>
    </row>
    <row r="72" spans="1:8">
      <c r="A72" s="36">
        <v>61</v>
      </c>
      <c r="B72" s="6"/>
      <c r="C72" s="6"/>
      <c r="D72" s="186"/>
      <c r="E72" s="15" t="str">
        <f t="shared" si="6"/>
        <v/>
      </c>
      <c r="F72" s="50" t="str">
        <f t="shared" si="2"/>
        <v/>
      </c>
      <c r="G72" s="305" t="b">
        <f t="shared" si="3"/>
        <v>0</v>
      </c>
      <c r="H72" s="306">
        <f t="shared" si="5"/>
        <v>1</v>
      </c>
    </row>
    <row r="73" spans="1:8">
      <c r="A73" s="36">
        <v>62</v>
      </c>
      <c r="B73" s="6"/>
      <c r="C73" s="6"/>
      <c r="D73" s="186"/>
      <c r="E73" s="15" t="str">
        <f t="shared" si="6"/>
        <v/>
      </c>
      <c r="F73" s="50" t="str">
        <f t="shared" si="2"/>
        <v/>
      </c>
      <c r="G73" s="305" t="b">
        <f t="shared" si="3"/>
        <v>0</v>
      </c>
      <c r="H73" s="306">
        <f t="shared" si="5"/>
        <v>1</v>
      </c>
    </row>
    <row r="74" spans="1:8">
      <c r="A74" s="36">
        <v>63</v>
      </c>
      <c r="B74" s="6"/>
      <c r="C74" s="6"/>
      <c r="D74" s="186"/>
      <c r="E74" s="15" t="str">
        <f t="shared" si="6"/>
        <v/>
      </c>
      <c r="F74" s="50" t="str">
        <f t="shared" si="2"/>
        <v/>
      </c>
      <c r="G74" s="305" t="b">
        <f t="shared" si="3"/>
        <v>0</v>
      </c>
      <c r="H74" s="306">
        <f t="shared" si="5"/>
        <v>1</v>
      </c>
    </row>
    <row r="75" spans="1:8">
      <c r="A75" s="36">
        <v>64</v>
      </c>
      <c r="B75" s="6"/>
      <c r="C75" s="6"/>
      <c r="D75" s="186"/>
      <c r="E75" s="15" t="str">
        <f t="shared" si="6"/>
        <v/>
      </c>
      <c r="F75" s="50" t="str">
        <f t="shared" si="2"/>
        <v/>
      </c>
      <c r="G75" s="305" t="b">
        <f t="shared" si="3"/>
        <v>0</v>
      </c>
      <c r="H75" s="306">
        <f t="shared" si="5"/>
        <v>1</v>
      </c>
    </row>
    <row r="76" spans="1:8">
      <c r="A76" s="36">
        <v>65</v>
      </c>
      <c r="B76" s="6"/>
      <c r="C76" s="6"/>
      <c r="D76" s="186"/>
      <c r="E76" s="15" t="str">
        <f t="shared" ref="E76:E107" si="7">IF(OR($B76="",$D76&lt;an_initial,$D76&gt;an_final),"",F76*(HLOOKUP(C76,i8punctaje,2,FALSE)))</f>
        <v/>
      </c>
      <c r="F76" s="50" t="str">
        <f t="shared" ref="F76:F139" si="8">IF(OR($B76="",,$D76="",$D76&gt;an_final),"",IF($D76&gt;=an_initial,1,""))</f>
        <v/>
      </c>
      <c r="G76" s="305" t="b">
        <f t="shared" ref="G76:G139" si="9">IF(nume_candidat="",FALSE,ISNUMBER(SEARCH(nume_candidat,$B76)))</f>
        <v>0</v>
      </c>
      <c r="H76" s="306">
        <f t="shared" si="5"/>
        <v>1</v>
      </c>
    </row>
    <row r="77" spans="1:8">
      <c r="A77" s="36">
        <v>66</v>
      </c>
      <c r="B77" s="6"/>
      <c r="C77" s="6"/>
      <c r="D77" s="186"/>
      <c r="E77" s="15" t="str">
        <f t="shared" si="7"/>
        <v/>
      </c>
      <c r="F77" s="50" t="str">
        <f t="shared" si="8"/>
        <v/>
      </c>
      <c r="G77" s="305" t="b">
        <f t="shared" si="9"/>
        <v>0</v>
      </c>
      <c r="H77" s="306">
        <f t="shared" ref="H77:H140" si="10">LEN(B77)-LEN(SUBSTITUTE(B77,",",""))+1</f>
        <v>1</v>
      </c>
    </row>
    <row r="78" spans="1:8">
      <c r="A78" s="36">
        <v>67</v>
      </c>
      <c r="B78" s="6"/>
      <c r="C78" s="6"/>
      <c r="D78" s="186"/>
      <c r="E78" s="15" t="str">
        <f t="shared" si="7"/>
        <v/>
      </c>
      <c r="F78" s="50" t="str">
        <f t="shared" si="8"/>
        <v/>
      </c>
      <c r="G78" s="305" t="b">
        <f t="shared" si="9"/>
        <v>0</v>
      </c>
      <c r="H78" s="306">
        <f t="shared" si="10"/>
        <v>1</v>
      </c>
    </row>
    <row r="79" spans="1:8">
      <c r="A79" s="36">
        <v>68</v>
      </c>
      <c r="B79" s="6"/>
      <c r="C79" s="6"/>
      <c r="D79" s="186"/>
      <c r="E79" s="15" t="str">
        <f t="shared" si="7"/>
        <v/>
      </c>
      <c r="F79" s="50" t="str">
        <f t="shared" si="8"/>
        <v/>
      </c>
      <c r="G79" s="305" t="b">
        <f t="shared" si="9"/>
        <v>0</v>
      </c>
      <c r="H79" s="306">
        <f t="shared" si="10"/>
        <v>1</v>
      </c>
    </row>
    <row r="80" spans="1:8">
      <c r="A80" s="36">
        <v>69</v>
      </c>
      <c r="B80" s="6"/>
      <c r="C80" s="6"/>
      <c r="D80" s="186"/>
      <c r="E80" s="15" t="str">
        <f t="shared" si="7"/>
        <v/>
      </c>
      <c r="F80" s="50" t="str">
        <f t="shared" si="8"/>
        <v/>
      </c>
      <c r="G80" s="305" t="b">
        <f t="shared" si="9"/>
        <v>0</v>
      </c>
      <c r="H80" s="306">
        <f t="shared" si="10"/>
        <v>1</v>
      </c>
    </row>
    <row r="81" spans="1:8">
      <c r="A81" s="36">
        <v>70</v>
      </c>
      <c r="B81" s="6"/>
      <c r="C81" s="6"/>
      <c r="D81" s="186"/>
      <c r="E81" s="15" t="str">
        <f t="shared" si="7"/>
        <v/>
      </c>
      <c r="F81" s="50" t="str">
        <f t="shared" si="8"/>
        <v/>
      </c>
      <c r="G81" s="305" t="b">
        <f t="shared" si="9"/>
        <v>0</v>
      </c>
      <c r="H81" s="306">
        <f t="shared" si="10"/>
        <v>1</v>
      </c>
    </row>
    <row r="82" spans="1:8">
      <c r="A82" s="36">
        <v>71</v>
      </c>
      <c r="B82" s="6"/>
      <c r="C82" s="6"/>
      <c r="D82" s="186"/>
      <c r="E82" s="15" t="str">
        <f t="shared" si="7"/>
        <v/>
      </c>
      <c r="F82" s="50" t="str">
        <f t="shared" si="8"/>
        <v/>
      </c>
      <c r="G82" s="305" t="b">
        <f t="shared" si="9"/>
        <v>0</v>
      </c>
      <c r="H82" s="306">
        <f t="shared" si="10"/>
        <v>1</v>
      </c>
    </row>
    <row r="83" spans="1:8">
      <c r="A83" s="36">
        <v>72</v>
      </c>
      <c r="B83" s="6"/>
      <c r="C83" s="6"/>
      <c r="D83" s="186"/>
      <c r="E83" s="15" t="str">
        <f t="shared" si="7"/>
        <v/>
      </c>
      <c r="F83" s="50" t="str">
        <f t="shared" si="8"/>
        <v/>
      </c>
      <c r="G83" s="305" t="b">
        <f t="shared" si="9"/>
        <v>0</v>
      </c>
      <c r="H83" s="306">
        <f t="shared" si="10"/>
        <v>1</v>
      </c>
    </row>
    <row r="84" spans="1:8">
      <c r="A84" s="36">
        <v>73</v>
      </c>
      <c r="B84" s="6"/>
      <c r="C84" s="6"/>
      <c r="D84" s="186"/>
      <c r="E84" s="15" t="str">
        <f t="shared" si="7"/>
        <v/>
      </c>
      <c r="F84" s="50" t="str">
        <f t="shared" si="8"/>
        <v/>
      </c>
      <c r="G84" s="305" t="b">
        <f t="shared" si="9"/>
        <v>0</v>
      </c>
      <c r="H84" s="306">
        <f t="shared" si="10"/>
        <v>1</v>
      </c>
    </row>
    <row r="85" spans="1:8">
      <c r="A85" s="36">
        <v>74</v>
      </c>
      <c r="B85" s="6"/>
      <c r="C85" s="6"/>
      <c r="D85" s="186"/>
      <c r="E85" s="15" t="str">
        <f t="shared" si="7"/>
        <v/>
      </c>
      <c r="F85" s="50" t="str">
        <f t="shared" si="8"/>
        <v/>
      </c>
      <c r="G85" s="305" t="b">
        <f t="shared" si="9"/>
        <v>0</v>
      </c>
      <c r="H85" s="306">
        <f t="shared" si="10"/>
        <v>1</v>
      </c>
    </row>
    <row r="86" spans="1:8">
      <c r="A86" s="36">
        <v>75</v>
      </c>
      <c r="B86" s="6"/>
      <c r="C86" s="6"/>
      <c r="D86" s="186"/>
      <c r="E86" s="15" t="str">
        <f t="shared" si="7"/>
        <v/>
      </c>
      <c r="F86" s="50" t="str">
        <f t="shared" si="8"/>
        <v/>
      </c>
      <c r="G86" s="305" t="b">
        <f t="shared" si="9"/>
        <v>0</v>
      </c>
      <c r="H86" s="306">
        <f t="shared" si="10"/>
        <v>1</v>
      </c>
    </row>
    <row r="87" spans="1:8">
      <c r="A87" s="36">
        <v>76</v>
      </c>
      <c r="B87" s="6"/>
      <c r="C87" s="6"/>
      <c r="D87" s="186"/>
      <c r="E87" s="15" t="str">
        <f t="shared" si="7"/>
        <v/>
      </c>
      <c r="F87" s="50" t="str">
        <f t="shared" si="8"/>
        <v/>
      </c>
      <c r="G87" s="305" t="b">
        <f t="shared" si="9"/>
        <v>0</v>
      </c>
      <c r="H87" s="306">
        <f t="shared" si="10"/>
        <v>1</v>
      </c>
    </row>
    <row r="88" spans="1:8">
      <c r="A88" s="36">
        <v>77</v>
      </c>
      <c r="B88" s="6"/>
      <c r="C88" s="6"/>
      <c r="D88" s="186"/>
      <c r="E88" s="15" t="str">
        <f t="shared" si="7"/>
        <v/>
      </c>
      <c r="F88" s="50" t="str">
        <f t="shared" si="8"/>
        <v/>
      </c>
      <c r="G88" s="305" t="b">
        <f t="shared" si="9"/>
        <v>0</v>
      </c>
      <c r="H88" s="306">
        <f t="shared" si="10"/>
        <v>1</v>
      </c>
    </row>
    <row r="89" spans="1:8">
      <c r="A89" s="36">
        <v>78</v>
      </c>
      <c r="B89" s="6"/>
      <c r="C89" s="6"/>
      <c r="D89" s="186"/>
      <c r="E89" s="15" t="str">
        <f t="shared" si="7"/>
        <v/>
      </c>
      <c r="F89" s="50" t="str">
        <f t="shared" si="8"/>
        <v/>
      </c>
      <c r="G89" s="305" t="b">
        <f t="shared" si="9"/>
        <v>0</v>
      </c>
      <c r="H89" s="306">
        <f t="shared" si="10"/>
        <v>1</v>
      </c>
    </row>
    <row r="90" spans="1:8">
      <c r="A90" s="36">
        <v>79</v>
      </c>
      <c r="B90" s="6"/>
      <c r="C90" s="6"/>
      <c r="D90" s="186"/>
      <c r="E90" s="15" t="str">
        <f t="shared" si="7"/>
        <v/>
      </c>
      <c r="F90" s="50" t="str">
        <f t="shared" si="8"/>
        <v/>
      </c>
      <c r="G90" s="305" t="b">
        <f t="shared" si="9"/>
        <v>0</v>
      </c>
      <c r="H90" s="306">
        <f t="shared" si="10"/>
        <v>1</v>
      </c>
    </row>
    <row r="91" spans="1:8">
      <c r="A91" s="36">
        <v>80</v>
      </c>
      <c r="B91" s="6"/>
      <c r="C91" s="6"/>
      <c r="D91" s="186"/>
      <c r="E91" s="15" t="str">
        <f t="shared" si="7"/>
        <v/>
      </c>
      <c r="F91" s="50" t="str">
        <f t="shared" si="8"/>
        <v/>
      </c>
      <c r="G91" s="305" t="b">
        <f t="shared" si="9"/>
        <v>0</v>
      </c>
      <c r="H91" s="306">
        <f t="shared" si="10"/>
        <v>1</v>
      </c>
    </row>
    <row r="92" spans="1:8">
      <c r="A92" s="36">
        <v>81</v>
      </c>
      <c r="B92" s="6"/>
      <c r="C92" s="6"/>
      <c r="D92" s="186"/>
      <c r="E92" s="15" t="str">
        <f t="shared" si="7"/>
        <v/>
      </c>
      <c r="F92" s="50" t="str">
        <f t="shared" si="8"/>
        <v/>
      </c>
      <c r="G92" s="305" t="b">
        <f t="shared" si="9"/>
        <v>0</v>
      </c>
      <c r="H92" s="306">
        <f t="shared" si="10"/>
        <v>1</v>
      </c>
    </row>
    <row r="93" spans="1:8">
      <c r="A93" s="36">
        <v>82</v>
      </c>
      <c r="B93" s="6"/>
      <c r="C93" s="6"/>
      <c r="D93" s="186"/>
      <c r="E93" s="15" t="str">
        <f t="shared" si="7"/>
        <v/>
      </c>
      <c r="F93" s="50" t="str">
        <f t="shared" si="8"/>
        <v/>
      </c>
      <c r="G93" s="305" t="b">
        <f t="shared" si="9"/>
        <v>0</v>
      </c>
      <c r="H93" s="306">
        <f t="shared" si="10"/>
        <v>1</v>
      </c>
    </row>
    <row r="94" spans="1:8">
      <c r="A94" s="36">
        <v>83</v>
      </c>
      <c r="B94" s="6"/>
      <c r="C94" s="6"/>
      <c r="D94" s="186"/>
      <c r="E94" s="15" t="str">
        <f t="shared" si="7"/>
        <v/>
      </c>
      <c r="F94" s="50" t="str">
        <f t="shared" si="8"/>
        <v/>
      </c>
      <c r="G94" s="305" t="b">
        <f t="shared" si="9"/>
        <v>0</v>
      </c>
      <c r="H94" s="306">
        <f t="shared" si="10"/>
        <v>1</v>
      </c>
    </row>
    <row r="95" spans="1:8">
      <c r="A95" s="36">
        <v>84</v>
      </c>
      <c r="B95" s="6"/>
      <c r="C95" s="6"/>
      <c r="D95" s="186"/>
      <c r="E95" s="15" t="str">
        <f t="shared" si="7"/>
        <v/>
      </c>
      <c r="F95" s="50" t="str">
        <f t="shared" si="8"/>
        <v/>
      </c>
      <c r="G95" s="305" t="b">
        <f t="shared" si="9"/>
        <v>0</v>
      </c>
      <c r="H95" s="306">
        <f t="shared" si="10"/>
        <v>1</v>
      </c>
    </row>
    <row r="96" spans="1:8">
      <c r="A96" s="36">
        <v>85</v>
      </c>
      <c r="B96" s="6"/>
      <c r="C96" s="6"/>
      <c r="D96" s="186"/>
      <c r="E96" s="15" t="str">
        <f t="shared" si="7"/>
        <v/>
      </c>
      <c r="F96" s="50" t="str">
        <f t="shared" si="8"/>
        <v/>
      </c>
      <c r="G96" s="305" t="b">
        <f t="shared" si="9"/>
        <v>0</v>
      </c>
      <c r="H96" s="306">
        <f t="shared" si="10"/>
        <v>1</v>
      </c>
    </row>
    <row r="97" spans="1:8">
      <c r="A97" s="36">
        <v>86</v>
      </c>
      <c r="B97" s="6"/>
      <c r="C97" s="6"/>
      <c r="D97" s="186"/>
      <c r="E97" s="15" t="str">
        <f t="shared" si="7"/>
        <v/>
      </c>
      <c r="F97" s="50" t="str">
        <f t="shared" si="8"/>
        <v/>
      </c>
      <c r="G97" s="305" t="b">
        <f t="shared" si="9"/>
        <v>0</v>
      </c>
      <c r="H97" s="306">
        <f t="shared" si="10"/>
        <v>1</v>
      </c>
    </row>
    <row r="98" spans="1:8">
      <c r="A98" s="36">
        <v>87</v>
      </c>
      <c r="B98" s="6"/>
      <c r="C98" s="6"/>
      <c r="D98" s="186"/>
      <c r="E98" s="15" t="str">
        <f t="shared" si="7"/>
        <v/>
      </c>
      <c r="F98" s="50" t="str">
        <f t="shared" si="8"/>
        <v/>
      </c>
      <c r="G98" s="305" t="b">
        <f t="shared" si="9"/>
        <v>0</v>
      </c>
      <c r="H98" s="306">
        <f t="shared" si="10"/>
        <v>1</v>
      </c>
    </row>
    <row r="99" spans="1:8">
      <c r="A99" s="36">
        <v>88</v>
      </c>
      <c r="B99" s="6"/>
      <c r="C99" s="6"/>
      <c r="D99" s="186"/>
      <c r="E99" s="15" t="str">
        <f t="shared" si="7"/>
        <v/>
      </c>
      <c r="F99" s="50" t="str">
        <f t="shared" si="8"/>
        <v/>
      </c>
      <c r="G99" s="305" t="b">
        <f t="shared" si="9"/>
        <v>0</v>
      </c>
      <c r="H99" s="306">
        <f t="shared" si="10"/>
        <v>1</v>
      </c>
    </row>
    <row r="100" spans="1:8">
      <c r="A100" s="36">
        <v>89</v>
      </c>
      <c r="B100" s="6"/>
      <c r="C100" s="6"/>
      <c r="D100" s="186"/>
      <c r="E100" s="15" t="str">
        <f t="shared" si="7"/>
        <v/>
      </c>
      <c r="F100" s="50" t="str">
        <f t="shared" si="8"/>
        <v/>
      </c>
      <c r="G100" s="305" t="b">
        <f t="shared" si="9"/>
        <v>0</v>
      </c>
      <c r="H100" s="306">
        <f t="shared" si="10"/>
        <v>1</v>
      </c>
    </row>
    <row r="101" spans="1:8">
      <c r="A101" s="36">
        <v>90</v>
      </c>
      <c r="B101" s="6"/>
      <c r="C101" s="6"/>
      <c r="D101" s="186"/>
      <c r="E101" s="15" t="str">
        <f t="shared" si="7"/>
        <v/>
      </c>
      <c r="F101" s="50" t="str">
        <f t="shared" si="8"/>
        <v/>
      </c>
      <c r="G101" s="305" t="b">
        <f t="shared" si="9"/>
        <v>0</v>
      </c>
      <c r="H101" s="306">
        <f t="shared" si="10"/>
        <v>1</v>
      </c>
    </row>
    <row r="102" spans="1:8">
      <c r="A102" s="36">
        <v>91</v>
      </c>
      <c r="B102" s="6"/>
      <c r="C102" s="6"/>
      <c r="D102" s="186"/>
      <c r="E102" s="15" t="str">
        <f t="shared" si="7"/>
        <v/>
      </c>
      <c r="F102" s="50" t="str">
        <f t="shared" si="8"/>
        <v/>
      </c>
      <c r="G102" s="305" t="b">
        <f t="shared" si="9"/>
        <v>0</v>
      </c>
      <c r="H102" s="306">
        <f t="shared" si="10"/>
        <v>1</v>
      </c>
    </row>
    <row r="103" spans="1:8">
      <c r="A103" s="36">
        <v>92</v>
      </c>
      <c r="B103" s="6"/>
      <c r="C103" s="6"/>
      <c r="D103" s="186"/>
      <c r="E103" s="15" t="str">
        <f t="shared" si="7"/>
        <v/>
      </c>
      <c r="F103" s="50" t="str">
        <f t="shared" si="8"/>
        <v/>
      </c>
      <c r="G103" s="305" t="b">
        <f t="shared" si="9"/>
        <v>0</v>
      </c>
      <c r="H103" s="306">
        <f t="shared" si="10"/>
        <v>1</v>
      </c>
    </row>
    <row r="104" spans="1:8">
      <c r="A104" s="36">
        <v>93</v>
      </c>
      <c r="B104" s="6"/>
      <c r="C104" s="6"/>
      <c r="D104" s="186"/>
      <c r="E104" s="15" t="str">
        <f t="shared" si="7"/>
        <v/>
      </c>
      <c r="F104" s="50" t="str">
        <f t="shared" si="8"/>
        <v/>
      </c>
      <c r="G104" s="305" t="b">
        <f t="shared" si="9"/>
        <v>0</v>
      </c>
      <c r="H104" s="306">
        <f t="shared" si="10"/>
        <v>1</v>
      </c>
    </row>
    <row r="105" spans="1:8">
      <c r="A105" s="36">
        <v>94</v>
      </c>
      <c r="B105" s="6"/>
      <c r="C105" s="6"/>
      <c r="D105" s="186"/>
      <c r="E105" s="15" t="str">
        <f t="shared" si="7"/>
        <v/>
      </c>
      <c r="F105" s="50" t="str">
        <f t="shared" si="8"/>
        <v/>
      </c>
      <c r="G105" s="305" t="b">
        <f t="shared" si="9"/>
        <v>0</v>
      </c>
      <c r="H105" s="306">
        <f t="shared" si="10"/>
        <v>1</v>
      </c>
    </row>
    <row r="106" spans="1:8">
      <c r="A106" s="36">
        <v>95</v>
      </c>
      <c r="B106" s="6"/>
      <c r="C106" s="6"/>
      <c r="D106" s="186"/>
      <c r="E106" s="15" t="str">
        <f t="shared" si="7"/>
        <v/>
      </c>
      <c r="F106" s="50" t="str">
        <f t="shared" si="8"/>
        <v/>
      </c>
      <c r="G106" s="305" t="b">
        <f t="shared" si="9"/>
        <v>0</v>
      </c>
      <c r="H106" s="306">
        <f t="shared" si="10"/>
        <v>1</v>
      </c>
    </row>
    <row r="107" spans="1:8">
      <c r="A107" s="36">
        <v>96</v>
      </c>
      <c r="B107" s="6"/>
      <c r="C107" s="6"/>
      <c r="D107" s="186"/>
      <c r="E107" s="15" t="str">
        <f t="shared" si="7"/>
        <v/>
      </c>
      <c r="F107" s="50" t="str">
        <f t="shared" si="8"/>
        <v/>
      </c>
      <c r="G107" s="305" t="b">
        <f t="shared" si="9"/>
        <v>0</v>
      </c>
      <c r="H107" s="306">
        <f t="shared" si="10"/>
        <v>1</v>
      </c>
    </row>
    <row r="108" spans="1:8">
      <c r="A108" s="36">
        <v>97</v>
      </c>
      <c r="B108" s="6"/>
      <c r="C108" s="6"/>
      <c r="D108" s="186"/>
      <c r="E108" s="15" t="str">
        <f t="shared" ref="E108:E171" si="11">IF(OR($B108="",$D108&lt;an_initial,$D108&gt;an_final),"",F108*(HLOOKUP(C108,i8punctaje,2,FALSE)))</f>
        <v/>
      </c>
      <c r="F108" s="50" t="str">
        <f t="shared" si="8"/>
        <v/>
      </c>
      <c r="G108" s="305" t="b">
        <f t="shared" si="9"/>
        <v>0</v>
      </c>
      <c r="H108" s="306">
        <f t="shared" si="10"/>
        <v>1</v>
      </c>
    </row>
    <row r="109" spans="1:8">
      <c r="A109" s="36">
        <v>98</v>
      </c>
      <c r="B109" s="6"/>
      <c r="C109" s="6"/>
      <c r="D109" s="186"/>
      <c r="E109" s="15" t="str">
        <f t="shared" si="11"/>
        <v/>
      </c>
      <c r="F109" s="50" t="str">
        <f t="shared" si="8"/>
        <v/>
      </c>
      <c r="G109" s="305" t="b">
        <f t="shared" si="9"/>
        <v>0</v>
      </c>
      <c r="H109" s="306">
        <f t="shared" si="10"/>
        <v>1</v>
      </c>
    </row>
    <row r="110" spans="1:8">
      <c r="A110" s="124">
        <v>99</v>
      </c>
      <c r="B110" s="6"/>
      <c r="C110" s="6"/>
      <c r="D110" s="186"/>
      <c r="E110" s="15" t="str">
        <f t="shared" si="11"/>
        <v/>
      </c>
      <c r="F110" s="50" t="str">
        <f t="shared" si="8"/>
        <v/>
      </c>
      <c r="G110" s="305" t="b">
        <f t="shared" si="9"/>
        <v>0</v>
      </c>
      <c r="H110" s="306">
        <f t="shared" si="10"/>
        <v>1</v>
      </c>
    </row>
    <row r="111" spans="1:8">
      <c r="A111" s="124">
        <v>100</v>
      </c>
      <c r="B111" s="125"/>
      <c r="C111" s="125"/>
      <c r="D111" s="127"/>
      <c r="E111" s="15" t="str">
        <f t="shared" si="11"/>
        <v/>
      </c>
      <c r="F111" s="50" t="str">
        <f t="shared" si="8"/>
        <v/>
      </c>
      <c r="G111" s="305" t="b">
        <f t="shared" si="9"/>
        <v>0</v>
      </c>
      <c r="H111" s="306">
        <f t="shared" si="10"/>
        <v>1</v>
      </c>
    </row>
    <row r="112" spans="1:8">
      <c r="A112" s="124">
        <v>101</v>
      </c>
      <c r="B112" s="125"/>
      <c r="C112" s="125"/>
      <c r="D112" s="127"/>
      <c r="E112" s="15" t="str">
        <f t="shared" si="11"/>
        <v/>
      </c>
      <c r="F112" s="50" t="str">
        <f t="shared" si="8"/>
        <v/>
      </c>
      <c r="G112" s="305" t="b">
        <f t="shared" si="9"/>
        <v>0</v>
      </c>
      <c r="H112" s="306">
        <f t="shared" si="10"/>
        <v>1</v>
      </c>
    </row>
    <row r="113" spans="1:8">
      <c r="A113" s="124">
        <v>102</v>
      </c>
      <c r="B113" s="125"/>
      <c r="C113" s="125"/>
      <c r="D113" s="127"/>
      <c r="E113" s="15" t="str">
        <f t="shared" si="11"/>
        <v/>
      </c>
      <c r="F113" s="50" t="str">
        <f t="shared" si="8"/>
        <v/>
      </c>
      <c r="G113" s="305" t="b">
        <f t="shared" si="9"/>
        <v>0</v>
      </c>
      <c r="H113" s="306">
        <f t="shared" si="10"/>
        <v>1</v>
      </c>
    </row>
    <row r="114" spans="1:8">
      <c r="A114" s="124">
        <v>103</v>
      </c>
      <c r="B114" s="125"/>
      <c r="C114" s="125"/>
      <c r="D114" s="127"/>
      <c r="E114" s="15" t="str">
        <f t="shared" si="11"/>
        <v/>
      </c>
      <c r="F114" s="50" t="str">
        <f t="shared" si="8"/>
        <v/>
      </c>
      <c r="G114" s="305" t="b">
        <f t="shared" si="9"/>
        <v>0</v>
      </c>
      <c r="H114" s="306">
        <f t="shared" si="10"/>
        <v>1</v>
      </c>
    </row>
    <row r="115" spans="1:8">
      <c r="A115" s="124">
        <v>104</v>
      </c>
      <c r="B115" s="125"/>
      <c r="C115" s="125"/>
      <c r="D115" s="127"/>
      <c r="E115" s="15" t="str">
        <f t="shared" si="11"/>
        <v/>
      </c>
      <c r="F115" s="50" t="str">
        <f t="shared" si="8"/>
        <v/>
      </c>
      <c r="G115" s="305" t="b">
        <f t="shared" si="9"/>
        <v>0</v>
      </c>
      <c r="H115" s="306">
        <f t="shared" si="10"/>
        <v>1</v>
      </c>
    </row>
    <row r="116" spans="1:8">
      <c r="A116" s="124">
        <v>105</v>
      </c>
      <c r="B116" s="125"/>
      <c r="C116" s="125"/>
      <c r="D116" s="127"/>
      <c r="E116" s="15" t="str">
        <f t="shared" si="11"/>
        <v/>
      </c>
      <c r="F116" s="50" t="str">
        <f t="shared" si="8"/>
        <v/>
      </c>
      <c r="G116" s="305" t="b">
        <f t="shared" si="9"/>
        <v>0</v>
      </c>
      <c r="H116" s="306">
        <f t="shared" si="10"/>
        <v>1</v>
      </c>
    </row>
    <row r="117" spans="1:8">
      <c r="A117" s="124">
        <v>106</v>
      </c>
      <c r="B117" s="125"/>
      <c r="C117" s="125"/>
      <c r="D117" s="127"/>
      <c r="E117" s="15" t="str">
        <f t="shared" si="11"/>
        <v/>
      </c>
      <c r="F117" s="50" t="str">
        <f t="shared" si="8"/>
        <v/>
      </c>
      <c r="G117" s="305" t="b">
        <f t="shared" si="9"/>
        <v>0</v>
      </c>
      <c r="H117" s="306">
        <f t="shared" si="10"/>
        <v>1</v>
      </c>
    </row>
    <row r="118" spans="1:8">
      <c r="A118" s="124">
        <v>107</v>
      </c>
      <c r="B118" s="125"/>
      <c r="C118" s="125"/>
      <c r="D118" s="127"/>
      <c r="E118" s="15" t="str">
        <f t="shared" si="11"/>
        <v/>
      </c>
      <c r="F118" s="50" t="str">
        <f t="shared" si="8"/>
        <v/>
      </c>
      <c r="G118" s="305" t="b">
        <f t="shared" si="9"/>
        <v>0</v>
      </c>
      <c r="H118" s="306">
        <f t="shared" si="10"/>
        <v>1</v>
      </c>
    </row>
    <row r="119" spans="1:8">
      <c r="A119" s="124">
        <v>108</v>
      </c>
      <c r="B119" s="125"/>
      <c r="C119" s="125"/>
      <c r="D119" s="127"/>
      <c r="E119" s="15" t="str">
        <f t="shared" si="11"/>
        <v/>
      </c>
      <c r="F119" s="50" t="str">
        <f t="shared" si="8"/>
        <v/>
      </c>
      <c r="G119" s="305" t="b">
        <f t="shared" si="9"/>
        <v>0</v>
      </c>
      <c r="H119" s="306">
        <f t="shared" si="10"/>
        <v>1</v>
      </c>
    </row>
    <row r="120" spans="1:8">
      <c r="A120" s="124">
        <v>109</v>
      </c>
      <c r="B120" s="125"/>
      <c r="C120" s="125"/>
      <c r="D120" s="127"/>
      <c r="E120" s="15" t="str">
        <f t="shared" si="11"/>
        <v/>
      </c>
      <c r="F120" s="50" t="str">
        <f t="shared" si="8"/>
        <v/>
      </c>
      <c r="G120" s="305" t="b">
        <f t="shared" si="9"/>
        <v>0</v>
      </c>
      <c r="H120" s="306">
        <f t="shared" si="10"/>
        <v>1</v>
      </c>
    </row>
    <row r="121" spans="1:8">
      <c r="A121" s="124">
        <v>110</v>
      </c>
      <c r="B121" s="125"/>
      <c r="C121" s="125"/>
      <c r="D121" s="127"/>
      <c r="E121" s="15" t="str">
        <f t="shared" si="11"/>
        <v/>
      </c>
      <c r="F121" s="50" t="str">
        <f t="shared" si="8"/>
        <v/>
      </c>
      <c r="G121" s="305" t="b">
        <f t="shared" si="9"/>
        <v>0</v>
      </c>
      <c r="H121" s="306">
        <f t="shared" si="10"/>
        <v>1</v>
      </c>
    </row>
    <row r="122" spans="1:8">
      <c r="A122" s="124">
        <v>111</v>
      </c>
      <c r="B122" s="125"/>
      <c r="C122" s="125"/>
      <c r="D122" s="127"/>
      <c r="E122" s="15" t="str">
        <f t="shared" si="11"/>
        <v/>
      </c>
      <c r="F122" s="50" t="str">
        <f t="shared" si="8"/>
        <v/>
      </c>
      <c r="G122" s="305" t="b">
        <f t="shared" si="9"/>
        <v>0</v>
      </c>
      <c r="H122" s="306">
        <f t="shared" si="10"/>
        <v>1</v>
      </c>
    </row>
    <row r="123" spans="1:8">
      <c r="A123" s="124">
        <v>112</v>
      </c>
      <c r="B123" s="125"/>
      <c r="C123" s="125"/>
      <c r="D123" s="127"/>
      <c r="E123" s="15" t="str">
        <f t="shared" si="11"/>
        <v/>
      </c>
      <c r="F123" s="50" t="str">
        <f t="shared" si="8"/>
        <v/>
      </c>
      <c r="G123" s="305" t="b">
        <f t="shared" si="9"/>
        <v>0</v>
      </c>
      <c r="H123" s="306">
        <f t="shared" si="10"/>
        <v>1</v>
      </c>
    </row>
    <row r="124" spans="1:8">
      <c r="A124" s="124">
        <v>113</v>
      </c>
      <c r="B124" s="125"/>
      <c r="C124" s="125"/>
      <c r="D124" s="127"/>
      <c r="E124" s="15" t="str">
        <f t="shared" si="11"/>
        <v/>
      </c>
      <c r="F124" s="50" t="str">
        <f t="shared" si="8"/>
        <v/>
      </c>
      <c r="G124" s="305" t="b">
        <f t="shared" si="9"/>
        <v>0</v>
      </c>
      <c r="H124" s="306">
        <f t="shared" si="10"/>
        <v>1</v>
      </c>
    </row>
    <row r="125" spans="1:8">
      <c r="A125" s="124">
        <v>114</v>
      </c>
      <c r="B125" s="125"/>
      <c r="C125" s="125"/>
      <c r="D125" s="127"/>
      <c r="E125" s="15" t="str">
        <f t="shared" si="11"/>
        <v/>
      </c>
      <c r="F125" s="50" t="str">
        <f t="shared" si="8"/>
        <v/>
      </c>
      <c r="G125" s="305" t="b">
        <f t="shared" si="9"/>
        <v>0</v>
      </c>
      <c r="H125" s="306">
        <f t="shared" si="10"/>
        <v>1</v>
      </c>
    </row>
    <row r="126" spans="1:8">
      <c r="A126" s="124">
        <v>115</v>
      </c>
      <c r="B126" s="125"/>
      <c r="C126" s="125"/>
      <c r="D126" s="127"/>
      <c r="E126" s="15" t="str">
        <f t="shared" si="11"/>
        <v/>
      </c>
      <c r="F126" s="50" t="str">
        <f t="shared" si="8"/>
        <v/>
      </c>
      <c r="G126" s="305" t="b">
        <f t="shared" si="9"/>
        <v>0</v>
      </c>
      <c r="H126" s="306">
        <f t="shared" si="10"/>
        <v>1</v>
      </c>
    </row>
    <row r="127" spans="1:8">
      <c r="A127" s="124">
        <v>116</v>
      </c>
      <c r="B127" s="125"/>
      <c r="C127" s="125"/>
      <c r="D127" s="127"/>
      <c r="E127" s="15" t="str">
        <f t="shared" si="11"/>
        <v/>
      </c>
      <c r="F127" s="50" t="str">
        <f t="shared" si="8"/>
        <v/>
      </c>
      <c r="G127" s="305" t="b">
        <f t="shared" si="9"/>
        <v>0</v>
      </c>
      <c r="H127" s="306">
        <f t="shared" si="10"/>
        <v>1</v>
      </c>
    </row>
    <row r="128" spans="1:8">
      <c r="A128" s="124">
        <v>117</v>
      </c>
      <c r="B128" s="125"/>
      <c r="C128" s="125"/>
      <c r="D128" s="127"/>
      <c r="E128" s="15" t="str">
        <f t="shared" si="11"/>
        <v/>
      </c>
      <c r="F128" s="50" t="str">
        <f t="shared" si="8"/>
        <v/>
      </c>
      <c r="G128" s="305" t="b">
        <f t="shared" si="9"/>
        <v>0</v>
      </c>
      <c r="H128" s="306">
        <f t="shared" si="10"/>
        <v>1</v>
      </c>
    </row>
    <row r="129" spans="1:8">
      <c r="A129" s="124">
        <v>118</v>
      </c>
      <c r="B129" s="125"/>
      <c r="C129" s="125"/>
      <c r="D129" s="127"/>
      <c r="E129" s="15" t="str">
        <f t="shared" si="11"/>
        <v/>
      </c>
      <c r="F129" s="50" t="str">
        <f t="shared" si="8"/>
        <v/>
      </c>
      <c r="G129" s="305" t="b">
        <f t="shared" si="9"/>
        <v>0</v>
      </c>
      <c r="H129" s="306">
        <f t="shared" si="10"/>
        <v>1</v>
      </c>
    </row>
    <row r="130" spans="1:8">
      <c r="A130" s="124">
        <v>119</v>
      </c>
      <c r="B130" s="125"/>
      <c r="C130" s="125"/>
      <c r="D130" s="127"/>
      <c r="E130" s="15" t="str">
        <f t="shared" si="11"/>
        <v/>
      </c>
      <c r="F130" s="50" t="str">
        <f t="shared" si="8"/>
        <v/>
      </c>
      <c r="G130" s="305" t="b">
        <f t="shared" si="9"/>
        <v>0</v>
      </c>
      <c r="H130" s="306">
        <f t="shared" si="10"/>
        <v>1</v>
      </c>
    </row>
    <row r="131" spans="1:8">
      <c r="A131" s="124">
        <v>120</v>
      </c>
      <c r="B131" s="125"/>
      <c r="C131" s="125"/>
      <c r="D131" s="127"/>
      <c r="E131" s="15" t="str">
        <f t="shared" si="11"/>
        <v/>
      </c>
      <c r="F131" s="50" t="str">
        <f t="shared" si="8"/>
        <v/>
      </c>
      <c r="G131" s="305" t="b">
        <f t="shared" si="9"/>
        <v>0</v>
      </c>
      <c r="H131" s="306">
        <f t="shared" si="10"/>
        <v>1</v>
      </c>
    </row>
    <row r="132" spans="1:8">
      <c r="A132" s="124">
        <v>121</v>
      </c>
      <c r="B132" s="125"/>
      <c r="C132" s="125"/>
      <c r="D132" s="127"/>
      <c r="E132" s="15" t="str">
        <f t="shared" si="11"/>
        <v/>
      </c>
      <c r="F132" s="50" t="str">
        <f t="shared" si="8"/>
        <v/>
      </c>
      <c r="G132" s="305" t="b">
        <f t="shared" si="9"/>
        <v>0</v>
      </c>
      <c r="H132" s="306">
        <f t="shared" si="10"/>
        <v>1</v>
      </c>
    </row>
    <row r="133" spans="1:8">
      <c r="A133" s="124">
        <v>122</v>
      </c>
      <c r="B133" s="125"/>
      <c r="C133" s="125"/>
      <c r="D133" s="127"/>
      <c r="E133" s="15" t="str">
        <f t="shared" si="11"/>
        <v/>
      </c>
      <c r="F133" s="50" t="str">
        <f t="shared" si="8"/>
        <v/>
      </c>
      <c r="G133" s="305" t="b">
        <f t="shared" si="9"/>
        <v>0</v>
      </c>
      <c r="H133" s="306">
        <f t="shared" si="10"/>
        <v>1</v>
      </c>
    </row>
    <row r="134" spans="1:8">
      <c r="A134" s="124">
        <v>123</v>
      </c>
      <c r="B134" s="125"/>
      <c r="C134" s="125"/>
      <c r="D134" s="127"/>
      <c r="E134" s="15" t="str">
        <f t="shared" si="11"/>
        <v/>
      </c>
      <c r="F134" s="50" t="str">
        <f t="shared" si="8"/>
        <v/>
      </c>
      <c r="G134" s="305" t="b">
        <f t="shared" si="9"/>
        <v>0</v>
      </c>
      <c r="H134" s="306">
        <f t="shared" si="10"/>
        <v>1</v>
      </c>
    </row>
    <row r="135" spans="1:8">
      <c r="A135" s="124">
        <v>124</v>
      </c>
      <c r="B135" s="125"/>
      <c r="C135" s="125"/>
      <c r="D135" s="127"/>
      <c r="E135" s="15" t="str">
        <f t="shared" si="11"/>
        <v/>
      </c>
      <c r="F135" s="50" t="str">
        <f t="shared" si="8"/>
        <v/>
      </c>
      <c r="G135" s="305" t="b">
        <f t="shared" si="9"/>
        <v>0</v>
      </c>
      <c r="H135" s="306">
        <f t="shared" si="10"/>
        <v>1</v>
      </c>
    </row>
    <row r="136" spans="1:8">
      <c r="A136" s="124">
        <v>125</v>
      </c>
      <c r="B136" s="125"/>
      <c r="C136" s="125"/>
      <c r="D136" s="127"/>
      <c r="E136" s="15" t="str">
        <f t="shared" si="11"/>
        <v/>
      </c>
      <c r="F136" s="50" t="str">
        <f t="shared" si="8"/>
        <v/>
      </c>
      <c r="G136" s="305" t="b">
        <f t="shared" si="9"/>
        <v>0</v>
      </c>
      <c r="H136" s="306">
        <f t="shared" si="10"/>
        <v>1</v>
      </c>
    </row>
    <row r="137" spans="1:8">
      <c r="A137" s="124">
        <v>126</v>
      </c>
      <c r="B137" s="125"/>
      <c r="C137" s="125"/>
      <c r="D137" s="127"/>
      <c r="E137" s="15" t="str">
        <f t="shared" si="11"/>
        <v/>
      </c>
      <c r="F137" s="50" t="str">
        <f t="shared" si="8"/>
        <v/>
      </c>
      <c r="G137" s="305" t="b">
        <f t="shared" si="9"/>
        <v>0</v>
      </c>
      <c r="H137" s="306">
        <f t="shared" si="10"/>
        <v>1</v>
      </c>
    </row>
    <row r="138" spans="1:8">
      <c r="A138" s="124">
        <v>127</v>
      </c>
      <c r="B138" s="125"/>
      <c r="C138" s="125"/>
      <c r="D138" s="127"/>
      <c r="E138" s="15" t="str">
        <f t="shared" si="11"/>
        <v/>
      </c>
      <c r="F138" s="50" t="str">
        <f t="shared" si="8"/>
        <v/>
      </c>
      <c r="G138" s="305" t="b">
        <f t="shared" si="9"/>
        <v>0</v>
      </c>
      <c r="H138" s="306">
        <f t="shared" si="10"/>
        <v>1</v>
      </c>
    </row>
    <row r="139" spans="1:8">
      <c r="A139" s="124">
        <v>128</v>
      </c>
      <c r="B139" s="125"/>
      <c r="C139" s="125"/>
      <c r="D139" s="127"/>
      <c r="E139" s="15" t="str">
        <f t="shared" si="11"/>
        <v/>
      </c>
      <c r="F139" s="50" t="str">
        <f t="shared" si="8"/>
        <v/>
      </c>
      <c r="G139" s="305" t="b">
        <f t="shared" si="9"/>
        <v>0</v>
      </c>
      <c r="H139" s="306">
        <f t="shared" si="10"/>
        <v>1</v>
      </c>
    </row>
    <row r="140" spans="1:8">
      <c r="A140" s="124">
        <v>129</v>
      </c>
      <c r="B140" s="125"/>
      <c r="C140" s="125"/>
      <c r="D140" s="127"/>
      <c r="E140" s="15" t="str">
        <f t="shared" si="11"/>
        <v/>
      </c>
      <c r="F140" s="50" t="str">
        <f t="shared" ref="F140:F203" si="12">IF(OR($B140="",,$D140="",$D140&gt;an_final),"",IF($D140&gt;=an_initial,1,""))</f>
        <v/>
      </c>
      <c r="G140" s="305" t="b">
        <f t="shared" ref="G140:G203" si="13">IF(nume_candidat="",FALSE,ISNUMBER(SEARCH(nume_candidat,$B140)))</f>
        <v>0</v>
      </c>
      <c r="H140" s="306">
        <f t="shared" si="10"/>
        <v>1</v>
      </c>
    </row>
    <row r="141" spans="1:8">
      <c r="A141" s="124">
        <v>130</v>
      </c>
      <c r="B141" s="125"/>
      <c r="C141" s="125"/>
      <c r="D141" s="127"/>
      <c r="E141" s="15" t="str">
        <f t="shared" si="11"/>
        <v/>
      </c>
      <c r="F141" s="50" t="str">
        <f t="shared" si="12"/>
        <v/>
      </c>
      <c r="G141" s="305" t="b">
        <f t="shared" si="13"/>
        <v>0</v>
      </c>
      <c r="H141" s="306">
        <f t="shared" ref="H141:H204" si="14">LEN(B141)-LEN(SUBSTITUTE(B141,",",""))+1</f>
        <v>1</v>
      </c>
    </row>
    <row r="142" spans="1:8">
      <c r="A142" s="124">
        <v>131</v>
      </c>
      <c r="B142" s="125"/>
      <c r="C142" s="125"/>
      <c r="D142" s="127"/>
      <c r="E142" s="15" t="str">
        <f t="shared" si="11"/>
        <v/>
      </c>
      <c r="F142" s="50" t="str">
        <f t="shared" si="12"/>
        <v/>
      </c>
      <c r="G142" s="305" t="b">
        <f t="shared" si="13"/>
        <v>0</v>
      </c>
      <c r="H142" s="306">
        <f t="shared" si="14"/>
        <v>1</v>
      </c>
    </row>
    <row r="143" spans="1:8">
      <c r="A143" s="124">
        <v>132</v>
      </c>
      <c r="B143" s="125"/>
      <c r="C143" s="125"/>
      <c r="D143" s="127"/>
      <c r="E143" s="15" t="str">
        <f t="shared" si="11"/>
        <v/>
      </c>
      <c r="F143" s="50" t="str">
        <f t="shared" si="12"/>
        <v/>
      </c>
      <c r="G143" s="305" t="b">
        <f t="shared" si="13"/>
        <v>0</v>
      </c>
      <c r="H143" s="306">
        <f t="shared" si="14"/>
        <v>1</v>
      </c>
    </row>
    <row r="144" spans="1:8">
      <c r="A144" s="124">
        <v>133</v>
      </c>
      <c r="B144" s="125"/>
      <c r="C144" s="125"/>
      <c r="D144" s="127"/>
      <c r="E144" s="15" t="str">
        <f t="shared" si="11"/>
        <v/>
      </c>
      <c r="F144" s="50" t="str">
        <f t="shared" si="12"/>
        <v/>
      </c>
      <c r="G144" s="305" t="b">
        <f t="shared" si="13"/>
        <v>0</v>
      </c>
      <c r="H144" s="306">
        <f t="shared" si="14"/>
        <v>1</v>
      </c>
    </row>
    <row r="145" spans="1:8">
      <c r="A145" s="124">
        <v>134</v>
      </c>
      <c r="B145" s="125"/>
      <c r="C145" s="125"/>
      <c r="D145" s="127"/>
      <c r="E145" s="15" t="str">
        <f t="shared" si="11"/>
        <v/>
      </c>
      <c r="F145" s="50" t="str">
        <f t="shared" si="12"/>
        <v/>
      </c>
      <c r="G145" s="305" t="b">
        <f t="shared" si="13"/>
        <v>0</v>
      </c>
      <c r="H145" s="306">
        <f t="shared" si="14"/>
        <v>1</v>
      </c>
    </row>
    <row r="146" spans="1:8">
      <c r="A146" s="124">
        <v>135</v>
      </c>
      <c r="B146" s="125"/>
      <c r="C146" s="125"/>
      <c r="D146" s="127"/>
      <c r="E146" s="15" t="str">
        <f t="shared" si="11"/>
        <v/>
      </c>
      <c r="F146" s="50" t="str">
        <f t="shared" si="12"/>
        <v/>
      </c>
      <c r="G146" s="305" t="b">
        <f t="shared" si="13"/>
        <v>0</v>
      </c>
      <c r="H146" s="306">
        <f t="shared" si="14"/>
        <v>1</v>
      </c>
    </row>
    <row r="147" spans="1:8">
      <c r="A147" s="124">
        <v>136</v>
      </c>
      <c r="B147" s="125"/>
      <c r="C147" s="125"/>
      <c r="D147" s="127"/>
      <c r="E147" s="15" t="str">
        <f t="shared" si="11"/>
        <v/>
      </c>
      <c r="F147" s="50" t="str">
        <f t="shared" si="12"/>
        <v/>
      </c>
      <c r="G147" s="305" t="b">
        <f t="shared" si="13"/>
        <v>0</v>
      </c>
      <c r="H147" s="306">
        <f t="shared" si="14"/>
        <v>1</v>
      </c>
    </row>
    <row r="148" spans="1:8">
      <c r="A148" s="124">
        <v>137</v>
      </c>
      <c r="B148" s="125"/>
      <c r="C148" s="125"/>
      <c r="D148" s="127"/>
      <c r="E148" s="15" t="str">
        <f t="shared" si="11"/>
        <v/>
      </c>
      <c r="F148" s="50" t="str">
        <f t="shared" si="12"/>
        <v/>
      </c>
      <c r="G148" s="305" t="b">
        <f t="shared" si="13"/>
        <v>0</v>
      </c>
      <c r="H148" s="306">
        <f t="shared" si="14"/>
        <v>1</v>
      </c>
    </row>
    <row r="149" spans="1:8">
      <c r="A149" s="124">
        <v>138</v>
      </c>
      <c r="B149" s="125"/>
      <c r="C149" s="125"/>
      <c r="D149" s="127"/>
      <c r="E149" s="15" t="str">
        <f t="shared" si="11"/>
        <v/>
      </c>
      <c r="F149" s="50" t="str">
        <f t="shared" si="12"/>
        <v/>
      </c>
      <c r="G149" s="305" t="b">
        <f t="shared" si="13"/>
        <v>0</v>
      </c>
      <c r="H149" s="306">
        <f t="shared" si="14"/>
        <v>1</v>
      </c>
    </row>
    <row r="150" spans="1:8">
      <c r="A150" s="124">
        <v>139</v>
      </c>
      <c r="B150" s="125"/>
      <c r="C150" s="125"/>
      <c r="D150" s="127"/>
      <c r="E150" s="15" t="str">
        <f t="shared" si="11"/>
        <v/>
      </c>
      <c r="F150" s="50" t="str">
        <f t="shared" si="12"/>
        <v/>
      </c>
      <c r="G150" s="305" t="b">
        <f t="shared" si="13"/>
        <v>0</v>
      </c>
      <c r="H150" s="306">
        <f t="shared" si="14"/>
        <v>1</v>
      </c>
    </row>
    <row r="151" spans="1:8">
      <c r="A151" s="124">
        <v>140</v>
      </c>
      <c r="B151" s="125"/>
      <c r="C151" s="125"/>
      <c r="D151" s="127"/>
      <c r="E151" s="15" t="str">
        <f t="shared" si="11"/>
        <v/>
      </c>
      <c r="F151" s="50" t="str">
        <f t="shared" si="12"/>
        <v/>
      </c>
      <c r="G151" s="305" t="b">
        <f t="shared" si="13"/>
        <v>0</v>
      </c>
      <c r="H151" s="306">
        <f t="shared" si="14"/>
        <v>1</v>
      </c>
    </row>
    <row r="152" spans="1:8">
      <c r="A152" s="124">
        <v>141</v>
      </c>
      <c r="B152" s="125"/>
      <c r="C152" s="125"/>
      <c r="D152" s="127"/>
      <c r="E152" s="15" t="str">
        <f t="shared" si="11"/>
        <v/>
      </c>
      <c r="F152" s="50" t="str">
        <f t="shared" si="12"/>
        <v/>
      </c>
      <c r="G152" s="305" t="b">
        <f t="shared" si="13"/>
        <v>0</v>
      </c>
      <c r="H152" s="306">
        <f t="shared" si="14"/>
        <v>1</v>
      </c>
    </row>
    <row r="153" spans="1:8">
      <c r="A153" s="124">
        <v>142</v>
      </c>
      <c r="B153" s="125"/>
      <c r="C153" s="125"/>
      <c r="D153" s="127"/>
      <c r="E153" s="15" t="str">
        <f t="shared" si="11"/>
        <v/>
      </c>
      <c r="F153" s="50" t="str">
        <f t="shared" si="12"/>
        <v/>
      </c>
      <c r="G153" s="305" t="b">
        <f t="shared" si="13"/>
        <v>0</v>
      </c>
      <c r="H153" s="306">
        <f t="shared" si="14"/>
        <v>1</v>
      </c>
    </row>
    <row r="154" spans="1:8">
      <c r="A154" s="124">
        <v>143</v>
      </c>
      <c r="B154" s="125"/>
      <c r="C154" s="125"/>
      <c r="D154" s="127"/>
      <c r="E154" s="15" t="str">
        <f t="shared" si="11"/>
        <v/>
      </c>
      <c r="F154" s="50" t="str">
        <f t="shared" si="12"/>
        <v/>
      </c>
      <c r="G154" s="305" t="b">
        <f t="shared" si="13"/>
        <v>0</v>
      </c>
      <c r="H154" s="306">
        <f t="shared" si="14"/>
        <v>1</v>
      </c>
    </row>
    <row r="155" spans="1:8">
      <c r="A155" s="124">
        <v>144</v>
      </c>
      <c r="B155" s="125"/>
      <c r="C155" s="125"/>
      <c r="D155" s="127"/>
      <c r="E155" s="15" t="str">
        <f t="shared" si="11"/>
        <v/>
      </c>
      <c r="F155" s="50" t="str">
        <f t="shared" si="12"/>
        <v/>
      </c>
      <c r="G155" s="305" t="b">
        <f t="shared" si="13"/>
        <v>0</v>
      </c>
      <c r="H155" s="306">
        <f t="shared" si="14"/>
        <v>1</v>
      </c>
    </row>
    <row r="156" spans="1:8">
      <c r="A156" s="124">
        <v>145</v>
      </c>
      <c r="B156" s="125"/>
      <c r="C156" s="125"/>
      <c r="D156" s="127"/>
      <c r="E156" s="15" t="str">
        <f t="shared" si="11"/>
        <v/>
      </c>
      <c r="F156" s="50" t="str">
        <f t="shared" si="12"/>
        <v/>
      </c>
      <c r="G156" s="305" t="b">
        <f t="shared" si="13"/>
        <v>0</v>
      </c>
      <c r="H156" s="306">
        <f t="shared" si="14"/>
        <v>1</v>
      </c>
    </row>
    <row r="157" spans="1:8">
      <c r="A157" s="124">
        <v>146</v>
      </c>
      <c r="B157" s="125"/>
      <c r="C157" s="125"/>
      <c r="D157" s="127"/>
      <c r="E157" s="15" t="str">
        <f t="shared" si="11"/>
        <v/>
      </c>
      <c r="F157" s="50" t="str">
        <f t="shared" si="12"/>
        <v/>
      </c>
      <c r="G157" s="305" t="b">
        <f t="shared" si="13"/>
        <v>0</v>
      </c>
      <c r="H157" s="306">
        <f t="shared" si="14"/>
        <v>1</v>
      </c>
    </row>
    <row r="158" spans="1:8">
      <c r="A158" s="124">
        <v>147</v>
      </c>
      <c r="B158" s="125"/>
      <c r="C158" s="125"/>
      <c r="D158" s="127"/>
      <c r="E158" s="15" t="str">
        <f t="shared" si="11"/>
        <v/>
      </c>
      <c r="F158" s="50" t="str">
        <f t="shared" si="12"/>
        <v/>
      </c>
      <c r="G158" s="305" t="b">
        <f t="shared" si="13"/>
        <v>0</v>
      </c>
      <c r="H158" s="306">
        <f t="shared" si="14"/>
        <v>1</v>
      </c>
    </row>
    <row r="159" spans="1:8">
      <c r="A159" s="124">
        <v>148</v>
      </c>
      <c r="B159" s="125"/>
      <c r="C159" s="125"/>
      <c r="D159" s="127"/>
      <c r="E159" s="15" t="str">
        <f t="shared" si="11"/>
        <v/>
      </c>
      <c r="F159" s="50" t="str">
        <f t="shared" si="12"/>
        <v/>
      </c>
      <c r="G159" s="305" t="b">
        <f t="shared" si="13"/>
        <v>0</v>
      </c>
      <c r="H159" s="306">
        <f t="shared" si="14"/>
        <v>1</v>
      </c>
    </row>
    <row r="160" spans="1:8">
      <c r="A160" s="124">
        <v>149</v>
      </c>
      <c r="B160" s="125"/>
      <c r="C160" s="125"/>
      <c r="D160" s="127"/>
      <c r="E160" s="15" t="str">
        <f t="shared" si="11"/>
        <v/>
      </c>
      <c r="F160" s="50" t="str">
        <f t="shared" si="12"/>
        <v/>
      </c>
      <c r="G160" s="305" t="b">
        <f t="shared" si="13"/>
        <v>0</v>
      </c>
      <c r="H160" s="306">
        <f t="shared" si="14"/>
        <v>1</v>
      </c>
    </row>
    <row r="161" spans="1:8">
      <c r="A161" s="124">
        <v>150</v>
      </c>
      <c r="B161" s="125"/>
      <c r="C161" s="125"/>
      <c r="D161" s="127"/>
      <c r="E161" s="15" t="str">
        <f t="shared" si="11"/>
        <v/>
      </c>
      <c r="F161" s="50" t="str">
        <f t="shared" si="12"/>
        <v/>
      </c>
      <c r="G161" s="305" t="b">
        <f t="shared" si="13"/>
        <v>0</v>
      </c>
      <c r="H161" s="306">
        <f t="shared" si="14"/>
        <v>1</v>
      </c>
    </row>
    <row r="162" spans="1:8">
      <c r="A162" s="124">
        <v>151</v>
      </c>
      <c r="B162" s="125"/>
      <c r="C162" s="125"/>
      <c r="D162" s="127"/>
      <c r="E162" s="15" t="str">
        <f t="shared" si="11"/>
        <v/>
      </c>
      <c r="F162" s="50" t="str">
        <f t="shared" si="12"/>
        <v/>
      </c>
      <c r="G162" s="305" t="b">
        <f t="shared" si="13"/>
        <v>0</v>
      </c>
      <c r="H162" s="306">
        <f t="shared" si="14"/>
        <v>1</v>
      </c>
    </row>
    <row r="163" spans="1:8">
      <c r="A163" s="124">
        <v>152</v>
      </c>
      <c r="B163" s="125"/>
      <c r="C163" s="125"/>
      <c r="D163" s="127"/>
      <c r="E163" s="15" t="str">
        <f t="shared" si="11"/>
        <v/>
      </c>
      <c r="F163" s="50" t="str">
        <f t="shared" si="12"/>
        <v/>
      </c>
      <c r="G163" s="305" t="b">
        <f t="shared" si="13"/>
        <v>0</v>
      </c>
      <c r="H163" s="306">
        <f t="shared" si="14"/>
        <v>1</v>
      </c>
    </row>
    <row r="164" spans="1:8">
      <c r="A164" s="124">
        <v>153</v>
      </c>
      <c r="B164" s="125"/>
      <c r="C164" s="125"/>
      <c r="D164" s="127"/>
      <c r="E164" s="15" t="str">
        <f t="shared" si="11"/>
        <v/>
      </c>
      <c r="F164" s="50" t="str">
        <f t="shared" si="12"/>
        <v/>
      </c>
      <c r="G164" s="305" t="b">
        <f t="shared" si="13"/>
        <v>0</v>
      </c>
      <c r="H164" s="306">
        <f t="shared" si="14"/>
        <v>1</v>
      </c>
    </row>
    <row r="165" spans="1:8">
      <c r="A165" s="124">
        <v>154</v>
      </c>
      <c r="B165" s="125"/>
      <c r="C165" s="125"/>
      <c r="D165" s="127"/>
      <c r="E165" s="15" t="str">
        <f t="shared" si="11"/>
        <v/>
      </c>
      <c r="F165" s="50" t="str">
        <f t="shared" si="12"/>
        <v/>
      </c>
      <c r="G165" s="305" t="b">
        <f t="shared" si="13"/>
        <v>0</v>
      </c>
      <c r="H165" s="306">
        <f t="shared" si="14"/>
        <v>1</v>
      </c>
    </row>
    <row r="166" spans="1:8">
      <c r="A166" s="124">
        <v>155</v>
      </c>
      <c r="B166" s="125"/>
      <c r="C166" s="125"/>
      <c r="D166" s="127"/>
      <c r="E166" s="15" t="str">
        <f t="shared" si="11"/>
        <v/>
      </c>
      <c r="F166" s="50" t="str">
        <f t="shared" si="12"/>
        <v/>
      </c>
      <c r="G166" s="305" t="b">
        <f t="shared" si="13"/>
        <v>0</v>
      </c>
      <c r="H166" s="306">
        <f t="shared" si="14"/>
        <v>1</v>
      </c>
    </row>
    <row r="167" spans="1:8">
      <c r="A167" s="124">
        <v>156</v>
      </c>
      <c r="B167" s="125"/>
      <c r="C167" s="125"/>
      <c r="D167" s="127"/>
      <c r="E167" s="15" t="str">
        <f t="shared" si="11"/>
        <v/>
      </c>
      <c r="F167" s="50" t="str">
        <f t="shared" si="12"/>
        <v/>
      </c>
      <c r="G167" s="305" t="b">
        <f t="shared" si="13"/>
        <v>0</v>
      </c>
      <c r="H167" s="306">
        <f t="shared" si="14"/>
        <v>1</v>
      </c>
    </row>
    <row r="168" spans="1:8">
      <c r="A168" s="124">
        <v>157</v>
      </c>
      <c r="B168" s="125"/>
      <c r="C168" s="125"/>
      <c r="D168" s="127"/>
      <c r="E168" s="15" t="str">
        <f t="shared" si="11"/>
        <v/>
      </c>
      <c r="F168" s="50" t="str">
        <f t="shared" si="12"/>
        <v/>
      </c>
      <c r="G168" s="305" t="b">
        <f t="shared" si="13"/>
        <v>0</v>
      </c>
      <c r="H168" s="306">
        <f t="shared" si="14"/>
        <v>1</v>
      </c>
    </row>
    <row r="169" spans="1:8">
      <c r="A169" s="124">
        <v>158</v>
      </c>
      <c r="B169" s="125"/>
      <c r="C169" s="125"/>
      <c r="D169" s="127"/>
      <c r="E169" s="15" t="str">
        <f t="shared" si="11"/>
        <v/>
      </c>
      <c r="F169" s="50" t="str">
        <f t="shared" si="12"/>
        <v/>
      </c>
      <c r="G169" s="305" t="b">
        <f t="shared" si="13"/>
        <v>0</v>
      </c>
      <c r="H169" s="306">
        <f t="shared" si="14"/>
        <v>1</v>
      </c>
    </row>
    <row r="170" spans="1:8">
      <c r="A170" s="124">
        <v>159</v>
      </c>
      <c r="B170" s="125"/>
      <c r="C170" s="125"/>
      <c r="D170" s="127"/>
      <c r="E170" s="15" t="str">
        <f t="shared" si="11"/>
        <v/>
      </c>
      <c r="F170" s="50" t="str">
        <f t="shared" si="12"/>
        <v/>
      </c>
      <c r="G170" s="305" t="b">
        <f t="shared" si="13"/>
        <v>0</v>
      </c>
      <c r="H170" s="306">
        <f t="shared" si="14"/>
        <v>1</v>
      </c>
    </row>
    <row r="171" spans="1:8">
      <c r="A171" s="124">
        <v>160</v>
      </c>
      <c r="B171" s="125"/>
      <c r="C171" s="125"/>
      <c r="D171" s="127"/>
      <c r="E171" s="15" t="str">
        <f t="shared" si="11"/>
        <v/>
      </c>
      <c r="F171" s="50" t="str">
        <f t="shared" si="12"/>
        <v/>
      </c>
      <c r="G171" s="305" t="b">
        <f t="shared" si="13"/>
        <v>0</v>
      </c>
      <c r="H171" s="306">
        <f t="shared" si="14"/>
        <v>1</v>
      </c>
    </row>
    <row r="172" spans="1:8">
      <c r="A172" s="124">
        <v>161</v>
      </c>
      <c r="B172" s="125"/>
      <c r="C172" s="125"/>
      <c r="D172" s="127"/>
      <c r="E172" s="15" t="str">
        <f t="shared" ref="E172:E235" si="15">IF(OR($B172="",$D172&lt;an_initial,$D172&gt;an_final),"",F172*(HLOOKUP(C172,i8punctaje,2,FALSE)))</f>
        <v/>
      </c>
      <c r="F172" s="50" t="str">
        <f t="shared" si="12"/>
        <v/>
      </c>
      <c r="G172" s="305" t="b">
        <f t="shared" si="13"/>
        <v>0</v>
      </c>
      <c r="H172" s="306">
        <f t="shared" si="14"/>
        <v>1</v>
      </c>
    </row>
    <row r="173" spans="1:8">
      <c r="A173" s="124">
        <v>162</v>
      </c>
      <c r="B173" s="125"/>
      <c r="C173" s="125"/>
      <c r="D173" s="127"/>
      <c r="E173" s="15" t="str">
        <f t="shared" si="15"/>
        <v/>
      </c>
      <c r="F173" s="50" t="str">
        <f t="shared" si="12"/>
        <v/>
      </c>
      <c r="G173" s="305" t="b">
        <f t="shared" si="13"/>
        <v>0</v>
      </c>
      <c r="H173" s="306">
        <f t="shared" si="14"/>
        <v>1</v>
      </c>
    </row>
    <row r="174" spans="1:8">
      <c r="A174" s="124">
        <v>163</v>
      </c>
      <c r="B174" s="125"/>
      <c r="C174" s="125"/>
      <c r="D174" s="127"/>
      <c r="E174" s="15" t="str">
        <f t="shared" si="15"/>
        <v/>
      </c>
      <c r="F174" s="50" t="str">
        <f t="shared" si="12"/>
        <v/>
      </c>
      <c r="G174" s="305" t="b">
        <f t="shared" si="13"/>
        <v>0</v>
      </c>
      <c r="H174" s="306">
        <f t="shared" si="14"/>
        <v>1</v>
      </c>
    </row>
    <row r="175" spans="1:8">
      <c r="A175" s="124">
        <v>164</v>
      </c>
      <c r="B175" s="125"/>
      <c r="C175" s="125"/>
      <c r="D175" s="127"/>
      <c r="E175" s="15" t="str">
        <f t="shared" si="15"/>
        <v/>
      </c>
      <c r="F175" s="50" t="str">
        <f t="shared" si="12"/>
        <v/>
      </c>
      <c r="G175" s="305" t="b">
        <f t="shared" si="13"/>
        <v>0</v>
      </c>
      <c r="H175" s="306">
        <f t="shared" si="14"/>
        <v>1</v>
      </c>
    </row>
    <row r="176" spans="1:8">
      <c r="A176" s="124">
        <v>165</v>
      </c>
      <c r="B176" s="125"/>
      <c r="C176" s="125"/>
      <c r="D176" s="127"/>
      <c r="E176" s="15" t="str">
        <f t="shared" si="15"/>
        <v/>
      </c>
      <c r="F176" s="50" t="str">
        <f t="shared" si="12"/>
        <v/>
      </c>
      <c r="G176" s="305" t="b">
        <f t="shared" si="13"/>
        <v>0</v>
      </c>
      <c r="H176" s="306">
        <f t="shared" si="14"/>
        <v>1</v>
      </c>
    </row>
    <row r="177" spans="1:8">
      <c r="A177" s="124">
        <v>166</v>
      </c>
      <c r="B177" s="125"/>
      <c r="C177" s="125"/>
      <c r="D177" s="127"/>
      <c r="E177" s="15" t="str">
        <f t="shared" si="15"/>
        <v/>
      </c>
      <c r="F177" s="50" t="str">
        <f t="shared" si="12"/>
        <v/>
      </c>
      <c r="G177" s="305" t="b">
        <f t="shared" si="13"/>
        <v>0</v>
      </c>
      <c r="H177" s="306">
        <f t="shared" si="14"/>
        <v>1</v>
      </c>
    </row>
    <row r="178" spans="1:8">
      <c r="A178" s="124">
        <v>167</v>
      </c>
      <c r="B178" s="125"/>
      <c r="C178" s="125"/>
      <c r="D178" s="127"/>
      <c r="E178" s="15" t="str">
        <f t="shared" si="15"/>
        <v/>
      </c>
      <c r="F178" s="50" t="str">
        <f t="shared" si="12"/>
        <v/>
      </c>
      <c r="G178" s="305" t="b">
        <f t="shared" si="13"/>
        <v>0</v>
      </c>
      <c r="H178" s="306">
        <f t="shared" si="14"/>
        <v>1</v>
      </c>
    </row>
    <row r="179" spans="1:8">
      <c r="A179" s="124">
        <v>168</v>
      </c>
      <c r="B179" s="125"/>
      <c r="C179" s="125"/>
      <c r="D179" s="127"/>
      <c r="E179" s="15" t="str">
        <f t="shared" si="15"/>
        <v/>
      </c>
      <c r="F179" s="50" t="str">
        <f t="shared" si="12"/>
        <v/>
      </c>
      <c r="G179" s="305" t="b">
        <f t="shared" si="13"/>
        <v>0</v>
      </c>
      <c r="H179" s="306">
        <f t="shared" si="14"/>
        <v>1</v>
      </c>
    </row>
    <row r="180" spans="1:8">
      <c r="A180" s="124">
        <v>169</v>
      </c>
      <c r="B180" s="125"/>
      <c r="C180" s="125"/>
      <c r="D180" s="127"/>
      <c r="E180" s="15" t="str">
        <f t="shared" si="15"/>
        <v/>
      </c>
      <c r="F180" s="50" t="str">
        <f t="shared" si="12"/>
        <v/>
      </c>
      <c r="G180" s="305" t="b">
        <f t="shared" si="13"/>
        <v>0</v>
      </c>
      <c r="H180" s="306">
        <f t="shared" si="14"/>
        <v>1</v>
      </c>
    </row>
    <row r="181" spans="1:8">
      <c r="A181" s="124">
        <v>170</v>
      </c>
      <c r="B181" s="125"/>
      <c r="C181" s="125"/>
      <c r="D181" s="127"/>
      <c r="E181" s="15" t="str">
        <f t="shared" si="15"/>
        <v/>
      </c>
      <c r="F181" s="50" t="str">
        <f t="shared" si="12"/>
        <v/>
      </c>
      <c r="G181" s="305" t="b">
        <f t="shared" si="13"/>
        <v>0</v>
      </c>
      <c r="H181" s="306">
        <f t="shared" si="14"/>
        <v>1</v>
      </c>
    </row>
    <row r="182" spans="1:8">
      <c r="A182" s="124">
        <v>171</v>
      </c>
      <c r="B182" s="125"/>
      <c r="C182" s="125"/>
      <c r="D182" s="127"/>
      <c r="E182" s="15" t="str">
        <f t="shared" si="15"/>
        <v/>
      </c>
      <c r="F182" s="50" t="str">
        <f t="shared" si="12"/>
        <v/>
      </c>
      <c r="G182" s="305" t="b">
        <f t="shared" si="13"/>
        <v>0</v>
      </c>
      <c r="H182" s="306">
        <f t="shared" si="14"/>
        <v>1</v>
      </c>
    </row>
    <row r="183" spans="1:8">
      <c r="A183" s="124">
        <v>172</v>
      </c>
      <c r="B183" s="125"/>
      <c r="C183" s="125"/>
      <c r="D183" s="127"/>
      <c r="E183" s="15" t="str">
        <f t="shared" si="15"/>
        <v/>
      </c>
      <c r="F183" s="50" t="str">
        <f t="shared" si="12"/>
        <v/>
      </c>
      <c r="G183" s="305" t="b">
        <f t="shared" si="13"/>
        <v>0</v>
      </c>
      <c r="H183" s="306">
        <f t="shared" si="14"/>
        <v>1</v>
      </c>
    </row>
    <row r="184" spans="1:8">
      <c r="A184" s="124">
        <v>173</v>
      </c>
      <c r="B184" s="125"/>
      <c r="C184" s="125"/>
      <c r="D184" s="127"/>
      <c r="E184" s="15" t="str">
        <f t="shared" si="15"/>
        <v/>
      </c>
      <c r="F184" s="50" t="str">
        <f t="shared" si="12"/>
        <v/>
      </c>
      <c r="G184" s="305" t="b">
        <f t="shared" si="13"/>
        <v>0</v>
      </c>
      <c r="H184" s="306">
        <f t="shared" si="14"/>
        <v>1</v>
      </c>
    </row>
    <row r="185" spans="1:8">
      <c r="A185" s="124">
        <v>174</v>
      </c>
      <c r="B185" s="125"/>
      <c r="C185" s="125"/>
      <c r="D185" s="127"/>
      <c r="E185" s="15" t="str">
        <f t="shared" si="15"/>
        <v/>
      </c>
      <c r="F185" s="50" t="str">
        <f t="shared" si="12"/>
        <v/>
      </c>
      <c r="G185" s="305" t="b">
        <f t="shared" si="13"/>
        <v>0</v>
      </c>
      <c r="H185" s="306">
        <f t="shared" si="14"/>
        <v>1</v>
      </c>
    </row>
    <row r="186" spans="1:8">
      <c r="A186" s="124">
        <v>175</v>
      </c>
      <c r="B186" s="125"/>
      <c r="C186" s="125"/>
      <c r="D186" s="127"/>
      <c r="E186" s="15" t="str">
        <f t="shared" si="15"/>
        <v/>
      </c>
      <c r="F186" s="50" t="str">
        <f t="shared" si="12"/>
        <v/>
      </c>
      <c r="G186" s="305" t="b">
        <f t="shared" si="13"/>
        <v>0</v>
      </c>
      <c r="H186" s="306">
        <f t="shared" si="14"/>
        <v>1</v>
      </c>
    </row>
    <row r="187" spans="1:8">
      <c r="A187" s="124">
        <v>176</v>
      </c>
      <c r="B187" s="125"/>
      <c r="C187" s="125"/>
      <c r="D187" s="127"/>
      <c r="E187" s="15" t="str">
        <f t="shared" si="15"/>
        <v/>
      </c>
      <c r="F187" s="50" t="str">
        <f t="shared" si="12"/>
        <v/>
      </c>
      <c r="G187" s="305" t="b">
        <f t="shared" si="13"/>
        <v>0</v>
      </c>
      <c r="H187" s="306">
        <f t="shared" si="14"/>
        <v>1</v>
      </c>
    </row>
    <row r="188" spans="1:8">
      <c r="A188" s="124">
        <v>177</v>
      </c>
      <c r="B188" s="125"/>
      <c r="C188" s="125"/>
      <c r="D188" s="127"/>
      <c r="E188" s="15" t="str">
        <f t="shared" si="15"/>
        <v/>
      </c>
      <c r="F188" s="50" t="str">
        <f t="shared" si="12"/>
        <v/>
      </c>
      <c r="G188" s="305" t="b">
        <f t="shared" si="13"/>
        <v>0</v>
      </c>
      <c r="H188" s="306">
        <f t="shared" si="14"/>
        <v>1</v>
      </c>
    </row>
    <row r="189" spans="1:8">
      <c r="A189" s="124">
        <v>178</v>
      </c>
      <c r="B189" s="125"/>
      <c r="C189" s="125"/>
      <c r="D189" s="127"/>
      <c r="E189" s="15" t="str">
        <f t="shared" si="15"/>
        <v/>
      </c>
      <c r="F189" s="50" t="str">
        <f t="shared" si="12"/>
        <v/>
      </c>
      <c r="G189" s="305" t="b">
        <f t="shared" si="13"/>
        <v>0</v>
      </c>
      <c r="H189" s="306">
        <f t="shared" si="14"/>
        <v>1</v>
      </c>
    </row>
    <row r="190" spans="1:8">
      <c r="A190" s="124">
        <v>179</v>
      </c>
      <c r="B190" s="125"/>
      <c r="C190" s="125"/>
      <c r="D190" s="127"/>
      <c r="E190" s="15" t="str">
        <f t="shared" si="15"/>
        <v/>
      </c>
      <c r="F190" s="50" t="str">
        <f t="shared" si="12"/>
        <v/>
      </c>
      <c r="G190" s="305" t="b">
        <f t="shared" si="13"/>
        <v>0</v>
      </c>
      <c r="H190" s="306">
        <f t="shared" si="14"/>
        <v>1</v>
      </c>
    </row>
    <row r="191" spans="1:8">
      <c r="A191" s="124">
        <v>180</v>
      </c>
      <c r="B191" s="125"/>
      <c r="C191" s="125"/>
      <c r="D191" s="127"/>
      <c r="E191" s="15" t="str">
        <f t="shared" si="15"/>
        <v/>
      </c>
      <c r="F191" s="50" t="str">
        <f t="shared" si="12"/>
        <v/>
      </c>
      <c r="G191" s="305" t="b">
        <f t="shared" si="13"/>
        <v>0</v>
      </c>
      <c r="H191" s="306">
        <f t="shared" si="14"/>
        <v>1</v>
      </c>
    </row>
    <row r="192" spans="1:8">
      <c r="A192" s="124">
        <v>181</v>
      </c>
      <c r="B192" s="125"/>
      <c r="C192" s="125"/>
      <c r="D192" s="127"/>
      <c r="E192" s="15" t="str">
        <f t="shared" si="15"/>
        <v/>
      </c>
      <c r="F192" s="50" t="str">
        <f t="shared" si="12"/>
        <v/>
      </c>
      <c r="G192" s="305" t="b">
        <f t="shared" si="13"/>
        <v>0</v>
      </c>
      <c r="H192" s="306">
        <f t="shared" si="14"/>
        <v>1</v>
      </c>
    </row>
    <row r="193" spans="1:8">
      <c r="A193" s="124">
        <v>182</v>
      </c>
      <c r="B193" s="125"/>
      <c r="C193" s="125"/>
      <c r="D193" s="127"/>
      <c r="E193" s="15" t="str">
        <f t="shared" si="15"/>
        <v/>
      </c>
      <c r="F193" s="50" t="str">
        <f t="shared" si="12"/>
        <v/>
      </c>
      <c r="G193" s="305" t="b">
        <f t="shared" si="13"/>
        <v>0</v>
      </c>
      <c r="H193" s="306">
        <f t="shared" si="14"/>
        <v>1</v>
      </c>
    </row>
    <row r="194" spans="1:8">
      <c r="A194" s="124">
        <v>183</v>
      </c>
      <c r="B194" s="125"/>
      <c r="C194" s="125"/>
      <c r="D194" s="127"/>
      <c r="E194" s="15" t="str">
        <f t="shared" si="15"/>
        <v/>
      </c>
      <c r="F194" s="50" t="str">
        <f t="shared" si="12"/>
        <v/>
      </c>
      <c r="G194" s="305" t="b">
        <f t="shared" si="13"/>
        <v>0</v>
      </c>
      <c r="H194" s="306">
        <f t="shared" si="14"/>
        <v>1</v>
      </c>
    </row>
    <row r="195" spans="1:8">
      <c r="A195" s="124">
        <v>184</v>
      </c>
      <c r="B195" s="125"/>
      <c r="C195" s="125"/>
      <c r="D195" s="127"/>
      <c r="E195" s="15" t="str">
        <f t="shared" si="15"/>
        <v/>
      </c>
      <c r="F195" s="50" t="str">
        <f t="shared" si="12"/>
        <v/>
      </c>
      <c r="G195" s="305" t="b">
        <f t="shared" si="13"/>
        <v>0</v>
      </c>
      <c r="H195" s="306">
        <f t="shared" si="14"/>
        <v>1</v>
      </c>
    </row>
    <row r="196" spans="1:8">
      <c r="A196" s="124">
        <v>185</v>
      </c>
      <c r="B196" s="125"/>
      <c r="C196" s="125"/>
      <c r="D196" s="127"/>
      <c r="E196" s="15" t="str">
        <f t="shared" si="15"/>
        <v/>
      </c>
      <c r="F196" s="50" t="str">
        <f t="shared" si="12"/>
        <v/>
      </c>
      <c r="G196" s="305" t="b">
        <f t="shared" si="13"/>
        <v>0</v>
      </c>
      <c r="H196" s="306">
        <f t="shared" si="14"/>
        <v>1</v>
      </c>
    </row>
    <row r="197" spans="1:8">
      <c r="A197" s="124">
        <v>186</v>
      </c>
      <c r="B197" s="125"/>
      <c r="C197" s="125"/>
      <c r="D197" s="127"/>
      <c r="E197" s="15" t="str">
        <f t="shared" si="15"/>
        <v/>
      </c>
      <c r="F197" s="50" t="str">
        <f t="shared" si="12"/>
        <v/>
      </c>
      <c r="G197" s="305" t="b">
        <f t="shared" si="13"/>
        <v>0</v>
      </c>
      <c r="H197" s="306">
        <f t="shared" si="14"/>
        <v>1</v>
      </c>
    </row>
    <row r="198" spans="1:8">
      <c r="A198" s="124">
        <v>187</v>
      </c>
      <c r="B198" s="125"/>
      <c r="C198" s="125"/>
      <c r="D198" s="127"/>
      <c r="E198" s="15" t="str">
        <f t="shared" si="15"/>
        <v/>
      </c>
      <c r="F198" s="50" t="str">
        <f t="shared" si="12"/>
        <v/>
      </c>
      <c r="G198" s="305" t="b">
        <f t="shared" si="13"/>
        <v>0</v>
      </c>
      <c r="H198" s="306">
        <f t="shared" si="14"/>
        <v>1</v>
      </c>
    </row>
    <row r="199" spans="1:8">
      <c r="A199" s="124">
        <v>188</v>
      </c>
      <c r="B199" s="125"/>
      <c r="C199" s="125"/>
      <c r="D199" s="127"/>
      <c r="E199" s="15" t="str">
        <f t="shared" si="15"/>
        <v/>
      </c>
      <c r="F199" s="50" t="str">
        <f t="shared" si="12"/>
        <v/>
      </c>
      <c r="G199" s="305" t="b">
        <f t="shared" si="13"/>
        <v>0</v>
      </c>
      <c r="H199" s="306">
        <f t="shared" si="14"/>
        <v>1</v>
      </c>
    </row>
    <row r="200" spans="1:8">
      <c r="A200" s="124">
        <v>189</v>
      </c>
      <c r="B200" s="125"/>
      <c r="C200" s="125"/>
      <c r="D200" s="127"/>
      <c r="E200" s="15" t="str">
        <f t="shared" si="15"/>
        <v/>
      </c>
      <c r="F200" s="50" t="str">
        <f t="shared" si="12"/>
        <v/>
      </c>
      <c r="G200" s="305" t="b">
        <f t="shared" si="13"/>
        <v>0</v>
      </c>
      <c r="H200" s="306">
        <f t="shared" si="14"/>
        <v>1</v>
      </c>
    </row>
    <row r="201" spans="1:8">
      <c r="A201" s="124">
        <v>190</v>
      </c>
      <c r="B201" s="125"/>
      <c r="C201" s="125"/>
      <c r="D201" s="127"/>
      <c r="E201" s="15" t="str">
        <f t="shared" si="15"/>
        <v/>
      </c>
      <c r="F201" s="50" t="str">
        <f t="shared" si="12"/>
        <v/>
      </c>
      <c r="G201" s="305" t="b">
        <f t="shared" si="13"/>
        <v>0</v>
      </c>
      <c r="H201" s="306">
        <f t="shared" si="14"/>
        <v>1</v>
      </c>
    </row>
    <row r="202" spans="1:8">
      <c r="A202" s="124">
        <v>191</v>
      </c>
      <c r="B202" s="125"/>
      <c r="C202" s="125"/>
      <c r="D202" s="127"/>
      <c r="E202" s="15" t="str">
        <f t="shared" si="15"/>
        <v/>
      </c>
      <c r="F202" s="50" t="str">
        <f t="shared" si="12"/>
        <v/>
      </c>
      <c r="G202" s="305" t="b">
        <f t="shared" si="13"/>
        <v>0</v>
      </c>
      <c r="H202" s="306">
        <f t="shared" si="14"/>
        <v>1</v>
      </c>
    </row>
    <row r="203" spans="1:8">
      <c r="A203" s="124">
        <v>192</v>
      </c>
      <c r="B203" s="125"/>
      <c r="C203" s="125"/>
      <c r="D203" s="127"/>
      <c r="E203" s="15" t="str">
        <f t="shared" si="15"/>
        <v/>
      </c>
      <c r="F203" s="50" t="str">
        <f t="shared" si="12"/>
        <v/>
      </c>
      <c r="G203" s="305" t="b">
        <f t="shared" si="13"/>
        <v>0</v>
      </c>
      <c r="H203" s="306">
        <f t="shared" si="14"/>
        <v>1</v>
      </c>
    </row>
    <row r="204" spans="1:8">
      <c r="A204" s="124">
        <v>193</v>
      </c>
      <c r="B204" s="125"/>
      <c r="C204" s="125"/>
      <c r="D204" s="127"/>
      <c r="E204" s="15" t="str">
        <f t="shared" si="15"/>
        <v/>
      </c>
      <c r="F204" s="50" t="str">
        <f t="shared" ref="F204:F261" si="16">IF(OR($B204="",,$D204="",$D204&gt;an_final),"",IF($D204&gt;=an_initial,1,""))</f>
        <v/>
      </c>
      <c r="G204" s="305" t="b">
        <f t="shared" ref="G204:G261" si="17">IF(nume_candidat="",FALSE,ISNUMBER(SEARCH(nume_candidat,$B204)))</f>
        <v>0</v>
      </c>
      <c r="H204" s="306">
        <f t="shared" si="14"/>
        <v>1</v>
      </c>
    </row>
    <row r="205" spans="1:8">
      <c r="A205" s="124">
        <v>194</v>
      </c>
      <c r="B205" s="125"/>
      <c r="C205" s="125"/>
      <c r="D205" s="127"/>
      <c r="E205" s="15" t="str">
        <f t="shared" si="15"/>
        <v/>
      </c>
      <c r="F205" s="50" t="str">
        <f t="shared" si="16"/>
        <v/>
      </c>
      <c r="G205" s="305" t="b">
        <f t="shared" si="17"/>
        <v>0</v>
      </c>
      <c r="H205" s="306">
        <f t="shared" ref="H205:H261" si="18">LEN(B205)-LEN(SUBSTITUTE(B205,",",""))+1</f>
        <v>1</v>
      </c>
    </row>
    <row r="206" spans="1:8">
      <c r="A206" s="124">
        <v>195</v>
      </c>
      <c r="B206" s="125"/>
      <c r="C206" s="125"/>
      <c r="D206" s="127"/>
      <c r="E206" s="15" t="str">
        <f t="shared" si="15"/>
        <v/>
      </c>
      <c r="F206" s="50" t="str">
        <f t="shared" si="16"/>
        <v/>
      </c>
      <c r="G206" s="305" t="b">
        <f t="shared" si="17"/>
        <v>0</v>
      </c>
      <c r="H206" s="306">
        <f t="shared" si="18"/>
        <v>1</v>
      </c>
    </row>
    <row r="207" spans="1:8">
      <c r="A207" s="124">
        <v>196</v>
      </c>
      <c r="B207" s="125"/>
      <c r="C207" s="125"/>
      <c r="D207" s="127"/>
      <c r="E207" s="15" t="str">
        <f t="shared" si="15"/>
        <v/>
      </c>
      <c r="F207" s="50" t="str">
        <f t="shared" si="16"/>
        <v/>
      </c>
      <c r="G207" s="305" t="b">
        <f t="shared" si="17"/>
        <v>0</v>
      </c>
      <c r="H207" s="306">
        <f t="shared" si="18"/>
        <v>1</v>
      </c>
    </row>
    <row r="208" spans="1:8">
      <c r="A208" s="124">
        <v>197</v>
      </c>
      <c r="B208" s="125"/>
      <c r="C208" s="125"/>
      <c r="D208" s="127"/>
      <c r="E208" s="15" t="str">
        <f t="shared" si="15"/>
        <v/>
      </c>
      <c r="F208" s="50" t="str">
        <f t="shared" si="16"/>
        <v/>
      </c>
      <c r="G208" s="305" t="b">
        <f t="shared" si="17"/>
        <v>0</v>
      </c>
      <c r="H208" s="306">
        <f t="shared" si="18"/>
        <v>1</v>
      </c>
    </row>
    <row r="209" spans="1:8">
      <c r="A209" s="124">
        <v>198</v>
      </c>
      <c r="B209" s="125"/>
      <c r="C209" s="125"/>
      <c r="D209" s="127"/>
      <c r="E209" s="15" t="str">
        <f t="shared" si="15"/>
        <v/>
      </c>
      <c r="F209" s="50" t="str">
        <f t="shared" si="16"/>
        <v/>
      </c>
      <c r="G209" s="305" t="b">
        <f t="shared" si="17"/>
        <v>0</v>
      </c>
      <c r="H209" s="306">
        <f t="shared" si="18"/>
        <v>1</v>
      </c>
    </row>
    <row r="210" spans="1:8">
      <c r="A210" s="124">
        <v>199</v>
      </c>
      <c r="B210" s="125"/>
      <c r="C210" s="125"/>
      <c r="D210" s="127"/>
      <c r="E210" s="15" t="str">
        <f t="shared" si="15"/>
        <v/>
      </c>
      <c r="F210" s="50" t="str">
        <f t="shared" si="16"/>
        <v/>
      </c>
      <c r="G210" s="305" t="b">
        <f t="shared" si="17"/>
        <v>0</v>
      </c>
      <c r="H210" s="306">
        <f t="shared" si="18"/>
        <v>1</v>
      </c>
    </row>
    <row r="211" spans="1:8">
      <c r="A211" s="124">
        <v>200</v>
      </c>
      <c r="B211" s="125"/>
      <c r="C211" s="125"/>
      <c r="D211" s="127"/>
      <c r="E211" s="15" t="str">
        <f t="shared" si="15"/>
        <v/>
      </c>
      <c r="F211" s="50" t="str">
        <f t="shared" si="16"/>
        <v/>
      </c>
      <c r="G211" s="305" t="b">
        <f t="shared" si="17"/>
        <v>0</v>
      </c>
      <c r="H211" s="306">
        <f t="shared" si="18"/>
        <v>1</v>
      </c>
    </row>
    <row r="212" spans="1:8">
      <c r="A212" s="124">
        <v>201</v>
      </c>
      <c r="B212" s="125"/>
      <c r="C212" s="125"/>
      <c r="D212" s="127"/>
      <c r="E212" s="15" t="str">
        <f t="shared" si="15"/>
        <v/>
      </c>
      <c r="F212" s="50" t="str">
        <f t="shared" si="16"/>
        <v/>
      </c>
      <c r="G212" s="305" t="b">
        <f t="shared" si="17"/>
        <v>0</v>
      </c>
      <c r="H212" s="306">
        <f t="shared" si="18"/>
        <v>1</v>
      </c>
    </row>
    <row r="213" spans="1:8">
      <c r="A213" s="124">
        <v>202</v>
      </c>
      <c r="B213" s="125"/>
      <c r="C213" s="125"/>
      <c r="D213" s="127"/>
      <c r="E213" s="15" t="str">
        <f t="shared" si="15"/>
        <v/>
      </c>
      <c r="F213" s="50" t="str">
        <f t="shared" si="16"/>
        <v/>
      </c>
      <c r="G213" s="305" t="b">
        <f t="shared" si="17"/>
        <v>0</v>
      </c>
      <c r="H213" s="306">
        <f t="shared" si="18"/>
        <v>1</v>
      </c>
    </row>
    <row r="214" spans="1:8">
      <c r="A214" s="124">
        <v>203</v>
      </c>
      <c r="B214" s="125"/>
      <c r="C214" s="125"/>
      <c r="D214" s="127"/>
      <c r="E214" s="15" t="str">
        <f t="shared" si="15"/>
        <v/>
      </c>
      <c r="F214" s="50" t="str">
        <f t="shared" si="16"/>
        <v/>
      </c>
      <c r="G214" s="305" t="b">
        <f t="shared" si="17"/>
        <v>0</v>
      </c>
      <c r="H214" s="306">
        <f t="shared" si="18"/>
        <v>1</v>
      </c>
    </row>
    <row r="215" spans="1:8">
      <c r="A215" s="124">
        <v>204</v>
      </c>
      <c r="B215" s="125"/>
      <c r="C215" s="125"/>
      <c r="D215" s="127"/>
      <c r="E215" s="15" t="str">
        <f t="shared" si="15"/>
        <v/>
      </c>
      <c r="F215" s="50" t="str">
        <f t="shared" si="16"/>
        <v/>
      </c>
      <c r="G215" s="305" t="b">
        <f t="shared" si="17"/>
        <v>0</v>
      </c>
      <c r="H215" s="306">
        <f t="shared" si="18"/>
        <v>1</v>
      </c>
    </row>
    <row r="216" spans="1:8">
      <c r="A216" s="124">
        <v>205</v>
      </c>
      <c r="B216" s="125"/>
      <c r="C216" s="125"/>
      <c r="D216" s="127"/>
      <c r="E216" s="15" t="str">
        <f t="shared" si="15"/>
        <v/>
      </c>
      <c r="F216" s="50" t="str">
        <f t="shared" si="16"/>
        <v/>
      </c>
      <c r="G216" s="305" t="b">
        <f t="shared" si="17"/>
        <v>0</v>
      </c>
      <c r="H216" s="306">
        <f t="shared" si="18"/>
        <v>1</v>
      </c>
    </row>
    <row r="217" spans="1:8">
      <c r="A217" s="124">
        <v>206</v>
      </c>
      <c r="B217" s="125"/>
      <c r="C217" s="125"/>
      <c r="D217" s="127"/>
      <c r="E217" s="15" t="str">
        <f t="shared" si="15"/>
        <v/>
      </c>
      <c r="F217" s="50" t="str">
        <f t="shared" si="16"/>
        <v/>
      </c>
      <c r="G217" s="305" t="b">
        <f t="shared" si="17"/>
        <v>0</v>
      </c>
      <c r="H217" s="306">
        <f t="shared" si="18"/>
        <v>1</v>
      </c>
    </row>
    <row r="218" spans="1:8">
      <c r="A218" s="124">
        <v>207</v>
      </c>
      <c r="B218" s="125"/>
      <c r="C218" s="125"/>
      <c r="D218" s="127"/>
      <c r="E218" s="15" t="str">
        <f t="shared" si="15"/>
        <v/>
      </c>
      <c r="F218" s="50" t="str">
        <f t="shared" si="16"/>
        <v/>
      </c>
      <c r="G218" s="305" t="b">
        <f t="shared" si="17"/>
        <v>0</v>
      </c>
      <c r="H218" s="306">
        <f t="shared" si="18"/>
        <v>1</v>
      </c>
    </row>
    <row r="219" spans="1:8">
      <c r="A219" s="124">
        <v>208</v>
      </c>
      <c r="B219" s="125"/>
      <c r="C219" s="125"/>
      <c r="D219" s="127"/>
      <c r="E219" s="15" t="str">
        <f t="shared" si="15"/>
        <v/>
      </c>
      <c r="F219" s="50" t="str">
        <f t="shared" si="16"/>
        <v/>
      </c>
      <c r="G219" s="305" t="b">
        <f t="shared" si="17"/>
        <v>0</v>
      </c>
      <c r="H219" s="306">
        <f t="shared" si="18"/>
        <v>1</v>
      </c>
    </row>
    <row r="220" spans="1:8">
      <c r="A220" s="124">
        <v>209</v>
      </c>
      <c r="B220" s="125"/>
      <c r="C220" s="125"/>
      <c r="D220" s="127"/>
      <c r="E220" s="15" t="str">
        <f t="shared" si="15"/>
        <v/>
      </c>
      <c r="F220" s="50" t="str">
        <f t="shared" si="16"/>
        <v/>
      </c>
      <c r="G220" s="305" t="b">
        <f t="shared" si="17"/>
        <v>0</v>
      </c>
      <c r="H220" s="306">
        <f t="shared" si="18"/>
        <v>1</v>
      </c>
    </row>
    <row r="221" spans="1:8">
      <c r="A221" s="124">
        <v>210</v>
      </c>
      <c r="B221" s="125"/>
      <c r="C221" s="125"/>
      <c r="D221" s="127"/>
      <c r="E221" s="15" t="str">
        <f t="shared" si="15"/>
        <v/>
      </c>
      <c r="F221" s="50" t="str">
        <f t="shared" si="16"/>
        <v/>
      </c>
      <c r="G221" s="305" t="b">
        <f t="shared" si="17"/>
        <v>0</v>
      </c>
      <c r="H221" s="306">
        <f t="shared" si="18"/>
        <v>1</v>
      </c>
    </row>
    <row r="222" spans="1:8">
      <c r="A222" s="124">
        <v>211</v>
      </c>
      <c r="B222" s="125"/>
      <c r="C222" s="125"/>
      <c r="D222" s="127"/>
      <c r="E222" s="15" t="str">
        <f t="shared" si="15"/>
        <v/>
      </c>
      <c r="F222" s="50" t="str">
        <f t="shared" si="16"/>
        <v/>
      </c>
      <c r="G222" s="305" t="b">
        <f t="shared" si="17"/>
        <v>0</v>
      </c>
      <c r="H222" s="306">
        <f t="shared" si="18"/>
        <v>1</v>
      </c>
    </row>
    <row r="223" spans="1:8">
      <c r="A223" s="124">
        <v>212</v>
      </c>
      <c r="B223" s="125"/>
      <c r="C223" s="125"/>
      <c r="D223" s="127"/>
      <c r="E223" s="15" t="str">
        <f t="shared" si="15"/>
        <v/>
      </c>
      <c r="F223" s="50" t="str">
        <f t="shared" si="16"/>
        <v/>
      </c>
      <c r="G223" s="305" t="b">
        <f t="shared" si="17"/>
        <v>0</v>
      </c>
      <c r="H223" s="306">
        <f t="shared" si="18"/>
        <v>1</v>
      </c>
    </row>
    <row r="224" spans="1:8">
      <c r="A224" s="124">
        <v>213</v>
      </c>
      <c r="B224" s="125"/>
      <c r="C224" s="125"/>
      <c r="D224" s="127"/>
      <c r="E224" s="15" t="str">
        <f t="shared" si="15"/>
        <v/>
      </c>
      <c r="F224" s="50" t="str">
        <f t="shared" si="16"/>
        <v/>
      </c>
      <c r="G224" s="305" t="b">
        <f t="shared" si="17"/>
        <v>0</v>
      </c>
      <c r="H224" s="306">
        <f t="shared" si="18"/>
        <v>1</v>
      </c>
    </row>
    <row r="225" spans="1:8">
      <c r="A225" s="124">
        <v>214</v>
      </c>
      <c r="B225" s="125"/>
      <c r="C225" s="125"/>
      <c r="D225" s="127"/>
      <c r="E225" s="15" t="str">
        <f t="shared" si="15"/>
        <v/>
      </c>
      <c r="F225" s="50" t="str">
        <f t="shared" si="16"/>
        <v/>
      </c>
      <c r="G225" s="305" t="b">
        <f t="shared" si="17"/>
        <v>0</v>
      </c>
      <c r="H225" s="306">
        <f t="shared" si="18"/>
        <v>1</v>
      </c>
    </row>
    <row r="226" spans="1:8">
      <c r="A226" s="124">
        <v>215</v>
      </c>
      <c r="B226" s="125"/>
      <c r="C226" s="125"/>
      <c r="D226" s="127"/>
      <c r="E226" s="15" t="str">
        <f t="shared" si="15"/>
        <v/>
      </c>
      <c r="F226" s="50" t="str">
        <f t="shared" si="16"/>
        <v/>
      </c>
      <c r="G226" s="305" t="b">
        <f t="shared" si="17"/>
        <v>0</v>
      </c>
      <c r="H226" s="306">
        <f t="shared" si="18"/>
        <v>1</v>
      </c>
    </row>
    <row r="227" spans="1:8">
      <c r="A227" s="124">
        <v>216</v>
      </c>
      <c r="B227" s="125"/>
      <c r="C227" s="125"/>
      <c r="D227" s="127"/>
      <c r="E227" s="15" t="str">
        <f t="shared" si="15"/>
        <v/>
      </c>
      <c r="F227" s="50" t="str">
        <f t="shared" si="16"/>
        <v/>
      </c>
      <c r="G227" s="305" t="b">
        <f t="shared" si="17"/>
        <v>0</v>
      </c>
      <c r="H227" s="306">
        <f t="shared" si="18"/>
        <v>1</v>
      </c>
    </row>
    <row r="228" spans="1:8">
      <c r="A228" s="124">
        <v>217</v>
      </c>
      <c r="B228" s="125"/>
      <c r="C228" s="125"/>
      <c r="D228" s="127"/>
      <c r="E228" s="15" t="str">
        <f t="shared" si="15"/>
        <v/>
      </c>
      <c r="F228" s="50" t="str">
        <f t="shared" si="16"/>
        <v/>
      </c>
      <c r="G228" s="305" t="b">
        <f t="shared" si="17"/>
        <v>0</v>
      </c>
      <c r="H228" s="306">
        <f t="shared" si="18"/>
        <v>1</v>
      </c>
    </row>
    <row r="229" spans="1:8">
      <c r="A229" s="124">
        <v>218</v>
      </c>
      <c r="B229" s="125"/>
      <c r="C229" s="125"/>
      <c r="D229" s="127"/>
      <c r="E229" s="15" t="str">
        <f t="shared" si="15"/>
        <v/>
      </c>
      <c r="F229" s="50" t="str">
        <f t="shared" si="16"/>
        <v/>
      </c>
      <c r="G229" s="305" t="b">
        <f t="shared" si="17"/>
        <v>0</v>
      </c>
      <c r="H229" s="306">
        <f t="shared" si="18"/>
        <v>1</v>
      </c>
    </row>
    <row r="230" spans="1:8">
      <c r="A230" s="124">
        <v>219</v>
      </c>
      <c r="B230" s="125"/>
      <c r="C230" s="125"/>
      <c r="D230" s="127"/>
      <c r="E230" s="15" t="str">
        <f t="shared" si="15"/>
        <v/>
      </c>
      <c r="F230" s="50" t="str">
        <f t="shared" si="16"/>
        <v/>
      </c>
      <c r="G230" s="305" t="b">
        <f t="shared" si="17"/>
        <v>0</v>
      </c>
      <c r="H230" s="306">
        <f t="shared" si="18"/>
        <v>1</v>
      </c>
    </row>
    <row r="231" spans="1:8">
      <c r="A231" s="124">
        <v>220</v>
      </c>
      <c r="B231" s="125"/>
      <c r="C231" s="125"/>
      <c r="D231" s="127"/>
      <c r="E231" s="15" t="str">
        <f t="shared" si="15"/>
        <v/>
      </c>
      <c r="F231" s="50" t="str">
        <f t="shared" si="16"/>
        <v/>
      </c>
      <c r="G231" s="305" t="b">
        <f t="shared" si="17"/>
        <v>0</v>
      </c>
      <c r="H231" s="306">
        <f t="shared" si="18"/>
        <v>1</v>
      </c>
    </row>
    <row r="232" spans="1:8">
      <c r="A232" s="124">
        <v>221</v>
      </c>
      <c r="B232" s="125"/>
      <c r="C232" s="125"/>
      <c r="D232" s="127"/>
      <c r="E232" s="15" t="str">
        <f t="shared" si="15"/>
        <v/>
      </c>
      <c r="F232" s="50" t="str">
        <f t="shared" si="16"/>
        <v/>
      </c>
      <c r="G232" s="305" t="b">
        <f t="shared" si="17"/>
        <v>0</v>
      </c>
      <c r="H232" s="306">
        <f t="shared" si="18"/>
        <v>1</v>
      </c>
    </row>
    <row r="233" spans="1:8">
      <c r="A233" s="124">
        <v>222</v>
      </c>
      <c r="B233" s="125"/>
      <c r="C233" s="125"/>
      <c r="D233" s="127"/>
      <c r="E233" s="15" t="str">
        <f t="shared" si="15"/>
        <v/>
      </c>
      <c r="F233" s="50" t="str">
        <f t="shared" si="16"/>
        <v/>
      </c>
      <c r="G233" s="305" t="b">
        <f t="shared" si="17"/>
        <v>0</v>
      </c>
      <c r="H233" s="306">
        <f t="shared" si="18"/>
        <v>1</v>
      </c>
    </row>
    <row r="234" spans="1:8">
      <c r="A234" s="124">
        <v>223</v>
      </c>
      <c r="B234" s="125"/>
      <c r="C234" s="125"/>
      <c r="D234" s="127"/>
      <c r="E234" s="15" t="str">
        <f t="shared" si="15"/>
        <v/>
      </c>
      <c r="F234" s="50" t="str">
        <f t="shared" si="16"/>
        <v/>
      </c>
      <c r="G234" s="305" t="b">
        <f t="shared" si="17"/>
        <v>0</v>
      </c>
      <c r="H234" s="306">
        <f t="shared" si="18"/>
        <v>1</v>
      </c>
    </row>
    <row r="235" spans="1:8">
      <c r="A235" s="124">
        <v>224</v>
      </c>
      <c r="B235" s="125"/>
      <c r="C235" s="125"/>
      <c r="D235" s="127"/>
      <c r="E235" s="15" t="str">
        <f t="shared" si="15"/>
        <v/>
      </c>
      <c r="F235" s="50" t="str">
        <f t="shared" si="16"/>
        <v/>
      </c>
      <c r="G235" s="305" t="b">
        <f t="shared" si="17"/>
        <v>0</v>
      </c>
      <c r="H235" s="306">
        <f t="shared" si="18"/>
        <v>1</v>
      </c>
    </row>
    <row r="236" spans="1:8">
      <c r="A236" s="124">
        <v>225</v>
      </c>
      <c r="B236" s="125"/>
      <c r="C236" s="125"/>
      <c r="D236" s="127"/>
      <c r="E236" s="15" t="str">
        <f t="shared" ref="E236:E261" si="19">IF(OR($B236="",$D236&lt;an_initial,$D236&gt;an_final),"",F236*(HLOOKUP(C236,i8punctaje,2,FALSE)))</f>
        <v/>
      </c>
      <c r="F236" s="50" t="str">
        <f t="shared" si="16"/>
        <v/>
      </c>
      <c r="G236" s="305" t="b">
        <f t="shared" si="17"/>
        <v>0</v>
      </c>
      <c r="H236" s="306">
        <f t="shared" si="18"/>
        <v>1</v>
      </c>
    </row>
    <row r="237" spans="1:8">
      <c r="A237" s="124">
        <v>226</v>
      </c>
      <c r="B237" s="125"/>
      <c r="C237" s="125"/>
      <c r="D237" s="127"/>
      <c r="E237" s="15" t="str">
        <f t="shared" si="19"/>
        <v/>
      </c>
      <c r="F237" s="50" t="str">
        <f t="shared" si="16"/>
        <v/>
      </c>
      <c r="G237" s="305" t="b">
        <f t="shared" si="17"/>
        <v>0</v>
      </c>
      <c r="H237" s="306">
        <f t="shared" si="18"/>
        <v>1</v>
      </c>
    </row>
    <row r="238" spans="1:8">
      <c r="A238" s="124">
        <v>227</v>
      </c>
      <c r="B238" s="125"/>
      <c r="C238" s="125"/>
      <c r="D238" s="127"/>
      <c r="E238" s="15" t="str">
        <f t="shared" si="19"/>
        <v/>
      </c>
      <c r="F238" s="50" t="str">
        <f t="shared" si="16"/>
        <v/>
      </c>
      <c r="G238" s="305" t="b">
        <f t="shared" si="17"/>
        <v>0</v>
      </c>
      <c r="H238" s="306">
        <f t="shared" si="18"/>
        <v>1</v>
      </c>
    </row>
    <row r="239" spans="1:8">
      <c r="A239" s="124">
        <v>228</v>
      </c>
      <c r="B239" s="125"/>
      <c r="C239" s="125"/>
      <c r="D239" s="127"/>
      <c r="E239" s="15" t="str">
        <f t="shared" si="19"/>
        <v/>
      </c>
      <c r="F239" s="50" t="str">
        <f t="shared" si="16"/>
        <v/>
      </c>
      <c r="G239" s="305" t="b">
        <f t="shared" si="17"/>
        <v>0</v>
      </c>
      <c r="H239" s="306">
        <f t="shared" si="18"/>
        <v>1</v>
      </c>
    </row>
    <row r="240" spans="1:8">
      <c r="A240" s="124">
        <v>229</v>
      </c>
      <c r="B240" s="125"/>
      <c r="C240" s="125"/>
      <c r="D240" s="127"/>
      <c r="E240" s="15" t="str">
        <f t="shared" si="19"/>
        <v/>
      </c>
      <c r="F240" s="50" t="str">
        <f t="shared" si="16"/>
        <v/>
      </c>
      <c r="G240" s="305" t="b">
        <f t="shared" si="17"/>
        <v>0</v>
      </c>
      <c r="H240" s="306">
        <f t="shared" si="18"/>
        <v>1</v>
      </c>
    </row>
    <row r="241" spans="1:8">
      <c r="A241" s="124">
        <v>230</v>
      </c>
      <c r="B241" s="125"/>
      <c r="C241" s="125"/>
      <c r="D241" s="127"/>
      <c r="E241" s="15" t="str">
        <f t="shared" si="19"/>
        <v/>
      </c>
      <c r="F241" s="50" t="str">
        <f t="shared" si="16"/>
        <v/>
      </c>
      <c r="G241" s="305" t="b">
        <f t="shared" si="17"/>
        <v>0</v>
      </c>
      <c r="H241" s="306">
        <f t="shared" si="18"/>
        <v>1</v>
      </c>
    </row>
    <row r="242" spans="1:8">
      <c r="A242" s="124">
        <v>231</v>
      </c>
      <c r="B242" s="125"/>
      <c r="C242" s="125"/>
      <c r="D242" s="127"/>
      <c r="E242" s="15" t="str">
        <f t="shared" si="19"/>
        <v/>
      </c>
      <c r="F242" s="50" t="str">
        <f t="shared" si="16"/>
        <v/>
      </c>
      <c r="G242" s="305" t="b">
        <f t="shared" si="17"/>
        <v>0</v>
      </c>
      <c r="H242" s="306">
        <f t="shared" si="18"/>
        <v>1</v>
      </c>
    </row>
    <row r="243" spans="1:8">
      <c r="A243" s="124">
        <v>232</v>
      </c>
      <c r="B243" s="125"/>
      <c r="C243" s="125"/>
      <c r="D243" s="127"/>
      <c r="E243" s="15" t="str">
        <f t="shared" si="19"/>
        <v/>
      </c>
      <c r="F243" s="50" t="str">
        <f t="shared" si="16"/>
        <v/>
      </c>
      <c r="G243" s="305" t="b">
        <f t="shared" si="17"/>
        <v>0</v>
      </c>
      <c r="H243" s="306">
        <f t="shared" si="18"/>
        <v>1</v>
      </c>
    </row>
    <row r="244" spans="1:8">
      <c r="A244" s="124">
        <v>233</v>
      </c>
      <c r="B244" s="125"/>
      <c r="C244" s="125"/>
      <c r="D244" s="127"/>
      <c r="E244" s="15" t="str">
        <f t="shared" si="19"/>
        <v/>
      </c>
      <c r="F244" s="50" t="str">
        <f t="shared" si="16"/>
        <v/>
      </c>
      <c r="G244" s="305" t="b">
        <f t="shared" si="17"/>
        <v>0</v>
      </c>
      <c r="H244" s="306">
        <f t="shared" si="18"/>
        <v>1</v>
      </c>
    </row>
    <row r="245" spans="1:8">
      <c r="A245" s="124">
        <v>234</v>
      </c>
      <c r="B245" s="125"/>
      <c r="C245" s="125"/>
      <c r="D245" s="127"/>
      <c r="E245" s="15" t="str">
        <f t="shared" si="19"/>
        <v/>
      </c>
      <c r="F245" s="50" t="str">
        <f t="shared" si="16"/>
        <v/>
      </c>
      <c r="G245" s="305" t="b">
        <f t="shared" si="17"/>
        <v>0</v>
      </c>
      <c r="H245" s="306">
        <f t="shared" si="18"/>
        <v>1</v>
      </c>
    </row>
    <row r="246" spans="1:8">
      <c r="A246" s="124">
        <v>235</v>
      </c>
      <c r="B246" s="125"/>
      <c r="C246" s="125"/>
      <c r="D246" s="127"/>
      <c r="E246" s="15" t="str">
        <f t="shared" si="19"/>
        <v/>
      </c>
      <c r="F246" s="50" t="str">
        <f t="shared" si="16"/>
        <v/>
      </c>
      <c r="G246" s="305" t="b">
        <f t="shared" si="17"/>
        <v>0</v>
      </c>
      <c r="H246" s="306">
        <f t="shared" si="18"/>
        <v>1</v>
      </c>
    </row>
    <row r="247" spans="1:8">
      <c r="A247" s="124">
        <v>236</v>
      </c>
      <c r="B247" s="125"/>
      <c r="C247" s="125"/>
      <c r="D247" s="127"/>
      <c r="E247" s="15" t="str">
        <f t="shared" si="19"/>
        <v/>
      </c>
      <c r="F247" s="50" t="str">
        <f t="shared" si="16"/>
        <v/>
      </c>
      <c r="G247" s="305" t="b">
        <f t="shared" si="17"/>
        <v>0</v>
      </c>
      <c r="H247" s="306">
        <f t="shared" si="18"/>
        <v>1</v>
      </c>
    </row>
    <row r="248" spans="1:8">
      <c r="A248" s="124">
        <v>237</v>
      </c>
      <c r="B248" s="125"/>
      <c r="C248" s="125"/>
      <c r="D248" s="127"/>
      <c r="E248" s="15" t="str">
        <f t="shared" si="19"/>
        <v/>
      </c>
      <c r="F248" s="50" t="str">
        <f t="shared" si="16"/>
        <v/>
      </c>
      <c r="G248" s="305" t="b">
        <f t="shared" si="17"/>
        <v>0</v>
      </c>
      <c r="H248" s="306">
        <f t="shared" si="18"/>
        <v>1</v>
      </c>
    </row>
    <row r="249" spans="1:8">
      <c r="A249" s="124">
        <v>238</v>
      </c>
      <c r="B249" s="125"/>
      <c r="C249" s="125"/>
      <c r="D249" s="127"/>
      <c r="E249" s="15" t="str">
        <f t="shared" si="19"/>
        <v/>
      </c>
      <c r="F249" s="50" t="str">
        <f t="shared" si="16"/>
        <v/>
      </c>
      <c r="G249" s="305" t="b">
        <f t="shared" si="17"/>
        <v>0</v>
      </c>
      <c r="H249" s="306">
        <f t="shared" si="18"/>
        <v>1</v>
      </c>
    </row>
    <row r="250" spans="1:8">
      <c r="A250" s="124">
        <v>239</v>
      </c>
      <c r="B250" s="125"/>
      <c r="C250" s="125"/>
      <c r="D250" s="127"/>
      <c r="E250" s="15" t="str">
        <f t="shared" si="19"/>
        <v/>
      </c>
      <c r="F250" s="50" t="str">
        <f t="shared" si="16"/>
        <v/>
      </c>
      <c r="G250" s="305" t="b">
        <f t="shared" si="17"/>
        <v>0</v>
      </c>
      <c r="H250" s="306">
        <f t="shared" si="18"/>
        <v>1</v>
      </c>
    </row>
    <row r="251" spans="1:8">
      <c r="A251" s="124">
        <v>240</v>
      </c>
      <c r="B251" s="125"/>
      <c r="C251" s="125"/>
      <c r="D251" s="127"/>
      <c r="E251" s="15" t="str">
        <f t="shared" si="19"/>
        <v/>
      </c>
      <c r="F251" s="50" t="str">
        <f t="shared" si="16"/>
        <v/>
      </c>
      <c r="G251" s="305" t="b">
        <f t="shared" si="17"/>
        <v>0</v>
      </c>
      <c r="H251" s="306">
        <f t="shared" si="18"/>
        <v>1</v>
      </c>
    </row>
    <row r="252" spans="1:8">
      <c r="A252" s="124">
        <v>241</v>
      </c>
      <c r="B252" s="125"/>
      <c r="C252" s="125"/>
      <c r="D252" s="127"/>
      <c r="E252" s="15" t="str">
        <f t="shared" si="19"/>
        <v/>
      </c>
      <c r="F252" s="50" t="str">
        <f t="shared" si="16"/>
        <v/>
      </c>
      <c r="G252" s="305" t="b">
        <f t="shared" si="17"/>
        <v>0</v>
      </c>
      <c r="H252" s="306">
        <f t="shared" si="18"/>
        <v>1</v>
      </c>
    </row>
    <row r="253" spans="1:8">
      <c r="A253" s="124">
        <v>242</v>
      </c>
      <c r="B253" s="125"/>
      <c r="C253" s="125"/>
      <c r="D253" s="127"/>
      <c r="E253" s="15" t="str">
        <f t="shared" si="19"/>
        <v/>
      </c>
      <c r="F253" s="50" t="str">
        <f t="shared" si="16"/>
        <v/>
      </c>
      <c r="G253" s="305" t="b">
        <f t="shared" si="17"/>
        <v>0</v>
      </c>
      <c r="H253" s="306">
        <f t="shared" si="18"/>
        <v>1</v>
      </c>
    </row>
    <row r="254" spans="1:8">
      <c r="A254" s="124">
        <v>243</v>
      </c>
      <c r="B254" s="125"/>
      <c r="C254" s="125"/>
      <c r="D254" s="127"/>
      <c r="E254" s="15" t="str">
        <f t="shared" si="19"/>
        <v/>
      </c>
      <c r="F254" s="50" t="str">
        <f t="shared" si="16"/>
        <v/>
      </c>
      <c r="G254" s="305" t="b">
        <f t="shared" si="17"/>
        <v>0</v>
      </c>
      <c r="H254" s="306">
        <f t="shared" si="18"/>
        <v>1</v>
      </c>
    </row>
    <row r="255" spans="1:8">
      <c r="A255" s="124">
        <v>244</v>
      </c>
      <c r="B255" s="125"/>
      <c r="C255" s="125"/>
      <c r="D255" s="127"/>
      <c r="E255" s="15" t="str">
        <f t="shared" si="19"/>
        <v/>
      </c>
      <c r="F255" s="50" t="str">
        <f t="shared" si="16"/>
        <v/>
      </c>
      <c r="G255" s="305" t="b">
        <f t="shared" si="17"/>
        <v>0</v>
      </c>
      <c r="H255" s="306">
        <f t="shared" si="18"/>
        <v>1</v>
      </c>
    </row>
    <row r="256" spans="1:8">
      <c r="A256" s="124">
        <v>245</v>
      </c>
      <c r="B256" s="125"/>
      <c r="C256" s="125"/>
      <c r="D256" s="127"/>
      <c r="E256" s="15" t="str">
        <f t="shared" si="19"/>
        <v/>
      </c>
      <c r="F256" s="50" t="str">
        <f t="shared" si="16"/>
        <v/>
      </c>
      <c r="G256" s="305" t="b">
        <f t="shared" si="17"/>
        <v>0</v>
      </c>
      <c r="H256" s="306">
        <f t="shared" si="18"/>
        <v>1</v>
      </c>
    </row>
    <row r="257" spans="1:8">
      <c r="A257" s="124">
        <v>246</v>
      </c>
      <c r="B257" s="125"/>
      <c r="C257" s="125"/>
      <c r="D257" s="127"/>
      <c r="E257" s="15" t="str">
        <f t="shared" si="19"/>
        <v/>
      </c>
      <c r="F257" s="50" t="str">
        <f t="shared" si="16"/>
        <v/>
      </c>
      <c r="G257" s="305" t="b">
        <f t="shared" si="17"/>
        <v>0</v>
      </c>
      <c r="H257" s="306">
        <f t="shared" si="18"/>
        <v>1</v>
      </c>
    </row>
    <row r="258" spans="1:8">
      <c r="A258" s="124">
        <v>247</v>
      </c>
      <c r="B258" s="125"/>
      <c r="C258" s="125"/>
      <c r="D258" s="127"/>
      <c r="E258" s="15" t="str">
        <f t="shared" si="19"/>
        <v/>
      </c>
      <c r="F258" s="50" t="str">
        <f t="shared" si="16"/>
        <v/>
      </c>
      <c r="G258" s="305" t="b">
        <f t="shared" si="17"/>
        <v>0</v>
      </c>
      <c r="H258" s="306">
        <f t="shared" si="18"/>
        <v>1</v>
      </c>
    </row>
    <row r="259" spans="1:8">
      <c r="A259" s="124">
        <v>248</v>
      </c>
      <c r="B259" s="125"/>
      <c r="C259" s="125"/>
      <c r="D259" s="127"/>
      <c r="E259" s="15" t="str">
        <f t="shared" si="19"/>
        <v/>
      </c>
      <c r="F259" s="50" t="str">
        <f t="shared" si="16"/>
        <v/>
      </c>
      <c r="G259" s="305" t="b">
        <f t="shared" si="17"/>
        <v>0</v>
      </c>
      <c r="H259" s="306">
        <f t="shared" si="18"/>
        <v>1</v>
      </c>
    </row>
    <row r="260" spans="1:8">
      <c r="A260" s="124">
        <v>249</v>
      </c>
      <c r="B260" s="125"/>
      <c r="C260" s="125"/>
      <c r="D260" s="127"/>
      <c r="E260" s="15" t="str">
        <f t="shared" si="19"/>
        <v/>
      </c>
      <c r="F260" s="50" t="str">
        <f t="shared" si="16"/>
        <v/>
      </c>
      <c r="G260" s="305" t="b">
        <f t="shared" si="17"/>
        <v>0</v>
      </c>
      <c r="H260" s="306">
        <f t="shared" si="18"/>
        <v>1</v>
      </c>
    </row>
    <row r="261" spans="1:8">
      <c r="A261" s="124">
        <v>250</v>
      </c>
      <c r="B261" s="125"/>
      <c r="C261" s="125"/>
      <c r="D261" s="127"/>
      <c r="E261" s="15" t="str">
        <f t="shared" si="19"/>
        <v/>
      </c>
      <c r="F261" s="50" t="str">
        <f t="shared" si="16"/>
        <v/>
      </c>
      <c r="G261" s="305" t="b">
        <f t="shared" si="17"/>
        <v>0</v>
      </c>
      <c r="H261" s="306">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00CC00"/>
  </sheetPr>
  <dimension ref="A1:I261"/>
  <sheetViews>
    <sheetView view="pageBreakPreview" topLeftCell="A2" zoomScaleNormal="100" zoomScaleSheetLayoutView="100" workbookViewId="0">
      <selection activeCell="B34" sqref="B34"/>
    </sheetView>
  </sheetViews>
  <sheetFormatPr defaultColWidth="9.140625" defaultRowHeight="15.75"/>
  <cols>
    <col min="1" max="1" width="5.7109375" style="52" customWidth="1"/>
    <col min="2" max="2" width="68.7109375" style="56" customWidth="1"/>
    <col min="3" max="3" width="10.7109375" style="61" customWidth="1"/>
    <col min="4" max="5" width="17.7109375" style="56" customWidth="1"/>
    <col min="6" max="6" width="10.7109375" style="56" hidden="1" customWidth="1"/>
    <col min="7" max="7" width="9.140625" style="62" hidden="1" customWidth="1"/>
    <col min="8" max="8" width="9.140625" style="56" hidden="1" customWidth="1"/>
    <col min="9" max="9" width="9.140625" customWidth="1"/>
    <col min="10" max="18" width="9.140625" style="56" customWidth="1"/>
    <col min="19" max="16384" width="9.140625" style="56"/>
  </cols>
  <sheetData>
    <row r="1" spans="1:9" s="52" customFormat="1">
      <c r="A1" s="51" t="s">
        <v>481</v>
      </c>
      <c r="C1" s="53"/>
      <c r="D1" s="55"/>
      <c r="E1" s="46"/>
      <c r="F1" s="54"/>
      <c r="I1"/>
    </row>
    <row r="2" spans="1:9" s="52" customFormat="1">
      <c r="A2" s="302" t="str">
        <f>IF(ISBLANK(facultate), IF(ISBLANK(departament),"","Departament " &amp; departament), "Facultatea " &amp; facultate)</f>
        <v>Facultatea Inginerie din Hunedoara</v>
      </c>
      <c r="C2" s="53"/>
      <c r="D2" s="55"/>
      <c r="E2" s="46"/>
      <c r="F2" s="54"/>
      <c r="I2"/>
    </row>
    <row r="3" spans="1:9" s="52" customFormat="1">
      <c r="A3" s="302" t="str">
        <f>IF(ISBLANK(departament),"","Departamentul " &amp; departament)</f>
        <v>Departamentul Inginerie Electrică și Informatică Industrială din Hunedoara</v>
      </c>
      <c r="C3" s="53"/>
      <c r="D3" s="55"/>
      <c r="E3" s="46"/>
      <c r="F3" s="54"/>
      <c r="I3"/>
    </row>
    <row r="4" spans="1:9">
      <c r="A4" s="552" t="s">
        <v>782</v>
      </c>
      <c r="B4" s="552"/>
      <c r="C4" s="552"/>
      <c r="D4" s="552"/>
      <c r="E4" s="299"/>
      <c r="F4" s="194"/>
    </row>
    <row r="5" spans="1:9">
      <c r="A5" s="552" t="s">
        <v>830</v>
      </c>
      <c r="B5" s="552"/>
      <c r="C5" s="552"/>
      <c r="D5" s="552"/>
      <c r="E5" s="299"/>
      <c r="F5" s="194"/>
    </row>
    <row r="6" spans="1:9" ht="13.5" customHeight="1" thickBot="1">
      <c r="C6" s="56"/>
      <c r="D6" s="303"/>
      <c r="E6" s="303" t="str">
        <f>CONCATENATE(functie," ",nume_candidat)</f>
        <v>Profesor Panoiu Caius</v>
      </c>
    </row>
    <row r="7" spans="1:9" ht="18.75" customHeight="1">
      <c r="A7" s="592" t="s">
        <v>336</v>
      </c>
      <c r="B7" s="562" t="s">
        <v>831</v>
      </c>
      <c r="C7" s="566" t="s">
        <v>2</v>
      </c>
      <c r="D7" s="562" t="s">
        <v>542</v>
      </c>
      <c r="E7" s="595" t="s">
        <v>1098</v>
      </c>
      <c r="F7" s="586" t="s">
        <v>4</v>
      </c>
      <c r="G7" s="589" t="s">
        <v>539</v>
      </c>
      <c r="H7" s="557" t="s">
        <v>549</v>
      </c>
    </row>
    <row r="8" spans="1:9" ht="18.75" customHeight="1">
      <c r="A8" s="593"/>
      <c r="B8" s="576"/>
      <c r="C8" s="567"/>
      <c r="D8" s="576"/>
      <c r="E8" s="596"/>
      <c r="F8" s="587"/>
      <c r="G8" s="590"/>
      <c r="H8" s="557"/>
    </row>
    <row r="9" spans="1:9" ht="18.75" customHeight="1">
      <c r="A9" s="593"/>
      <c r="B9" s="576"/>
      <c r="C9" s="567"/>
      <c r="D9" s="551"/>
      <c r="E9" s="596"/>
      <c r="F9" s="588"/>
      <c r="G9" s="590"/>
      <c r="H9" s="557"/>
    </row>
    <row r="10" spans="1:9" ht="18.75" customHeight="1">
      <c r="A10" s="594"/>
      <c r="B10" s="551"/>
      <c r="C10" s="568"/>
      <c r="D10" s="416" t="str">
        <f>CONCATENATE("ultimii ",durata_evaluare," ani")</f>
        <v>ultimii 5 ani</v>
      </c>
      <c r="E10" s="597"/>
      <c r="F10" s="462" t="str">
        <f>CONCATENATE("ultimii                                  ",durata_evaluare," ani")</f>
        <v>ultimii                                  5 ani</v>
      </c>
      <c r="G10" s="591"/>
      <c r="H10" s="557"/>
    </row>
    <row r="11" spans="1:9">
      <c r="A11" s="466"/>
      <c r="B11" s="57"/>
      <c r="C11" s="29"/>
      <c r="D11" s="128">
        <f>SUMIF(D12:D1012,"&gt;0")</f>
        <v>300</v>
      </c>
      <c r="E11" s="492"/>
      <c r="F11" s="463">
        <f t="shared" ref="F11" si="0">SUMIF(F12:F110,"&gt;0")</f>
        <v>15</v>
      </c>
      <c r="G11" s="259"/>
    </row>
    <row r="12" spans="1:9" ht="31.5">
      <c r="A12" s="468">
        <v>1</v>
      </c>
      <c r="B12" s="7" t="s">
        <v>1335</v>
      </c>
      <c r="C12" s="415">
        <v>2020</v>
      </c>
      <c r="D12" s="15">
        <f t="shared" ref="D12:D75" si="1">IF(OR($B12="",,$C12&lt;an_initial,$C12&gt;an_final),"",F12*20)</f>
        <v>20</v>
      </c>
      <c r="E12" s="493"/>
      <c r="F12" s="327">
        <f t="shared" ref="F12:F75" si="2">IF(OR($B12="",,$C12="",$C12&gt;an_final),"",IF($C12&gt;=an_initial,1,""))</f>
        <v>1</v>
      </c>
      <c r="G12" s="305" t="b">
        <f t="shared" ref="G12:G75" si="3">IF(nume_candidat="",FALSE,ISNUMBER(SEARCH(nume_candidat,$B12)))</f>
        <v>0</v>
      </c>
      <c r="H12" s="306">
        <f t="shared" ref="H12" si="4">LEN(B12)-LEN(SUBSTITUTE(B12,",",""))+1</f>
        <v>1</v>
      </c>
    </row>
    <row r="13" spans="1:9" ht="31.5">
      <c r="A13" s="468">
        <v>2</v>
      </c>
      <c r="B13" s="7" t="s">
        <v>1336</v>
      </c>
      <c r="C13" s="415">
        <v>2021</v>
      </c>
      <c r="D13" s="15">
        <f t="shared" si="1"/>
        <v>20</v>
      </c>
      <c r="E13" s="493"/>
      <c r="F13" s="327">
        <f t="shared" si="2"/>
        <v>1</v>
      </c>
      <c r="G13" s="305" t="b">
        <f t="shared" si="3"/>
        <v>0</v>
      </c>
      <c r="H13" s="306">
        <f t="shared" ref="H13:H76" si="5">LEN(B13)-LEN(SUBSTITUTE(B13,",",""))+1</f>
        <v>1</v>
      </c>
    </row>
    <row r="14" spans="1:9" ht="31.5">
      <c r="A14" s="468">
        <v>3</v>
      </c>
      <c r="B14" s="7" t="s">
        <v>1337</v>
      </c>
      <c r="C14" s="414">
        <v>2021</v>
      </c>
      <c r="D14" s="15">
        <f t="shared" si="1"/>
        <v>20</v>
      </c>
      <c r="E14" s="493"/>
      <c r="F14" s="327">
        <f t="shared" si="2"/>
        <v>1</v>
      </c>
      <c r="G14" s="305" t="b">
        <f t="shared" si="3"/>
        <v>0</v>
      </c>
      <c r="H14" s="306">
        <f t="shared" si="5"/>
        <v>1</v>
      </c>
    </row>
    <row r="15" spans="1:9" ht="31.5">
      <c r="A15" s="468">
        <v>4</v>
      </c>
      <c r="B15" s="7" t="s">
        <v>1338</v>
      </c>
      <c r="C15" s="414">
        <v>2021</v>
      </c>
      <c r="D15" s="15">
        <f t="shared" si="1"/>
        <v>20</v>
      </c>
      <c r="E15" s="493"/>
      <c r="F15" s="327">
        <f t="shared" si="2"/>
        <v>1</v>
      </c>
      <c r="G15" s="305" t="b">
        <f t="shared" si="3"/>
        <v>0</v>
      </c>
      <c r="H15" s="306">
        <f t="shared" si="5"/>
        <v>1</v>
      </c>
    </row>
    <row r="16" spans="1:9" ht="31.5">
      <c r="A16" s="468">
        <v>5</v>
      </c>
      <c r="B16" s="7" t="s">
        <v>1339</v>
      </c>
      <c r="C16" s="414">
        <v>2021</v>
      </c>
      <c r="D16" s="15">
        <f t="shared" si="1"/>
        <v>20</v>
      </c>
      <c r="E16" s="493"/>
      <c r="F16" s="327">
        <f t="shared" si="2"/>
        <v>1</v>
      </c>
      <c r="G16" s="305" t="b">
        <f t="shared" si="3"/>
        <v>0</v>
      </c>
      <c r="H16" s="306">
        <f t="shared" si="5"/>
        <v>1</v>
      </c>
    </row>
    <row r="17" spans="1:8" ht="31.5">
      <c r="A17" s="468">
        <v>6</v>
      </c>
      <c r="B17" s="6" t="s">
        <v>1340</v>
      </c>
      <c r="C17" s="414">
        <v>2022</v>
      </c>
      <c r="D17" s="15">
        <f t="shared" si="1"/>
        <v>20</v>
      </c>
      <c r="E17" s="493"/>
      <c r="F17" s="327">
        <f t="shared" si="2"/>
        <v>1</v>
      </c>
      <c r="G17" s="305" t="b">
        <f t="shared" si="3"/>
        <v>0</v>
      </c>
      <c r="H17" s="306">
        <f t="shared" si="5"/>
        <v>1</v>
      </c>
    </row>
    <row r="18" spans="1:8" ht="31.5">
      <c r="A18" s="468">
        <v>7</v>
      </c>
      <c r="B18" s="6" t="s">
        <v>1341</v>
      </c>
      <c r="C18" s="414">
        <v>2022</v>
      </c>
      <c r="D18" s="15">
        <f t="shared" si="1"/>
        <v>20</v>
      </c>
      <c r="E18" s="493"/>
      <c r="F18" s="327">
        <f t="shared" si="2"/>
        <v>1</v>
      </c>
      <c r="G18" s="305" t="b">
        <f t="shared" si="3"/>
        <v>0</v>
      </c>
      <c r="H18" s="306">
        <f t="shared" si="5"/>
        <v>1</v>
      </c>
    </row>
    <row r="19" spans="1:8" ht="31.5">
      <c r="A19" s="468">
        <v>8</v>
      </c>
      <c r="B19" s="6" t="s">
        <v>1342</v>
      </c>
      <c r="C19" s="414">
        <v>2022</v>
      </c>
      <c r="D19" s="15">
        <f t="shared" si="1"/>
        <v>20</v>
      </c>
      <c r="E19" s="493"/>
      <c r="F19" s="327">
        <f t="shared" si="2"/>
        <v>1</v>
      </c>
      <c r="G19" s="305" t="b">
        <f t="shared" si="3"/>
        <v>0</v>
      </c>
      <c r="H19" s="306">
        <f t="shared" si="5"/>
        <v>1</v>
      </c>
    </row>
    <row r="20" spans="1:8" ht="31.5">
      <c r="A20" s="468">
        <v>9</v>
      </c>
      <c r="B20" s="6" t="s">
        <v>1343</v>
      </c>
      <c r="C20" s="414">
        <v>2022</v>
      </c>
      <c r="D20" s="15">
        <f t="shared" si="1"/>
        <v>20</v>
      </c>
      <c r="E20" s="493"/>
      <c r="F20" s="327">
        <f t="shared" si="2"/>
        <v>1</v>
      </c>
      <c r="G20" s="305" t="b">
        <f t="shared" si="3"/>
        <v>0</v>
      </c>
      <c r="H20" s="306">
        <f t="shared" si="5"/>
        <v>1</v>
      </c>
    </row>
    <row r="21" spans="1:8" ht="31.5">
      <c r="A21" s="468">
        <v>10</v>
      </c>
      <c r="B21" s="6" t="s">
        <v>1344</v>
      </c>
      <c r="C21" s="414">
        <v>2022</v>
      </c>
      <c r="D21" s="15">
        <f t="shared" si="1"/>
        <v>20</v>
      </c>
      <c r="E21" s="493"/>
      <c r="F21" s="327">
        <f t="shared" si="2"/>
        <v>1</v>
      </c>
      <c r="G21" s="305" t="b">
        <f t="shared" si="3"/>
        <v>0</v>
      </c>
      <c r="H21" s="306">
        <f t="shared" si="5"/>
        <v>1</v>
      </c>
    </row>
    <row r="22" spans="1:8" ht="31.5">
      <c r="A22" s="468">
        <v>11</v>
      </c>
      <c r="B22" s="6" t="s">
        <v>1345</v>
      </c>
      <c r="C22" s="414">
        <v>2024</v>
      </c>
      <c r="D22" s="15">
        <f t="shared" si="1"/>
        <v>20</v>
      </c>
      <c r="E22" s="493"/>
      <c r="F22" s="327">
        <f t="shared" si="2"/>
        <v>1</v>
      </c>
      <c r="G22" s="305" t="b">
        <f t="shared" si="3"/>
        <v>0</v>
      </c>
      <c r="H22" s="306">
        <f t="shared" si="5"/>
        <v>1</v>
      </c>
    </row>
    <row r="23" spans="1:8" ht="31.5">
      <c r="A23" s="468">
        <v>12</v>
      </c>
      <c r="B23" s="6" t="s">
        <v>1346</v>
      </c>
      <c r="C23" s="414">
        <v>2024</v>
      </c>
      <c r="D23" s="15">
        <f t="shared" si="1"/>
        <v>20</v>
      </c>
      <c r="E23" s="493"/>
      <c r="F23" s="327">
        <f t="shared" si="2"/>
        <v>1</v>
      </c>
      <c r="G23" s="305" t="b">
        <f t="shared" si="3"/>
        <v>0</v>
      </c>
      <c r="H23" s="306">
        <f t="shared" si="5"/>
        <v>1</v>
      </c>
    </row>
    <row r="24" spans="1:8" ht="31.5">
      <c r="A24" s="468">
        <v>13</v>
      </c>
      <c r="B24" s="6" t="s">
        <v>1347</v>
      </c>
      <c r="C24" s="414">
        <v>2024</v>
      </c>
      <c r="D24" s="15">
        <f t="shared" si="1"/>
        <v>20</v>
      </c>
      <c r="E24" s="493"/>
      <c r="F24" s="327">
        <f t="shared" si="2"/>
        <v>1</v>
      </c>
      <c r="G24" s="305" t="b">
        <f t="shared" si="3"/>
        <v>0</v>
      </c>
      <c r="H24" s="306">
        <f t="shared" si="5"/>
        <v>1</v>
      </c>
    </row>
    <row r="25" spans="1:8">
      <c r="A25" s="468">
        <v>14</v>
      </c>
      <c r="B25" s="6" t="s">
        <v>1454</v>
      </c>
      <c r="C25" s="414">
        <v>2024</v>
      </c>
      <c r="D25" s="15">
        <f t="shared" si="1"/>
        <v>20</v>
      </c>
      <c r="E25" s="493"/>
      <c r="F25" s="327">
        <f t="shared" si="2"/>
        <v>1</v>
      </c>
      <c r="G25" s="305" t="b">
        <f t="shared" si="3"/>
        <v>0</v>
      </c>
      <c r="H25" s="306">
        <f t="shared" si="5"/>
        <v>1</v>
      </c>
    </row>
    <row r="26" spans="1:8" ht="16.5" thickBot="1">
      <c r="A26" s="470">
        <v>15</v>
      </c>
      <c r="B26" s="480" t="s">
        <v>1455</v>
      </c>
      <c r="C26" s="481">
        <v>2024</v>
      </c>
      <c r="D26" s="474">
        <f t="shared" si="1"/>
        <v>20</v>
      </c>
      <c r="E26" s="494"/>
      <c r="F26" s="327">
        <f t="shared" si="2"/>
        <v>1</v>
      </c>
      <c r="G26" s="305" t="b">
        <f t="shared" si="3"/>
        <v>0</v>
      </c>
      <c r="H26" s="306">
        <f t="shared" si="5"/>
        <v>1</v>
      </c>
    </row>
    <row r="27" spans="1:8">
      <c r="A27" s="447"/>
      <c r="B27" s="446"/>
      <c r="C27" s="448"/>
      <c r="D27" s="449" t="str">
        <f t="shared" si="1"/>
        <v/>
      </c>
      <c r="E27" s="447"/>
      <c r="F27" s="327" t="str">
        <f t="shared" si="2"/>
        <v/>
      </c>
      <c r="G27" s="305" t="b">
        <f t="shared" si="3"/>
        <v>0</v>
      </c>
      <c r="H27" s="306">
        <f t="shared" si="5"/>
        <v>1</v>
      </c>
    </row>
    <row r="28" spans="1:8">
      <c r="A28" s="447"/>
      <c r="B28" s="446"/>
      <c r="C28" s="448"/>
      <c r="D28" s="449" t="str">
        <f t="shared" si="1"/>
        <v/>
      </c>
      <c r="E28" s="447"/>
      <c r="F28" s="327" t="str">
        <f t="shared" si="2"/>
        <v/>
      </c>
      <c r="G28" s="305" t="b">
        <f t="shared" si="3"/>
        <v>0</v>
      </c>
      <c r="H28" s="306">
        <f t="shared" si="5"/>
        <v>1</v>
      </c>
    </row>
    <row r="29" spans="1:8">
      <c r="A29" s="447"/>
      <c r="B29" s="446"/>
      <c r="C29" s="448"/>
      <c r="D29" s="449" t="str">
        <f t="shared" si="1"/>
        <v/>
      </c>
      <c r="E29" s="447"/>
      <c r="F29" s="327" t="str">
        <f t="shared" si="2"/>
        <v/>
      </c>
      <c r="G29" s="305" t="b">
        <f t="shared" si="3"/>
        <v>0</v>
      </c>
      <c r="H29" s="306">
        <f t="shared" si="5"/>
        <v>1</v>
      </c>
    </row>
    <row r="30" spans="1:8">
      <c r="A30" s="447"/>
      <c r="B30" s="446"/>
      <c r="C30" s="448"/>
      <c r="D30" s="449" t="str">
        <f t="shared" si="1"/>
        <v/>
      </c>
      <c r="E30" s="447"/>
      <c r="F30" s="327" t="str">
        <f t="shared" si="2"/>
        <v/>
      </c>
      <c r="G30" s="305" t="b">
        <f t="shared" si="3"/>
        <v>0</v>
      </c>
      <c r="H30" s="306">
        <f t="shared" si="5"/>
        <v>1</v>
      </c>
    </row>
    <row r="31" spans="1:8">
      <c r="A31" s="447"/>
      <c r="B31" s="446"/>
      <c r="C31" s="448"/>
      <c r="D31" s="449" t="str">
        <f t="shared" si="1"/>
        <v/>
      </c>
      <c r="E31" s="447"/>
      <c r="F31" s="327" t="str">
        <f t="shared" si="2"/>
        <v/>
      </c>
      <c r="G31" s="305" t="b">
        <f t="shared" si="3"/>
        <v>0</v>
      </c>
      <c r="H31" s="306">
        <f t="shared" si="5"/>
        <v>1</v>
      </c>
    </row>
    <row r="32" spans="1:8">
      <c r="A32" s="447"/>
      <c r="B32" s="446"/>
      <c r="C32" s="448"/>
      <c r="D32" s="449" t="str">
        <f t="shared" si="1"/>
        <v/>
      </c>
      <c r="E32" s="447"/>
      <c r="F32" s="327" t="str">
        <f t="shared" si="2"/>
        <v/>
      </c>
      <c r="G32" s="305" t="b">
        <f t="shared" si="3"/>
        <v>0</v>
      </c>
      <c r="H32" s="306">
        <f t="shared" si="5"/>
        <v>1</v>
      </c>
    </row>
    <row r="33" spans="1:8">
      <c r="A33" s="447"/>
      <c r="B33" s="446"/>
      <c r="C33" s="448"/>
      <c r="D33" s="449" t="str">
        <f t="shared" si="1"/>
        <v/>
      </c>
      <c r="E33" s="447"/>
      <c r="F33" s="327" t="str">
        <f t="shared" si="2"/>
        <v/>
      </c>
      <c r="G33" s="305" t="b">
        <f t="shared" si="3"/>
        <v>0</v>
      </c>
      <c r="H33" s="306">
        <f t="shared" si="5"/>
        <v>1</v>
      </c>
    </row>
    <row r="34" spans="1:8">
      <c r="A34" s="447"/>
      <c r="B34" s="446"/>
      <c r="C34" s="448"/>
      <c r="D34" s="449" t="str">
        <f t="shared" si="1"/>
        <v/>
      </c>
      <c r="E34" s="447"/>
      <c r="F34" s="327" t="str">
        <f t="shared" si="2"/>
        <v/>
      </c>
      <c r="G34" s="305" t="b">
        <f t="shared" si="3"/>
        <v>0</v>
      </c>
      <c r="H34" s="306">
        <f t="shared" si="5"/>
        <v>1</v>
      </c>
    </row>
    <row r="35" spans="1:8">
      <c r="A35" s="447"/>
      <c r="B35" s="446"/>
      <c r="C35" s="448"/>
      <c r="D35" s="449" t="str">
        <f t="shared" si="1"/>
        <v/>
      </c>
      <c r="E35" s="447"/>
      <c r="F35" s="327" t="str">
        <f t="shared" si="2"/>
        <v/>
      </c>
      <c r="G35" s="305" t="b">
        <f t="shared" si="3"/>
        <v>0</v>
      </c>
      <c r="H35" s="306">
        <f t="shared" si="5"/>
        <v>1</v>
      </c>
    </row>
    <row r="36" spans="1:8">
      <c r="A36" s="447"/>
      <c r="B36" s="446"/>
      <c r="C36" s="448"/>
      <c r="D36" s="449" t="str">
        <f t="shared" si="1"/>
        <v/>
      </c>
      <c r="E36" s="447"/>
      <c r="F36" s="327" t="str">
        <f t="shared" si="2"/>
        <v/>
      </c>
      <c r="G36" s="305" t="b">
        <f t="shared" si="3"/>
        <v>0</v>
      </c>
      <c r="H36" s="306">
        <f t="shared" si="5"/>
        <v>1</v>
      </c>
    </row>
    <row r="37" spans="1:8">
      <c r="A37" s="447"/>
      <c r="B37" s="446"/>
      <c r="C37" s="448"/>
      <c r="D37" s="449" t="str">
        <f t="shared" si="1"/>
        <v/>
      </c>
      <c r="E37" s="447"/>
      <c r="F37" s="327" t="str">
        <f t="shared" si="2"/>
        <v/>
      </c>
      <c r="G37" s="305" t="b">
        <f t="shared" si="3"/>
        <v>0</v>
      </c>
      <c r="H37" s="306">
        <f t="shared" si="5"/>
        <v>1</v>
      </c>
    </row>
    <row r="38" spans="1:8">
      <c r="A38" s="447"/>
      <c r="B38" s="446"/>
      <c r="C38" s="448"/>
      <c r="D38" s="449" t="str">
        <f t="shared" si="1"/>
        <v/>
      </c>
      <c r="E38" s="447"/>
      <c r="F38" s="327" t="str">
        <f t="shared" si="2"/>
        <v/>
      </c>
      <c r="G38" s="305" t="b">
        <f t="shared" si="3"/>
        <v>0</v>
      </c>
      <c r="H38" s="306">
        <f t="shared" si="5"/>
        <v>1</v>
      </c>
    </row>
    <row r="39" spans="1:8">
      <c r="A39" s="447"/>
      <c r="B39" s="446"/>
      <c r="C39" s="448"/>
      <c r="D39" s="449" t="str">
        <f t="shared" si="1"/>
        <v/>
      </c>
      <c r="E39" s="447"/>
      <c r="F39" s="327" t="str">
        <f t="shared" si="2"/>
        <v/>
      </c>
      <c r="G39" s="305" t="b">
        <f t="shared" si="3"/>
        <v>0</v>
      </c>
      <c r="H39" s="306">
        <f t="shared" si="5"/>
        <v>1</v>
      </c>
    </row>
    <row r="40" spans="1:8">
      <c r="A40" s="447"/>
      <c r="B40" s="446"/>
      <c r="C40" s="448"/>
      <c r="D40" s="449" t="str">
        <f t="shared" si="1"/>
        <v/>
      </c>
      <c r="E40" s="447"/>
      <c r="F40" s="327" t="str">
        <f t="shared" si="2"/>
        <v/>
      </c>
      <c r="G40" s="305" t="b">
        <f t="shared" si="3"/>
        <v>0</v>
      </c>
      <c r="H40" s="306">
        <f t="shared" si="5"/>
        <v>1</v>
      </c>
    </row>
    <row r="41" spans="1:8">
      <c r="A41" s="447"/>
      <c r="B41" s="446"/>
      <c r="C41" s="448"/>
      <c r="D41" s="449" t="str">
        <f t="shared" si="1"/>
        <v/>
      </c>
      <c r="E41" s="447"/>
      <c r="F41" s="327" t="str">
        <f t="shared" si="2"/>
        <v/>
      </c>
      <c r="G41" s="305" t="b">
        <f t="shared" si="3"/>
        <v>0</v>
      </c>
      <c r="H41" s="306">
        <f t="shared" si="5"/>
        <v>1</v>
      </c>
    </row>
    <row r="42" spans="1:8">
      <c r="A42" s="447"/>
      <c r="B42" s="446"/>
      <c r="C42" s="448"/>
      <c r="D42" s="449" t="str">
        <f t="shared" si="1"/>
        <v/>
      </c>
      <c r="E42" s="447"/>
      <c r="F42" s="327" t="str">
        <f t="shared" si="2"/>
        <v/>
      </c>
      <c r="G42" s="305" t="b">
        <f t="shared" si="3"/>
        <v>0</v>
      </c>
      <c r="H42" s="306">
        <f t="shared" si="5"/>
        <v>1</v>
      </c>
    </row>
    <row r="43" spans="1:8">
      <c r="A43" s="447"/>
      <c r="B43" s="446"/>
      <c r="C43" s="448"/>
      <c r="D43" s="449" t="str">
        <f t="shared" si="1"/>
        <v/>
      </c>
      <c r="E43" s="447"/>
      <c r="F43" s="327" t="str">
        <f t="shared" si="2"/>
        <v/>
      </c>
      <c r="G43" s="305" t="b">
        <f t="shared" si="3"/>
        <v>0</v>
      </c>
      <c r="H43" s="306">
        <f t="shared" si="5"/>
        <v>1</v>
      </c>
    </row>
    <row r="44" spans="1:8">
      <c r="A44" s="447"/>
      <c r="B44" s="446"/>
      <c r="C44" s="448"/>
      <c r="D44" s="449" t="str">
        <f t="shared" si="1"/>
        <v/>
      </c>
      <c r="E44" s="447"/>
      <c r="F44" s="327" t="str">
        <f t="shared" si="2"/>
        <v/>
      </c>
      <c r="G44" s="305" t="b">
        <f t="shared" si="3"/>
        <v>0</v>
      </c>
      <c r="H44" s="306">
        <f t="shared" si="5"/>
        <v>1</v>
      </c>
    </row>
    <row r="45" spans="1:8">
      <c r="A45" s="447"/>
      <c r="B45" s="446"/>
      <c r="C45" s="448"/>
      <c r="D45" s="449" t="str">
        <f t="shared" si="1"/>
        <v/>
      </c>
      <c r="E45" s="447"/>
      <c r="F45" s="327" t="str">
        <f t="shared" si="2"/>
        <v/>
      </c>
      <c r="G45" s="305" t="b">
        <f t="shared" si="3"/>
        <v>0</v>
      </c>
      <c r="H45" s="306">
        <f t="shared" si="5"/>
        <v>1</v>
      </c>
    </row>
    <row r="46" spans="1:8">
      <c r="A46" s="447"/>
      <c r="B46" s="446"/>
      <c r="C46" s="448"/>
      <c r="D46" s="449" t="str">
        <f t="shared" si="1"/>
        <v/>
      </c>
      <c r="E46" s="447"/>
      <c r="F46" s="327" t="str">
        <f t="shared" si="2"/>
        <v/>
      </c>
      <c r="G46" s="305" t="b">
        <f t="shared" si="3"/>
        <v>0</v>
      </c>
      <c r="H46" s="306">
        <f t="shared" si="5"/>
        <v>1</v>
      </c>
    </row>
    <row r="47" spans="1:8">
      <c r="A47" s="447"/>
      <c r="B47" s="446"/>
      <c r="C47" s="448"/>
      <c r="D47" s="449" t="str">
        <f t="shared" si="1"/>
        <v/>
      </c>
      <c r="E47" s="447"/>
      <c r="F47" s="327" t="str">
        <f t="shared" si="2"/>
        <v/>
      </c>
      <c r="G47" s="305" t="b">
        <f t="shared" si="3"/>
        <v>0</v>
      </c>
      <c r="H47" s="306">
        <f t="shared" si="5"/>
        <v>1</v>
      </c>
    </row>
    <row r="48" spans="1:8">
      <c r="A48" s="447"/>
      <c r="B48" s="446"/>
      <c r="C48" s="448"/>
      <c r="D48" s="449" t="str">
        <f t="shared" si="1"/>
        <v/>
      </c>
      <c r="E48" s="447"/>
      <c r="F48" s="327" t="str">
        <f t="shared" si="2"/>
        <v/>
      </c>
      <c r="G48" s="305" t="b">
        <f t="shared" si="3"/>
        <v>0</v>
      </c>
      <c r="H48" s="306">
        <f t="shared" si="5"/>
        <v>1</v>
      </c>
    </row>
    <row r="49" spans="1:8">
      <c r="A49" s="447"/>
      <c r="B49" s="446"/>
      <c r="C49" s="448"/>
      <c r="D49" s="449" t="str">
        <f t="shared" si="1"/>
        <v/>
      </c>
      <c r="E49" s="447"/>
      <c r="F49" s="327" t="str">
        <f t="shared" si="2"/>
        <v/>
      </c>
      <c r="G49" s="305" t="b">
        <f t="shared" si="3"/>
        <v>0</v>
      </c>
      <c r="H49" s="306">
        <f t="shared" si="5"/>
        <v>1</v>
      </c>
    </row>
    <row r="50" spans="1:8">
      <c r="A50" s="447"/>
      <c r="B50" s="446"/>
      <c r="C50" s="448"/>
      <c r="D50" s="449" t="str">
        <f t="shared" si="1"/>
        <v/>
      </c>
      <c r="E50" s="447"/>
      <c r="F50" s="327" t="str">
        <f t="shared" si="2"/>
        <v/>
      </c>
      <c r="G50" s="305" t="b">
        <f t="shared" si="3"/>
        <v>0</v>
      </c>
      <c r="H50" s="306">
        <f t="shared" si="5"/>
        <v>1</v>
      </c>
    </row>
    <row r="51" spans="1:8">
      <c r="A51" s="447"/>
      <c r="B51" s="446"/>
      <c r="C51" s="448"/>
      <c r="D51" s="449" t="str">
        <f t="shared" si="1"/>
        <v/>
      </c>
      <c r="E51" s="447"/>
      <c r="F51" s="327" t="str">
        <f t="shared" si="2"/>
        <v/>
      </c>
      <c r="G51" s="305" t="b">
        <f t="shared" si="3"/>
        <v>0</v>
      </c>
      <c r="H51" s="306">
        <f t="shared" si="5"/>
        <v>1</v>
      </c>
    </row>
    <row r="52" spans="1:8">
      <c r="A52" s="447"/>
      <c r="B52" s="446"/>
      <c r="C52" s="448"/>
      <c r="D52" s="449" t="str">
        <f t="shared" si="1"/>
        <v/>
      </c>
      <c r="E52" s="447"/>
      <c r="F52" s="327" t="str">
        <f t="shared" si="2"/>
        <v/>
      </c>
      <c r="G52" s="305" t="b">
        <f t="shared" si="3"/>
        <v>0</v>
      </c>
      <c r="H52" s="306">
        <f t="shared" si="5"/>
        <v>1</v>
      </c>
    </row>
    <row r="53" spans="1:8">
      <c r="A53" s="447"/>
      <c r="B53" s="446"/>
      <c r="C53" s="448"/>
      <c r="D53" s="449" t="str">
        <f t="shared" si="1"/>
        <v/>
      </c>
      <c r="E53" s="447"/>
      <c r="F53" s="327" t="str">
        <f t="shared" si="2"/>
        <v/>
      </c>
      <c r="G53" s="305" t="b">
        <f t="shared" si="3"/>
        <v>0</v>
      </c>
      <c r="H53" s="306">
        <f t="shared" si="5"/>
        <v>1</v>
      </c>
    </row>
    <row r="54" spans="1:8">
      <c r="A54" s="447"/>
      <c r="B54" s="446"/>
      <c r="C54" s="448"/>
      <c r="D54" s="449" t="str">
        <f t="shared" si="1"/>
        <v/>
      </c>
      <c r="E54" s="447"/>
      <c r="F54" s="327" t="str">
        <f t="shared" si="2"/>
        <v/>
      </c>
      <c r="G54" s="305" t="b">
        <f t="shared" si="3"/>
        <v>0</v>
      </c>
      <c r="H54" s="306">
        <f t="shared" si="5"/>
        <v>1</v>
      </c>
    </row>
    <row r="55" spans="1:8">
      <c r="A55" s="447"/>
      <c r="B55" s="446"/>
      <c r="C55" s="448"/>
      <c r="D55" s="449" t="str">
        <f t="shared" si="1"/>
        <v/>
      </c>
      <c r="E55" s="447"/>
      <c r="F55" s="327" t="str">
        <f t="shared" si="2"/>
        <v/>
      </c>
      <c r="G55" s="305" t="b">
        <f t="shared" si="3"/>
        <v>0</v>
      </c>
      <c r="H55" s="306">
        <f t="shared" si="5"/>
        <v>1</v>
      </c>
    </row>
    <row r="56" spans="1:8">
      <c r="A56" s="447"/>
      <c r="B56" s="446"/>
      <c r="C56" s="448"/>
      <c r="D56" s="449" t="str">
        <f t="shared" si="1"/>
        <v/>
      </c>
      <c r="E56" s="447"/>
      <c r="F56" s="327" t="str">
        <f t="shared" si="2"/>
        <v/>
      </c>
      <c r="G56" s="305" t="b">
        <f t="shared" si="3"/>
        <v>0</v>
      </c>
      <c r="H56" s="306">
        <f t="shared" si="5"/>
        <v>1</v>
      </c>
    </row>
    <row r="57" spans="1:8">
      <c r="A57" s="447"/>
      <c r="B57" s="446"/>
      <c r="C57" s="448"/>
      <c r="D57" s="449" t="str">
        <f t="shared" si="1"/>
        <v/>
      </c>
      <c r="E57" s="447"/>
      <c r="F57" s="327" t="str">
        <f t="shared" si="2"/>
        <v/>
      </c>
      <c r="G57" s="305" t="b">
        <f t="shared" si="3"/>
        <v>0</v>
      </c>
      <c r="H57" s="306">
        <f t="shared" si="5"/>
        <v>1</v>
      </c>
    </row>
    <row r="58" spans="1:8">
      <c r="A58" s="447"/>
      <c r="B58" s="446"/>
      <c r="C58" s="448"/>
      <c r="D58" s="449" t="str">
        <f t="shared" si="1"/>
        <v/>
      </c>
      <c r="E58" s="447"/>
      <c r="F58" s="327" t="str">
        <f t="shared" si="2"/>
        <v/>
      </c>
      <c r="G58" s="305" t="b">
        <f t="shared" si="3"/>
        <v>0</v>
      </c>
      <c r="H58" s="306">
        <f t="shared" si="5"/>
        <v>1</v>
      </c>
    </row>
    <row r="59" spans="1:8">
      <c r="A59" s="447"/>
      <c r="B59" s="446"/>
      <c r="C59" s="448"/>
      <c r="D59" s="449" t="str">
        <f t="shared" si="1"/>
        <v/>
      </c>
      <c r="E59" s="447"/>
      <c r="F59" s="327" t="str">
        <f t="shared" si="2"/>
        <v/>
      </c>
      <c r="G59" s="305" t="b">
        <f t="shared" si="3"/>
        <v>0</v>
      </c>
      <c r="H59" s="306">
        <f t="shared" si="5"/>
        <v>1</v>
      </c>
    </row>
    <row r="60" spans="1:8">
      <c r="A60" s="447"/>
      <c r="B60" s="446"/>
      <c r="C60" s="448"/>
      <c r="D60" s="449" t="str">
        <f t="shared" si="1"/>
        <v/>
      </c>
      <c r="E60" s="447"/>
      <c r="F60" s="327" t="str">
        <f t="shared" si="2"/>
        <v/>
      </c>
      <c r="G60" s="305" t="b">
        <f t="shared" si="3"/>
        <v>0</v>
      </c>
      <c r="H60" s="306">
        <f t="shared" si="5"/>
        <v>1</v>
      </c>
    </row>
    <row r="61" spans="1:8">
      <c r="A61" s="447"/>
      <c r="B61" s="446"/>
      <c r="C61" s="448"/>
      <c r="D61" s="449" t="str">
        <f t="shared" si="1"/>
        <v/>
      </c>
      <c r="E61" s="447"/>
      <c r="F61" s="327" t="str">
        <f t="shared" si="2"/>
        <v/>
      </c>
      <c r="G61" s="305" t="b">
        <f t="shared" si="3"/>
        <v>0</v>
      </c>
      <c r="H61" s="306">
        <f t="shared" si="5"/>
        <v>1</v>
      </c>
    </row>
    <row r="62" spans="1:8">
      <c r="A62" s="447"/>
      <c r="B62" s="446"/>
      <c r="C62" s="448"/>
      <c r="D62" s="449" t="str">
        <f t="shared" si="1"/>
        <v/>
      </c>
      <c r="E62" s="447"/>
      <c r="F62" s="327" t="str">
        <f t="shared" si="2"/>
        <v/>
      </c>
      <c r="G62" s="305" t="b">
        <f t="shared" si="3"/>
        <v>0</v>
      </c>
      <c r="H62" s="306">
        <f t="shared" si="5"/>
        <v>1</v>
      </c>
    </row>
    <row r="63" spans="1:8">
      <c r="A63" s="447"/>
      <c r="B63" s="446"/>
      <c r="C63" s="448"/>
      <c r="D63" s="449" t="str">
        <f t="shared" si="1"/>
        <v/>
      </c>
      <c r="E63" s="447"/>
      <c r="F63" s="327" t="str">
        <f t="shared" si="2"/>
        <v/>
      </c>
      <c r="G63" s="305" t="b">
        <f t="shared" si="3"/>
        <v>0</v>
      </c>
      <c r="H63" s="306">
        <f t="shared" si="5"/>
        <v>1</v>
      </c>
    </row>
    <row r="64" spans="1:8">
      <c r="A64" s="447"/>
      <c r="B64" s="446"/>
      <c r="C64" s="448"/>
      <c r="D64" s="449" t="str">
        <f t="shared" si="1"/>
        <v/>
      </c>
      <c r="E64" s="447"/>
      <c r="F64" s="327" t="str">
        <f t="shared" si="2"/>
        <v/>
      </c>
      <c r="G64" s="305" t="b">
        <f t="shared" si="3"/>
        <v>0</v>
      </c>
      <c r="H64" s="306">
        <f t="shared" si="5"/>
        <v>1</v>
      </c>
    </row>
    <row r="65" spans="1:8">
      <c r="A65" s="447"/>
      <c r="B65" s="446"/>
      <c r="C65" s="448"/>
      <c r="D65" s="449" t="str">
        <f t="shared" si="1"/>
        <v/>
      </c>
      <c r="E65" s="447"/>
      <c r="F65" s="327" t="str">
        <f t="shared" si="2"/>
        <v/>
      </c>
      <c r="G65" s="305" t="b">
        <f t="shared" si="3"/>
        <v>0</v>
      </c>
      <c r="H65" s="306">
        <f t="shared" si="5"/>
        <v>1</v>
      </c>
    </row>
    <row r="66" spans="1:8">
      <c r="A66" s="447"/>
      <c r="B66" s="446"/>
      <c r="C66" s="448"/>
      <c r="D66" s="449" t="str">
        <f t="shared" si="1"/>
        <v/>
      </c>
      <c r="E66" s="447"/>
      <c r="F66" s="327" t="str">
        <f t="shared" si="2"/>
        <v/>
      </c>
      <c r="G66" s="305" t="b">
        <f t="shared" si="3"/>
        <v>0</v>
      </c>
      <c r="H66" s="306">
        <f t="shared" si="5"/>
        <v>1</v>
      </c>
    </row>
    <row r="67" spans="1:8">
      <c r="A67" s="447"/>
      <c r="B67" s="446"/>
      <c r="C67" s="448"/>
      <c r="D67" s="449" t="str">
        <f t="shared" si="1"/>
        <v/>
      </c>
      <c r="E67" s="447"/>
      <c r="F67" s="327" t="str">
        <f t="shared" si="2"/>
        <v/>
      </c>
      <c r="G67" s="305" t="b">
        <f t="shared" si="3"/>
        <v>0</v>
      </c>
      <c r="H67" s="306">
        <f t="shared" si="5"/>
        <v>1</v>
      </c>
    </row>
    <row r="68" spans="1:8">
      <c r="A68" s="447"/>
      <c r="B68" s="446"/>
      <c r="C68" s="448"/>
      <c r="D68" s="449" t="str">
        <f t="shared" si="1"/>
        <v/>
      </c>
      <c r="E68" s="447"/>
      <c r="F68" s="327" t="str">
        <f t="shared" si="2"/>
        <v/>
      </c>
      <c r="G68" s="305" t="b">
        <f t="shared" si="3"/>
        <v>0</v>
      </c>
      <c r="H68" s="306">
        <f t="shared" si="5"/>
        <v>1</v>
      </c>
    </row>
    <row r="69" spans="1:8">
      <c r="A69" s="447"/>
      <c r="B69" s="446"/>
      <c r="C69" s="448"/>
      <c r="D69" s="449" t="str">
        <f t="shared" si="1"/>
        <v/>
      </c>
      <c r="E69" s="447"/>
      <c r="F69" s="327" t="str">
        <f t="shared" si="2"/>
        <v/>
      </c>
      <c r="G69" s="305" t="b">
        <f t="shared" si="3"/>
        <v>0</v>
      </c>
      <c r="H69" s="306">
        <f t="shared" si="5"/>
        <v>1</v>
      </c>
    </row>
    <row r="70" spans="1:8">
      <c r="A70" s="447"/>
      <c r="B70" s="446"/>
      <c r="C70" s="448"/>
      <c r="D70" s="449" t="str">
        <f t="shared" si="1"/>
        <v/>
      </c>
      <c r="E70" s="447"/>
      <c r="F70" s="327" t="str">
        <f t="shared" si="2"/>
        <v/>
      </c>
      <c r="G70" s="305" t="b">
        <f t="shared" si="3"/>
        <v>0</v>
      </c>
      <c r="H70" s="306">
        <f t="shared" si="5"/>
        <v>1</v>
      </c>
    </row>
    <row r="71" spans="1:8">
      <c r="A71" s="447"/>
      <c r="B71" s="446"/>
      <c r="C71" s="448"/>
      <c r="D71" s="449" t="str">
        <f t="shared" si="1"/>
        <v/>
      </c>
      <c r="E71" s="447"/>
      <c r="F71" s="327" t="str">
        <f t="shared" si="2"/>
        <v/>
      </c>
      <c r="G71" s="305" t="b">
        <f t="shared" si="3"/>
        <v>0</v>
      </c>
      <c r="H71" s="306">
        <f t="shared" si="5"/>
        <v>1</v>
      </c>
    </row>
    <row r="72" spans="1:8">
      <c r="A72" s="447"/>
      <c r="B72" s="446"/>
      <c r="C72" s="448"/>
      <c r="D72" s="449" t="str">
        <f t="shared" si="1"/>
        <v/>
      </c>
      <c r="E72" s="447"/>
      <c r="F72" s="327" t="str">
        <f t="shared" si="2"/>
        <v/>
      </c>
      <c r="G72" s="305" t="b">
        <f t="shared" si="3"/>
        <v>0</v>
      </c>
      <c r="H72" s="306">
        <f t="shared" si="5"/>
        <v>1</v>
      </c>
    </row>
    <row r="73" spans="1:8">
      <c r="A73" s="447"/>
      <c r="B73" s="446"/>
      <c r="C73" s="448"/>
      <c r="D73" s="449" t="str">
        <f t="shared" si="1"/>
        <v/>
      </c>
      <c r="E73" s="447"/>
      <c r="F73" s="327" t="str">
        <f t="shared" si="2"/>
        <v/>
      </c>
      <c r="G73" s="305" t="b">
        <f t="shared" si="3"/>
        <v>0</v>
      </c>
      <c r="H73" s="306">
        <f t="shared" si="5"/>
        <v>1</v>
      </c>
    </row>
    <row r="74" spans="1:8">
      <c r="A74" s="447"/>
      <c r="B74" s="446"/>
      <c r="C74" s="448"/>
      <c r="D74" s="449" t="str">
        <f t="shared" si="1"/>
        <v/>
      </c>
      <c r="E74" s="447"/>
      <c r="F74" s="327" t="str">
        <f t="shared" si="2"/>
        <v/>
      </c>
      <c r="G74" s="305" t="b">
        <f t="shared" si="3"/>
        <v>0</v>
      </c>
      <c r="H74" s="306">
        <f t="shared" si="5"/>
        <v>1</v>
      </c>
    </row>
    <row r="75" spans="1:8">
      <c r="A75" s="447"/>
      <c r="B75" s="446"/>
      <c r="C75" s="448"/>
      <c r="D75" s="449" t="str">
        <f t="shared" si="1"/>
        <v/>
      </c>
      <c r="E75" s="447"/>
      <c r="F75" s="327" t="str">
        <f t="shared" si="2"/>
        <v/>
      </c>
      <c r="G75" s="305" t="b">
        <f t="shared" si="3"/>
        <v>0</v>
      </c>
      <c r="H75" s="306">
        <f t="shared" si="5"/>
        <v>1</v>
      </c>
    </row>
    <row r="76" spans="1:8">
      <c r="A76" s="447"/>
      <c r="B76" s="446"/>
      <c r="C76" s="448"/>
      <c r="D76" s="449" t="str">
        <f t="shared" ref="D76:D139" si="6">IF(OR($B76="",,$C76&lt;an_initial,$C76&gt;an_final),"",F76*20)</f>
        <v/>
      </c>
      <c r="E76" s="447"/>
      <c r="F76" s="327" t="str">
        <f t="shared" ref="F76:F139" si="7">IF(OR($B76="",,$C76="",$C76&gt;an_final),"",IF($C76&gt;=an_initial,1,""))</f>
        <v/>
      </c>
      <c r="G76" s="305" t="b">
        <f t="shared" ref="G76:G139" si="8">IF(nume_candidat="",FALSE,ISNUMBER(SEARCH(nume_candidat,$B76)))</f>
        <v>0</v>
      </c>
      <c r="H76" s="306">
        <f t="shared" si="5"/>
        <v>1</v>
      </c>
    </row>
    <row r="77" spans="1:8">
      <c r="A77" s="447"/>
      <c r="B77" s="446"/>
      <c r="C77" s="448"/>
      <c r="D77" s="449" t="str">
        <f t="shared" si="6"/>
        <v/>
      </c>
      <c r="E77" s="447"/>
      <c r="F77" s="327" t="str">
        <f t="shared" si="7"/>
        <v/>
      </c>
      <c r="G77" s="305" t="b">
        <f t="shared" si="8"/>
        <v>0</v>
      </c>
      <c r="H77" s="306">
        <f t="shared" ref="H77:H140" si="9">LEN(B77)-LEN(SUBSTITUTE(B77,",",""))+1</f>
        <v>1</v>
      </c>
    </row>
    <row r="78" spans="1:8">
      <c r="A78" s="447"/>
      <c r="B78" s="446"/>
      <c r="C78" s="448"/>
      <c r="D78" s="449" t="str">
        <f t="shared" si="6"/>
        <v/>
      </c>
      <c r="E78" s="447"/>
      <c r="F78" s="327" t="str">
        <f t="shared" si="7"/>
        <v/>
      </c>
      <c r="G78" s="305" t="b">
        <f t="shared" si="8"/>
        <v>0</v>
      </c>
      <c r="H78" s="306">
        <f t="shared" si="9"/>
        <v>1</v>
      </c>
    </row>
    <row r="79" spans="1:8">
      <c r="A79" s="447"/>
      <c r="B79" s="446"/>
      <c r="C79" s="448"/>
      <c r="D79" s="449" t="str">
        <f t="shared" si="6"/>
        <v/>
      </c>
      <c r="E79" s="447"/>
      <c r="F79" s="327" t="str">
        <f t="shared" si="7"/>
        <v/>
      </c>
      <c r="G79" s="305" t="b">
        <f t="shared" si="8"/>
        <v>0</v>
      </c>
      <c r="H79" s="306">
        <f t="shared" si="9"/>
        <v>1</v>
      </c>
    </row>
    <row r="80" spans="1:8">
      <c r="A80" s="447"/>
      <c r="B80" s="446"/>
      <c r="C80" s="448"/>
      <c r="D80" s="449" t="str">
        <f t="shared" si="6"/>
        <v/>
      </c>
      <c r="E80" s="447"/>
      <c r="F80" s="327" t="str">
        <f t="shared" si="7"/>
        <v/>
      </c>
      <c r="G80" s="305" t="b">
        <f t="shared" si="8"/>
        <v>0</v>
      </c>
      <c r="H80" s="306">
        <f t="shared" si="9"/>
        <v>1</v>
      </c>
    </row>
    <row r="81" spans="1:8">
      <c r="A81" s="447"/>
      <c r="B81" s="446"/>
      <c r="C81" s="448"/>
      <c r="D81" s="449" t="str">
        <f t="shared" si="6"/>
        <v/>
      </c>
      <c r="E81" s="447"/>
      <c r="F81" s="327" t="str">
        <f t="shared" si="7"/>
        <v/>
      </c>
      <c r="G81" s="305" t="b">
        <f t="shared" si="8"/>
        <v>0</v>
      </c>
      <c r="H81" s="306">
        <f t="shared" si="9"/>
        <v>1</v>
      </c>
    </row>
    <row r="82" spans="1:8">
      <c r="A82" s="447"/>
      <c r="B82" s="446"/>
      <c r="C82" s="448"/>
      <c r="D82" s="449" t="str">
        <f t="shared" si="6"/>
        <v/>
      </c>
      <c r="E82" s="447"/>
      <c r="F82" s="327" t="str">
        <f t="shared" si="7"/>
        <v/>
      </c>
      <c r="G82" s="305" t="b">
        <f t="shared" si="8"/>
        <v>0</v>
      </c>
      <c r="H82" s="306">
        <f t="shared" si="9"/>
        <v>1</v>
      </c>
    </row>
    <row r="83" spans="1:8">
      <c r="A83" s="447"/>
      <c r="B83" s="446"/>
      <c r="C83" s="448"/>
      <c r="D83" s="449" t="str">
        <f t="shared" si="6"/>
        <v/>
      </c>
      <c r="E83" s="447"/>
      <c r="F83" s="327" t="str">
        <f t="shared" si="7"/>
        <v/>
      </c>
      <c r="G83" s="305" t="b">
        <f t="shared" si="8"/>
        <v>0</v>
      </c>
      <c r="H83" s="306">
        <f t="shared" si="9"/>
        <v>1</v>
      </c>
    </row>
    <row r="84" spans="1:8">
      <c r="A84" s="447"/>
      <c r="B84" s="446"/>
      <c r="C84" s="448"/>
      <c r="D84" s="449" t="str">
        <f t="shared" si="6"/>
        <v/>
      </c>
      <c r="E84" s="447"/>
      <c r="F84" s="327" t="str">
        <f t="shared" si="7"/>
        <v/>
      </c>
      <c r="G84" s="305" t="b">
        <f t="shared" si="8"/>
        <v>0</v>
      </c>
      <c r="H84" s="306">
        <f t="shared" si="9"/>
        <v>1</v>
      </c>
    </row>
    <row r="85" spans="1:8">
      <c r="A85" s="447"/>
      <c r="B85" s="446"/>
      <c r="C85" s="448"/>
      <c r="D85" s="449" t="str">
        <f t="shared" si="6"/>
        <v/>
      </c>
      <c r="E85" s="447"/>
      <c r="F85" s="327" t="str">
        <f t="shared" si="7"/>
        <v/>
      </c>
      <c r="G85" s="305" t="b">
        <f t="shared" si="8"/>
        <v>0</v>
      </c>
      <c r="H85" s="306">
        <f t="shared" si="9"/>
        <v>1</v>
      </c>
    </row>
    <row r="86" spans="1:8">
      <c r="A86" s="447"/>
      <c r="B86" s="446"/>
      <c r="C86" s="448"/>
      <c r="D86" s="449" t="str">
        <f t="shared" si="6"/>
        <v/>
      </c>
      <c r="E86" s="447"/>
      <c r="F86" s="327" t="str">
        <f t="shared" si="7"/>
        <v/>
      </c>
      <c r="G86" s="305" t="b">
        <f t="shared" si="8"/>
        <v>0</v>
      </c>
      <c r="H86" s="306">
        <f t="shared" si="9"/>
        <v>1</v>
      </c>
    </row>
    <row r="87" spans="1:8">
      <c r="A87" s="447"/>
      <c r="B87" s="446"/>
      <c r="C87" s="448"/>
      <c r="D87" s="449" t="str">
        <f t="shared" si="6"/>
        <v/>
      </c>
      <c r="E87" s="447"/>
      <c r="F87" s="327" t="str">
        <f t="shared" si="7"/>
        <v/>
      </c>
      <c r="G87" s="305" t="b">
        <f t="shared" si="8"/>
        <v>0</v>
      </c>
      <c r="H87" s="306">
        <f t="shared" si="9"/>
        <v>1</v>
      </c>
    </row>
    <row r="88" spans="1:8">
      <c r="A88" s="447"/>
      <c r="B88" s="446"/>
      <c r="C88" s="448"/>
      <c r="D88" s="449" t="str">
        <f t="shared" si="6"/>
        <v/>
      </c>
      <c r="E88" s="447"/>
      <c r="F88" s="327" t="str">
        <f t="shared" si="7"/>
        <v/>
      </c>
      <c r="G88" s="305" t="b">
        <f t="shared" si="8"/>
        <v>0</v>
      </c>
      <c r="H88" s="306">
        <f t="shared" si="9"/>
        <v>1</v>
      </c>
    </row>
    <row r="89" spans="1:8">
      <c r="A89" s="447"/>
      <c r="B89" s="446"/>
      <c r="C89" s="448"/>
      <c r="D89" s="449" t="str">
        <f t="shared" si="6"/>
        <v/>
      </c>
      <c r="E89" s="447"/>
      <c r="F89" s="327" t="str">
        <f t="shared" si="7"/>
        <v/>
      </c>
      <c r="G89" s="305" t="b">
        <f t="shared" si="8"/>
        <v>0</v>
      </c>
      <c r="H89" s="306">
        <f t="shared" si="9"/>
        <v>1</v>
      </c>
    </row>
    <row r="90" spans="1:8">
      <c r="A90" s="447"/>
      <c r="B90" s="446"/>
      <c r="C90" s="448"/>
      <c r="D90" s="449" t="str">
        <f t="shared" si="6"/>
        <v/>
      </c>
      <c r="E90" s="447"/>
      <c r="F90" s="327" t="str">
        <f t="shared" si="7"/>
        <v/>
      </c>
      <c r="G90" s="305" t="b">
        <f t="shared" si="8"/>
        <v>0</v>
      </c>
      <c r="H90" s="306">
        <f t="shared" si="9"/>
        <v>1</v>
      </c>
    </row>
    <row r="91" spans="1:8">
      <c r="A91" s="447"/>
      <c r="B91" s="446"/>
      <c r="C91" s="448"/>
      <c r="D91" s="449" t="str">
        <f t="shared" si="6"/>
        <v/>
      </c>
      <c r="E91" s="447"/>
      <c r="F91" s="327" t="str">
        <f t="shared" si="7"/>
        <v/>
      </c>
      <c r="G91" s="305" t="b">
        <f t="shared" si="8"/>
        <v>0</v>
      </c>
      <c r="H91" s="306">
        <f t="shared" si="9"/>
        <v>1</v>
      </c>
    </row>
    <row r="92" spans="1:8">
      <c r="A92" s="447"/>
      <c r="B92" s="446"/>
      <c r="C92" s="448"/>
      <c r="D92" s="449" t="str">
        <f t="shared" si="6"/>
        <v/>
      </c>
      <c r="E92" s="447"/>
      <c r="F92" s="327" t="str">
        <f t="shared" si="7"/>
        <v/>
      </c>
      <c r="G92" s="305" t="b">
        <f t="shared" si="8"/>
        <v>0</v>
      </c>
      <c r="H92" s="306">
        <f t="shared" si="9"/>
        <v>1</v>
      </c>
    </row>
    <row r="93" spans="1:8">
      <c r="A93" s="447"/>
      <c r="B93" s="446"/>
      <c r="C93" s="448"/>
      <c r="D93" s="449" t="str">
        <f t="shared" si="6"/>
        <v/>
      </c>
      <c r="E93" s="447"/>
      <c r="F93" s="327" t="str">
        <f t="shared" si="7"/>
        <v/>
      </c>
      <c r="G93" s="305" t="b">
        <f t="shared" si="8"/>
        <v>0</v>
      </c>
      <c r="H93" s="306">
        <f t="shared" si="9"/>
        <v>1</v>
      </c>
    </row>
    <row r="94" spans="1:8">
      <c r="A94" s="447"/>
      <c r="B94" s="446"/>
      <c r="C94" s="448"/>
      <c r="D94" s="449" t="str">
        <f t="shared" si="6"/>
        <v/>
      </c>
      <c r="E94" s="447"/>
      <c r="F94" s="327" t="str">
        <f t="shared" si="7"/>
        <v/>
      </c>
      <c r="G94" s="305" t="b">
        <f t="shared" si="8"/>
        <v>0</v>
      </c>
      <c r="H94" s="306">
        <f t="shared" si="9"/>
        <v>1</v>
      </c>
    </row>
    <row r="95" spans="1:8">
      <c r="A95" s="447"/>
      <c r="B95" s="446"/>
      <c r="C95" s="448"/>
      <c r="D95" s="449" t="str">
        <f t="shared" si="6"/>
        <v/>
      </c>
      <c r="E95" s="447"/>
      <c r="F95" s="327" t="str">
        <f t="shared" si="7"/>
        <v/>
      </c>
      <c r="G95" s="305" t="b">
        <f t="shared" si="8"/>
        <v>0</v>
      </c>
      <c r="H95" s="306">
        <f t="shared" si="9"/>
        <v>1</v>
      </c>
    </row>
    <row r="96" spans="1:8">
      <c r="A96" s="447"/>
      <c r="B96" s="446"/>
      <c r="C96" s="448"/>
      <c r="D96" s="449" t="str">
        <f t="shared" si="6"/>
        <v/>
      </c>
      <c r="E96" s="447"/>
      <c r="F96" s="327" t="str">
        <f t="shared" si="7"/>
        <v/>
      </c>
      <c r="G96" s="305" t="b">
        <f t="shared" si="8"/>
        <v>0</v>
      </c>
      <c r="H96" s="306">
        <f t="shared" si="9"/>
        <v>1</v>
      </c>
    </row>
    <row r="97" spans="1:8">
      <c r="A97" s="447"/>
      <c r="B97" s="446"/>
      <c r="C97" s="448"/>
      <c r="D97" s="449" t="str">
        <f t="shared" si="6"/>
        <v/>
      </c>
      <c r="E97" s="447"/>
      <c r="F97" s="327" t="str">
        <f t="shared" si="7"/>
        <v/>
      </c>
      <c r="G97" s="305" t="b">
        <f t="shared" si="8"/>
        <v>0</v>
      </c>
      <c r="H97" s="306">
        <f t="shared" si="9"/>
        <v>1</v>
      </c>
    </row>
    <row r="98" spans="1:8">
      <c r="A98" s="447"/>
      <c r="B98" s="446"/>
      <c r="C98" s="448"/>
      <c r="D98" s="449" t="str">
        <f t="shared" si="6"/>
        <v/>
      </c>
      <c r="E98" s="447"/>
      <c r="F98" s="327" t="str">
        <f t="shared" si="7"/>
        <v/>
      </c>
      <c r="G98" s="305" t="b">
        <f t="shared" si="8"/>
        <v>0</v>
      </c>
      <c r="H98" s="306">
        <f t="shared" si="9"/>
        <v>1</v>
      </c>
    </row>
    <row r="99" spans="1:8">
      <c r="A99" s="447"/>
      <c r="B99" s="446"/>
      <c r="C99" s="448"/>
      <c r="D99" s="449" t="str">
        <f t="shared" si="6"/>
        <v/>
      </c>
      <c r="E99" s="447"/>
      <c r="F99" s="327" t="str">
        <f t="shared" si="7"/>
        <v/>
      </c>
      <c r="G99" s="305" t="b">
        <f t="shared" si="8"/>
        <v>0</v>
      </c>
      <c r="H99" s="306">
        <f t="shared" si="9"/>
        <v>1</v>
      </c>
    </row>
    <row r="100" spans="1:8">
      <c r="A100" s="447"/>
      <c r="B100" s="446"/>
      <c r="C100" s="448"/>
      <c r="D100" s="449" t="str">
        <f t="shared" si="6"/>
        <v/>
      </c>
      <c r="E100" s="447"/>
      <c r="F100" s="327" t="str">
        <f t="shared" si="7"/>
        <v/>
      </c>
      <c r="G100" s="305" t="b">
        <f t="shared" si="8"/>
        <v>0</v>
      </c>
      <c r="H100" s="306">
        <f t="shared" si="9"/>
        <v>1</v>
      </c>
    </row>
    <row r="101" spans="1:8">
      <c r="A101" s="447"/>
      <c r="B101" s="446"/>
      <c r="C101" s="448"/>
      <c r="D101" s="449" t="str">
        <f t="shared" si="6"/>
        <v/>
      </c>
      <c r="E101" s="447"/>
      <c r="F101" s="327" t="str">
        <f t="shared" si="7"/>
        <v/>
      </c>
      <c r="G101" s="305" t="b">
        <f t="shared" si="8"/>
        <v>0</v>
      </c>
      <c r="H101" s="306">
        <f t="shared" si="9"/>
        <v>1</v>
      </c>
    </row>
    <row r="102" spans="1:8">
      <c r="A102" s="447"/>
      <c r="B102" s="446"/>
      <c r="C102" s="448"/>
      <c r="D102" s="449" t="str">
        <f t="shared" si="6"/>
        <v/>
      </c>
      <c r="E102" s="447"/>
      <c r="F102" s="327" t="str">
        <f t="shared" si="7"/>
        <v/>
      </c>
      <c r="G102" s="305" t="b">
        <f t="shared" si="8"/>
        <v>0</v>
      </c>
      <c r="H102" s="306">
        <f t="shared" si="9"/>
        <v>1</v>
      </c>
    </row>
    <row r="103" spans="1:8">
      <c r="A103" s="447"/>
      <c r="B103" s="446"/>
      <c r="C103" s="448"/>
      <c r="D103" s="449" t="str">
        <f t="shared" si="6"/>
        <v/>
      </c>
      <c r="E103" s="447"/>
      <c r="F103" s="327" t="str">
        <f t="shared" si="7"/>
        <v/>
      </c>
      <c r="G103" s="305" t="b">
        <f t="shared" si="8"/>
        <v>0</v>
      </c>
      <c r="H103" s="306">
        <f t="shared" si="9"/>
        <v>1</v>
      </c>
    </row>
    <row r="104" spans="1:8">
      <c r="A104" s="447"/>
      <c r="B104" s="446"/>
      <c r="C104" s="448"/>
      <c r="D104" s="449" t="str">
        <f t="shared" si="6"/>
        <v/>
      </c>
      <c r="E104" s="447"/>
      <c r="F104" s="327" t="str">
        <f t="shared" si="7"/>
        <v/>
      </c>
      <c r="G104" s="305" t="b">
        <f t="shared" si="8"/>
        <v>0</v>
      </c>
      <c r="H104" s="306">
        <f t="shared" si="9"/>
        <v>1</v>
      </c>
    </row>
    <row r="105" spans="1:8">
      <c r="A105" s="447"/>
      <c r="B105" s="446"/>
      <c r="C105" s="448"/>
      <c r="D105" s="449" t="str">
        <f t="shared" si="6"/>
        <v/>
      </c>
      <c r="E105" s="447"/>
      <c r="F105" s="327" t="str">
        <f t="shared" si="7"/>
        <v/>
      </c>
      <c r="G105" s="305" t="b">
        <f t="shared" si="8"/>
        <v>0</v>
      </c>
      <c r="H105" s="306">
        <f t="shared" si="9"/>
        <v>1</v>
      </c>
    </row>
    <row r="106" spans="1:8">
      <c r="A106" s="447"/>
      <c r="B106" s="446"/>
      <c r="C106" s="448"/>
      <c r="D106" s="449" t="str">
        <f t="shared" si="6"/>
        <v/>
      </c>
      <c r="E106" s="447"/>
      <c r="F106" s="327" t="str">
        <f t="shared" si="7"/>
        <v/>
      </c>
      <c r="G106" s="305" t="b">
        <f t="shared" si="8"/>
        <v>0</v>
      </c>
      <c r="H106" s="306">
        <f t="shared" si="9"/>
        <v>1</v>
      </c>
    </row>
    <row r="107" spans="1:8">
      <c r="A107" s="447"/>
      <c r="B107" s="446"/>
      <c r="C107" s="448"/>
      <c r="D107" s="449" t="str">
        <f t="shared" si="6"/>
        <v/>
      </c>
      <c r="E107" s="447"/>
      <c r="F107" s="327" t="str">
        <f t="shared" si="7"/>
        <v/>
      </c>
      <c r="G107" s="305" t="b">
        <f t="shared" si="8"/>
        <v>0</v>
      </c>
      <c r="H107" s="306">
        <f t="shared" si="9"/>
        <v>1</v>
      </c>
    </row>
    <row r="108" spans="1:8">
      <c r="A108" s="447"/>
      <c r="B108" s="446"/>
      <c r="C108" s="448"/>
      <c r="D108" s="449" t="str">
        <f t="shared" si="6"/>
        <v/>
      </c>
      <c r="E108" s="447"/>
      <c r="F108" s="327" t="str">
        <f t="shared" si="7"/>
        <v/>
      </c>
      <c r="G108" s="305" t="b">
        <f t="shared" si="8"/>
        <v>0</v>
      </c>
      <c r="H108" s="306">
        <f t="shared" si="9"/>
        <v>1</v>
      </c>
    </row>
    <row r="109" spans="1:8">
      <c r="A109" s="447"/>
      <c r="B109" s="446"/>
      <c r="C109" s="448"/>
      <c r="D109" s="449" t="str">
        <f t="shared" si="6"/>
        <v/>
      </c>
      <c r="E109" s="447"/>
      <c r="F109" s="327" t="str">
        <f t="shared" si="7"/>
        <v/>
      </c>
      <c r="G109" s="305" t="b">
        <f t="shared" si="8"/>
        <v>0</v>
      </c>
      <c r="H109" s="306">
        <f t="shared" si="9"/>
        <v>1</v>
      </c>
    </row>
    <row r="110" spans="1:8">
      <c r="A110" s="447"/>
      <c r="B110" s="446"/>
      <c r="C110" s="448"/>
      <c r="D110" s="449" t="str">
        <f t="shared" si="6"/>
        <v/>
      </c>
      <c r="E110" s="447"/>
      <c r="F110" s="327" t="str">
        <f t="shared" si="7"/>
        <v/>
      </c>
      <c r="G110" s="305" t="b">
        <f t="shared" si="8"/>
        <v>0</v>
      </c>
      <c r="H110" s="306">
        <f t="shared" si="9"/>
        <v>1</v>
      </c>
    </row>
    <row r="111" spans="1:8">
      <c r="A111" s="447"/>
      <c r="B111" s="454"/>
      <c r="C111" s="456"/>
      <c r="D111" s="449" t="str">
        <f t="shared" si="6"/>
        <v/>
      </c>
      <c r="E111" s="447"/>
      <c r="F111" s="327" t="str">
        <f t="shared" si="7"/>
        <v/>
      </c>
      <c r="G111" s="305" t="b">
        <f t="shared" si="8"/>
        <v>0</v>
      </c>
      <c r="H111" s="306">
        <f t="shared" si="9"/>
        <v>1</v>
      </c>
    </row>
    <row r="112" spans="1:8">
      <c r="A112" s="447"/>
      <c r="B112" s="454"/>
      <c r="C112" s="456"/>
      <c r="D112" s="449" t="str">
        <f t="shared" si="6"/>
        <v/>
      </c>
      <c r="E112" s="447"/>
      <c r="F112" s="327" t="str">
        <f t="shared" si="7"/>
        <v/>
      </c>
      <c r="G112" s="305" t="b">
        <f t="shared" si="8"/>
        <v>0</v>
      </c>
      <c r="H112" s="306">
        <f t="shared" si="9"/>
        <v>1</v>
      </c>
    </row>
    <row r="113" spans="1:8">
      <c r="A113" s="447"/>
      <c r="B113" s="454"/>
      <c r="C113" s="456"/>
      <c r="D113" s="449" t="str">
        <f t="shared" si="6"/>
        <v/>
      </c>
      <c r="E113" s="447"/>
      <c r="F113" s="327" t="str">
        <f t="shared" si="7"/>
        <v/>
      </c>
      <c r="G113" s="305" t="b">
        <f t="shared" si="8"/>
        <v>0</v>
      </c>
      <c r="H113" s="306">
        <f t="shared" si="9"/>
        <v>1</v>
      </c>
    </row>
    <row r="114" spans="1:8">
      <c r="A114" s="447"/>
      <c r="B114" s="454"/>
      <c r="C114" s="456"/>
      <c r="D114" s="449" t="str">
        <f t="shared" si="6"/>
        <v/>
      </c>
      <c r="E114" s="447"/>
      <c r="F114" s="327" t="str">
        <f t="shared" si="7"/>
        <v/>
      </c>
      <c r="G114" s="305" t="b">
        <f t="shared" si="8"/>
        <v>0</v>
      </c>
      <c r="H114" s="306">
        <f t="shared" si="9"/>
        <v>1</v>
      </c>
    </row>
    <row r="115" spans="1:8">
      <c r="A115" s="447"/>
      <c r="B115" s="454"/>
      <c r="C115" s="456"/>
      <c r="D115" s="449" t="str">
        <f t="shared" si="6"/>
        <v/>
      </c>
      <c r="E115" s="447"/>
      <c r="F115" s="327" t="str">
        <f t="shared" si="7"/>
        <v/>
      </c>
      <c r="G115" s="305" t="b">
        <f t="shared" si="8"/>
        <v>0</v>
      </c>
      <c r="H115" s="306">
        <f t="shared" si="9"/>
        <v>1</v>
      </c>
    </row>
    <row r="116" spans="1:8">
      <c r="A116" s="447"/>
      <c r="B116" s="454"/>
      <c r="C116" s="456"/>
      <c r="D116" s="449" t="str">
        <f t="shared" si="6"/>
        <v/>
      </c>
      <c r="E116" s="447"/>
      <c r="F116" s="327" t="str">
        <f t="shared" si="7"/>
        <v/>
      </c>
      <c r="G116" s="305" t="b">
        <f t="shared" si="8"/>
        <v>0</v>
      </c>
      <c r="H116" s="306">
        <f t="shared" si="9"/>
        <v>1</v>
      </c>
    </row>
    <row r="117" spans="1:8">
      <c r="A117" s="447"/>
      <c r="B117" s="454"/>
      <c r="C117" s="456"/>
      <c r="D117" s="449" t="str">
        <f t="shared" si="6"/>
        <v/>
      </c>
      <c r="E117" s="447"/>
      <c r="F117" s="327" t="str">
        <f t="shared" si="7"/>
        <v/>
      </c>
      <c r="G117" s="305" t="b">
        <f t="shared" si="8"/>
        <v>0</v>
      </c>
      <c r="H117" s="306">
        <f t="shared" si="9"/>
        <v>1</v>
      </c>
    </row>
    <row r="118" spans="1:8">
      <c r="A118" s="447"/>
      <c r="B118" s="454"/>
      <c r="C118" s="456"/>
      <c r="D118" s="449" t="str">
        <f t="shared" si="6"/>
        <v/>
      </c>
      <c r="E118" s="447"/>
      <c r="F118" s="327" t="str">
        <f t="shared" si="7"/>
        <v/>
      </c>
      <c r="G118" s="305" t="b">
        <f t="shared" si="8"/>
        <v>0</v>
      </c>
      <c r="H118" s="306">
        <f t="shared" si="9"/>
        <v>1</v>
      </c>
    </row>
    <row r="119" spans="1:8">
      <c r="A119" s="447"/>
      <c r="B119" s="454"/>
      <c r="C119" s="456"/>
      <c r="D119" s="449" t="str">
        <f t="shared" si="6"/>
        <v/>
      </c>
      <c r="E119" s="447"/>
      <c r="F119" s="327" t="str">
        <f t="shared" si="7"/>
        <v/>
      </c>
      <c r="G119" s="305" t="b">
        <f t="shared" si="8"/>
        <v>0</v>
      </c>
      <c r="H119" s="306">
        <f t="shared" si="9"/>
        <v>1</v>
      </c>
    </row>
    <row r="120" spans="1:8">
      <c r="A120" s="447"/>
      <c r="B120" s="454"/>
      <c r="C120" s="456"/>
      <c r="D120" s="449" t="str">
        <f t="shared" si="6"/>
        <v/>
      </c>
      <c r="E120" s="447"/>
      <c r="F120" s="327" t="str">
        <f t="shared" si="7"/>
        <v/>
      </c>
      <c r="G120" s="305" t="b">
        <f t="shared" si="8"/>
        <v>0</v>
      </c>
      <c r="H120" s="306">
        <f t="shared" si="9"/>
        <v>1</v>
      </c>
    </row>
    <row r="121" spans="1:8">
      <c r="A121" s="447"/>
      <c r="B121" s="454"/>
      <c r="C121" s="456"/>
      <c r="D121" s="449" t="str">
        <f t="shared" si="6"/>
        <v/>
      </c>
      <c r="E121" s="447"/>
      <c r="F121" s="327" t="str">
        <f t="shared" si="7"/>
        <v/>
      </c>
      <c r="G121" s="305" t="b">
        <f t="shared" si="8"/>
        <v>0</v>
      </c>
      <c r="H121" s="306">
        <f t="shared" si="9"/>
        <v>1</v>
      </c>
    </row>
    <row r="122" spans="1:8">
      <c r="A122" s="447"/>
      <c r="B122" s="454"/>
      <c r="C122" s="456"/>
      <c r="D122" s="449" t="str">
        <f t="shared" si="6"/>
        <v/>
      </c>
      <c r="E122" s="447"/>
      <c r="F122" s="327" t="str">
        <f t="shared" si="7"/>
        <v/>
      </c>
      <c r="G122" s="305" t="b">
        <f t="shared" si="8"/>
        <v>0</v>
      </c>
      <c r="H122" s="306">
        <f t="shared" si="9"/>
        <v>1</v>
      </c>
    </row>
    <row r="123" spans="1:8">
      <c r="A123" s="447"/>
      <c r="B123" s="454"/>
      <c r="C123" s="456"/>
      <c r="D123" s="449" t="str">
        <f t="shared" si="6"/>
        <v/>
      </c>
      <c r="E123" s="447"/>
      <c r="F123" s="327" t="str">
        <f t="shared" si="7"/>
        <v/>
      </c>
      <c r="G123" s="305" t="b">
        <f t="shared" si="8"/>
        <v>0</v>
      </c>
      <c r="H123" s="306">
        <f t="shared" si="9"/>
        <v>1</v>
      </c>
    </row>
    <row r="124" spans="1:8">
      <c r="A124" s="447"/>
      <c r="B124" s="454"/>
      <c r="C124" s="456"/>
      <c r="D124" s="449" t="str">
        <f t="shared" si="6"/>
        <v/>
      </c>
      <c r="E124" s="447"/>
      <c r="F124" s="327" t="str">
        <f t="shared" si="7"/>
        <v/>
      </c>
      <c r="G124" s="305" t="b">
        <f t="shared" si="8"/>
        <v>0</v>
      </c>
      <c r="H124" s="306">
        <f t="shared" si="9"/>
        <v>1</v>
      </c>
    </row>
    <row r="125" spans="1:8">
      <c r="A125" s="447"/>
      <c r="B125" s="454"/>
      <c r="C125" s="456"/>
      <c r="D125" s="449" t="str">
        <f t="shared" si="6"/>
        <v/>
      </c>
      <c r="E125" s="447"/>
      <c r="F125" s="327" t="str">
        <f t="shared" si="7"/>
        <v/>
      </c>
      <c r="G125" s="305" t="b">
        <f t="shared" si="8"/>
        <v>0</v>
      </c>
      <c r="H125" s="306">
        <f t="shared" si="9"/>
        <v>1</v>
      </c>
    </row>
    <row r="126" spans="1:8">
      <c r="A126" s="447"/>
      <c r="B126" s="454"/>
      <c r="C126" s="456"/>
      <c r="D126" s="449" t="str">
        <f t="shared" si="6"/>
        <v/>
      </c>
      <c r="E126" s="447"/>
      <c r="F126" s="327" t="str">
        <f t="shared" si="7"/>
        <v/>
      </c>
      <c r="G126" s="305" t="b">
        <f t="shared" si="8"/>
        <v>0</v>
      </c>
      <c r="H126" s="306">
        <f t="shared" si="9"/>
        <v>1</v>
      </c>
    </row>
    <row r="127" spans="1:8">
      <c r="A127" s="447"/>
      <c r="B127" s="454"/>
      <c r="C127" s="456"/>
      <c r="D127" s="449" t="str">
        <f t="shared" si="6"/>
        <v/>
      </c>
      <c r="E127" s="447"/>
      <c r="F127" s="327" t="str">
        <f t="shared" si="7"/>
        <v/>
      </c>
      <c r="G127" s="305" t="b">
        <f t="shared" si="8"/>
        <v>0</v>
      </c>
      <c r="H127" s="306">
        <f t="shared" si="9"/>
        <v>1</v>
      </c>
    </row>
    <row r="128" spans="1:8">
      <c r="A128" s="447"/>
      <c r="B128" s="454"/>
      <c r="C128" s="456"/>
      <c r="D128" s="449" t="str">
        <f t="shared" si="6"/>
        <v/>
      </c>
      <c r="E128" s="447"/>
      <c r="F128" s="327" t="str">
        <f t="shared" si="7"/>
        <v/>
      </c>
      <c r="G128" s="305" t="b">
        <f t="shared" si="8"/>
        <v>0</v>
      </c>
      <c r="H128" s="306">
        <f t="shared" si="9"/>
        <v>1</v>
      </c>
    </row>
    <row r="129" spans="1:8">
      <c r="A129" s="447"/>
      <c r="B129" s="454"/>
      <c r="C129" s="456"/>
      <c r="D129" s="449" t="str">
        <f t="shared" si="6"/>
        <v/>
      </c>
      <c r="E129" s="447"/>
      <c r="F129" s="327" t="str">
        <f t="shared" si="7"/>
        <v/>
      </c>
      <c r="G129" s="305" t="b">
        <f t="shared" si="8"/>
        <v>0</v>
      </c>
      <c r="H129" s="306">
        <f t="shared" si="9"/>
        <v>1</v>
      </c>
    </row>
    <row r="130" spans="1:8">
      <c r="A130" s="447"/>
      <c r="B130" s="454"/>
      <c r="C130" s="456"/>
      <c r="D130" s="449" t="str">
        <f t="shared" si="6"/>
        <v/>
      </c>
      <c r="E130" s="447"/>
      <c r="F130" s="327" t="str">
        <f t="shared" si="7"/>
        <v/>
      </c>
      <c r="G130" s="305" t="b">
        <f t="shared" si="8"/>
        <v>0</v>
      </c>
      <c r="H130" s="306">
        <f t="shared" si="9"/>
        <v>1</v>
      </c>
    </row>
    <row r="131" spans="1:8">
      <c r="A131" s="447"/>
      <c r="B131" s="454"/>
      <c r="C131" s="456"/>
      <c r="D131" s="449" t="str">
        <f t="shared" si="6"/>
        <v/>
      </c>
      <c r="E131" s="447"/>
      <c r="F131" s="327" t="str">
        <f t="shared" si="7"/>
        <v/>
      </c>
      <c r="G131" s="305" t="b">
        <f t="shared" si="8"/>
        <v>0</v>
      </c>
      <c r="H131" s="306">
        <f t="shared" si="9"/>
        <v>1</v>
      </c>
    </row>
    <row r="132" spans="1:8">
      <c r="A132" s="447"/>
      <c r="B132" s="454"/>
      <c r="C132" s="456"/>
      <c r="D132" s="449" t="str">
        <f t="shared" si="6"/>
        <v/>
      </c>
      <c r="E132" s="447"/>
      <c r="F132" s="327" t="str">
        <f t="shared" si="7"/>
        <v/>
      </c>
      <c r="G132" s="305" t="b">
        <f t="shared" si="8"/>
        <v>0</v>
      </c>
      <c r="H132" s="306">
        <f t="shared" si="9"/>
        <v>1</v>
      </c>
    </row>
    <row r="133" spans="1:8">
      <c r="A133" s="447"/>
      <c r="B133" s="454"/>
      <c r="C133" s="456"/>
      <c r="D133" s="449" t="str">
        <f t="shared" si="6"/>
        <v/>
      </c>
      <c r="E133" s="447"/>
      <c r="F133" s="327" t="str">
        <f t="shared" si="7"/>
        <v/>
      </c>
      <c r="G133" s="305" t="b">
        <f t="shared" si="8"/>
        <v>0</v>
      </c>
      <c r="H133" s="306">
        <f t="shared" si="9"/>
        <v>1</v>
      </c>
    </row>
    <row r="134" spans="1:8">
      <c r="A134" s="447"/>
      <c r="B134" s="454"/>
      <c r="C134" s="456"/>
      <c r="D134" s="449" t="str">
        <f t="shared" si="6"/>
        <v/>
      </c>
      <c r="E134" s="447"/>
      <c r="F134" s="327" t="str">
        <f t="shared" si="7"/>
        <v/>
      </c>
      <c r="G134" s="305" t="b">
        <f t="shared" si="8"/>
        <v>0</v>
      </c>
      <c r="H134" s="306">
        <f t="shared" si="9"/>
        <v>1</v>
      </c>
    </row>
    <row r="135" spans="1:8">
      <c r="A135" s="447"/>
      <c r="B135" s="454"/>
      <c r="C135" s="456"/>
      <c r="D135" s="449" t="str">
        <f t="shared" si="6"/>
        <v/>
      </c>
      <c r="E135" s="447"/>
      <c r="F135" s="327" t="str">
        <f t="shared" si="7"/>
        <v/>
      </c>
      <c r="G135" s="305" t="b">
        <f t="shared" si="8"/>
        <v>0</v>
      </c>
      <c r="H135" s="306">
        <f t="shared" si="9"/>
        <v>1</v>
      </c>
    </row>
    <row r="136" spans="1:8">
      <c r="A136" s="447"/>
      <c r="B136" s="454"/>
      <c r="C136" s="456"/>
      <c r="D136" s="449" t="str">
        <f t="shared" si="6"/>
        <v/>
      </c>
      <c r="E136" s="447"/>
      <c r="F136" s="327" t="str">
        <f t="shared" si="7"/>
        <v/>
      </c>
      <c r="G136" s="305" t="b">
        <f t="shared" si="8"/>
        <v>0</v>
      </c>
      <c r="H136" s="306">
        <f t="shared" si="9"/>
        <v>1</v>
      </c>
    </row>
    <row r="137" spans="1:8">
      <c r="A137" s="447"/>
      <c r="B137" s="454"/>
      <c r="C137" s="456"/>
      <c r="D137" s="449" t="str">
        <f t="shared" si="6"/>
        <v/>
      </c>
      <c r="E137" s="447"/>
      <c r="F137" s="327" t="str">
        <f t="shared" si="7"/>
        <v/>
      </c>
      <c r="G137" s="305" t="b">
        <f t="shared" si="8"/>
        <v>0</v>
      </c>
      <c r="H137" s="306">
        <f t="shared" si="9"/>
        <v>1</v>
      </c>
    </row>
    <row r="138" spans="1:8">
      <c r="A138" s="447"/>
      <c r="B138" s="454"/>
      <c r="C138" s="456"/>
      <c r="D138" s="449" t="str">
        <f t="shared" si="6"/>
        <v/>
      </c>
      <c r="E138" s="447"/>
      <c r="F138" s="327" t="str">
        <f t="shared" si="7"/>
        <v/>
      </c>
      <c r="G138" s="305" t="b">
        <f t="shared" si="8"/>
        <v>0</v>
      </c>
      <c r="H138" s="306">
        <f t="shared" si="9"/>
        <v>1</v>
      </c>
    </row>
    <row r="139" spans="1:8">
      <c r="A139" s="447"/>
      <c r="B139" s="454"/>
      <c r="C139" s="456"/>
      <c r="D139" s="449" t="str">
        <f t="shared" si="6"/>
        <v/>
      </c>
      <c r="E139" s="447"/>
      <c r="F139" s="327" t="str">
        <f t="shared" si="7"/>
        <v/>
      </c>
      <c r="G139" s="305" t="b">
        <f t="shared" si="8"/>
        <v>0</v>
      </c>
      <c r="H139" s="306">
        <f t="shared" si="9"/>
        <v>1</v>
      </c>
    </row>
    <row r="140" spans="1:8">
      <c r="A140" s="447"/>
      <c r="B140" s="454"/>
      <c r="C140" s="456"/>
      <c r="D140" s="449" t="str">
        <f t="shared" ref="D140:D203" si="10">IF(OR($B140="",,$C140&lt;an_initial,$C140&gt;an_final),"",F140*20)</f>
        <v/>
      </c>
      <c r="E140" s="447"/>
      <c r="F140" s="327" t="str">
        <f t="shared" ref="F140:F203" si="11">IF(OR($B140="",,$C140="",$C140&gt;an_final),"",IF($C140&gt;=an_initial,1,""))</f>
        <v/>
      </c>
      <c r="G140" s="305" t="b">
        <f t="shared" ref="G140:G203" si="12">IF(nume_candidat="",FALSE,ISNUMBER(SEARCH(nume_candidat,$B140)))</f>
        <v>0</v>
      </c>
      <c r="H140" s="306">
        <f t="shared" si="9"/>
        <v>1</v>
      </c>
    </row>
    <row r="141" spans="1:8">
      <c r="A141" s="447"/>
      <c r="B141" s="454"/>
      <c r="C141" s="456"/>
      <c r="D141" s="449" t="str">
        <f t="shared" si="10"/>
        <v/>
      </c>
      <c r="E141" s="447"/>
      <c r="F141" s="327" t="str">
        <f t="shared" si="11"/>
        <v/>
      </c>
      <c r="G141" s="305" t="b">
        <f t="shared" si="12"/>
        <v>0</v>
      </c>
      <c r="H141" s="306">
        <f t="shared" ref="H141:H204" si="13">LEN(B141)-LEN(SUBSTITUTE(B141,",",""))+1</f>
        <v>1</v>
      </c>
    </row>
    <row r="142" spans="1:8">
      <c r="A142" s="447"/>
      <c r="B142" s="454"/>
      <c r="C142" s="456"/>
      <c r="D142" s="449" t="str">
        <f t="shared" si="10"/>
        <v/>
      </c>
      <c r="E142" s="447"/>
      <c r="F142" s="327" t="str">
        <f t="shared" si="11"/>
        <v/>
      </c>
      <c r="G142" s="305" t="b">
        <f t="shared" si="12"/>
        <v>0</v>
      </c>
      <c r="H142" s="306">
        <f t="shared" si="13"/>
        <v>1</v>
      </c>
    </row>
    <row r="143" spans="1:8">
      <c r="A143" s="447"/>
      <c r="B143" s="454"/>
      <c r="C143" s="456"/>
      <c r="D143" s="449" t="str">
        <f t="shared" si="10"/>
        <v/>
      </c>
      <c r="E143" s="447"/>
      <c r="F143" s="327" t="str">
        <f t="shared" si="11"/>
        <v/>
      </c>
      <c r="G143" s="305" t="b">
        <f t="shared" si="12"/>
        <v>0</v>
      </c>
      <c r="H143" s="306">
        <f t="shared" si="13"/>
        <v>1</v>
      </c>
    </row>
    <row r="144" spans="1:8">
      <c r="A144" s="447"/>
      <c r="B144" s="454"/>
      <c r="C144" s="456"/>
      <c r="D144" s="449" t="str">
        <f t="shared" si="10"/>
        <v/>
      </c>
      <c r="E144" s="447"/>
      <c r="F144" s="327" t="str">
        <f t="shared" si="11"/>
        <v/>
      </c>
      <c r="G144" s="305" t="b">
        <f t="shared" si="12"/>
        <v>0</v>
      </c>
      <c r="H144" s="306">
        <f t="shared" si="13"/>
        <v>1</v>
      </c>
    </row>
    <row r="145" spans="1:8">
      <c r="A145" s="447"/>
      <c r="B145" s="454"/>
      <c r="C145" s="456"/>
      <c r="D145" s="449" t="str">
        <f t="shared" si="10"/>
        <v/>
      </c>
      <c r="E145" s="447"/>
      <c r="F145" s="327" t="str">
        <f t="shared" si="11"/>
        <v/>
      </c>
      <c r="G145" s="305" t="b">
        <f t="shared" si="12"/>
        <v>0</v>
      </c>
      <c r="H145" s="306">
        <f t="shared" si="13"/>
        <v>1</v>
      </c>
    </row>
    <row r="146" spans="1:8">
      <c r="A146" s="447"/>
      <c r="B146" s="454"/>
      <c r="C146" s="456"/>
      <c r="D146" s="449" t="str">
        <f t="shared" si="10"/>
        <v/>
      </c>
      <c r="E146" s="447"/>
      <c r="F146" s="327" t="str">
        <f t="shared" si="11"/>
        <v/>
      </c>
      <c r="G146" s="305" t="b">
        <f t="shared" si="12"/>
        <v>0</v>
      </c>
      <c r="H146" s="306">
        <f t="shared" si="13"/>
        <v>1</v>
      </c>
    </row>
    <row r="147" spans="1:8">
      <c r="A147" s="447"/>
      <c r="B147" s="454"/>
      <c r="C147" s="456"/>
      <c r="D147" s="449" t="str">
        <f t="shared" si="10"/>
        <v/>
      </c>
      <c r="E147" s="447"/>
      <c r="F147" s="327" t="str">
        <f t="shared" si="11"/>
        <v/>
      </c>
      <c r="G147" s="305" t="b">
        <f t="shared" si="12"/>
        <v>0</v>
      </c>
      <c r="H147" s="306">
        <f t="shared" si="13"/>
        <v>1</v>
      </c>
    </row>
    <row r="148" spans="1:8">
      <c r="A148" s="447"/>
      <c r="B148" s="454"/>
      <c r="C148" s="456"/>
      <c r="D148" s="449" t="str">
        <f t="shared" si="10"/>
        <v/>
      </c>
      <c r="E148" s="447"/>
      <c r="F148" s="327" t="str">
        <f t="shared" si="11"/>
        <v/>
      </c>
      <c r="G148" s="305" t="b">
        <f t="shared" si="12"/>
        <v>0</v>
      </c>
      <c r="H148" s="306">
        <f t="shared" si="13"/>
        <v>1</v>
      </c>
    </row>
    <row r="149" spans="1:8">
      <c r="A149" s="447"/>
      <c r="B149" s="454"/>
      <c r="C149" s="456"/>
      <c r="D149" s="449" t="str">
        <f t="shared" si="10"/>
        <v/>
      </c>
      <c r="E149" s="447"/>
      <c r="F149" s="327" t="str">
        <f t="shared" si="11"/>
        <v/>
      </c>
      <c r="G149" s="305" t="b">
        <f t="shared" si="12"/>
        <v>0</v>
      </c>
      <c r="H149" s="306">
        <f t="shared" si="13"/>
        <v>1</v>
      </c>
    </row>
    <row r="150" spans="1:8">
      <c r="A150" s="447"/>
      <c r="B150" s="454"/>
      <c r="C150" s="456"/>
      <c r="D150" s="449" t="str">
        <f t="shared" si="10"/>
        <v/>
      </c>
      <c r="E150" s="447"/>
      <c r="F150" s="327" t="str">
        <f t="shared" si="11"/>
        <v/>
      </c>
      <c r="G150" s="305" t="b">
        <f t="shared" si="12"/>
        <v>0</v>
      </c>
      <c r="H150" s="306">
        <f t="shared" si="13"/>
        <v>1</v>
      </c>
    </row>
    <row r="151" spans="1:8">
      <c r="A151" s="447"/>
      <c r="B151" s="454"/>
      <c r="C151" s="456"/>
      <c r="D151" s="449" t="str">
        <f t="shared" si="10"/>
        <v/>
      </c>
      <c r="E151" s="447"/>
      <c r="F151" s="327" t="str">
        <f t="shared" si="11"/>
        <v/>
      </c>
      <c r="G151" s="305" t="b">
        <f t="shared" si="12"/>
        <v>0</v>
      </c>
      <c r="H151" s="306">
        <f t="shared" si="13"/>
        <v>1</v>
      </c>
    </row>
    <row r="152" spans="1:8">
      <c r="A152" s="447"/>
      <c r="B152" s="454"/>
      <c r="C152" s="456"/>
      <c r="D152" s="449" t="str">
        <f t="shared" si="10"/>
        <v/>
      </c>
      <c r="E152" s="447"/>
      <c r="F152" s="327" t="str">
        <f t="shared" si="11"/>
        <v/>
      </c>
      <c r="G152" s="305" t="b">
        <f t="shared" si="12"/>
        <v>0</v>
      </c>
      <c r="H152" s="306">
        <f t="shared" si="13"/>
        <v>1</v>
      </c>
    </row>
    <row r="153" spans="1:8">
      <c r="A153" s="447"/>
      <c r="B153" s="454"/>
      <c r="C153" s="456"/>
      <c r="D153" s="449" t="str">
        <f t="shared" si="10"/>
        <v/>
      </c>
      <c r="E153" s="447"/>
      <c r="F153" s="327" t="str">
        <f t="shared" si="11"/>
        <v/>
      </c>
      <c r="G153" s="305" t="b">
        <f t="shared" si="12"/>
        <v>0</v>
      </c>
      <c r="H153" s="306">
        <f t="shared" si="13"/>
        <v>1</v>
      </c>
    </row>
    <row r="154" spans="1:8">
      <c r="A154" s="447"/>
      <c r="B154" s="454"/>
      <c r="C154" s="456"/>
      <c r="D154" s="449" t="str">
        <f t="shared" si="10"/>
        <v/>
      </c>
      <c r="E154" s="447"/>
      <c r="F154" s="327" t="str">
        <f t="shared" si="11"/>
        <v/>
      </c>
      <c r="G154" s="305" t="b">
        <f t="shared" si="12"/>
        <v>0</v>
      </c>
      <c r="H154" s="306">
        <f t="shared" si="13"/>
        <v>1</v>
      </c>
    </row>
    <row r="155" spans="1:8">
      <c r="A155" s="447"/>
      <c r="B155" s="454"/>
      <c r="C155" s="456"/>
      <c r="D155" s="449" t="str">
        <f t="shared" si="10"/>
        <v/>
      </c>
      <c r="E155" s="447"/>
      <c r="F155" s="327" t="str">
        <f t="shared" si="11"/>
        <v/>
      </c>
      <c r="G155" s="305" t="b">
        <f t="shared" si="12"/>
        <v>0</v>
      </c>
      <c r="H155" s="306">
        <f t="shared" si="13"/>
        <v>1</v>
      </c>
    </row>
    <row r="156" spans="1:8">
      <c r="A156" s="447"/>
      <c r="B156" s="454"/>
      <c r="C156" s="456"/>
      <c r="D156" s="449" t="str">
        <f t="shared" si="10"/>
        <v/>
      </c>
      <c r="E156" s="447"/>
      <c r="F156" s="327" t="str">
        <f t="shared" si="11"/>
        <v/>
      </c>
      <c r="G156" s="305" t="b">
        <f t="shared" si="12"/>
        <v>0</v>
      </c>
      <c r="H156" s="306">
        <f t="shared" si="13"/>
        <v>1</v>
      </c>
    </row>
    <row r="157" spans="1:8">
      <c r="A157" s="447"/>
      <c r="B157" s="454"/>
      <c r="C157" s="456"/>
      <c r="D157" s="449" t="str">
        <f t="shared" si="10"/>
        <v/>
      </c>
      <c r="E157" s="447"/>
      <c r="F157" s="327" t="str">
        <f t="shared" si="11"/>
        <v/>
      </c>
      <c r="G157" s="305" t="b">
        <f t="shared" si="12"/>
        <v>0</v>
      </c>
      <c r="H157" s="306">
        <f t="shared" si="13"/>
        <v>1</v>
      </c>
    </row>
    <row r="158" spans="1:8">
      <c r="A158" s="447"/>
      <c r="B158" s="454"/>
      <c r="C158" s="456"/>
      <c r="D158" s="449" t="str">
        <f t="shared" si="10"/>
        <v/>
      </c>
      <c r="E158" s="447"/>
      <c r="F158" s="327" t="str">
        <f t="shared" si="11"/>
        <v/>
      </c>
      <c r="G158" s="305" t="b">
        <f t="shared" si="12"/>
        <v>0</v>
      </c>
      <c r="H158" s="306">
        <f t="shared" si="13"/>
        <v>1</v>
      </c>
    </row>
    <row r="159" spans="1:8">
      <c r="A159" s="447"/>
      <c r="B159" s="454"/>
      <c r="C159" s="456"/>
      <c r="D159" s="449" t="str">
        <f t="shared" si="10"/>
        <v/>
      </c>
      <c r="E159" s="447"/>
      <c r="F159" s="327" t="str">
        <f t="shared" si="11"/>
        <v/>
      </c>
      <c r="G159" s="305" t="b">
        <f t="shared" si="12"/>
        <v>0</v>
      </c>
      <c r="H159" s="306">
        <f t="shared" si="13"/>
        <v>1</v>
      </c>
    </row>
    <row r="160" spans="1:8">
      <c r="A160" s="447"/>
      <c r="B160" s="454"/>
      <c r="C160" s="456"/>
      <c r="D160" s="449" t="str">
        <f t="shared" si="10"/>
        <v/>
      </c>
      <c r="E160" s="447"/>
      <c r="F160" s="327" t="str">
        <f t="shared" si="11"/>
        <v/>
      </c>
      <c r="G160" s="305" t="b">
        <f t="shared" si="12"/>
        <v>0</v>
      </c>
      <c r="H160" s="306">
        <f t="shared" si="13"/>
        <v>1</v>
      </c>
    </row>
    <row r="161" spans="1:8">
      <c r="A161" s="447"/>
      <c r="B161" s="454"/>
      <c r="C161" s="456"/>
      <c r="D161" s="449" t="str">
        <f t="shared" si="10"/>
        <v/>
      </c>
      <c r="E161" s="447"/>
      <c r="F161" s="327" t="str">
        <f t="shared" si="11"/>
        <v/>
      </c>
      <c r="G161" s="305" t="b">
        <f t="shared" si="12"/>
        <v>0</v>
      </c>
      <c r="H161" s="306">
        <f t="shared" si="13"/>
        <v>1</v>
      </c>
    </row>
    <row r="162" spans="1:8">
      <c r="A162" s="447"/>
      <c r="B162" s="454"/>
      <c r="C162" s="456"/>
      <c r="D162" s="449" t="str">
        <f t="shared" si="10"/>
        <v/>
      </c>
      <c r="E162" s="447"/>
      <c r="F162" s="327" t="str">
        <f t="shared" si="11"/>
        <v/>
      </c>
      <c r="G162" s="305" t="b">
        <f t="shared" si="12"/>
        <v>0</v>
      </c>
      <c r="H162" s="306">
        <f t="shared" si="13"/>
        <v>1</v>
      </c>
    </row>
    <row r="163" spans="1:8">
      <c r="A163" s="447"/>
      <c r="B163" s="454"/>
      <c r="C163" s="456"/>
      <c r="D163" s="449" t="str">
        <f t="shared" si="10"/>
        <v/>
      </c>
      <c r="E163" s="447"/>
      <c r="F163" s="327" t="str">
        <f t="shared" si="11"/>
        <v/>
      </c>
      <c r="G163" s="305" t="b">
        <f t="shared" si="12"/>
        <v>0</v>
      </c>
      <c r="H163" s="306">
        <f t="shared" si="13"/>
        <v>1</v>
      </c>
    </row>
    <row r="164" spans="1:8">
      <c r="A164" s="447"/>
      <c r="B164" s="454"/>
      <c r="C164" s="456"/>
      <c r="D164" s="449" t="str">
        <f t="shared" si="10"/>
        <v/>
      </c>
      <c r="E164" s="447"/>
      <c r="F164" s="327" t="str">
        <f t="shared" si="11"/>
        <v/>
      </c>
      <c r="G164" s="305" t="b">
        <f t="shared" si="12"/>
        <v>0</v>
      </c>
      <c r="H164" s="306">
        <f t="shared" si="13"/>
        <v>1</v>
      </c>
    </row>
    <row r="165" spans="1:8">
      <c r="A165" s="447"/>
      <c r="B165" s="454"/>
      <c r="C165" s="456"/>
      <c r="D165" s="449" t="str">
        <f t="shared" si="10"/>
        <v/>
      </c>
      <c r="E165" s="447"/>
      <c r="F165" s="327" t="str">
        <f t="shared" si="11"/>
        <v/>
      </c>
      <c r="G165" s="305" t="b">
        <f t="shared" si="12"/>
        <v>0</v>
      </c>
      <c r="H165" s="306">
        <f t="shared" si="13"/>
        <v>1</v>
      </c>
    </row>
    <row r="166" spans="1:8">
      <c r="A166" s="447"/>
      <c r="B166" s="454"/>
      <c r="C166" s="456"/>
      <c r="D166" s="449" t="str">
        <f t="shared" si="10"/>
        <v/>
      </c>
      <c r="E166" s="447"/>
      <c r="F166" s="327" t="str">
        <f t="shared" si="11"/>
        <v/>
      </c>
      <c r="G166" s="305" t="b">
        <f t="shared" si="12"/>
        <v>0</v>
      </c>
      <c r="H166" s="306">
        <f t="shared" si="13"/>
        <v>1</v>
      </c>
    </row>
    <row r="167" spans="1:8">
      <c r="A167" s="447"/>
      <c r="B167" s="454"/>
      <c r="C167" s="456"/>
      <c r="D167" s="449" t="str">
        <f t="shared" si="10"/>
        <v/>
      </c>
      <c r="E167" s="447"/>
      <c r="F167" s="327" t="str">
        <f t="shared" si="11"/>
        <v/>
      </c>
      <c r="G167" s="305" t="b">
        <f t="shared" si="12"/>
        <v>0</v>
      </c>
      <c r="H167" s="306">
        <f t="shared" si="13"/>
        <v>1</v>
      </c>
    </row>
    <row r="168" spans="1:8">
      <c r="A168" s="447"/>
      <c r="B168" s="454"/>
      <c r="C168" s="456"/>
      <c r="D168" s="449" t="str">
        <f t="shared" si="10"/>
        <v/>
      </c>
      <c r="E168" s="447"/>
      <c r="F168" s="327" t="str">
        <f t="shared" si="11"/>
        <v/>
      </c>
      <c r="G168" s="305" t="b">
        <f t="shared" si="12"/>
        <v>0</v>
      </c>
      <c r="H168" s="306">
        <f t="shared" si="13"/>
        <v>1</v>
      </c>
    </row>
    <row r="169" spans="1:8">
      <c r="A169" s="447"/>
      <c r="B169" s="454"/>
      <c r="C169" s="456"/>
      <c r="D169" s="449" t="str">
        <f t="shared" si="10"/>
        <v/>
      </c>
      <c r="E169" s="447"/>
      <c r="F169" s="327" t="str">
        <f t="shared" si="11"/>
        <v/>
      </c>
      <c r="G169" s="305" t="b">
        <f t="shared" si="12"/>
        <v>0</v>
      </c>
      <c r="H169" s="306">
        <f t="shared" si="13"/>
        <v>1</v>
      </c>
    </row>
    <row r="170" spans="1:8">
      <c r="A170" s="447"/>
      <c r="B170" s="454"/>
      <c r="C170" s="456"/>
      <c r="D170" s="449" t="str">
        <f t="shared" si="10"/>
        <v/>
      </c>
      <c r="E170" s="447"/>
      <c r="F170" s="327" t="str">
        <f t="shared" si="11"/>
        <v/>
      </c>
      <c r="G170" s="305" t="b">
        <f t="shared" si="12"/>
        <v>0</v>
      </c>
      <c r="H170" s="306">
        <f t="shared" si="13"/>
        <v>1</v>
      </c>
    </row>
    <row r="171" spans="1:8">
      <c r="A171" s="447"/>
      <c r="B171" s="454"/>
      <c r="C171" s="456"/>
      <c r="D171" s="449" t="str">
        <f t="shared" si="10"/>
        <v/>
      </c>
      <c r="E171" s="447"/>
      <c r="F171" s="327" t="str">
        <f t="shared" si="11"/>
        <v/>
      </c>
      <c r="G171" s="305" t="b">
        <f t="shared" si="12"/>
        <v>0</v>
      </c>
      <c r="H171" s="306">
        <f t="shared" si="13"/>
        <v>1</v>
      </c>
    </row>
    <row r="172" spans="1:8">
      <c r="A172" s="447"/>
      <c r="B172" s="454"/>
      <c r="C172" s="456"/>
      <c r="D172" s="449" t="str">
        <f t="shared" si="10"/>
        <v/>
      </c>
      <c r="E172" s="447"/>
      <c r="F172" s="327" t="str">
        <f t="shared" si="11"/>
        <v/>
      </c>
      <c r="G172" s="305" t="b">
        <f t="shared" si="12"/>
        <v>0</v>
      </c>
      <c r="H172" s="306">
        <f t="shared" si="13"/>
        <v>1</v>
      </c>
    </row>
    <row r="173" spans="1:8">
      <c r="A173" s="447"/>
      <c r="B173" s="454"/>
      <c r="C173" s="456"/>
      <c r="D173" s="449" t="str">
        <f t="shared" si="10"/>
        <v/>
      </c>
      <c r="E173" s="447"/>
      <c r="F173" s="327" t="str">
        <f t="shared" si="11"/>
        <v/>
      </c>
      <c r="G173" s="305" t="b">
        <f t="shared" si="12"/>
        <v>0</v>
      </c>
      <c r="H173" s="306">
        <f t="shared" si="13"/>
        <v>1</v>
      </c>
    </row>
    <row r="174" spans="1:8">
      <c r="A174" s="447"/>
      <c r="B174" s="454"/>
      <c r="C174" s="456"/>
      <c r="D174" s="449" t="str">
        <f t="shared" si="10"/>
        <v/>
      </c>
      <c r="E174" s="447"/>
      <c r="F174" s="327" t="str">
        <f t="shared" si="11"/>
        <v/>
      </c>
      <c r="G174" s="305" t="b">
        <f t="shared" si="12"/>
        <v>0</v>
      </c>
      <c r="H174" s="306">
        <f t="shared" si="13"/>
        <v>1</v>
      </c>
    </row>
    <row r="175" spans="1:8">
      <c r="A175" s="447"/>
      <c r="B175" s="454"/>
      <c r="C175" s="456"/>
      <c r="D175" s="449" t="str">
        <f t="shared" si="10"/>
        <v/>
      </c>
      <c r="E175" s="447"/>
      <c r="F175" s="327" t="str">
        <f t="shared" si="11"/>
        <v/>
      </c>
      <c r="G175" s="305" t="b">
        <f t="shared" si="12"/>
        <v>0</v>
      </c>
      <c r="H175" s="306">
        <f t="shared" si="13"/>
        <v>1</v>
      </c>
    </row>
    <row r="176" spans="1:8">
      <c r="A176" s="447"/>
      <c r="B176" s="454"/>
      <c r="C176" s="456"/>
      <c r="D176" s="449" t="str">
        <f t="shared" si="10"/>
        <v/>
      </c>
      <c r="E176" s="447"/>
      <c r="F176" s="327" t="str">
        <f t="shared" si="11"/>
        <v/>
      </c>
      <c r="G176" s="305" t="b">
        <f t="shared" si="12"/>
        <v>0</v>
      </c>
      <c r="H176" s="306">
        <f t="shared" si="13"/>
        <v>1</v>
      </c>
    </row>
    <row r="177" spans="1:8">
      <c r="A177" s="447"/>
      <c r="B177" s="454"/>
      <c r="C177" s="456"/>
      <c r="D177" s="449" t="str">
        <f t="shared" si="10"/>
        <v/>
      </c>
      <c r="E177" s="447"/>
      <c r="F177" s="327" t="str">
        <f t="shared" si="11"/>
        <v/>
      </c>
      <c r="G177" s="305" t="b">
        <f t="shared" si="12"/>
        <v>0</v>
      </c>
      <c r="H177" s="306">
        <f t="shared" si="13"/>
        <v>1</v>
      </c>
    </row>
    <row r="178" spans="1:8">
      <c r="A178" s="447"/>
      <c r="B178" s="454"/>
      <c r="C178" s="456"/>
      <c r="D178" s="449" t="str">
        <f t="shared" si="10"/>
        <v/>
      </c>
      <c r="E178" s="447"/>
      <c r="F178" s="327" t="str">
        <f t="shared" si="11"/>
        <v/>
      </c>
      <c r="G178" s="305" t="b">
        <f t="shared" si="12"/>
        <v>0</v>
      </c>
      <c r="H178" s="306">
        <f t="shared" si="13"/>
        <v>1</v>
      </c>
    </row>
    <row r="179" spans="1:8">
      <c r="A179" s="447"/>
      <c r="B179" s="454"/>
      <c r="C179" s="456"/>
      <c r="D179" s="449" t="str">
        <f t="shared" si="10"/>
        <v/>
      </c>
      <c r="E179" s="447"/>
      <c r="F179" s="327" t="str">
        <f t="shared" si="11"/>
        <v/>
      </c>
      <c r="G179" s="305" t="b">
        <f t="shared" si="12"/>
        <v>0</v>
      </c>
      <c r="H179" s="306">
        <f t="shared" si="13"/>
        <v>1</v>
      </c>
    </row>
    <row r="180" spans="1:8">
      <c r="A180" s="447"/>
      <c r="B180" s="454"/>
      <c r="C180" s="456"/>
      <c r="D180" s="449" t="str">
        <f t="shared" si="10"/>
        <v/>
      </c>
      <c r="E180" s="447"/>
      <c r="F180" s="327" t="str">
        <f t="shared" si="11"/>
        <v/>
      </c>
      <c r="G180" s="305" t="b">
        <f t="shared" si="12"/>
        <v>0</v>
      </c>
      <c r="H180" s="306">
        <f t="shared" si="13"/>
        <v>1</v>
      </c>
    </row>
    <row r="181" spans="1:8">
      <c r="A181" s="447"/>
      <c r="B181" s="454"/>
      <c r="C181" s="456"/>
      <c r="D181" s="449" t="str">
        <f t="shared" si="10"/>
        <v/>
      </c>
      <c r="E181" s="447"/>
      <c r="F181" s="327" t="str">
        <f t="shared" si="11"/>
        <v/>
      </c>
      <c r="G181" s="305" t="b">
        <f t="shared" si="12"/>
        <v>0</v>
      </c>
      <c r="H181" s="306">
        <f t="shared" si="13"/>
        <v>1</v>
      </c>
    </row>
    <row r="182" spans="1:8">
      <c r="A182" s="447"/>
      <c r="B182" s="454"/>
      <c r="C182" s="456"/>
      <c r="D182" s="449" t="str">
        <f t="shared" si="10"/>
        <v/>
      </c>
      <c r="E182" s="447"/>
      <c r="F182" s="327" t="str">
        <f t="shared" si="11"/>
        <v/>
      </c>
      <c r="G182" s="305" t="b">
        <f t="shared" si="12"/>
        <v>0</v>
      </c>
      <c r="H182" s="306">
        <f t="shared" si="13"/>
        <v>1</v>
      </c>
    </row>
    <row r="183" spans="1:8">
      <c r="A183" s="447"/>
      <c r="B183" s="454"/>
      <c r="C183" s="456"/>
      <c r="D183" s="449" t="str">
        <f t="shared" si="10"/>
        <v/>
      </c>
      <c r="E183" s="447"/>
      <c r="F183" s="327" t="str">
        <f t="shared" si="11"/>
        <v/>
      </c>
      <c r="G183" s="305" t="b">
        <f t="shared" si="12"/>
        <v>0</v>
      </c>
      <c r="H183" s="306">
        <f t="shared" si="13"/>
        <v>1</v>
      </c>
    </row>
    <row r="184" spans="1:8">
      <c r="A184" s="447"/>
      <c r="B184" s="454"/>
      <c r="C184" s="456"/>
      <c r="D184" s="449" t="str">
        <f t="shared" si="10"/>
        <v/>
      </c>
      <c r="E184" s="447"/>
      <c r="F184" s="327" t="str">
        <f t="shared" si="11"/>
        <v/>
      </c>
      <c r="G184" s="305" t="b">
        <f t="shared" si="12"/>
        <v>0</v>
      </c>
      <c r="H184" s="306">
        <f t="shared" si="13"/>
        <v>1</v>
      </c>
    </row>
    <row r="185" spans="1:8">
      <c r="A185" s="447"/>
      <c r="B185" s="454"/>
      <c r="C185" s="456"/>
      <c r="D185" s="449" t="str">
        <f t="shared" si="10"/>
        <v/>
      </c>
      <c r="E185" s="447"/>
      <c r="F185" s="327" t="str">
        <f t="shared" si="11"/>
        <v/>
      </c>
      <c r="G185" s="305" t="b">
        <f t="shared" si="12"/>
        <v>0</v>
      </c>
      <c r="H185" s="306">
        <f t="shared" si="13"/>
        <v>1</v>
      </c>
    </row>
    <row r="186" spans="1:8">
      <c r="A186" s="447"/>
      <c r="B186" s="454"/>
      <c r="C186" s="456"/>
      <c r="D186" s="449" t="str">
        <f t="shared" si="10"/>
        <v/>
      </c>
      <c r="E186" s="447"/>
      <c r="F186" s="327" t="str">
        <f t="shared" si="11"/>
        <v/>
      </c>
      <c r="G186" s="305" t="b">
        <f t="shared" si="12"/>
        <v>0</v>
      </c>
      <c r="H186" s="306">
        <f t="shared" si="13"/>
        <v>1</v>
      </c>
    </row>
    <row r="187" spans="1:8">
      <c r="A187" s="447"/>
      <c r="B187" s="454"/>
      <c r="C187" s="456"/>
      <c r="D187" s="449" t="str">
        <f t="shared" si="10"/>
        <v/>
      </c>
      <c r="E187" s="447"/>
      <c r="F187" s="327" t="str">
        <f t="shared" si="11"/>
        <v/>
      </c>
      <c r="G187" s="305" t="b">
        <f t="shared" si="12"/>
        <v>0</v>
      </c>
      <c r="H187" s="306">
        <f t="shared" si="13"/>
        <v>1</v>
      </c>
    </row>
    <row r="188" spans="1:8">
      <c r="A188" s="447"/>
      <c r="B188" s="454"/>
      <c r="C188" s="456"/>
      <c r="D188" s="449" t="str">
        <f t="shared" si="10"/>
        <v/>
      </c>
      <c r="E188" s="447"/>
      <c r="F188" s="327" t="str">
        <f t="shared" si="11"/>
        <v/>
      </c>
      <c r="G188" s="305" t="b">
        <f t="shared" si="12"/>
        <v>0</v>
      </c>
      <c r="H188" s="306">
        <f t="shared" si="13"/>
        <v>1</v>
      </c>
    </row>
    <row r="189" spans="1:8">
      <c r="A189" s="447"/>
      <c r="B189" s="454"/>
      <c r="C189" s="456"/>
      <c r="D189" s="449" t="str">
        <f t="shared" si="10"/>
        <v/>
      </c>
      <c r="E189" s="447"/>
      <c r="F189" s="327" t="str">
        <f t="shared" si="11"/>
        <v/>
      </c>
      <c r="G189" s="305" t="b">
        <f t="shared" si="12"/>
        <v>0</v>
      </c>
      <c r="H189" s="306">
        <f t="shared" si="13"/>
        <v>1</v>
      </c>
    </row>
    <row r="190" spans="1:8">
      <c r="A190" s="447"/>
      <c r="B190" s="454"/>
      <c r="C190" s="456"/>
      <c r="D190" s="449" t="str">
        <f t="shared" si="10"/>
        <v/>
      </c>
      <c r="E190" s="447"/>
      <c r="F190" s="327" t="str">
        <f t="shared" si="11"/>
        <v/>
      </c>
      <c r="G190" s="305" t="b">
        <f t="shared" si="12"/>
        <v>0</v>
      </c>
      <c r="H190" s="306">
        <f t="shared" si="13"/>
        <v>1</v>
      </c>
    </row>
    <row r="191" spans="1:8">
      <c r="A191" s="447"/>
      <c r="B191" s="454"/>
      <c r="C191" s="456"/>
      <c r="D191" s="449" t="str">
        <f t="shared" si="10"/>
        <v/>
      </c>
      <c r="E191" s="447"/>
      <c r="F191" s="327" t="str">
        <f t="shared" si="11"/>
        <v/>
      </c>
      <c r="G191" s="305" t="b">
        <f t="shared" si="12"/>
        <v>0</v>
      </c>
      <c r="H191" s="306">
        <f t="shared" si="13"/>
        <v>1</v>
      </c>
    </row>
    <row r="192" spans="1:8">
      <c r="A192" s="447"/>
      <c r="B192" s="454"/>
      <c r="C192" s="456"/>
      <c r="D192" s="449" t="str">
        <f t="shared" si="10"/>
        <v/>
      </c>
      <c r="E192" s="447"/>
      <c r="F192" s="327" t="str">
        <f t="shared" si="11"/>
        <v/>
      </c>
      <c r="G192" s="305" t="b">
        <f t="shared" si="12"/>
        <v>0</v>
      </c>
      <c r="H192" s="306">
        <f t="shared" si="13"/>
        <v>1</v>
      </c>
    </row>
    <row r="193" spans="1:8">
      <c r="A193" s="447"/>
      <c r="B193" s="454"/>
      <c r="C193" s="456"/>
      <c r="D193" s="449" t="str">
        <f t="shared" si="10"/>
        <v/>
      </c>
      <c r="E193" s="447"/>
      <c r="F193" s="327" t="str">
        <f t="shared" si="11"/>
        <v/>
      </c>
      <c r="G193" s="305" t="b">
        <f t="shared" si="12"/>
        <v>0</v>
      </c>
      <c r="H193" s="306">
        <f t="shared" si="13"/>
        <v>1</v>
      </c>
    </row>
    <row r="194" spans="1:8">
      <c r="A194" s="447"/>
      <c r="B194" s="454"/>
      <c r="C194" s="456"/>
      <c r="D194" s="449" t="str">
        <f t="shared" si="10"/>
        <v/>
      </c>
      <c r="E194" s="447"/>
      <c r="F194" s="327" t="str">
        <f t="shared" si="11"/>
        <v/>
      </c>
      <c r="G194" s="305" t="b">
        <f t="shared" si="12"/>
        <v>0</v>
      </c>
      <c r="H194" s="306">
        <f t="shared" si="13"/>
        <v>1</v>
      </c>
    </row>
    <row r="195" spans="1:8">
      <c r="A195" s="447"/>
      <c r="B195" s="454"/>
      <c r="C195" s="456"/>
      <c r="D195" s="449" t="str">
        <f t="shared" si="10"/>
        <v/>
      </c>
      <c r="E195" s="447"/>
      <c r="F195" s="327" t="str">
        <f t="shared" si="11"/>
        <v/>
      </c>
      <c r="G195" s="305" t="b">
        <f t="shared" si="12"/>
        <v>0</v>
      </c>
      <c r="H195" s="306">
        <f t="shared" si="13"/>
        <v>1</v>
      </c>
    </row>
    <row r="196" spans="1:8">
      <c r="A196" s="447"/>
      <c r="B196" s="454"/>
      <c r="C196" s="456"/>
      <c r="D196" s="449" t="str">
        <f t="shared" si="10"/>
        <v/>
      </c>
      <c r="E196" s="447"/>
      <c r="F196" s="327" t="str">
        <f t="shared" si="11"/>
        <v/>
      </c>
      <c r="G196" s="305" t="b">
        <f t="shared" si="12"/>
        <v>0</v>
      </c>
      <c r="H196" s="306">
        <f t="shared" si="13"/>
        <v>1</v>
      </c>
    </row>
    <row r="197" spans="1:8">
      <c r="A197" s="447"/>
      <c r="B197" s="454"/>
      <c r="C197" s="456"/>
      <c r="D197" s="449" t="str">
        <f t="shared" si="10"/>
        <v/>
      </c>
      <c r="E197" s="447"/>
      <c r="F197" s="327" t="str">
        <f t="shared" si="11"/>
        <v/>
      </c>
      <c r="G197" s="305" t="b">
        <f t="shared" si="12"/>
        <v>0</v>
      </c>
      <c r="H197" s="306">
        <f t="shared" si="13"/>
        <v>1</v>
      </c>
    </row>
    <row r="198" spans="1:8">
      <c r="A198" s="447"/>
      <c r="B198" s="454"/>
      <c r="C198" s="456"/>
      <c r="D198" s="449" t="str">
        <f t="shared" si="10"/>
        <v/>
      </c>
      <c r="E198" s="447"/>
      <c r="F198" s="327" t="str">
        <f t="shared" si="11"/>
        <v/>
      </c>
      <c r="G198" s="305" t="b">
        <f t="shared" si="12"/>
        <v>0</v>
      </c>
      <c r="H198" s="306">
        <f t="shared" si="13"/>
        <v>1</v>
      </c>
    </row>
    <row r="199" spans="1:8">
      <c r="A199" s="447"/>
      <c r="B199" s="454"/>
      <c r="C199" s="456"/>
      <c r="D199" s="449" t="str">
        <f t="shared" si="10"/>
        <v/>
      </c>
      <c r="E199" s="447"/>
      <c r="F199" s="327" t="str">
        <f t="shared" si="11"/>
        <v/>
      </c>
      <c r="G199" s="305" t="b">
        <f t="shared" si="12"/>
        <v>0</v>
      </c>
      <c r="H199" s="306">
        <f t="shared" si="13"/>
        <v>1</v>
      </c>
    </row>
    <row r="200" spans="1:8">
      <c r="A200" s="447"/>
      <c r="B200" s="454"/>
      <c r="C200" s="456"/>
      <c r="D200" s="449" t="str">
        <f t="shared" si="10"/>
        <v/>
      </c>
      <c r="E200" s="447"/>
      <c r="F200" s="327" t="str">
        <f t="shared" si="11"/>
        <v/>
      </c>
      <c r="G200" s="305" t="b">
        <f t="shared" si="12"/>
        <v>0</v>
      </c>
      <c r="H200" s="306">
        <f t="shared" si="13"/>
        <v>1</v>
      </c>
    </row>
    <row r="201" spans="1:8">
      <c r="A201" s="447"/>
      <c r="B201" s="454"/>
      <c r="C201" s="456"/>
      <c r="D201" s="449" t="str">
        <f t="shared" si="10"/>
        <v/>
      </c>
      <c r="E201" s="447"/>
      <c r="F201" s="327" t="str">
        <f t="shared" si="11"/>
        <v/>
      </c>
      <c r="G201" s="305" t="b">
        <f t="shared" si="12"/>
        <v>0</v>
      </c>
      <c r="H201" s="306">
        <f t="shared" si="13"/>
        <v>1</v>
      </c>
    </row>
    <row r="202" spans="1:8">
      <c r="A202" s="447"/>
      <c r="B202" s="454"/>
      <c r="C202" s="456"/>
      <c r="D202" s="449" t="str">
        <f t="shared" si="10"/>
        <v/>
      </c>
      <c r="E202" s="447"/>
      <c r="F202" s="327" t="str">
        <f t="shared" si="11"/>
        <v/>
      </c>
      <c r="G202" s="305" t="b">
        <f t="shared" si="12"/>
        <v>0</v>
      </c>
      <c r="H202" s="306">
        <f t="shared" si="13"/>
        <v>1</v>
      </c>
    </row>
    <row r="203" spans="1:8">
      <c r="A203" s="447"/>
      <c r="B203" s="454"/>
      <c r="C203" s="456"/>
      <c r="D203" s="449" t="str">
        <f t="shared" si="10"/>
        <v/>
      </c>
      <c r="E203" s="447"/>
      <c r="F203" s="327" t="str">
        <f t="shared" si="11"/>
        <v/>
      </c>
      <c r="G203" s="305" t="b">
        <f t="shared" si="12"/>
        <v>0</v>
      </c>
      <c r="H203" s="306">
        <f t="shared" si="13"/>
        <v>1</v>
      </c>
    </row>
    <row r="204" spans="1:8">
      <c r="A204" s="447"/>
      <c r="B204" s="454"/>
      <c r="C204" s="456"/>
      <c r="D204" s="449" t="str">
        <f t="shared" ref="D204:D261" si="14">IF(OR($B204="",,$C204&lt;an_initial,$C204&gt;an_final),"",F204*20)</f>
        <v/>
      </c>
      <c r="E204" s="447"/>
      <c r="F204" s="327" t="str">
        <f t="shared" ref="F204:F261" si="15">IF(OR($B204="",,$C204="",$C204&gt;an_final),"",IF($C204&gt;=an_initial,1,""))</f>
        <v/>
      </c>
      <c r="G204" s="305" t="b">
        <f t="shared" ref="G204:G261" si="16">IF(nume_candidat="",FALSE,ISNUMBER(SEARCH(nume_candidat,$B204)))</f>
        <v>0</v>
      </c>
      <c r="H204" s="306">
        <f t="shared" si="13"/>
        <v>1</v>
      </c>
    </row>
    <row r="205" spans="1:8">
      <c r="A205" s="447"/>
      <c r="B205" s="454"/>
      <c r="C205" s="456"/>
      <c r="D205" s="449" t="str">
        <f t="shared" si="14"/>
        <v/>
      </c>
      <c r="E205" s="447"/>
      <c r="F205" s="327" t="str">
        <f t="shared" si="15"/>
        <v/>
      </c>
      <c r="G205" s="305" t="b">
        <f t="shared" si="16"/>
        <v>0</v>
      </c>
      <c r="H205" s="306">
        <f t="shared" ref="H205:H261" si="17">LEN(B205)-LEN(SUBSTITUTE(B205,",",""))+1</f>
        <v>1</v>
      </c>
    </row>
    <row r="206" spans="1:8">
      <c r="A206" s="447"/>
      <c r="B206" s="454"/>
      <c r="C206" s="456"/>
      <c r="D206" s="449" t="str">
        <f t="shared" si="14"/>
        <v/>
      </c>
      <c r="E206" s="447"/>
      <c r="F206" s="327" t="str">
        <f t="shared" si="15"/>
        <v/>
      </c>
      <c r="G206" s="305" t="b">
        <f t="shared" si="16"/>
        <v>0</v>
      </c>
      <c r="H206" s="306">
        <f t="shared" si="17"/>
        <v>1</v>
      </c>
    </row>
    <row r="207" spans="1:8">
      <c r="A207" s="447"/>
      <c r="B207" s="454"/>
      <c r="C207" s="456"/>
      <c r="D207" s="449" t="str">
        <f t="shared" si="14"/>
        <v/>
      </c>
      <c r="E207" s="447"/>
      <c r="F207" s="327" t="str">
        <f t="shared" si="15"/>
        <v/>
      </c>
      <c r="G207" s="305" t="b">
        <f t="shared" si="16"/>
        <v>0</v>
      </c>
      <c r="H207" s="306">
        <f t="shared" si="17"/>
        <v>1</v>
      </c>
    </row>
    <row r="208" spans="1:8">
      <c r="A208" s="447"/>
      <c r="B208" s="454"/>
      <c r="C208" s="456"/>
      <c r="D208" s="449" t="str">
        <f t="shared" si="14"/>
        <v/>
      </c>
      <c r="E208" s="447"/>
      <c r="F208" s="327" t="str">
        <f t="shared" si="15"/>
        <v/>
      </c>
      <c r="G208" s="305" t="b">
        <f t="shared" si="16"/>
        <v>0</v>
      </c>
      <c r="H208" s="306">
        <f t="shared" si="17"/>
        <v>1</v>
      </c>
    </row>
    <row r="209" spans="1:8">
      <c r="A209" s="447"/>
      <c r="B209" s="454"/>
      <c r="C209" s="456"/>
      <c r="D209" s="449" t="str">
        <f t="shared" si="14"/>
        <v/>
      </c>
      <c r="E209" s="447"/>
      <c r="F209" s="327" t="str">
        <f t="shared" si="15"/>
        <v/>
      </c>
      <c r="G209" s="305" t="b">
        <f t="shared" si="16"/>
        <v>0</v>
      </c>
      <c r="H209" s="306">
        <f t="shared" si="17"/>
        <v>1</v>
      </c>
    </row>
    <row r="210" spans="1:8">
      <c r="A210" s="447"/>
      <c r="B210" s="454"/>
      <c r="C210" s="456"/>
      <c r="D210" s="449" t="str">
        <f t="shared" si="14"/>
        <v/>
      </c>
      <c r="E210" s="447"/>
      <c r="F210" s="327" t="str">
        <f t="shared" si="15"/>
        <v/>
      </c>
      <c r="G210" s="305" t="b">
        <f t="shared" si="16"/>
        <v>0</v>
      </c>
      <c r="H210" s="306">
        <f t="shared" si="17"/>
        <v>1</v>
      </c>
    </row>
    <row r="211" spans="1:8">
      <c r="A211" s="447"/>
      <c r="B211" s="454"/>
      <c r="C211" s="456"/>
      <c r="D211" s="449" t="str">
        <f t="shared" si="14"/>
        <v/>
      </c>
      <c r="E211" s="447"/>
      <c r="F211" s="327" t="str">
        <f t="shared" si="15"/>
        <v/>
      </c>
      <c r="G211" s="305" t="b">
        <f t="shared" si="16"/>
        <v>0</v>
      </c>
      <c r="H211" s="306">
        <f t="shared" si="17"/>
        <v>1</v>
      </c>
    </row>
    <row r="212" spans="1:8">
      <c r="A212" s="447"/>
      <c r="B212" s="454"/>
      <c r="C212" s="456"/>
      <c r="D212" s="449" t="str">
        <f t="shared" si="14"/>
        <v/>
      </c>
      <c r="E212" s="447"/>
      <c r="F212" s="327" t="str">
        <f t="shared" si="15"/>
        <v/>
      </c>
      <c r="G212" s="305" t="b">
        <f t="shared" si="16"/>
        <v>0</v>
      </c>
      <c r="H212" s="306">
        <f t="shared" si="17"/>
        <v>1</v>
      </c>
    </row>
    <row r="213" spans="1:8">
      <c r="A213" s="447"/>
      <c r="B213" s="454"/>
      <c r="C213" s="456"/>
      <c r="D213" s="449" t="str">
        <f t="shared" si="14"/>
        <v/>
      </c>
      <c r="E213" s="447"/>
      <c r="F213" s="327" t="str">
        <f t="shared" si="15"/>
        <v/>
      </c>
      <c r="G213" s="305" t="b">
        <f t="shared" si="16"/>
        <v>0</v>
      </c>
      <c r="H213" s="306">
        <f t="shared" si="17"/>
        <v>1</v>
      </c>
    </row>
    <row r="214" spans="1:8">
      <c r="A214" s="447"/>
      <c r="B214" s="454"/>
      <c r="C214" s="456"/>
      <c r="D214" s="449" t="str">
        <f t="shared" si="14"/>
        <v/>
      </c>
      <c r="E214" s="447"/>
      <c r="F214" s="327" t="str">
        <f t="shared" si="15"/>
        <v/>
      </c>
      <c r="G214" s="305" t="b">
        <f t="shared" si="16"/>
        <v>0</v>
      </c>
      <c r="H214" s="306">
        <f t="shared" si="17"/>
        <v>1</v>
      </c>
    </row>
    <row r="215" spans="1:8">
      <c r="A215" s="447"/>
      <c r="B215" s="454"/>
      <c r="C215" s="456"/>
      <c r="D215" s="449" t="str">
        <f t="shared" si="14"/>
        <v/>
      </c>
      <c r="E215" s="447"/>
      <c r="F215" s="327" t="str">
        <f t="shared" si="15"/>
        <v/>
      </c>
      <c r="G215" s="305" t="b">
        <f t="shared" si="16"/>
        <v>0</v>
      </c>
      <c r="H215" s="306">
        <f t="shared" si="17"/>
        <v>1</v>
      </c>
    </row>
    <row r="216" spans="1:8">
      <c r="A216" s="447"/>
      <c r="B216" s="454"/>
      <c r="C216" s="456"/>
      <c r="D216" s="449" t="str">
        <f t="shared" si="14"/>
        <v/>
      </c>
      <c r="E216" s="447"/>
      <c r="F216" s="327" t="str">
        <f t="shared" si="15"/>
        <v/>
      </c>
      <c r="G216" s="305" t="b">
        <f t="shared" si="16"/>
        <v>0</v>
      </c>
      <c r="H216" s="306">
        <f t="shared" si="17"/>
        <v>1</v>
      </c>
    </row>
    <row r="217" spans="1:8">
      <c r="A217" s="447"/>
      <c r="B217" s="454"/>
      <c r="C217" s="456"/>
      <c r="D217" s="449" t="str">
        <f t="shared" si="14"/>
        <v/>
      </c>
      <c r="E217" s="447"/>
      <c r="F217" s="327" t="str">
        <f t="shared" si="15"/>
        <v/>
      </c>
      <c r="G217" s="305" t="b">
        <f t="shared" si="16"/>
        <v>0</v>
      </c>
      <c r="H217" s="306">
        <f t="shared" si="17"/>
        <v>1</v>
      </c>
    </row>
    <row r="218" spans="1:8">
      <c r="A218" s="447"/>
      <c r="B218" s="454"/>
      <c r="C218" s="456"/>
      <c r="D218" s="449" t="str">
        <f t="shared" si="14"/>
        <v/>
      </c>
      <c r="E218" s="447"/>
      <c r="F218" s="327" t="str">
        <f t="shared" si="15"/>
        <v/>
      </c>
      <c r="G218" s="305" t="b">
        <f t="shared" si="16"/>
        <v>0</v>
      </c>
      <c r="H218" s="306">
        <f t="shared" si="17"/>
        <v>1</v>
      </c>
    </row>
    <row r="219" spans="1:8">
      <c r="A219" s="447"/>
      <c r="B219" s="454"/>
      <c r="C219" s="456"/>
      <c r="D219" s="449" t="str">
        <f t="shared" si="14"/>
        <v/>
      </c>
      <c r="E219" s="447"/>
      <c r="F219" s="327" t="str">
        <f t="shared" si="15"/>
        <v/>
      </c>
      <c r="G219" s="305" t="b">
        <f t="shared" si="16"/>
        <v>0</v>
      </c>
      <c r="H219" s="306">
        <f t="shared" si="17"/>
        <v>1</v>
      </c>
    </row>
    <row r="220" spans="1:8">
      <c r="A220" s="447"/>
      <c r="B220" s="454"/>
      <c r="C220" s="456"/>
      <c r="D220" s="449" t="str">
        <f t="shared" si="14"/>
        <v/>
      </c>
      <c r="E220" s="447"/>
      <c r="F220" s="327" t="str">
        <f t="shared" si="15"/>
        <v/>
      </c>
      <c r="G220" s="305" t="b">
        <f t="shared" si="16"/>
        <v>0</v>
      </c>
      <c r="H220" s="306">
        <f t="shared" si="17"/>
        <v>1</v>
      </c>
    </row>
    <row r="221" spans="1:8">
      <c r="A221" s="447"/>
      <c r="B221" s="454"/>
      <c r="C221" s="456"/>
      <c r="D221" s="449" t="str">
        <f t="shared" si="14"/>
        <v/>
      </c>
      <c r="E221" s="447"/>
      <c r="F221" s="327" t="str">
        <f t="shared" si="15"/>
        <v/>
      </c>
      <c r="G221" s="305" t="b">
        <f t="shared" si="16"/>
        <v>0</v>
      </c>
      <c r="H221" s="306">
        <f t="shared" si="17"/>
        <v>1</v>
      </c>
    </row>
    <row r="222" spans="1:8">
      <c r="A222" s="447"/>
      <c r="B222" s="454"/>
      <c r="C222" s="456"/>
      <c r="D222" s="449" t="str">
        <f t="shared" si="14"/>
        <v/>
      </c>
      <c r="E222" s="447"/>
      <c r="F222" s="327" t="str">
        <f t="shared" si="15"/>
        <v/>
      </c>
      <c r="G222" s="305" t="b">
        <f t="shared" si="16"/>
        <v>0</v>
      </c>
      <c r="H222" s="306">
        <f t="shared" si="17"/>
        <v>1</v>
      </c>
    </row>
    <row r="223" spans="1:8">
      <c r="A223" s="447"/>
      <c r="B223" s="454"/>
      <c r="C223" s="456"/>
      <c r="D223" s="449" t="str">
        <f t="shared" si="14"/>
        <v/>
      </c>
      <c r="E223" s="447"/>
      <c r="F223" s="327" t="str">
        <f t="shared" si="15"/>
        <v/>
      </c>
      <c r="G223" s="305" t="b">
        <f t="shared" si="16"/>
        <v>0</v>
      </c>
      <c r="H223" s="306">
        <f t="shared" si="17"/>
        <v>1</v>
      </c>
    </row>
    <row r="224" spans="1:8">
      <c r="A224" s="447"/>
      <c r="B224" s="454"/>
      <c r="C224" s="456"/>
      <c r="D224" s="449" t="str">
        <f t="shared" si="14"/>
        <v/>
      </c>
      <c r="E224" s="447"/>
      <c r="F224" s="327" t="str">
        <f t="shared" si="15"/>
        <v/>
      </c>
      <c r="G224" s="305" t="b">
        <f t="shared" si="16"/>
        <v>0</v>
      </c>
      <c r="H224" s="306">
        <f t="shared" si="17"/>
        <v>1</v>
      </c>
    </row>
    <row r="225" spans="1:8">
      <c r="A225" s="447"/>
      <c r="B225" s="454"/>
      <c r="C225" s="456"/>
      <c r="D225" s="449" t="str">
        <f t="shared" si="14"/>
        <v/>
      </c>
      <c r="E225" s="447"/>
      <c r="F225" s="327" t="str">
        <f t="shared" si="15"/>
        <v/>
      </c>
      <c r="G225" s="305" t="b">
        <f t="shared" si="16"/>
        <v>0</v>
      </c>
      <c r="H225" s="306">
        <f t="shared" si="17"/>
        <v>1</v>
      </c>
    </row>
    <row r="226" spans="1:8">
      <c r="A226" s="447"/>
      <c r="B226" s="454"/>
      <c r="C226" s="456"/>
      <c r="D226" s="449" t="str">
        <f t="shared" si="14"/>
        <v/>
      </c>
      <c r="E226" s="447"/>
      <c r="F226" s="327" t="str">
        <f t="shared" si="15"/>
        <v/>
      </c>
      <c r="G226" s="305" t="b">
        <f t="shared" si="16"/>
        <v>0</v>
      </c>
      <c r="H226" s="306">
        <f t="shared" si="17"/>
        <v>1</v>
      </c>
    </row>
    <row r="227" spans="1:8">
      <c r="A227" s="447"/>
      <c r="B227" s="454"/>
      <c r="C227" s="456"/>
      <c r="D227" s="449" t="str">
        <f t="shared" si="14"/>
        <v/>
      </c>
      <c r="E227" s="447"/>
      <c r="F227" s="327" t="str">
        <f t="shared" si="15"/>
        <v/>
      </c>
      <c r="G227" s="305" t="b">
        <f t="shared" si="16"/>
        <v>0</v>
      </c>
      <c r="H227" s="306">
        <f t="shared" si="17"/>
        <v>1</v>
      </c>
    </row>
    <row r="228" spans="1:8">
      <c r="A228" s="447"/>
      <c r="B228" s="454"/>
      <c r="C228" s="456"/>
      <c r="D228" s="449" t="str">
        <f t="shared" si="14"/>
        <v/>
      </c>
      <c r="E228" s="447"/>
      <c r="F228" s="327" t="str">
        <f t="shared" si="15"/>
        <v/>
      </c>
      <c r="G228" s="305" t="b">
        <f t="shared" si="16"/>
        <v>0</v>
      </c>
      <c r="H228" s="306">
        <f t="shared" si="17"/>
        <v>1</v>
      </c>
    </row>
    <row r="229" spans="1:8">
      <c r="A229" s="447"/>
      <c r="B229" s="454"/>
      <c r="C229" s="456"/>
      <c r="D229" s="449" t="str">
        <f t="shared" si="14"/>
        <v/>
      </c>
      <c r="E229" s="447"/>
      <c r="F229" s="327" t="str">
        <f t="shared" si="15"/>
        <v/>
      </c>
      <c r="G229" s="305" t="b">
        <f t="shared" si="16"/>
        <v>0</v>
      </c>
      <c r="H229" s="306">
        <f t="shared" si="17"/>
        <v>1</v>
      </c>
    </row>
    <row r="230" spans="1:8">
      <c r="A230" s="447"/>
      <c r="B230" s="454"/>
      <c r="C230" s="456"/>
      <c r="D230" s="449" t="str">
        <f t="shared" si="14"/>
        <v/>
      </c>
      <c r="E230" s="447"/>
      <c r="F230" s="327" t="str">
        <f t="shared" si="15"/>
        <v/>
      </c>
      <c r="G230" s="305" t="b">
        <f t="shared" si="16"/>
        <v>0</v>
      </c>
      <c r="H230" s="306">
        <f t="shared" si="17"/>
        <v>1</v>
      </c>
    </row>
    <row r="231" spans="1:8">
      <c r="A231" s="447"/>
      <c r="B231" s="454"/>
      <c r="C231" s="456"/>
      <c r="D231" s="449" t="str">
        <f t="shared" si="14"/>
        <v/>
      </c>
      <c r="E231" s="447"/>
      <c r="F231" s="327" t="str">
        <f t="shared" si="15"/>
        <v/>
      </c>
      <c r="G231" s="305" t="b">
        <f t="shared" si="16"/>
        <v>0</v>
      </c>
      <c r="H231" s="306">
        <f t="shared" si="17"/>
        <v>1</v>
      </c>
    </row>
    <row r="232" spans="1:8">
      <c r="A232" s="447"/>
      <c r="B232" s="454"/>
      <c r="C232" s="456"/>
      <c r="D232" s="449" t="str">
        <f t="shared" si="14"/>
        <v/>
      </c>
      <c r="E232" s="447"/>
      <c r="F232" s="327" t="str">
        <f t="shared" si="15"/>
        <v/>
      </c>
      <c r="G232" s="305" t="b">
        <f t="shared" si="16"/>
        <v>0</v>
      </c>
      <c r="H232" s="306">
        <f t="shared" si="17"/>
        <v>1</v>
      </c>
    </row>
    <row r="233" spans="1:8">
      <c r="A233" s="447"/>
      <c r="B233" s="454"/>
      <c r="C233" s="456"/>
      <c r="D233" s="449" t="str">
        <f t="shared" si="14"/>
        <v/>
      </c>
      <c r="E233" s="447"/>
      <c r="F233" s="327" t="str">
        <f t="shared" si="15"/>
        <v/>
      </c>
      <c r="G233" s="305" t="b">
        <f t="shared" si="16"/>
        <v>0</v>
      </c>
      <c r="H233" s="306">
        <f t="shared" si="17"/>
        <v>1</v>
      </c>
    </row>
    <row r="234" spans="1:8">
      <c r="A234" s="447"/>
      <c r="B234" s="454"/>
      <c r="C234" s="456"/>
      <c r="D234" s="449" t="str">
        <f t="shared" si="14"/>
        <v/>
      </c>
      <c r="E234" s="447"/>
      <c r="F234" s="327" t="str">
        <f t="shared" si="15"/>
        <v/>
      </c>
      <c r="G234" s="305" t="b">
        <f t="shared" si="16"/>
        <v>0</v>
      </c>
      <c r="H234" s="306">
        <f t="shared" si="17"/>
        <v>1</v>
      </c>
    </row>
    <row r="235" spans="1:8">
      <c r="A235" s="447"/>
      <c r="B235" s="454"/>
      <c r="C235" s="456"/>
      <c r="D235" s="449" t="str">
        <f t="shared" si="14"/>
        <v/>
      </c>
      <c r="E235" s="447"/>
      <c r="F235" s="327" t="str">
        <f t="shared" si="15"/>
        <v/>
      </c>
      <c r="G235" s="305" t="b">
        <f t="shared" si="16"/>
        <v>0</v>
      </c>
      <c r="H235" s="306">
        <f t="shared" si="17"/>
        <v>1</v>
      </c>
    </row>
    <row r="236" spans="1:8">
      <c r="A236" s="447"/>
      <c r="B236" s="454"/>
      <c r="C236" s="456"/>
      <c r="D236" s="449" t="str">
        <f t="shared" si="14"/>
        <v/>
      </c>
      <c r="E236" s="447"/>
      <c r="F236" s="327" t="str">
        <f t="shared" si="15"/>
        <v/>
      </c>
      <c r="G236" s="305" t="b">
        <f t="shared" si="16"/>
        <v>0</v>
      </c>
      <c r="H236" s="306">
        <f t="shared" si="17"/>
        <v>1</v>
      </c>
    </row>
    <row r="237" spans="1:8">
      <c r="A237" s="447"/>
      <c r="B237" s="454"/>
      <c r="C237" s="456"/>
      <c r="D237" s="449" t="str">
        <f t="shared" si="14"/>
        <v/>
      </c>
      <c r="E237" s="447"/>
      <c r="F237" s="327" t="str">
        <f t="shared" si="15"/>
        <v/>
      </c>
      <c r="G237" s="305" t="b">
        <f t="shared" si="16"/>
        <v>0</v>
      </c>
      <c r="H237" s="306">
        <f t="shared" si="17"/>
        <v>1</v>
      </c>
    </row>
    <row r="238" spans="1:8">
      <c r="A238" s="447"/>
      <c r="B238" s="454"/>
      <c r="C238" s="456"/>
      <c r="D238" s="449" t="str">
        <f t="shared" si="14"/>
        <v/>
      </c>
      <c r="E238" s="447"/>
      <c r="F238" s="327" t="str">
        <f t="shared" si="15"/>
        <v/>
      </c>
      <c r="G238" s="305" t="b">
        <f t="shared" si="16"/>
        <v>0</v>
      </c>
      <c r="H238" s="306">
        <f t="shared" si="17"/>
        <v>1</v>
      </c>
    </row>
    <row r="239" spans="1:8">
      <c r="A239" s="447"/>
      <c r="B239" s="454"/>
      <c r="C239" s="456"/>
      <c r="D239" s="449" t="str">
        <f t="shared" si="14"/>
        <v/>
      </c>
      <c r="E239" s="447"/>
      <c r="F239" s="327" t="str">
        <f t="shared" si="15"/>
        <v/>
      </c>
      <c r="G239" s="305" t="b">
        <f t="shared" si="16"/>
        <v>0</v>
      </c>
      <c r="H239" s="306">
        <f t="shared" si="17"/>
        <v>1</v>
      </c>
    </row>
    <row r="240" spans="1:8">
      <c r="A240" s="447"/>
      <c r="B240" s="454"/>
      <c r="C240" s="456"/>
      <c r="D240" s="449" t="str">
        <f t="shared" si="14"/>
        <v/>
      </c>
      <c r="E240" s="447"/>
      <c r="F240" s="327" t="str">
        <f t="shared" si="15"/>
        <v/>
      </c>
      <c r="G240" s="305" t="b">
        <f t="shared" si="16"/>
        <v>0</v>
      </c>
      <c r="H240" s="306">
        <f t="shared" si="17"/>
        <v>1</v>
      </c>
    </row>
    <row r="241" spans="1:8">
      <c r="A241" s="447"/>
      <c r="B241" s="454"/>
      <c r="C241" s="456"/>
      <c r="D241" s="449" t="str">
        <f t="shared" si="14"/>
        <v/>
      </c>
      <c r="E241" s="447"/>
      <c r="F241" s="327" t="str">
        <f t="shared" si="15"/>
        <v/>
      </c>
      <c r="G241" s="305" t="b">
        <f t="shared" si="16"/>
        <v>0</v>
      </c>
      <c r="H241" s="306">
        <f t="shared" si="17"/>
        <v>1</v>
      </c>
    </row>
    <row r="242" spans="1:8">
      <c r="A242" s="447"/>
      <c r="B242" s="454"/>
      <c r="C242" s="456"/>
      <c r="D242" s="449" t="str">
        <f t="shared" si="14"/>
        <v/>
      </c>
      <c r="E242" s="447"/>
      <c r="F242" s="327" t="str">
        <f t="shared" si="15"/>
        <v/>
      </c>
      <c r="G242" s="305" t="b">
        <f t="shared" si="16"/>
        <v>0</v>
      </c>
      <c r="H242" s="306">
        <f t="shared" si="17"/>
        <v>1</v>
      </c>
    </row>
    <row r="243" spans="1:8">
      <c r="A243" s="447"/>
      <c r="B243" s="454"/>
      <c r="C243" s="456"/>
      <c r="D243" s="449" t="str">
        <f t="shared" si="14"/>
        <v/>
      </c>
      <c r="E243" s="447"/>
      <c r="F243" s="327" t="str">
        <f t="shared" si="15"/>
        <v/>
      </c>
      <c r="G243" s="305" t="b">
        <f t="shared" si="16"/>
        <v>0</v>
      </c>
      <c r="H243" s="306">
        <f t="shared" si="17"/>
        <v>1</v>
      </c>
    </row>
    <row r="244" spans="1:8">
      <c r="A244" s="447"/>
      <c r="B244" s="454"/>
      <c r="C244" s="456"/>
      <c r="D244" s="449" t="str">
        <f t="shared" si="14"/>
        <v/>
      </c>
      <c r="E244" s="447"/>
      <c r="F244" s="327" t="str">
        <f t="shared" si="15"/>
        <v/>
      </c>
      <c r="G244" s="305" t="b">
        <f t="shared" si="16"/>
        <v>0</v>
      </c>
      <c r="H244" s="306">
        <f t="shared" si="17"/>
        <v>1</v>
      </c>
    </row>
    <row r="245" spans="1:8">
      <c r="A245" s="447"/>
      <c r="B245" s="454"/>
      <c r="C245" s="456"/>
      <c r="D245" s="449" t="str">
        <f t="shared" si="14"/>
        <v/>
      </c>
      <c r="E245" s="447"/>
      <c r="F245" s="327" t="str">
        <f t="shared" si="15"/>
        <v/>
      </c>
      <c r="G245" s="305" t="b">
        <f t="shared" si="16"/>
        <v>0</v>
      </c>
      <c r="H245" s="306">
        <f t="shared" si="17"/>
        <v>1</v>
      </c>
    </row>
    <row r="246" spans="1:8">
      <c r="A246" s="447"/>
      <c r="B246" s="454"/>
      <c r="C246" s="456"/>
      <c r="D246" s="449" t="str">
        <f t="shared" si="14"/>
        <v/>
      </c>
      <c r="E246" s="447"/>
      <c r="F246" s="327" t="str">
        <f t="shared" si="15"/>
        <v/>
      </c>
      <c r="G246" s="305" t="b">
        <f t="shared" si="16"/>
        <v>0</v>
      </c>
      <c r="H246" s="306">
        <f t="shared" si="17"/>
        <v>1</v>
      </c>
    </row>
    <row r="247" spans="1:8">
      <c r="A247" s="447"/>
      <c r="B247" s="454"/>
      <c r="C247" s="456"/>
      <c r="D247" s="449" t="str">
        <f t="shared" si="14"/>
        <v/>
      </c>
      <c r="E247" s="447"/>
      <c r="F247" s="327" t="str">
        <f t="shared" si="15"/>
        <v/>
      </c>
      <c r="G247" s="305" t="b">
        <f t="shared" si="16"/>
        <v>0</v>
      </c>
      <c r="H247" s="306">
        <f t="shared" si="17"/>
        <v>1</v>
      </c>
    </row>
    <row r="248" spans="1:8">
      <c r="A248" s="447"/>
      <c r="B248" s="454"/>
      <c r="C248" s="456"/>
      <c r="D248" s="449" t="str">
        <f t="shared" si="14"/>
        <v/>
      </c>
      <c r="E248" s="447"/>
      <c r="F248" s="327" t="str">
        <f t="shared" si="15"/>
        <v/>
      </c>
      <c r="G248" s="305" t="b">
        <f t="shared" si="16"/>
        <v>0</v>
      </c>
      <c r="H248" s="306">
        <f t="shared" si="17"/>
        <v>1</v>
      </c>
    </row>
    <row r="249" spans="1:8">
      <c r="A249" s="447"/>
      <c r="B249" s="454"/>
      <c r="C249" s="456"/>
      <c r="D249" s="449" t="str">
        <f t="shared" si="14"/>
        <v/>
      </c>
      <c r="E249" s="447"/>
      <c r="F249" s="327" t="str">
        <f t="shared" si="15"/>
        <v/>
      </c>
      <c r="G249" s="305" t="b">
        <f t="shared" si="16"/>
        <v>0</v>
      </c>
      <c r="H249" s="306">
        <f t="shared" si="17"/>
        <v>1</v>
      </c>
    </row>
    <row r="250" spans="1:8">
      <c r="A250" s="447"/>
      <c r="B250" s="454"/>
      <c r="C250" s="456"/>
      <c r="D250" s="449" t="str">
        <f t="shared" si="14"/>
        <v/>
      </c>
      <c r="E250" s="447"/>
      <c r="F250" s="327" t="str">
        <f t="shared" si="15"/>
        <v/>
      </c>
      <c r="G250" s="305" t="b">
        <f t="shared" si="16"/>
        <v>0</v>
      </c>
      <c r="H250" s="306">
        <f t="shared" si="17"/>
        <v>1</v>
      </c>
    </row>
    <row r="251" spans="1:8">
      <c r="A251" s="447"/>
      <c r="B251" s="454"/>
      <c r="C251" s="456"/>
      <c r="D251" s="449" t="str">
        <f t="shared" si="14"/>
        <v/>
      </c>
      <c r="E251" s="447"/>
      <c r="F251" s="327" t="str">
        <f t="shared" si="15"/>
        <v/>
      </c>
      <c r="G251" s="305" t="b">
        <f t="shared" si="16"/>
        <v>0</v>
      </c>
      <c r="H251" s="306">
        <f t="shared" si="17"/>
        <v>1</v>
      </c>
    </row>
    <row r="252" spans="1:8">
      <c r="A252" s="447"/>
      <c r="B252" s="454"/>
      <c r="C252" s="456"/>
      <c r="D252" s="449" t="str">
        <f t="shared" si="14"/>
        <v/>
      </c>
      <c r="E252" s="447"/>
      <c r="F252" s="327" t="str">
        <f t="shared" si="15"/>
        <v/>
      </c>
      <c r="G252" s="305" t="b">
        <f t="shared" si="16"/>
        <v>0</v>
      </c>
      <c r="H252" s="306">
        <f t="shared" si="17"/>
        <v>1</v>
      </c>
    </row>
    <row r="253" spans="1:8">
      <c r="A253" s="447"/>
      <c r="B253" s="454"/>
      <c r="C253" s="456"/>
      <c r="D253" s="449" t="str">
        <f t="shared" si="14"/>
        <v/>
      </c>
      <c r="E253" s="447"/>
      <c r="F253" s="327" t="str">
        <f t="shared" si="15"/>
        <v/>
      </c>
      <c r="G253" s="305" t="b">
        <f t="shared" si="16"/>
        <v>0</v>
      </c>
      <c r="H253" s="306">
        <f t="shared" si="17"/>
        <v>1</v>
      </c>
    </row>
    <row r="254" spans="1:8">
      <c r="A254" s="447"/>
      <c r="B254" s="454"/>
      <c r="C254" s="456"/>
      <c r="D254" s="449" t="str">
        <f t="shared" si="14"/>
        <v/>
      </c>
      <c r="E254" s="447"/>
      <c r="F254" s="327" t="str">
        <f t="shared" si="15"/>
        <v/>
      </c>
      <c r="G254" s="305" t="b">
        <f t="shared" si="16"/>
        <v>0</v>
      </c>
      <c r="H254" s="306">
        <f t="shared" si="17"/>
        <v>1</v>
      </c>
    </row>
    <row r="255" spans="1:8">
      <c r="A255" s="447"/>
      <c r="B255" s="454"/>
      <c r="C255" s="456"/>
      <c r="D255" s="449" t="str">
        <f t="shared" si="14"/>
        <v/>
      </c>
      <c r="E255" s="447"/>
      <c r="F255" s="327" t="str">
        <f t="shared" si="15"/>
        <v/>
      </c>
      <c r="G255" s="305" t="b">
        <f t="shared" si="16"/>
        <v>0</v>
      </c>
      <c r="H255" s="306">
        <f t="shared" si="17"/>
        <v>1</v>
      </c>
    </row>
    <row r="256" spans="1:8">
      <c r="A256" s="447"/>
      <c r="B256" s="454"/>
      <c r="C256" s="456"/>
      <c r="D256" s="449" t="str">
        <f t="shared" si="14"/>
        <v/>
      </c>
      <c r="E256" s="447"/>
      <c r="F256" s="327" t="str">
        <f t="shared" si="15"/>
        <v/>
      </c>
      <c r="G256" s="305" t="b">
        <f t="shared" si="16"/>
        <v>0</v>
      </c>
      <c r="H256" s="306">
        <f t="shared" si="17"/>
        <v>1</v>
      </c>
    </row>
    <row r="257" spans="1:8">
      <c r="A257" s="447"/>
      <c r="B257" s="454"/>
      <c r="C257" s="456"/>
      <c r="D257" s="449" t="str">
        <f t="shared" si="14"/>
        <v/>
      </c>
      <c r="E257" s="447"/>
      <c r="F257" s="327" t="str">
        <f t="shared" si="15"/>
        <v/>
      </c>
      <c r="G257" s="305" t="b">
        <f t="shared" si="16"/>
        <v>0</v>
      </c>
      <c r="H257" s="306">
        <f t="shared" si="17"/>
        <v>1</v>
      </c>
    </row>
    <row r="258" spans="1:8">
      <c r="A258" s="447"/>
      <c r="B258" s="454"/>
      <c r="C258" s="456"/>
      <c r="D258" s="449" t="str">
        <f t="shared" si="14"/>
        <v/>
      </c>
      <c r="E258" s="447"/>
      <c r="F258" s="327" t="str">
        <f t="shared" si="15"/>
        <v/>
      </c>
      <c r="G258" s="305" t="b">
        <f t="shared" si="16"/>
        <v>0</v>
      </c>
      <c r="H258" s="306">
        <f t="shared" si="17"/>
        <v>1</v>
      </c>
    </row>
    <row r="259" spans="1:8">
      <c r="A259" s="447"/>
      <c r="B259" s="454"/>
      <c r="C259" s="456"/>
      <c r="D259" s="449" t="str">
        <f t="shared" si="14"/>
        <v/>
      </c>
      <c r="E259" s="447"/>
      <c r="F259" s="327" t="str">
        <f t="shared" si="15"/>
        <v/>
      </c>
      <c r="G259" s="305" t="b">
        <f t="shared" si="16"/>
        <v>0</v>
      </c>
      <c r="H259" s="306">
        <f t="shared" si="17"/>
        <v>1</v>
      </c>
    </row>
    <row r="260" spans="1:8">
      <c r="A260" s="447"/>
      <c r="B260" s="454"/>
      <c r="C260" s="456"/>
      <c r="D260" s="449" t="str">
        <f t="shared" si="14"/>
        <v/>
      </c>
      <c r="E260" s="447"/>
      <c r="F260" s="327" t="str">
        <f t="shared" si="15"/>
        <v/>
      </c>
      <c r="G260" s="305" t="b">
        <f t="shared" si="16"/>
        <v>0</v>
      </c>
      <c r="H260" s="306">
        <f t="shared" si="17"/>
        <v>1</v>
      </c>
    </row>
    <row r="261" spans="1:8">
      <c r="A261" s="447"/>
      <c r="B261" s="454"/>
      <c r="C261" s="456"/>
      <c r="D261" s="449" t="str">
        <f t="shared" si="14"/>
        <v/>
      </c>
      <c r="E261" s="447"/>
      <c r="F261" s="327" t="str">
        <f t="shared" si="15"/>
        <v/>
      </c>
      <c r="G261" s="305" t="b">
        <f t="shared" si="16"/>
        <v>0</v>
      </c>
      <c r="H261" s="306">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scale="79" fitToHeight="100" orientation="landscape" r:id="rId1"/>
  <headerFooter>
    <oddFooter xml:space="preserve">&amp;L
&amp;RCandidat
</oddFooter>
  </headerFooter>
  <rowBreaks count="1" manualBreakCount="1">
    <brk id="19" max="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CC00"/>
  </sheetPr>
  <dimension ref="A1:K259"/>
  <sheetViews>
    <sheetView view="pageBreakPreview" topLeftCell="A4" zoomScaleNormal="100" zoomScaleSheetLayoutView="100" workbookViewId="0">
      <selection activeCell="N10" sqref="N10"/>
    </sheetView>
  </sheetViews>
  <sheetFormatPr defaultColWidth="9.140625" defaultRowHeight="15.75"/>
  <cols>
    <col min="1" max="1" width="5.7109375" style="52" customWidth="1"/>
    <col min="2" max="2" width="36.7109375" style="56" customWidth="1"/>
    <col min="3" max="3" width="38.42578125" style="56" customWidth="1"/>
    <col min="4" max="4" width="27.42578125" style="273" customWidth="1"/>
    <col min="5" max="5" width="38.42578125" style="56" customWidth="1"/>
    <col min="6" max="6" width="8.7109375" style="56" customWidth="1"/>
    <col min="7" max="7" width="12.28515625" style="56" customWidth="1"/>
    <col min="8" max="8" width="10.7109375" style="56" hidden="1" customWidth="1"/>
    <col min="9" max="9" width="9.140625" style="62" hidden="1" customWidth="1"/>
    <col min="10" max="10" width="9.140625" style="56" hidden="1" customWidth="1"/>
    <col min="11" max="25" width="9.140625" style="56" customWidth="1"/>
    <col min="26" max="16384" width="9.140625" style="56"/>
  </cols>
  <sheetData>
    <row r="1" spans="1:10" s="52" customFormat="1">
      <c r="A1" s="51" t="s">
        <v>481</v>
      </c>
      <c r="D1" s="331"/>
      <c r="F1" s="53"/>
      <c r="G1" s="55"/>
      <c r="H1" s="54"/>
    </row>
    <row r="2" spans="1:10" s="52" customFormat="1">
      <c r="A2" s="302" t="str">
        <f>IF(ISBLANK(facultate), IF(ISBLANK(departament),"","Departament " &amp; departament), "Facultatea " &amp; facultate)</f>
        <v>Facultatea Inginerie din Hunedoara</v>
      </c>
      <c r="D2" s="331"/>
      <c r="F2" s="53"/>
      <c r="G2" s="55"/>
      <c r="H2" s="54"/>
    </row>
    <row r="3" spans="1:10" s="52" customFormat="1">
      <c r="A3" s="302" t="str">
        <f>IF(ISBLANK(departament),"","Departamentul " &amp; departament)</f>
        <v>Departamentul Inginerie Electrică și Informatică Industrială din Hunedoara</v>
      </c>
      <c r="D3" s="331"/>
      <c r="F3" s="53"/>
      <c r="G3" s="55"/>
      <c r="H3" s="54"/>
    </row>
    <row r="4" spans="1:10">
      <c r="A4" s="552" t="s">
        <v>901</v>
      </c>
      <c r="B4" s="552"/>
      <c r="C4" s="552"/>
      <c r="D4" s="552"/>
      <c r="E4" s="552"/>
      <c r="F4" s="552"/>
      <c r="G4" s="552"/>
      <c r="H4" s="194"/>
    </row>
    <row r="5" spans="1:10">
      <c r="A5" s="558" t="s">
        <v>1021</v>
      </c>
      <c r="B5" s="552"/>
      <c r="C5" s="552"/>
      <c r="D5" s="552"/>
      <c r="E5" s="552"/>
      <c r="F5" s="552"/>
      <c r="G5" s="552"/>
      <c r="H5" s="194"/>
    </row>
    <row r="6" spans="1:10" ht="13.5" customHeight="1" thickBot="1">
      <c r="G6" s="303" t="str">
        <f>CONCATENATE(functie," ",nume_candidat)</f>
        <v>Profesor Panoiu Caius</v>
      </c>
    </row>
    <row r="7" spans="1:10" s="32" customFormat="1" ht="15.75" customHeight="1">
      <c r="A7" s="559" t="s">
        <v>336</v>
      </c>
      <c r="B7" s="561" t="s">
        <v>0</v>
      </c>
      <c r="C7" s="561" t="s">
        <v>1</v>
      </c>
      <c r="D7" s="561" t="s">
        <v>1022</v>
      </c>
      <c r="E7" s="561" t="s">
        <v>902</v>
      </c>
      <c r="F7" s="561" t="s">
        <v>2</v>
      </c>
      <c r="G7" s="601" t="s">
        <v>542</v>
      </c>
      <c r="H7" s="433" t="s">
        <v>4</v>
      </c>
      <c r="I7" s="556" t="s">
        <v>539</v>
      </c>
      <c r="J7" s="565" t="s">
        <v>549</v>
      </c>
    </row>
    <row r="8" spans="1:10" s="32" customFormat="1" ht="31.5">
      <c r="A8" s="560"/>
      <c r="B8" s="549"/>
      <c r="C8" s="549"/>
      <c r="D8" s="549"/>
      <c r="E8" s="549"/>
      <c r="F8" s="549"/>
      <c r="G8" s="603"/>
      <c r="H8" s="462" t="str">
        <f>CONCATENATE("ultimii                                  ",durata_evaluare," ani")</f>
        <v>ultimii                                  5 ani</v>
      </c>
      <c r="I8" s="556"/>
      <c r="J8" s="565"/>
    </row>
    <row r="9" spans="1:10" s="32" customFormat="1">
      <c r="A9" s="466"/>
      <c r="B9" s="57"/>
      <c r="C9" s="57"/>
      <c r="D9" s="57"/>
      <c r="E9" s="57"/>
      <c r="F9" s="440"/>
      <c r="G9" s="467">
        <f>SUMIF(G10:G1010,"&gt;0")</f>
        <v>4755</v>
      </c>
      <c r="H9" s="463">
        <f>SUMIF(H10:H1259,"&gt;0")</f>
        <v>7</v>
      </c>
      <c r="I9" s="259"/>
      <c r="J9" s="264"/>
    </row>
    <row r="10" spans="1:10" s="70" customFormat="1" ht="63">
      <c r="A10" s="491">
        <v>1</v>
      </c>
      <c r="B10" s="7" t="s">
        <v>1348</v>
      </c>
      <c r="C10" s="7" t="s">
        <v>1349</v>
      </c>
      <c r="D10" s="13" t="s">
        <v>1350</v>
      </c>
      <c r="E10" s="13" t="s">
        <v>904</v>
      </c>
      <c r="F10" s="437">
        <v>2021</v>
      </c>
      <c r="G10" s="469">
        <f>IF(OR($B10="",$C10="",$D10="",$F10&lt;an_initial,$F10&gt;an_final,$I10=FALSE),"",(HLOOKUP(E10,ii11punctaje,2,FALSE))*VLOOKUP(J10,Coef!$E$2:$F$17,2,FALSE))</f>
        <v>525</v>
      </c>
      <c r="H10" s="327">
        <f t="shared" ref="H10:H73" si="0">IF(OR($B10="",$C10="",$D10="",$F10&gt;an_final,$I10=FALSE),"",IF($F10&gt;=an_initial,1,""))</f>
        <v>1</v>
      </c>
      <c r="I10" s="305" t="b">
        <f t="shared" ref="I10:I73" si="1">IF(nume_candidat="",FALSE,ISNUMBER(SEARCH(nume_candidat,$B10)))</f>
        <v>1</v>
      </c>
      <c r="J10" s="313">
        <f t="shared" ref="J10" si="2">LEN(B10)-LEN(SUBSTITUTE(B10,",",""))+1</f>
        <v>4</v>
      </c>
    </row>
    <row r="11" spans="1:10" s="32" customFormat="1" ht="63">
      <c r="A11" s="491">
        <v>2</v>
      </c>
      <c r="B11" s="7" t="s">
        <v>1351</v>
      </c>
      <c r="C11" s="7" t="s">
        <v>1352</v>
      </c>
      <c r="D11" s="13" t="s">
        <v>1353</v>
      </c>
      <c r="E11" s="7" t="s">
        <v>903</v>
      </c>
      <c r="F11" s="437">
        <v>2023</v>
      </c>
      <c r="G11" s="469">
        <f>IF(OR($B11="",$C11="",$D11="",$F11&lt;an_initial,$F11&gt;an_final,$I11=FALSE),"",(HLOOKUP(E11,ii11punctaje,2,FALSE))*VLOOKUP(J11,Coef!$E$2:$F$17,2,FALSE))</f>
        <v>540</v>
      </c>
      <c r="H11" s="327">
        <f t="shared" si="0"/>
        <v>1</v>
      </c>
      <c r="I11" s="305" t="b">
        <f t="shared" si="1"/>
        <v>1</v>
      </c>
      <c r="J11" s="313">
        <f t="shared" ref="J11:J74" si="3">LEN(B11)-LEN(SUBSTITUTE(B11,",",""))+1</f>
        <v>5</v>
      </c>
    </row>
    <row r="12" spans="1:10" s="32" customFormat="1" ht="63">
      <c r="A12" s="491">
        <v>3</v>
      </c>
      <c r="B12" s="6" t="s">
        <v>1354</v>
      </c>
      <c r="C12" s="7" t="s">
        <v>1355</v>
      </c>
      <c r="D12" s="7" t="s">
        <v>1356</v>
      </c>
      <c r="E12" s="142" t="s">
        <v>903</v>
      </c>
      <c r="F12" s="437">
        <v>2023</v>
      </c>
      <c r="G12" s="469">
        <f>IF(OR($B12="",$C12="",$D12="",$F12&lt;an_initial,$F12&gt;an_final,$I12=FALSE),"",(HLOOKUP(E12,ii11punctaje,2,FALSE))*VLOOKUP(J12,Coef!$E$2:$F$17,2,FALSE))</f>
        <v>720</v>
      </c>
      <c r="H12" s="327">
        <f t="shared" si="0"/>
        <v>1</v>
      </c>
      <c r="I12" s="305" t="b">
        <f t="shared" si="1"/>
        <v>1</v>
      </c>
      <c r="J12" s="313">
        <f t="shared" si="3"/>
        <v>3</v>
      </c>
    </row>
    <row r="13" spans="1:10" s="32" customFormat="1" ht="63">
      <c r="A13" s="491">
        <v>4</v>
      </c>
      <c r="B13" s="6" t="s">
        <v>1357</v>
      </c>
      <c r="C13" s="7" t="s">
        <v>1358</v>
      </c>
      <c r="D13" s="6" t="s">
        <v>1359</v>
      </c>
      <c r="E13" s="6" t="s">
        <v>903</v>
      </c>
      <c r="F13" s="431">
        <v>2024</v>
      </c>
      <c r="G13" s="469">
        <f>IF(OR($B13="",$C13="",$D13="",$F13&lt;an_initial,$F13&gt;an_final,$I13=FALSE),"",(HLOOKUP(E13,ii11punctaje,2,FALSE))*VLOOKUP(J13,Coef!$E$2:$F$17,2,FALSE))</f>
        <v>720</v>
      </c>
      <c r="H13" s="327">
        <f t="shared" si="0"/>
        <v>1</v>
      </c>
      <c r="I13" s="305" t="b">
        <f t="shared" si="1"/>
        <v>1</v>
      </c>
      <c r="J13" s="313">
        <f t="shared" si="3"/>
        <v>3</v>
      </c>
    </row>
    <row r="14" spans="1:10" s="32" customFormat="1" ht="63">
      <c r="A14" s="491">
        <v>5</v>
      </c>
      <c r="B14" s="6" t="s">
        <v>1360</v>
      </c>
      <c r="C14" s="6" t="s">
        <v>1361</v>
      </c>
      <c r="D14" s="6" t="s">
        <v>1362</v>
      </c>
      <c r="E14" s="6" t="s">
        <v>903</v>
      </c>
      <c r="F14" s="431">
        <v>2024</v>
      </c>
      <c r="G14" s="469">
        <f>IF(OR($B14="",$C14="",$D14="",$F14&lt;an_initial,$F14&gt;an_final,$I14=FALSE),"",(HLOOKUP(E14,ii11punctaje,2,FALSE))*VLOOKUP(J14,Coef!$E$2:$F$17,2,FALSE))</f>
        <v>810</v>
      </c>
      <c r="H14" s="327">
        <f t="shared" si="0"/>
        <v>1</v>
      </c>
      <c r="I14" s="305" t="b">
        <f t="shared" si="1"/>
        <v>1</v>
      </c>
      <c r="J14" s="313">
        <f t="shared" si="3"/>
        <v>2</v>
      </c>
    </row>
    <row r="15" spans="1:10" s="32" customFormat="1" ht="63">
      <c r="A15" s="491">
        <v>6</v>
      </c>
      <c r="B15" s="6" t="s">
        <v>1363</v>
      </c>
      <c r="C15" s="6" t="s">
        <v>1364</v>
      </c>
      <c r="D15" s="6" t="s">
        <v>1365</v>
      </c>
      <c r="E15" s="6" t="s">
        <v>903</v>
      </c>
      <c r="F15" s="431">
        <v>2024</v>
      </c>
      <c r="G15" s="469">
        <f>IF(OR($B15="",$C15="",$D15="",$F15&lt;an_initial,$F15&gt;an_final,$I15=FALSE),"",(HLOOKUP(E15,ii11punctaje,2,FALSE))*VLOOKUP(J15,Coef!$E$2:$F$17,2,FALSE))</f>
        <v>720</v>
      </c>
      <c r="H15" s="327">
        <f t="shared" si="0"/>
        <v>1</v>
      </c>
      <c r="I15" s="305" t="b">
        <f t="shared" si="1"/>
        <v>1</v>
      </c>
      <c r="J15" s="313">
        <f t="shared" si="3"/>
        <v>3</v>
      </c>
    </row>
    <row r="16" spans="1:10" s="32" customFormat="1" ht="63.75" thickBot="1">
      <c r="A16" s="470">
        <v>7</v>
      </c>
      <c r="B16" s="480" t="s">
        <v>1366</v>
      </c>
      <c r="C16" s="480" t="s">
        <v>1367</v>
      </c>
      <c r="D16" s="480" t="s">
        <v>1368</v>
      </c>
      <c r="E16" s="480" t="s">
        <v>903</v>
      </c>
      <c r="F16" s="479">
        <v>2024</v>
      </c>
      <c r="G16" s="475">
        <f>IF(OR($B16="",$C16="",$D16="",$F16&lt;an_initial,$F16&gt;an_final,$I16=FALSE),"",(HLOOKUP(E16,ii11punctaje,2,FALSE))*VLOOKUP(J16,Coef!$E$2:$F$17,2,FALSE))</f>
        <v>720</v>
      </c>
      <c r="H16" s="327">
        <f t="shared" si="0"/>
        <v>1</v>
      </c>
      <c r="I16" s="305" t="b">
        <f t="shared" si="1"/>
        <v>1</v>
      </c>
      <c r="J16" s="313">
        <f t="shared" si="3"/>
        <v>3</v>
      </c>
    </row>
    <row r="17" spans="1:10" s="32" customFormat="1">
      <c r="A17" s="447"/>
      <c r="B17" s="446"/>
      <c r="C17" s="446"/>
      <c r="D17" s="446"/>
      <c r="E17" s="446"/>
      <c r="F17" s="447"/>
      <c r="G17" s="449" t="str">
        <f>IF(OR($B17="",$C17="",$D17="",$F17&lt;an_initial,$F17&gt;an_final,$I17=FALSE),"",(HLOOKUP(E17,ii11punctaje,2,FALSE))*VLOOKUP(J17,Coef!$E$2:$F$17,2,FALSE))</f>
        <v/>
      </c>
      <c r="H17" s="327" t="str">
        <f t="shared" si="0"/>
        <v/>
      </c>
      <c r="I17" s="305" t="b">
        <f t="shared" si="1"/>
        <v>0</v>
      </c>
      <c r="J17" s="313">
        <f t="shared" si="3"/>
        <v>1</v>
      </c>
    </row>
    <row r="18" spans="1:10" s="32" customFormat="1">
      <c r="A18" s="447"/>
      <c r="B18" s="446"/>
      <c r="C18" s="446"/>
      <c r="D18" s="446"/>
      <c r="E18" s="446"/>
      <c r="F18" s="447"/>
      <c r="G18" s="449" t="str">
        <f>IF(OR($B18="",$C18="",$D18="",$F18&lt;an_initial,$F18&gt;an_final,$I18=FALSE),"",(HLOOKUP(E18,ii11punctaje,2,FALSE))*VLOOKUP(J18,Coef!$E$2:$F$17,2,FALSE))</f>
        <v/>
      </c>
      <c r="H18" s="327" t="str">
        <f t="shared" si="0"/>
        <v/>
      </c>
      <c r="I18" s="305" t="b">
        <f t="shared" si="1"/>
        <v>0</v>
      </c>
      <c r="J18" s="313">
        <f t="shared" si="3"/>
        <v>1</v>
      </c>
    </row>
    <row r="19" spans="1:10" s="32" customFormat="1">
      <c r="A19" s="447"/>
      <c r="B19" s="446"/>
      <c r="C19" s="498"/>
      <c r="D19" s="446"/>
      <c r="E19" s="446"/>
      <c r="F19" s="447"/>
      <c r="G19" s="449" t="str">
        <f>IF(OR($B19="",$C19="",$D19="",$F19&lt;an_initial,$F19&gt;an_final,$I19=FALSE),"",(HLOOKUP(E19,ii11punctaje,2,FALSE))*VLOOKUP(J19,Coef!$E$2:$F$17,2,FALSE))</f>
        <v/>
      </c>
      <c r="H19" s="327" t="str">
        <f t="shared" si="0"/>
        <v/>
      </c>
      <c r="I19" s="305" t="b">
        <f t="shared" si="1"/>
        <v>0</v>
      </c>
      <c r="J19" s="313">
        <f t="shared" si="3"/>
        <v>1</v>
      </c>
    </row>
    <row r="20" spans="1:10" s="32" customFormat="1">
      <c r="A20" s="447"/>
      <c r="B20" s="446"/>
      <c r="C20" s="446"/>
      <c r="D20" s="446"/>
      <c r="E20" s="446"/>
      <c r="F20" s="447"/>
      <c r="G20" s="449" t="str">
        <f>IF(OR($B20="",$C20="",$D20="",$F20&lt;an_initial,$F20&gt;an_final,$I20=FALSE),"",(HLOOKUP(E20,ii11punctaje,2,FALSE))*VLOOKUP(J20,Coef!$E$2:$F$17,2,FALSE))</f>
        <v/>
      </c>
      <c r="H20" s="327" t="str">
        <f t="shared" si="0"/>
        <v/>
      </c>
      <c r="I20" s="305" t="b">
        <f t="shared" si="1"/>
        <v>0</v>
      </c>
      <c r="J20" s="313">
        <f t="shared" si="3"/>
        <v>1</v>
      </c>
    </row>
    <row r="21" spans="1:10" s="32" customFormat="1">
      <c r="A21" s="447"/>
      <c r="B21" s="446"/>
      <c r="C21" s="446"/>
      <c r="D21" s="446"/>
      <c r="E21" s="446"/>
      <c r="F21" s="447"/>
      <c r="G21" s="449" t="str">
        <f>IF(OR($B21="",$C21="",$D21="",$F21&lt;an_initial,$F21&gt;an_final,$I21=FALSE),"",(HLOOKUP(E21,ii11punctaje,2,FALSE))*VLOOKUP(J21,Coef!$E$2:$F$17,2,FALSE))</f>
        <v/>
      </c>
      <c r="H21" s="327" t="str">
        <f t="shared" si="0"/>
        <v/>
      </c>
      <c r="I21" s="305" t="b">
        <f t="shared" si="1"/>
        <v>0</v>
      </c>
      <c r="J21" s="313">
        <f t="shared" si="3"/>
        <v>1</v>
      </c>
    </row>
    <row r="22" spans="1:10" s="32" customFormat="1">
      <c r="A22" s="447"/>
      <c r="B22" s="446"/>
      <c r="C22" s="446"/>
      <c r="D22" s="446"/>
      <c r="E22" s="446"/>
      <c r="F22" s="447"/>
      <c r="G22" s="449" t="str">
        <f>IF(OR($B22="",$C22="",$D22="",$F22&lt;an_initial,$F22&gt;an_final,$I22=FALSE),"",(HLOOKUP(E22,ii11punctaje,2,FALSE))*VLOOKUP(J22,Coef!$E$2:$F$17,2,FALSE))</f>
        <v/>
      </c>
      <c r="H22" s="327" t="str">
        <f t="shared" si="0"/>
        <v/>
      </c>
      <c r="I22" s="305" t="b">
        <f t="shared" si="1"/>
        <v>0</v>
      </c>
      <c r="J22" s="313">
        <f t="shared" si="3"/>
        <v>1</v>
      </c>
    </row>
    <row r="23" spans="1:10" s="32" customFormat="1">
      <c r="A23" s="447"/>
      <c r="B23" s="446"/>
      <c r="C23" s="446"/>
      <c r="D23" s="446"/>
      <c r="E23" s="446"/>
      <c r="F23" s="447"/>
      <c r="G23" s="449" t="str">
        <f>IF(OR($B23="",$C23="",$D23="",$F23&lt;an_initial,$F23&gt;an_final,$I23=FALSE),"",(HLOOKUP(E23,ii11punctaje,2,FALSE))*VLOOKUP(J23,Coef!$E$2:$F$17,2,FALSE))</f>
        <v/>
      </c>
      <c r="H23" s="327" t="str">
        <f t="shared" si="0"/>
        <v/>
      </c>
      <c r="I23" s="305" t="b">
        <f t="shared" si="1"/>
        <v>0</v>
      </c>
      <c r="J23" s="313">
        <f t="shared" si="3"/>
        <v>1</v>
      </c>
    </row>
    <row r="24" spans="1:10" s="32" customFormat="1">
      <c r="A24" s="447"/>
      <c r="B24" s="446"/>
      <c r="C24" s="446"/>
      <c r="D24" s="446"/>
      <c r="E24" s="446"/>
      <c r="F24" s="447"/>
      <c r="G24" s="449" t="str">
        <f>IF(OR($B24="",$C24="",$D24="",$F24&lt;an_initial,$F24&gt;an_final,$I24=FALSE),"",(HLOOKUP(E24,ii11punctaje,2,FALSE))*VLOOKUP(J24,Coef!$E$2:$F$17,2,FALSE))</f>
        <v/>
      </c>
      <c r="H24" s="327" t="str">
        <f t="shared" si="0"/>
        <v/>
      </c>
      <c r="I24" s="305" t="b">
        <f t="shared" si="1"/>
        <v>0</v>
      </c>
      <c r="J24" s="313">
        <f t="shared" si="3"/>
        <v>1</v>
      </c>
    </row>
    <row r="25" spans="1:10" s="32" customFormat="1">
      <c r="A25" s="447"/>
      <c r="B25" s="459"/>
      <c r="C25" s="459"/>
      <c r="D25" s="459"/>
      <c r="E25" s="446"/>
      <c r="F25" s="447"/>
      <c r="G25" s="449" t="str">
        <f>IF(OR($B25="",$C25="",$D25="",$F25&lt;an_initial,$F25&gt;an_final,$I25=FALSE),"",(HLOOKUP(E25,ii11punctaje,2,FALSE))*VLOOKUP(J25,Coef!$E$2:$F$17,2,FALSE))</f>
        <v/>
      </c>
      <c r="H25" s="327" t="str">
        <f t="shared" si="0"/>
        <v/>
      </c>
      <c r="I25" s="305" t="b">
        <f t="shared" si="1"/>
        <v>0</v>
      </c>
      <c r="J25" s="313">
        <f t="shared" si="3"/>
        <v>1</v>
      </c>
    </row>
    <row r="26" spans="1:10" s="32" customFormat="1">
      <c r="A26" s="447"/>
      <c r="B26" s="446"/>
      <c r="C26" s="446"/>
      <c r="D26" s="446"/>
      <c r="E26" s="446"/>
      <c r="F26" s="447"/>
      <c r="G26" s="449" t="str">
        <f>IF(OR($B26="",$C26="",$D26="",$F26&lt;an_initial,$F26&gt;an_final,$I26=FALSE),"",(HLOOKUP(E26,ii11punctaje,2,FALSE))*VLOOKUP(J26,Coef!$E$2:$F$17,2,FALSE))</f>
        <v/>
      </c>
      <c r="H26" s="327" t="str">
        <f t="shared" si="0"/>
        <v/>
      </c>
      <c r="I26" s="305" t="b">
        <f t="shared" si="1"/>
        <v>0</v>
      </c>
      <c r="J26" s="313">
        <f t="shared" si="3"/>
        <v>1</v>
      </c>
    </row>
    <row r="27" spans="1:10" s="32" customFormat="1">
      <c r="A27" s="447"/>
      <c r="B27" s="446"/>
      <c r="C27" s="446"/>
      <c r="D27" s="446"/>
      <c r="E27" s="446"/>
      <c r="F27" s="447"/>
      <c r="G27" s="449" t="str">
        <f>IF(OR($B27="",$C27="",$D27="",$F27&lt;an_initial,$F27&gt;an_final,$I27=FALSE),"",(HLOOKUP(E27,ii11punctaje,2,FALSE))*VLOOKUP(J27,Coef!$E$2:$F$17,2,FALSE))</f>
        <v/>
      </c>
      <c r="H27" s="327" t="str">
        <f t="shared" si="0"/>
        <v/>
      </c>
      <c r="I27" s="305" t="b">
        <f t="shared" si="1"/>
        <v>0</v>
      </c>
      <c r="J27" s="313">
        <f t="shared" si="3"/>
        <v>1</v>
      </c>
    </row>
    <row r="28" spans="1:10" s="32" customFormat="1">
      <c r="A28" s="447"/>
      <c r="B28" s="446"/>
      <c r="C28" s="446"/>
      <c r="D28" s="446"/>
      <c r="E28" s="446"/>
      <c r="F28" s="447"/>
      <c r="G28" s="449" t="str">
        <f>IF(OR($B28="",$C28="",$D28="",$F28&lt;an_initial,$F28&gt;an_final,$I28=FALSE),"",(HLOOKUP(E28,ii11punctaje,2,FALSE))*VLOOKUP(J28,Coef!$E$2:$F$17,2,FALSE))</f>
        <v/>
      </c>
      <c r="H28" s="327" t="str">
        <f t="shared" si="0"/>
        <v/>
      </c>
      <c r="I28" s="305" t="b">
        <f t="shared" si="1"/>
        <v>0</v>
      </c>
      <c r="J28" s="313">
        <f t="shared" si="3"/>
        <v>1</v>
      </c>
    </row>
    <row r="29" spans="1:10" s="32" customFormat="1">
      <c r="A29" s="447"/>
      <c r="B29" s="446"/>
      <c r="C29" s="446"/>
      <c r="D29" s="446"/>
      <c r="E29" s="446"/>
      <c r="F29" s="447"/>
      <c r="G29" s="449" t="str">
        <f>IF(OR($B29="",$C29="",$D29="",$F29&lt;an_initial,$F29&gt;an_final,$I29=FALSE),"",(HLOOKUP(E29,ii11punctaje,2,FALSE))*VLOOKUP(J29,Coef!$E$2:$F$17,2,FALSE))</f>
        <v/>
      </c>
      <c r="H29" s="327" t="str">
        <f t="shared" si="0"/>
        <v/>
      </c>
      <c r="I29" s="305" t="b">
        <f t="shared" si="1"/>
        <v>0</v>
      </c>
      <c r="J29" s="313">
        <f t="shared" si="3"/>
        <v>1</v>
      </c>
    </row>
    <row r="30" spans="1:10" s="32" customFormat="1">
      <c r="A30" s="447"/>
      <c r="B30" s="446"/>
      <c r="C30" s="446"/>
      <c r="D30" s="446"/>
      <c r="E30" s="446"/>
      <c r="F30" s="447"/>
      <c r="G30" s="449" t="str">
        <f>IF(OR($B30="",$C30="",$D30="",$F30&lt;an_initial,$F30&gt;an_final,$I30=FALSE),"",(HLOOKUP(E30,ii11punctaje,2,FALSE))*VLOOKUP(J30,Coef!$E$2:$F$17,2,FALSE))</f>
        <v/>
      </c>
      <c r="H30" s="327" t="str">
        <f t="shared" si="0"/>
        <v/>
      </c>
      <c r="I30" s="305" t="b">
        <f t="shared" si="1"/>
        <v>0</v>
      </c>
      <c r="J30" s="313">
        <f t="shared" si="3"/>
        <v>1</v>
      </c>
    </row>
    <row r="31" spans="1:10" s="32" customFormat="1">
      <c r="A31" s="447"/>
      <c r="B31" s="446"/>
      <c r="C31" s="446"/>
      <c r="D31" s="446"/>
      <c r="E31" s="446"/>
      <c r="F31" s="447"/>
      <c r="G31" s="449" t="str">
        <f>IF(OR($B31="",$C31="",$D31="",$F31&lt;an_initial,$F31&gt;an_final,$I31=FALSE),"",(HLOOKUP(E31,ii11punctaje,2,FALSE))*VLOOKUP(J31,Coef!$E$2:$F$17,2,FALSE))</f>
        <v/>
      </c>
      <c r="H31" s="327" t="str">
        <f t="shared" si="0"/>
        <v/>
      </c>
      <c r="I31" s="305" t="b">
        <f t="shared" si="1"/>
        <v>0</v>
      </c>
      <c r="J31" s="313">
        <f t="shared" si="3"/>
        <v>1</v>
      </c>
    </row>
    <row r="32" spans="1:10" s="32" customFormat="1">
      <c r="A32" s="447"/>
      <c r="B32" s="446"/>
      <c r="C32" s="446"/>
      <c r="D32" s="446"/>
      <c r="E32" s="446"/>
      <c r="F32" s="447"/>
      <c r="G32" s="449" t="str">
        <f>IF(OR($B32="",$C32="",$D32="",$F32&lt;an_initial,$F32&gt;an_final,$I32=FALSE),"",(HLOOKUP(E32,ii11punctaje,2,FALSE))*VLOOKUP(J32,Coef!$E$2:$F$17,2,FALSE))</f>
        <v/>
      </c>
      <c r="H32" s="327" t="str">
        <f t="shared" si="0"/>
        <v/>
      </c>
      <c r="I32" s="305" t="b">
        <f t="shared" si="1"/>
        <v>0</v>
      </c>
      <c r="J32" s="313">
        <f t="shared" si="3"/>
        <v>1</v>
      </c>
    </row>
    <row r="33" spans="1:10" s="32" customFormat="1">
      <c r="A33" s="447"/>
      <c r="B33" s="446"/>
      <c r="C33" s="446"/>
      <c r="D33" s="446"/>
      <c r="E33" s="446"/>
      <c r="F33" s="447"/>
      <c r="G33" s="449" t="str">
        <f>IF(OR($B33="",$C33="",$D33="",$F33&lt;an_initial,$F33&gt;an_final,$I33=FALSE),"",(HLOOKUP(E33,ii11punctaje,2,FALSE))*VLOOKUP(J33,Coef!$E$2:$F$17,2,FALSE))</f>
        <v/>
      </c>
      <c r="H33" s="327" t="str">
        <f t="shared" si="0"/>
        <v/>
      </c>
      <c r="I33" s="305" t="b">
        <f t="shared" si="1"/>
        <v>0</v>
      </c>
      <c r="J33" s="313">
        <f t="shared" si="3"/>
        <v>1</v>
      </c>
    </row>
    <row r="34" spans="1:10" s="32" customFormat="1">
      <c r="A34" s="447"/>
      <c r="B34" s="446"/>
      <c r="C34" s="446"/>
      <c r="D34" s="446"/>
      <c r="E34" s="446"/>
      <c r="F34" s="447"/>
      <c r="G34" s="449" t="str">
        <f>IF(OR($B34="",$C34="",$D34="",$F34&lt;an_initial,$F34&gt;an_final,$I34=FALSE),"",(HLOOKUP(E34,ii11punctaje,2,FALSE))*VLOOKUP(J34,Coef!$E$2:$F$17,2,FALSE))</f>
        <v/>
      </c>
      <c r="H34" s="327" t="str">
        <f t="shared" si="0"/>
        <v/>
      </c>
      <c r="I34" s="305" t="b">
        <f t="shared" si="1"/>
        <v>0</v>
      </c>
      <c r="J34" s="313">
        <f t="shared" si="3"/>
        <v>1</v>
      </c>
    </row>
    <row r="35" spans="1:10" s="32" customFormat="1">
      <c r="A35" s="447"/>
      <c r="B35" s="446"/>
      <c r="C35" s="446"/>
      <c r="D35" s="446"/>
      <c r="E35" s="446"/>
      <c r="F35" s="447"/>
      <c r="G35" s="449" t="str">
        <f>IF(OR($B35="",$C35="",$D35="",$F35&lt;an_initial,$F35&gt;an_final,$I35=FALSE),"",(HLOOKUP(E35,ii11punctaje,2,FALSE))*VLOOKUP(J35,Coef!$E$2:$F$17,2,FALSE))</f>
        <v/>
      </c>
      <c r="H35" s="327" t="str">
        <f t="shared" si="0"/>
        <v/>
      </c>
      <c r="I35" s="305" t="b">
        <f t="shared" si="1"/>
        <v>0</v>
      </c>
      <c r="J35" s="313">
        <f t="shared" si="3"/>
        <v>1</v>
      </c>
    </row>
    <row r="36" spans="1:10" s="32" customFormat="1">
      <c r="A36" s="447"/>
      <c r="B36" s="446"/>
      <c r="C36" s="446"/>
      <c r="D36" s="446"/>
      <c r="E36" s="446"/>
      <c r="F36" s="447"/>
      <c r="G36" s="449" t="str">
        <f>IF(OR($B36="",$C36="",$D36="",$F36&lt;an_initial,$F36&gt;an_final,$I36=FALSE),"",(HLOOKUP(E36,ii11punctaje,2,FALSE))*VLOOKUP(J36,Coef!$E$2:$F$17,2,FALSE))</f>
        <v/>
      </c>
      <c r="H36" s="327" t="str">
        <f t="shared" si="0"/>
        <v/>
      </c>
      <c r="I36" s="305" t="b">
        <f t="shared" si="1"/>
        <v>0</v>
      </c>
      <c r="J36" s="313">
        <f t="shared" si="3"/>
        <v>1</v>
      </c>
    </row>
    <row r="37" spans="1:10" s="32" customFormat="1">
      <c r="A37" s="447"/>
      <c r="B37" s="446"/>
      <c r="C37" s="446"/>
      <c r="D37" s="446"/>
      <c r="E37" s="446"/>
      <c r="F37" s="447"/>
      <c r="G37" s="449" t="str">
        <f>IF(OR($B37="",$C37="",$D37="",$F37&lt;an_initial,$F37&gt;an_final,$I37=FALSE),"",(HLOOKUP(E37,ii11punctaje,2,FALSE))*VLOOKUP(J37,Coef!$E$2:$F$17,2,FALSE))</f>
        <v/>
      </c>
      <c r="H37" s="327" t="str">
        <f t="shared" si="0"/>
        <v/>
      </c>
      <c r="I37" s="305" t="b">
        <f t="shared" si="1"/>
        <v>0</v>
      </c>
      <c r="J37" s="313">
        <f t="shared" si="3"/>
        <v>1</v>
      </c>
    </row>
    <row r="38" spans="1:10" s="32" customFormat="1">
      <c r="A38" s="447"/>
      <c r="B38" s="446"/>
      <c r="C38" s="446"/>
      <c r="D38" s="446"/>
      <c r="E38" s="446"/>
      <c r="F38" s="447"/>
      <c r="G38" s="449" t="str">
        <f>IF(OR($B38="",$C38="",$D38="",$F38&lt;an_initial,$F38&gt;an_final,$I38=FALSE),"",(HLOOKUP(E38,ii11punctaje,2,FALSE))*VLOOKUP(J38,Coef!$E$2:$F$17,2,FALSE))</f>
        <v/>
      </c>
      <c r="H38" s="327" t="str">
        <f t="shared" si="0"/>
        <v/>
      </c>
      <c r="I38" s="305" t="b">
        <f t="shared" si="1"/>
        <v>0</v>
      </c>
      <c r="J38" s="313">
        <f t="shared" si="3"/>
        <v>1</v>
      </c>
    </row>
    <row r="39" spans="1:10" s="32" customFormat="1">
      <c r="A39" s="447"/>
      <c r="B39" s="446"/>
      <c r="C39" s="446"/>
      <c r="D39" s="446"/>
      <c r="E39" s="446"/>
      <c r="F39" s="447"/>
      <c r="G39" s="449" t="str">
        <f>IF(OR($B39="",$C39="",$D39="",$F39&lt;an_initial,$F39&gt;an_final,$I39=FALSE),"",(HLOOKUP(E39,ii11punctaje,2,FALSE))*VLOOKUP(J39,Coef!$E$2:$F$17,2,FALSE))</f>
        <v/>
      </c>
      <c r="H39" s="327" t="str">
        <f t="shared" si="0"/>
        <v/>
      </c>
      <c r="I39" s="305" t="b">
        <f t="shared" si="1"/>
        <v>0</v>
      </c>
      <c r="J39" s="313">
        <f t="shared" si="3"/>
        <v>1</v>
      </c>
    </row>
    <row r="40" spans="1:10" s="32" customFormat="1">
      <c r="A40" s="447"/>
      <c r="B40" s="446"/>
      <c r="C40" s="446"/>
      <c r="D40" s="446"/>
      <c r="E40" s="446"/>
      <c r="F40" s="447"/>
      <c r="G40" s="449" t="str">
        <f>IF(OR($B40="",$C40="",$D40="",$F40&lt;an_initial,$F40&gt;an_final,$I40=FALSE),"",(HLOOKUP(E40,ii11punctaje,2,FALSE))*VLOOKUP(J40,Coef!$E$2:$F$17,2,FALSE))</f>
        <v/>
      </c>
      <c r="H40" s="327" t="str">
        <f t="shared" si="0"/>
        <v/>
      </c>
      <c r="I40" s="305" t="b">
        <f t="shared" si="1"/>
        <v>0</v>
      </c>
      <c r="J40" s="313">
        <f t="shared" si="3"/>
        <v>1</v>
      </c>
    </row>
    <row r="41" spans="1:10" s="32" customFormat="1">
      <c r="A41" s="447"/>
      <c r="B41" s="446"/>
      <c r="C41" s="446"/>
      <c r="D41" s="446"/>
      <c r="E41" s="446"/>
      <c r="F41" s="447"/>
      <c r="G41" s="449" t="str">
        <f>IF(OR($B41="",$C41="",$D41="",$F41&lt;an_initial,$F41&gt;an_final,$I41=FALSE),"",(HLOOKUP(E41,ii11punctaje,2,FALSE))*VLOOKUP(J41,Coef!$E$2:$F$17,2,FALSE))</f>
        <v/>
      </c>
      <c r="H41" s="327" t="str">
        <f t="shared" si="0"/>
        <v/>
      </c>
      <c r="I41" s="305" t="b">
        <f t="shared" si="1"/>
        <v>0</v>
      </c>
      <c r="J41" s="313">
        <f t="shared" si="3"/>
        <v>1</v>
      </c>
    </row>
    <row r="42" spans="1:10" s="32" customFormat="1">
      <c r="A42" s="447"/>
      <c r="B42" s="446"/>
      <c r="C42" s="446"/>
      <c r="D42" s="446"/>
      <c r="E42" s="446"/>
      <c r="F42" s="447"/>
      <c r="G42" s="449" t="str">
        <f>IF(OR($B42="",$C42="",$D42="",$F42&lt;an_initial,$F42&gt;an_final,$I42=FALSE),"",(HLOOKUP(E42,ii11punctaje,2,FALSE))*VLOOKUP(J42,Coef!$E$2:$F$17,2,FALSE))</f>
        <v/>
      </c>
      <c r="H42" s="327" t="str">
        <f t="shared" si="0"/>
        <v/>
      </c>
      <c r="I42" s="305" t="b">
        <f t="shared" si="1"/>
        <v>0</v>
      </c>
      <c r="J42" s="313">
        <f t="shared" si="3"/>
        <v>1</v>
      </c>
    </row>
    <row r="43" spans="1:10" s="32" customFormat="1">
      <c r="A43" s="447"/>
      <c r="B43" s="446"/>
      <c r="C43" s="446"/>
      <c r="D43" s="446"/>
      <c r="E43" s="446"/>
      <c r="F43" s="447"/>
      <c r="G43" s="449" t="str">
        <f>IF(OR($B43="",$C43="",$D43="",$F43&lt;an_initial,$F43&gt;an_final,$I43=FALSE),"",(HLOOKUP(E43,ii11punctaje,2,FALSE))*VLOOKUP(J43,Coef!$E$2:$F$17,2,FALSE))</f>
        <v/>
      </c>
      <c r="H43" s="327" t="str">
        <f t="shared" si="0"/>
        <v/>
      </c>
      <c r="I43" s="305" t="b">
        <f t="shared" si="1"/>
        <v>0</v>
      </c>
      <c r="J43" s="313">
        <f t="shared" si="3"/>
        <v>1</v>
      </c>
    </row>
    <row r="44" spans="1:10" s="32" customFormat="1">
      <c r="A44" s="447"/>
      <c r="B44" s="446"/>
      <c r="C44" s="446"/>
      <c r="D44" s="446"/>
      <c r="E44" s="446"/>
      <c r="F44" s="447"/>
      <c r="G44" s="449" t="str">
        <f>IF(OR($B44="",$C44="",$D44="",$F44&lt;an_initial,$F44&gt;an_final,$I44=FALSE),"",(HLOOKUP(E44,ii11punctaje,2,FALSE))*VLOOKUP(J44,Coef!$E$2:$F$17,2,FALSE))</f>
        <v/>
      </c>
      <c r="H44" s="327" t="str">
        <f t="shared" si="0"/>
        <v/>
      </c>
      <c r="I44" s="305" t="b">
        <f t="shared" si="1"/>
        <v>0</v>
      </c>
      <c r="J44" s="313">
        <f t="shared" si="3"/>
        <v>1</v>
      </c>
    </row>
    <row r="45" spans="1:10" s="32" customFormat="1">
      <c r="A45" s="447"/>
      <c r="B45" s="446"/>
      <c r="C45" s="446"/>
      <c r="D45" s="446"/>
      <c r="E45" s="446"/>
      <c r="F45" s="447"/>
      <c r="G45" s="449" t="str">
        <f>IF(OR($B45="",$C45="",$D45="",$F45&lt;an_initial,$F45&gt;an_final,$I45=FALSE),"",(HLOOKUP(E45,ii11punctaje,2,FALSE))*VLOOKUP(J45,Coef!$E$2:$F$17,2,FALSE))</f>
        <v/>
      </c>
      <c r="H45" s="327" t="str">
        <f t="shared" si="0"/>
        <v/>
      </c>
      <c r="I45" s="305" t="b">
        <f t="shared" si="1"/>
        <v>0</v>
      </c>
      <c r="J45" s="313">
        <f t="shared" si="3"/>
        <v>1</v>
      </c>
    </row>
    <row r="46" spans="1:10" s="32" customFormat="1">
      <c r="A46" s="447"/>
      <c r="B46" s="446"/>
      <c r="C46" s="446"/>
      <c r="D46" s="446"/>
      <c r="E46" s="446"/>
      <c r="F46" s="447"/>
      <c r="G46" s="449" t="str">
        <f>IF(OR($B46="",$C46="",$D46="",$F46&lt;an_initial,$F46&gt;an_final,$I46=FALSE),"",(HLOOKUP(E46,ii11punctaje,2,FALSE))*VLOOKUP(J46,Coef!$E$2:$F$17,2,FALSE))</f>
        <v/>
      </c>
      <c r="H46" s="327" t="str">
        <f t="shared" si="0"/>
        <v/>
      </c>
      <c r="I46" s="305" t="b">
        <f t="shared" si="1"/>
        <v>0</v>
      </c>
      <c r="J46" s="313">
        <f t="shared" si="3"/>
        <v>1</v>
      </c>
    </row>
    <row r="47" spans="1:10" s="32" customFormat="1">
      <c r="A47" s="447"/>
      <c r="B47" s="446"/>
      <c r="C47" s="446"/>
      <c r="D47" s="446"/>
      <c r="E47" s="446"/>
      <c r="F47" s="447"/>
      <c r="G47" s="449" t="str">
        <f>IF(OR($B47="",$C47="",$D47="",$F47&lt;an_initial,$F47&gt;an_final,$I47=FALSE),"",(HLOOKUP(E47,ii11punctaje,2,FALSE))*VLOOKUP(J47,Coef!$E$2:$F$17,2,FALSE))</f>
        <v/>
      </c>
      <c r="H47" s="327" t="str">
        <f t="shared" si="0"/>
        <v/>
      </c>
      <c r="I47" s="305" t="b">
        <f t="shared" si="1"/>
        <v>0</v>
      </c>
      <c r="J47" s="313">
        <f t="shared" si="3"/>
        <v>1</v>
      </c>
    </row>
    <row r="48" spans="1:10" s="32" customFormat="1">
      <c r="A48" s="447"/>
      <c r="B48" s="446"/>
      <c r="C48" s="446"/>
      <c r="D48" s="446"/>
      <c r="E48" s="446"/>
      <c r="F48" s="447"/>
      <c r="G48" s="449" t="str">
        <f>IF(OR($B48="",$C48="",$D48="",$F48&lt;an_initial,$F48&gt;an_final,$I48=FALSE),"",(HLOOKUP(E48,ii11punctaje,2,FALSE))*VLOOKUP(J48,Coef!$E$2:$F$17,2,FALSE))</f>
        <v/>
      </c>
      <c r="H48" s="327" t="str">
        <f t="shared" si="0"/>
        <v/>
      </c>
      <c r="I48" s="305" t="b">
        <f t="shared" si="1"/>
        <v>0</v>
      </c>
      <c r="J48" s="313">
        <f t="shared" si="3"/>
        <v>1</v>
      </c>
    </row>
    <row r="49" spans="1:10" s="32" customFormat="1">
      <c r="A49" s="447"/>
      <c r="B49" s="446"/>
      <c r="C49" s="446"/>
      <c r="D49" s="446"/>
      <c r="E49" s="446"/>
      <c r="F49" s="447"/>
      <c r="G49" s="449" t="str">
        <f>IF(OR($B49="",$C49="",$D49="",$F49&lt;an_initial,$F49&gt;an_final,$I49=FALSE),"",(HLOOKUP(E49,ii11punctaje,2,FALSE))*VLOOKUP(J49,Coef!$E$2:$F$17,2,FALSE))</f>
        <v/>
      </c>
      <c r="H49" s="327" t="str">
        <f t="shared" si="0"/>
        <v/>
      </c>
      <c r="I49" s="305" t="b">
        <f t="shared" si="1"/>
        <v>0</v>
      </c>
      <c r="J49" s="313">
        <f t="shared" si="3"/>
        <v>1</v>
      </c>
    </row>
    <row r="50" spans="1:10" s="32" customFormat="1">
      <c r="A50" s="447"/>
      <c r="B50" s="446"/>
      <c r="C50" s="446"/>
      <c r="D50" s="446"/>
      <c r="E50" s="446"/>
      <c r="F50" s="447"/>
      <c r="G50" s="449" t="str">
        <f>IF(OR($B50="",$C50="",$D50="",$F50&lt;an_initial,$F50&gt;an_final,$I50=FALSE),"",(HLOOKUP(E50,ii11punctaje,2,FALSE))*VLOOKUP(J50,Coef!$E$2:$F$17,2,FALSE))</f>
        <v/>
      </c>
      <c r="H50" s="327" t="str">
        <f t="shared" si="0"/>
        <v/>
      </c>
      <c r="I50" s="305" t="b">
        <f t="shared" si="1"/>
        <v>0</v>
      </c>
      <c r="J50" s="313">
        <f t="shared" si="3"/>
        <v>1</v>
      </c>
    </row>
    <row r="51" spans="1:10" s="32" customFormat="1">
      <c r="A51" s="447"/>
      <c r="B51" s="446"/>
      <c r="C51" s="446"/>
      <c r="D51" s="446"/>
      <c r="E51" s="446"/>
      <c r="F51" s="447"/>
      <c r="G51" s="449" t="str">
        <f>IF(OR($B51="",$C51="",$D51="",$F51&lt;an_initial,$F51&gt;an_final,$I51=FALSE),"",(HLOOKUP(E51,ii11punctaje,2,FALSE))*VLOOKUP(J51,Coef!$E$2:$F$17,2,FALSE))</f>
        <v/>
      </c>
      <c r="H51" s="327" t="str">
        <f t="shared" si="0"/>
        <v/>
      </c>
      <c r="I51" s="305" t="b">
        <f t="shared" si="1"/>
        <v>0</v>
      </c>
      <c r="J51" s="313">
        <f t="shared" si="3"/>
        <v>1</v>
      </c>
    </row>
    <row r="52" spans="1:10" s="32" customFormat="1">
      <c r="A52" s="447"/>
      <c r="B52" s="446"/>
      <c r="C52" s="446"/>
      <c r="D52" s="446"/>
      <c r="E52" s="446"/>
      <c r="F52" s="447"/>
      <c r="G52" s="449" t="str">
        <f>IF(OR($B52="",$C52="",$D52="",$F52&lt;an_initial,$F52&gt;an_final,$I52=FALSE),"",(HLOOKUP(E52,ii11punctaje,2,FALSE))*VLOOKUP(J52,Coef!$E$2:$F$17,2,FALSE))</f>
        <v/>
      </c>
      <c r="H52" s="327" t="str">
        <f t="shared" si="0"/>
        <v/>
      </c>
      <c r="I52" s="305" t="b">
        <f t="shared" si="1"/>
        <v>0</v>
      </c>
      <c r="J52" s="313">
        <f t="shared" si="3"/>
        <v>1</v>
      </c>
    </row>
    <row r="53" spans="1:10" s="32" customFormat="1">
      <c r="A53" s="447"/>
      <c r="B53" s="446"/>
      <c r="C53" s="446"/>
      <c r="D53" s="446"/>
      <c r="E53" s="446"/>
      <c r="F53" s="447"/>
      <c r="G53" s="449" t="str">
        <f>IF(OR($B53="",$C53="",$D53="",$F53&lt;an_initial,$F53&gt;an_final,$I53=FALSE),"",(HLOOKUP(E53,ii11punctaje,2,FALSE))*VLOOKUP(J53,Coef!$E$2:$F$17,2,FALSE))</f>
        <v/>
      </c>
      <c r="H53" s="327" t="str">
        <f t="shared" si="0"/>
        <v/>
      </c>
      <c r="I53" s="305" t="b">
        <f t="shared" si="1"/>
        <v>0</v>
      </c>
      <c r="J53" s="313">
        <f t="shared" si="3"/>
        <v>1</v>
      </c>
    </row>
    <row r="54" spans="1:10" s="32" customFormat="1">
      <c r="A54" s="447"/>
      <c r="B54" s="446"/>
      <c r="C54" s="446"/>
      <c r="D54" s="446"/>
      <c r="E54" s="446"/>
      <c r="F54" s="447"/>
      <c r="G54" s="449" t="str">
        <f>IF(OR($B54="",$C54="",$D54="",$F54&lt;an_initial,$F54&gt;an_final,$I54=FALSE),"",(HLOOKUP(E54,ii11punctaje,2,FALSE))*VLOOKUP(J54,Coef!$E$2:$F$17,2,FALSE))</f>
        <v/>
      </c>
      <c r="H54" s="327" t="str">
        <f t="shared" si="0"/>
        <v/>
      </c>
      <c r="I54" s="305" t="b">
        <f t="shared" si="1"/>
        <v>0</v>
      </c>
      <c r="J54" s="313">
        <f t="shared" si="3"/>
        <v>1</v>
      </c>
    </row>
    <row r="55" spans="1:10" s="32" customFormat="1">
      <c r="A55" s="447"/>
      <c r="B55" s="446"/>
      <c r="C55" s="446"/>
      <c r="D55" s="446"/>
      <c r="E55" s="446"/>
      <c r="F55" s="447"/>
      <c r="G55" s="449" t="str">
        <f>IF(OR($B55="",$C55="",$D55="",$F55&lt;an_initial,$F55&gt;an_final,$I55=FALSE),"",(HLOOKUP(E55,ii11punctaje,2,FALSE))*VLOOKUP(J55,Coef!$E$2:$F$17,2,FALSE))</f>
        <v/>
      </c>
      <c r="H55" s="327" t="str">
        <f t="shared" si="0"/>
        <v/>
      </c>
      <c r="I55" s="305" t="b">
        <f t="shared" si="1"/>
        <v>0</v>
      </c>
      <c r="J55" s="313">
        <f t="shared" si="3"/>
        <v>1</v>
      </c>
    </row>
    <row r="56" spans="1:10" s="32" customFormat="1">
      <c r="A56" s="447"/>
      <c r="B56" s="446"/>
      <c r="C56" s="446"/>
      <c r="D56" s="446"/>
      <c r="E56" s="446"/>
      <c r="F56" s="447"/>
      <c r="G56" s="449" t="str">
        <f>IF(OR($B56="",$C56="",$D56="",$F56&lt;an_initial,$F56&gt;an_final,$I56=FALSE),"",(HLOOKUP(E56,ii11punctaje,2,FALSE))*VLOOKUP(J56,Coef!$E$2:$F$17,2,FALSE))</f>
        <v/>
      </c>
      <c r="H56" s="327" t="str">
        <f t="shared" si="0"/>
        <v/>
      </c>
      <c r="I56" s="305" t="b">
        <f t="shared" si="1"/>
        <v>0</v>
      </c>
      <c r="J56" s="313">
        <f t="shared" si="3"/>
        <v>1</v>
      </c>
    </row>
    <row r="57" spans="1:10" s="32" customFormat="1">
      <c r="A57" s="447"/>
      <c r="B57" s="446"/>
      <c r="C57" s="446"/>
      <c r="D57" s="446"/>
      <c r="E57" s="446"/>
      <c r="F57" s="447"/>
      <c r="G57" s="449" t="str">
        <f>IF(OR($B57="",$C57="",$D57="",$F57&lt;an_initial,$F57&gt;an_final,$I57=FALSE),"",(HLOOKUP(E57,ii11punctaje,2,FALSE))*VLOOKUP(J57,Coef!$E$2:$F$17,2,FALSE))</f>
        <v/>
      </c>
      <c r="H57" s="327" t="str">
        <f t="shared" si="0"/>
        <v/>
      </c>
      <c r="I57" s="305" t="b">
        <f t="shared" si="1"/>
        <v>0</v>
      </c>
      <c r="J57" s="313">
        <f t="shared" si="3"/>
        <v>1</v>
      </c>
    </row>
    <row r="58" spans="1:10" s="32" customFormat="1">
      <c r="A58" s="447"/>
      <c r="B58" s="446"/>
      <c r="C58" s="446"/>
      <c r="D58" s="446"/>
      <c r="E58" s="446"/>
      <c r="F58" s="447"/>
      <c r="G58" s="449" t="str">
        <f>IF(OR($B58="",$C58="",$D58="",$F58&lt;an_initial,$F58&gt;an_final,$I58=FALSE),"",(HLOOKUP(E58,ii11punctaje,2,FALSE))*VLOOKUP(J58,Coef!$E$2:$F$17,2,FALSE))</f>
        <v/>
      </c>
      <c r="H58" s="327" t="str">
        <f t="shared" si="0"/>
        <v/>
      </c>
      <c r="I58" s="305" t="b">
        <f t="shared" si="1"/>
        <v>0</v>
      </c>
      <c r="J58" s="313">
        <f t="shared" si="3"/>
        <v>1</v>
      </c>
    </row>
    <row r="59" spans="1:10" s="32" customFormat="1">
      <c r="A59" s="447"/>
      <c r="B59" s="446"/>
      <c r="C59" s="446"/>
      <c r="D59" s="446"/>
      <c r="E59" s="446"/>
      <c r="F59" s="447"/>
      <c r="G59" s="449" t="str">
        <f>IF(OR($B59="",$C59="",$D59="",$F59&lt;an_initial,$F59&gt;an_final,$I59=FALSE),"",(HLOOKUP(E59,ii11punctaje,2,FALSE))*VLOOKUP(J59,Coef!$E$2:$F$17,2,FALSE))</f>
        <v/>
      </c>
      <c r="H59" s="327" t="str">
        <f t="shared" si="0"/>
        <v/>
      </c>
      <c r="I59" s="305" t="b">
        <f t="shared" si="1"/>
        <v>0</v>
      </c>
      <c r="J59" s="313">
        <f t="shared" si="3"/>
        <v>1</v>
      </c>
    </row>
    <row r="60" spans="1:10" s="32" customFormat="1">
      <c r="A60" s="447"/>
      <c r="B60" s="446"/>
      <c r="C60" s="446"/>
      <c r="D60" s="446"/>
      <c r="E60" s="446"/>
      <c r="F60" s="447"/>
      <c r="G60" s="449" t="str">
        <f>IF(OR($B60="",$C60="",$D60="",$F60&lt;an_initial,$F60&gt;an_final,$I60=FALSE),"",(HLOOKUP(E60,ii11punctaje,2,FALSE))*VLOOKUP(J60,Coef!$E$2:$F$17,2,FALSE))</f>
        <v/>
      </c>
      <c r="H60" s="327" t="str">
        <f t="shared" si="0"/>
        <v/>
      </c>
      <c r="I60" s="305" t="b">
        <f t="shared" si="1"/>
        <v>0</v>
      </c>
      <c r="J60" s="313">
        <f t="shared" si="3"/>
        <v>1</v>
      </c>
    </row>
    <row r="61" spans="1:10" s="32" customFormat="1">
      <c r="A61" s="447"/>
      <c r="B61" s="446"/>
      <c r="C61" s="446"/>
      <c r="D61" s="446"/>
      <c r="E61" s="446"/>
      <c r="F61" s="447"/>
      <c r="G61" s="449" t="str">
        <f>IF(OR($B61="",$C61="",$D61="",$F61&lt;an_initial,$F61&gt;an_final,$I61=FALSE),"",(HLOOKUP(E61,ii11punctaje,2,FALSE))*VLOOKUP(J61,Coef!$E$2:$F$17,2,FALSE))</f>
        <v/>
      </c>
      <c r="H61" s="327" t="str">
        <f t="shared" si="0"/>
        <v/>
      </c>
      <c r="I61" s="305" t="b">
        <f t="shared" si="1"/>
        <v>0</v>
      </c>
      <c r="J61" s="313">
        <f t="shared" si="3"/>
        <v>1</v>
      </c>
    </row>
    <row r="62" spans="1:10" s="32" customFormat="1">
      <c r="A62" s="447"/>
      <c r="B62" s="446"/>
      <c r="C62" s="446"/>
      <c r="D62" s="446"/>
      <c r="E62" s="446"/>
      <c r="F62" s="447"/>
      <c r="G62" s="449" t="str">
        <f>IF(OR($B62="",$C62="",$D62="",$F62&lt;an_initial,$F62&gt;an_final,$I62=FALSE),"",(HLOOKUP(E62,ii11punctaje,2,FALSE))*VLOOKUP(J62,Coef!$E$2:$F$17,2,FALSE))</f>
        <v/>
      </c>
      <c r="H62" s="327" t="str">
        <f t="shared" si="0"/>
        <v/>
      </c>
      <c r="I62" s="305" t="b">
        <f t="shared" si="1"/>
        <v>0</v>
      </c>
      <c r="J62" s="313">
        <f t="shared" si="3"/>
        <v>1</v>
      </c>
    </row>
    <row r="63" spans="1:10" s="32" customFormat="1">
      <c r="A63" s="447"/>
      <c r="B63" s="446"/>
      <c r="C63" s="446"/>
      <c r="D63" s="446"/>
      <c r="E63" s="446"/>
      <c r="F63" s="447"/>
      <c r="G63" s="449" t="str">
        <f>IF(OR($B63="",$C63="",$D63="",$F63&lt;an_initial,$F63&gt;an_final,$I63=FALSE),"",(HLOOKUP(E63,ii11punctaje,2,FALSE))*VLOOKUP(J63,Coef!$E$2:$F$17,2,FALSE))</f>
        <v/>
      </c>
      <c r="H63" s="327" t="str">
        <f t="shared" si="0"/>
        <v/>
      </c>
      <c r="I63" s="305" t="b">
        <f t="shared" si="1"/>
        <v>0</v>
      </c>
      <c r="J63" s="313">
        <f t="shared" si="3"/>
        <v>1</v>
      </c>
    </row>
    <row r="64" spans="1:10" s="32" customFormat="1">
      <c r="A64" s="447"/>
      <c r="B64" s="446"/>
      <c r="C64" s="446"/>
      <c r="D64" s="446"/>
      <c r="E64" s="446"/>
      <c r="F64" s="447"/>
      <c r="G64" s="449" t="str">
        <f>IF(OR($B64="",$C64="",$D64="",$F64&lt;an_initial,$F64&gt;an_final,$I64=FALSE),"",(HLOOKUP(E64,ii11punctaje,2,FALSE))*VLOOKUP(J64,Coef!$E$2:$F$17,2,FALSE))</f>
        <v/>
      </c>
      <c r="H64" s="327" t="str">
        <f t="shared" si="0"/>
        <v/>
      </c>
      <c r="I64" s="305" t="b">
        <f t="shared" si="1"/>
        <v>0</v>
      </c>
      <c r="J64" s="313">
        <f t="shared" si="3"/>
        <v>1</v>
      </c>
    </row>
    <row r="65" spans="1:11" s="32" customFormat="1">
      <c r="A65" s="447"/>
      <c r="B65" s="446"/>
      <c r="C65" s="446"/>
      <c r="D65" s="446"/>
      <c r="E65" s="446"/>
      <c r="F65" s="447"/>
      <c r="G65" s="449" t="str">
        <f>IF(OR($B65="",$C65="",$D65="",$F65&lt;an_initial,$F65&gt;an_final,$I65=FALSE),"",(HLOOKUP(E65,ii11punctaje,2,FALSE))*VLOOKUP(J65,Coef!$E$2:$F$17,2,FALSE))</f>
        <v/>
      </c>
      <c r="H65" s="327" t="str">
        <f t="shared" si="0"/>
        <v/>
      </c>
      <c r="I65" s="305" t="b">
        <f t="shared" si="1"/>
        <v>0</v>
      </c>
      <c r="J65" s="313">
        <f t="shared" si="3"/>
        <v>1</v>
      </c>
    </row>
    <row r="66" spans="1:11" s="32" customFormat="1">
      <c r="A66" s="447"/>
      <c r="B66" s="446"/>
      <c r="C66" s="446"/>
      <c r="D66" s="446"/>
      <c r="E66" s="446"/>
      <c r="F66" s="447"/>
      <c r="G66" s="449" t="str">
        <f>IF(OR($B66="",$C66="",$D66="",$F66&lt;an_initial,$F66&gt;an_final,$I66=FALSE),"",(HLOOKUP(E66,ii11punctaje,2,FALSE))*VLOOKUP(J66,Coef!$E$2:$F$17,2,FALSE))</f>
        <v/>
      </c>
      <c r="H66" s="327" t="str">
        <f t="shared" si="0"/>
        <v/>
      </c>
      <c r="I66" s="305" t="b">
        <f t="shared" si="1"/>
        <v>0</v>
      </c>
      <c r="J66" s="313">
        <f t="shared" si="3"/>
        <v>1</v>
      </c>
    </row>
    <row r="67" spans="1:11" s="32" customFormat="1">
      <c r="A67" s="447"/>
      <c r="B67" s="446"/>
      <c r="C67" s="446"/>
      <c r="D67" s="446"/>
      <c r="E67" s="446"/>
      <c r="F67" s="447"/>
      <c r="G67" s="449" t="str">
        <f>IF(OR($B67="",$C67="",$D67="",$F67&lt;an_initial,$F67&gt;an_final,$I67=FALSE),"",(HLOOKUP(E67,ii11punctaje,2,FALSE))*VLOOKUP(J67,Coef!$E$2:$F$17,2,FALSE))</f>
        <v/>
      </c>
      <c r="H67" s="327" t="str">
        <f t="shared" si="0"/>
        <v/>
      </c>
      <c r="I67" s="305" t="b">
        <f t="shared" si="1"/>
        <v>0</v>
      </c>
      <c r="J67" s="313">
        <f t="shared" si="3"/>
        <v>1</v>
      </c>
    </row>
    <row r="68" spans="1:11" s="32" customFormat="1">
      <c r="A68" s="447"/>
      <c r="B68" s="446"/>
      <c r="C68" s="446"/>
      <c r="D68" s="446"/>
      <c r="E68" s="446"/>
      <c r="F68" s="447"/>
      <c r="G68" s="449" t="str">
        <f>IF(OR($B68="",$C68="",$D68="",$F68&lt;an_initial,$F68&gt;an_final,$I68=FALSE),"",(HLOOKUP(E68,ii11punctaje,2,FALSE))*VLOOKUP(J68,Coef!$E$2:$F$17,2,FALSE))</f>
        <v/>
      </c>
      <c r="H68" s="327" t="str">
        <f t="shared" si="0"/>
        <v/>
      </c>
      <c r="I68" s="305" t="b">
        <f t="shared" si="1"/>
        <v>0</v>
      </c>
      <c r="J68" s="313">
        <f t="shared" si="3"/>
        <v>1</v>
      </c>
    </row>
    <row r="69" spans="1:11" s="32" customFormat="1">
      <c r="A69" s="447"/>
      <c r="B69" s="446"/>
      <c r="C69" s="446"/>
      <c r="D69" s="446"/>
      <c r="E69" s="446"/>
      <c r="F69" s="447"/>
      <c r="G69" s="449" t="str">
        <f>IF(OR($B69="",$C69="",$D69="",$F69&lt;an_initial,$F69&gt;an_final,$I69=FALSE),"",(HLOOKUP(E69,ii11punctaje,2,FALSE))*VLOOKUP(J69,Coef!$E$2:$F$17,2,FALSE))</f>
        <v/>
      </c>
      <c r="H69" s="327" t="str">
        <f t="shared" si="0"/>
        <v/>
      </c>
      <c r="I69" s="305" t="b">
        <f t="shared" si="1"/>
        <v>0</v>
      </c>
      <c r="J69" s="313">
        <f t="shared" si="3"/>
        <v>1</v>
      </c>
    </row>
    <row r="70" spans="1:11" s="32" customFormat="1">
      <c r="A70" s="447"/>
      <c r="B70" s="446"/>
      <c r="C70" s="446"/>
      <c r="D70" s="446"/>
      <c r="E70" s="446"/>
      <c r="F70" s="447"/>
      <c r="G70" s="449" t="str">
        <f>IF(OR($B70="",$C70="",$D70="",$F70&lt;an_initial,$F70&gt;an_final,$I70=FALSE),"",(HLOOKUP(E70,ii11punctaje,2,FALSE))*VLOOKUP(J70,Coef!$E$2:$F$17,2,FALSE))</f>
        <v/>
      </c>
      <c r="H70" s="327" t="str">
        <f t="shared" si="0"/>
        <v/>
      </c>
      <c r="I70" s="305" t="b">
        <f t="shared" si="1"/>
        <v>0</v>
      </c>
      <c r="J70" s="313">
        <f t="shared" si="3"/>
        <v>1</v>
      </c>
    </row>
    <row r="71" spans="1:11" s="32" customFormat="1">
      <c r="A71" s="447"/>
      <c r="B71" s="446"/>
      <c r="C71" s="446"/>
      <c r="D71" s="446"/>
      <c r="E71" s="446"/>
      <c r="F71" s="447"/>
      <c r="G71" s="449" t="str">
        <f>IF(OR($B71="",$C71="",$D71="",$F71&lt;an_initial,$F71&gt;an_final,$I71=FALSE),"",(HLOOKUP(E71,ii11punctaje,2,FALSE))*VLOOKUP(J71,Coef!$E$2:$F$17,2,FALSE))</f>
        <v/>
      </c>
      <c r="H71" s="327" t="str">
        <f t="shared" si="0"/>
        <v/>
      </c>
      <c r="I71" s="305" t="b">
        <f t="shared" si="1"/>
        <v>0</v>
      </c>
      <c r="J71" s="313">
        <f t="shared" si="3"/>
        <v>1</v>
      </c>
    </row>
    <row r="72" spans="1:11" s="32" customFormat="1">
      <c r="A72" s="447"/>
      <c r="B72" s="446"/>
      <c r="C72" s="446"/>
      <c r="D72" s="446"/>
      <c r="E72" s="446"/>
      <c r="F72" s="447"/>
      <c r="G72" s="449" t="str">
        <f>IF(OR($B72="",$C72="",$D72="",$F72&lt;an_initial,$F72&gt;an_final,$I72=FALSE),"",(HLOOKUP(E72,ii11punctaje,2,FALSE))*VLOOKUP(J72,Coef!$E$2:$F$17,2,FALSE))</f>
        <v/>
      </c>
      <c r="H72" s="327" t="str">
        <f t="shared" si="0"/>
        <v/>
      </c>
      <c r="I72" s="305" t="b">
        <f t="shared" si="1"/>
        <v>0</v>
      </c>
      <c r="J72" s="313">
        <f t="shared" si="3"/>
        <v>1</v>
      </c>
    </row>
    <row r="73" spans="1:11" s="32" customFormat="1">
      <c r="A73" s="447"/>
      <c r="B73" s="446"/>
      <c r="C73" s="446"/>
      <c r="D73" s="446"/>
      <c r="E73" s="446"/>
      <c r="F73" s="447"/>
      <c r="G73" s="449" t="str">
        <f>IF(OR($B73="",$C73="",$D73="",$F73&lt;an_initial,$F73&gt;an_final,$I73=FALSE),"",(HLOOKUP(E73,ii11punctaje,2,FALSE))*VLOOKUP(J73,Coef!$E$2:$F$17,2,FALSE))</f>
        <v/>
      </c>
      <c r="H73" s="327" t="str">
        <f t="shared" si="0"/>
        <v/>
      </c>
      <c r="I73" s="305" t="b">
        <f t="shared" si="1"/>
        <v>0</v>
      </c>
      <c r="J73" s="313">
        <f t="shared" si="3"/>
        <v>1</v>
      </c>
    </row>
    <row r="74" spans="1:11" s="32" customFormat="1">
      <c r="A74" s="447"/>
      <c r="B74" s="446"/>
      <c r="C74" s="446"/>
      <c r="D74" s="446"/>
      <c r="E74" s="446"/>
      <c r="F74" s="447"/>
      <c r="G74" s="449" t="str">
        <f>IF(OR($B74="",$C74="",$D74="",$F74&lt;an_initial,$F74&gt;an_final,$I74=FALSE),"",(HLOOKUP(E74,ii11punctaje,2,FALSE))*VLOOKUP(J74,Coef!$E$2:$F$17,2,FALSE))</f>
        <v/>
      </c>
      <c r="H74" s="327" t="str">
        <f t="shared" ref="H74:H137" si="4">IF(OR($B74="",$C74="",$D74="",$F74&gt;an_final,$I74=FALSE),"",IF($F74&gt;=an_initial,1,""))</f>
        <v/>
      </c>
      <c r="I74" s="305" t="b">
        <f t="shared" ref="I74:I137" si="5">IF(nume_candidat="",FALSE,ISNUMBER(SEARCH(nume_candidat,$B74)))</f>
        <v>0</v>
      </c>
      <c r="J74" s="313">
        <f t="shared" si="3"/>
        <v>1</v>
      </c>
    </row>
    <row r="75" spans="1:11" s="32" customFormat="1">
      <c r="A75" s="447"/>
      <c r="B75" s="446"/>
      <c r="C75" s="446"/>
      <c r="D75" s="446"/>
      <c r="E75" s="446"/>
      <c r="F75" s="447"/>
      <c r="G75" s="449" t="str">
        <f>IF(OR($B75="",$C75="",$D75="",$F75&lt;an_initial,$F75&gt;an_final,$I75=FALSE),"",(HLOOKUP(E75,ii11punctaje,2,FALSE))*VLOOKUP(J75,Coef!$E$2:$F$17,2,FALSE))</f>
        <v/>
      </c>
      <c r="H75" s="327" t="str">
        <f t="shared" si="4"/>
        <v/>
      </c>
      <c r="I75" s="305" t="b">
        <f t="shared" si="5"/>
        <v>0</v>
      </c>
      <c r="J75" s="313">
        <f t="shared" ref="J75:J138" si="6">LEN(B75)-LEN(SUBSTITUTE(B75,",",""))+1</f>
        <v>1</v>
      </c>
    </row>
    <row r="76" spans="1:11" s="32" customFormat="1">
      <c r="A76" s="447"/>
      <c r="B76" s="446"/>
      <c r="C76" s="446"/>
      <c r="D76" s="446"/>
      <c r="E76" s="446"/>
      <c r="F76" s="447"/>
      <c r="G76" s="449" t="str">
        <f>IF(OR($B76="",$C76="",$D76="",$F76&lt;an_initial,$F76&gt;an_final,$I76=FALSE),"",(HLOOKUP(E76,ii11punctaje,2,FALSE))*VLOOKUP(J76,Coef!$E$2:$F$17,2,FALSE))</f>
        <v/>
      </c>
      <c r="H76" s="327" t="str">
        <f t="shared" si="4"/>
        <v/>
      </c>
      <c r="I76" s="305" t="b">
        <f t="shared" si="5"/>
        <v>0</v>
      </c>
      <c r="J76" s="313">
        <f t="shared" si="6"/>
        <v>1</v>
      </c>
    </row>
    <row r="77" spans="1:11" s="32" customFormat="1">
      <c r="A77" s="447"/>
      <c r="B77" s="446"/>
      <c r="C77" s="446"/>
      <c r="D77" s="446"/>
      <c r="E77" s="446"/>
      <c r="F77" s="447"/>
      <c r="G77" s="449" t="str">
        <f>IF(OR($B77="",$C77="",$D77="",$F77&lt;an_initial,$F77&gt;an_final,$I77=FALSE),"",(HLOOKUP(E77,ii11punctaje,2,FALSE))*VLOOKUP(J77,Coef!$E$2:$F$17,2,FALSE))</f>
        <v/>
      </c>
      <c r="H77" s="327" t="str">
        <f t="shared" si="4"/>
        <v/>
      </c>
      <c r="I77" s="305" t="b">
        <f t="shared" si="5"/>
        <v>0</v>
      </c>
      <c r="J77" s="313">
        <f t="shared" si="6"/>
        <v>1</v>
      </c>
    </row>
    <row r="78" spans="1:11" s="32" customFormat="1">
      <c r="A78" s="447"/>
      <c r="B78" s="446"/>
      <c r="C78" s="446"/>
      <c r="D78" s="446"/>
      <c r="E78" s="446"/>
      <c r="F78" s="447"/>
      <c r="G78" s="449" t="str">
        <f>IF(OR($B78="",$C78="",$D78="",$F78&lt;an_initial,$F78&gt;an_final,$I78=FALSE),"",(HLOOKUP(E78,ii11punctaje,2,FALSE))*VLOOKUP(J78,Coef!$E$2:$F$17,2,FALSE))</f>
        <v/>
      </c>
      <c r="H78" s="327" t="str">
        <f t="shared" si="4"/>
        <v/>
      </c>
      <c r="I78" s="305" t="b">
        <f t="shared" si="5"/>
        <v>0</v>
      </c>
      <c r="J78" s="313">
        <f t="shared" si="6"/>
        <v>1</v>
      </c>
    </row>
    <row r="79" spans="1:11" s="32" customFormat="1">
      <c r="A79" s="447"/>
      <c r="B79" s="446"/>
      <c r="C79" s="446"/>
      <c r="D79" s="446"/>
      <c r="E79" s="446"/>
      <c r="F79" s="447"/>
      <c r="G79" s="449" t="str">
        <f>IF(OR($B79="",$C79="",$D79="",$F79&lt;an_initial,$F79&gt;an_final,$I79=FALSE),"",(HLOOKUP(E79,ii11punctaje,2,FALSE))*VLOOKUP(J79,Coef!$E$2:$F$17,2,FALSE))</f>
        <v/>
      </c>
      <c r="H79" s="327" t="str">
        <f t="shared" si="4"/>
        <v/>
      </c>
      <c r="I79" s="305" t="b">
        <f t="shared" si="5"/>
        <v>0</v>
      </c>
      <c r="J79" s="313">
        <f t="shared" si="6"/>
        <v>1</v>
      </c>
    </row>
    <row r="80" spans="1:11">
      <c r="A80" s="447"/>
      <c r="B80" s="446"/>
      <c r="C80" s="446"/>
      <c r="D80" s="446"/>
      <c r="E80" s="446"/>
      <c r="F80" s="447"/>
      <c r="G80" s="449" t="str">
        <f>IF(OR($B80="",$C80="",$D80="",$F80&lt;an_initial,$F80&gt;an_final,$I80=FALSE),"",(HLOOKUP(E80,ii11punctaje,2,FALSE))*VLOOKUP(J80,Coef!$E$2:$F$17,2,FALSE))</f>
        <v/>
      </c>
      <c r="H80" s="327" t="str">
        <f t="shared" si="4"/>
        <v/>
      </c>
      <c r="I80" s="305" t="b">
        <f t="shared" si="5"/>
        <v>0</v>
      </c>
      <c r="J80" s="313">
        <f t="shared" si="6"/>
        <v>1</v>
      </c>
      <c r="K80" s="32"/>
    </row>
    <row r="81" spans="1:11">
      <c r="A81" s="447"/>
      <c r="B81" s="446"/>
      <c r="C81" s="446"/>
      <c r="D81" s="446"/>
      <c r="E81" s="446"/>
      <c r="F81" s="447"/>
      <c r="G81" s="449" t="str">
        <f>IF(OR($B81="",$C81="",$D81="",$F81&lt;an_initial,$F81&gt;an_final,$I81=FALSE),"",(HLOOKUP(E81,ii11punctaje,2,FALSE))*VLOOKUP(J81,Coef!$E$2:$F$17,2,FALSE))</f>
        <v/>
      </c>
      <c r="H81" s="327" t="str">
        <f t="shared" si="4"/>
        <v/>
      </c>
      <c r="I81" s="305" t="b">
        <f t="shared" si="5"/>
        <v>0</v>
      </c>
      <c r="J81" s="313">
        <f t="shared" si="6"/>
        <v>1</v>
      </c>
      <c r="K81" s="32"/>
    </row>
    <row r="82" spans="1:11">
      <c r="A82" s="447"/>
      <c r="B82" s="446"/>
      <c r="C82" s="446"/>
      <c r="D82" s="446"/>
      <c r="E82" s="446"/>
      <c r="F82" s="447"/>
      <c r="G82" s="449" t="str">
        <f>IF(OR($B82="",$C82="",$D82="",$F82&lt;an_initial,$F82&gt;an_final,$I82=FALSE),"",(HLOOKUP(E82,ii11punctaje,2,FALSE))*VLOOKUP(J82,Coef!$E$2:$F$17,2,FALSE))</f>
        <v/>
      </c>
      <c r="H82" s="327" t="str">
        <f t="shared" si="4"/>
        <v/>
      </c>
      <c r="I82" s="305" t="b">
        <f t="shared" si="5"/>
        <v>0</v>
      </c>
      <c r="J82" s="313">
        <f t="shared" si="6"/>
        <v>1</v>
      </c>
      <c r="K82" s="32"/>
    </row>
    <row r="83" spans="1:11">
      <c r="A83" s="447"/>
      <c r="B83" s="446"/>
      <c r="C83" s="446"/>
      <c r="D83" s="446"/>
      <c r="E83" s="446"/>
      <c r="F83" s="447"/>
      <c r="G83" s="449" t="str">
        <f>IF(OR($B83="",$C83="",$D83="",$F83&lt;an_initial,$F83&gt;an_final,$I83=FALSE),"",(HLOOKUP(E83,ii11punctaje,2,FALSE))*VLOOKUP(J83,Coef!$E$2:$F$17,2,FALSE))</f>
        <v/>
      </c>
      <c r="H83" s="327" t="str">
        <f t="shared" si="4"/>
        <v/>
      </c>
      <c r="I83" s="305" t="b">
        <f t="shared" si="5"/>
        <v>0</v>
      </c>
      <c r="J83" s="313">
        <f t="shared" si="6"/>
        <v>1</v>
      </c>
      <c r="K83" s="32"/>
    </row>
    <row r="84" spans="1:11">
      <c r="A84" s="447"/>
      <c r="B84" s="446"/>
      <c r="C84" s="446"/>
      <c r="D84" s="446"/>
      <c r="E84" s="446"/>
      <c r="F84" s="447"/>
      <c r="G84" s="449" t="str">
        <f>IF(OR($B84="",$C84="",$D84="",$F84&lt;an_initial,$F84&gt;an_final,$I84=FALSE),"",(HLOOKUP(E84,ii11punctaje,2,FALSE))*VLOOKUP(J84,Coef!$E$2:$F$17,2,FALSE))</f>
        <v/>
      </c>
      <c r="H84" s="327" t="str">
        <f t="shared" si="4"/>
        <v/>
      </c>
      <c r="I84" s="305" t="b">
        <f t="shared" si="5"/>
        <v>0</v>
      </c>
      <c r="J84" s="313">
        <f t="shared" si="6"/>
        <v>1</v>
      </c>
      <c r="K84" s="32"/>
    </row>
    <row r="85" spans="1:11">
      <c r="A85" s="447"/>
      <c r="B85" s="446"/>
      <c r="C85" s="446"/>
      <c r="D85" s="446"/>
      <c r="E85" s="446"/>
      <c r="F85" s="447"/>
      <c r="G85" s="449" t="str">
        <f>IF(OR($B85="",$C85="",$D85="",$F85&lt;an_initial,$F85&gt;an_final,$I85=FALSE),"",(HLOOKUP(E85,ii11punctaje,2,FALSE))*VLOOKUP(J85,Coef!$E$2:$F$17,2,FALSE))</f>
        <v/>
      </c>
      <c r="H85" s="327" t="str">
        <f t="shared" si="4"/>
        <v/>
      </c>
      <c r="I85" s="305" t="b">
        <f t="shared" si="5"/>
        <v>0</v>
      </c>
      <c r="J85" s="313">
        <f t="shared" si="6"/>
        <v>1</v>
      </c>
      <c r="K85" s="32"/>
    </row>
    <row r="86" spans="1:11">
      <c r="A86" s="447"/>
      <c r="B86" s="446"/>
      <c r="C86" s="446"/>
      <c r="D86" s="446"/>
      <c r="E86" s="446"/>
      <c r="F86" s="447"/>
      <c r="G86" s="449" t="str">
        <f>IF(OR($B86="",$C86="",$D86="",$F86&lt;an_initial,$F86&gt;an_final,$I86=FALSE),"",(HLOOKUP(E86,ii11punctaje,2,FALSE))*VLOOKUP(J86,Coef!$E$2:$F$17,2,FALSE))</f>
        <v/>
      </c>
      <c r="H86" s="327" t="str">
        <f t="shared" si="4"/>
        <v/>
      </c>
      <c r="I86" s="305" t="b">
        <f t="shared" si="5"/>
        <v>0</v>
      </c>
      <c r="J86" s="313">
        <f t="shared" si="6"/>
        <v>1</v>
      </c>
      <c r="K86" s="32"/>
    </row>
    <row r="87" spans="1:11">
      <c r="A87" s="447"/>
      <c r="B87" s="446"/>
      <c r="C87" s="446"/>
      <c r="D87" s="446"/>
      <c r="E87" s="446"/>
      <c r="F87" s="447"/>
      <c r="G87" s="449" t="str">
        <f>IF(OR($B87="",$C87="",$D87="",$F87&lt;an_initial,$F87&gt;an_final,$I87=FALSE),"",(HLOOKUP(E87,ii11punctaje,2,FALSE))*VLOOKUP(J87,Coef!$E$2:$F$17,2,FALSE))</f>
        <v/>
      </c>
      <c r="H87" s="327" t="str">
        <f t="shared" si="4"/>
        <v/>
      </c>
      <c r="I87" s="305" t="b">
        <f t="shared" si="5"/>
        <v>0</v>
      </c>
      <c r="J87" s="313">
        <f t="shared" si="6"/>
        <v>1</v>
      </c>
      <c r="K87" s="32"/>
    </row>
    <row r="88" spans="1:11">
      <c r="A88" s="447"/>
      <c r="B88" s="446"/>
      <c r="C88" s="446"/>
      <c r="D88" s="446"/>
      <c r="E88" s="446"/>
      <c r="F88" s="447"/>
      <c r="G88" s="449" t="str">
        <f>IF(OR($B88="",$C88="",$D88="",$F88&lt;an_initial,$F88&gt;an_final,$I88=FALSE),"",(HLOOKUP(E88,ii11punctaje,2,FALSE))*VLOOKUP(J88,Coef!$E$2:$F$17,2,FALSE))</f>
        <v/>
      </c>
      <c r="H88" s="327" t="str">
        <f t="shared" si="4"/>
        <v/>
      </c>
      <c r="I88" s="305" t="b">
        <f t="shared" si="5"/>
        <v>0</v>
      </c>
      <c r="J88" s="313">
        <f t="shared" si="6"/>
        <v>1</v>
      </c>
      <c r="K88" s="32"/>
    </row>
    <row r="89" spans="1:11">
      <c r="A89" s="447"/>
      <c r="B89" s="446"/>
      <c r="C89" s="446"/>
      <c r="D89" s="446"/>
      <c r="E89" s="446"/>
      <c r="F89" s="447"/>
      <c r="G89" s="449" t="str">
        <f>IF(OR($B89="",$C89="",$D89="",$F89&lt;an_initial,$F89&gt;an_final,$I89=FALSE),"",(HLOOKUP(E89,ii11punctaje,2,FALSE))*VLOOKUP(J89,Coef!$E$2:$F$17,2,FALSE))</f>
        <v/>
      </c>
      <c r="H89" s="327" t="str">
        <f t="shared" si="4"/>
        <v/>
      </c>
      <c r="I89" s="305" t="b">
        <f t="shared" si="5"/>
        <v>0</v>
      </c>
      <c r="J89" s="313">
        <f t="shared" si="6"/>
        <v>1</v>
      </c>
      <c r="K89" s="32"/>
    </row>
    <row r="90" spans="1:11">
      <c r="A90" s="447"/>
      <c r="B90" s="446"/>
      <c r="C90" s="446"/>
      <c r="D90" s="446"/>
      <c r="E90" s="446"/>
      <c r="F90" s="447"/>
      <c r="G90" s="449" t="str">
        <f>IF(OR($B90="",$C90="",$D90="",$F90&lt;an_initial,$F90&gt;an_final,$I90=FALSE),"",(HLOOKUP(E90,ii11punctaje,2,FALSE))*VLOOKUP(J90,Coef!$E$2:$F$17,2,FALSE))</f>
        <v/>
      </c>
      <c r="H90" s="327" t="str">
        <f t="shared" si="4"/>
        <v/>
      </c>
      <c r="I90" s="305" t="b">
        <f t="shared" si="5"/>
        <v>0</v>
      </c>
      <c r="J90" s="313">
        <f t="shared" si="6"/>
        <v>1</v>
      </c>
      <c r="K90" s="32"/>
    </row>
    <row r="91" spans="1:11">
      <c r="A91" s="447"/>
      <c r="B91" s="446"/>
      <c r="C91" s="446"/>
      <c r="D91" s="446"/>
      <c r="E91" s="446"/>
      <c r="F91" s="447"/>
      <c r="G91" s="449" t="str">
        <f>IF(OR($B91="",$C91="",$D91="",$F91&lt;an_initial,$F91&gt;an_final,$I91=FALSE),"",(HLOOKUP(E91,ii11punctaje,2,FALSE))*VLOOKUP(J91,Coef!$E$2:$F$17,2,FALSE))</f>
        <v/>
      </c>
      <c r="H91" s="327" t="str">
        <f t="shared" si="4"/>
        <v/>
      </c>
      <c r="I91" s="305" t="b">
        <f t="shared" si="5"/>
        <v>0</v>
      </c>
      <c r="J91" s="313">
        <f t="shared" si="6"/>
        <v>1</v>
      </c>
      <c r="K91" s="32"/>
    </row>
    <row r="92" spans="1:11">
      <c r="A92" s="447"/>
      <c r="B92" s="446"/>
      <c r="C92" s="446"/>
      <c r="D92" s="446"/>
      <c r="E92" s="446"/>
      <c r="F92" s="447"/>
      <c r="G92" s="449" t="str">
        <f>IF(OR($B92="",$C92="",$D92="",$F92&lt;an_initial,$F92&gt;an_final,$I92=FALSE),"",(HLOOKUP(E92,ii11punctaje,2,FALSE))*VLOOKUP(J92,Coef!$E$2:$F$17,2,FALSE))</f>
        <v/>
      </c>
      <c r="H92" s="327" t="str">
        <f t="shared" si="4"/>
        <v/>
      </c>
      <c r="I92" s="305" t="b">
        <f t="shared" si="5"/>
        <v>0</v>
      </c>
      <c r="J92" s="313">
        <f t="shared" si="6"/>
        <v>1</v>
      </c>
      <c r="K92" s="32"/>
    </row>
    <row r="93" spans="1:11">
      <c r="A93" s="447"/>
      <c r="B93" s="446"/>
      <c r="C93" s="446"/>
      <c r="D93" s="446"/>
      <c r="E93" s="446"/>
      <c r="F93" s="447"/>
      <c r="G93" s="449" t="str">
        <f>IF(OR($B93="",$C93="",$D93="",$F93&lt;an_initial,$F93&gt;an_final,$I93=FALSE),"",(HLOOKUP(E93,ii11punctaje,2,FALSE))*VLOOKUP(J93,Coef!$E$2:$F$17,2,FALSE))</f>
        <v/>
      </c>
      <c r="H93" s="327" t="str">
        <f t="shared" si="4"/>
        <v/>
      </c>
      <c r="I93" s="305" t="b">
        <f t="shared" si="5"/>
        <v>0</v>
      </c>
      <c r="J93" s="313">
        <f t="shared" si="6"/>
        <v>1</v>
      </c>
      <c r="K93" s="32"/>
    </row>
    <row r="94" spans="1:11">
      <c r="A94" s="447"/>
      <c r="B94" s="446"/>
      <c r="C94" s="446"/>
      <c r="D94" s="446"/>
      <c r="E94" s="446"/>
      <c r="F94" s="447"/>
      <c r="G94" s="449" t="str">
        <f>IF(OR($B94="",$C94="",$D94="",$F94&lt;an_initial,$F94&gt;an_final,$I94=FALSE),"",(HLOOKUP(E94,ii11punctaje,2,FALSE))*VLOOKUP(J94,Coef!$E$2:$F$17,2,FALSE))</f>
        <v/>
      </c>
      <c r="H94" s="327" t="str">
        <f t="shared" si="4"/>
        <v/>
      </c>
      <c r="I94" s="305" t="b">
        <f t="shared" si="5"/>
        <v>0</v>
      </c>
      <c r="J94" s="313">
        <f t="shared" si="6"/>
        <v>1</v>
      </c>
      <c r="K94" s="32"/>
    </row>
    <row r="95" spans="1:11">
      <c r="A95" s="447"/>
      <c r="B95" s="446"/>
      <c r="C95" s="446"/>
      <c r="D95" s="446"/>
      <c r="E95" s="446"/>
      <c r="F95" s="447"/>
      <c r="G95" s="449" t="str">
        <f>IF(OR($B95="",$C95="",$D95="",$F95&lt;an_initial,$F95&gt;an_final,$I95=FALSE),"",(HLOOKUP(E95,ii11punctaje,2,FALSE))*VLOOKUP(J95,Coef!$E$2:$F$17,2,FALSE))</f>
        <v/>
      </c>
      <c r="H95" s="327" t="str">
        <f t="shared" si="4"/>
        <v/>
      </c>
      <c r="I95" s="305" t="b">
        <f t="shared" si="5"/>
        <v>0</v>
      </c>
      <c r="J95" s="313">
        <f t="shared" si="6"/>
        <v>1</v>
      </c>
      <c r="K95" s="32"/>
    </row>
    <row r="96" spans="1:11">
      <c r="A96" s="447"/>
      <c r="B96" s="446"/>
      <c r="C96" s="446"/>
      <c r="D96" s="446"/>
      <c r="E96" s="446"/>
      <c r="F96" s="447"/>
      <c r="G96" s="449" t="str">
        <f>IF(OR($B96="",$C96="",$D96="",$F96&lt;an_initial,$F96&gt;an_final,$I96=FALSE),"",(HLOOKUP(E96,ii11punctaje,2,FALSE))*VLOOKUP(J96,Coef!$E$2:$F$17,2,FALSE))</f>
        <v/>
      </c>
      <c r="H96" s="327" t="str">
        <f t="shared" si="4"/>
        <v/>
      </c>
      <c r="I96" s="305" t="b">
        <f t="shared" si="5"/>
        <v>0</v>
      </c>
      <c r="J96" s="313">
        <f t="shared" si="6"/>
        <v>1</v>
      </c>
      <c r="K96" s="32"/>
    </row>
    <row r="97" spans="1:11">
      <c r="A97" s="447"/>
      <c r="B97" s="446"/>
      <c r="C97" s="446"/>
      <c r="D97" s="446"/>
      <c r="E97" s="446"/>
      <c r="F97" s="447"/>
      <c r="G97" s="449" t="str">
        <f>IF(OR($B97="",$C97="",$D97="",$F97&lt;an_initial,$F97&gt;an_final,$I97=FALSE),"",(HLOOKUP(E97,ii11punctaje,2,FALSE))*VLOOKUP(J97,Coef!$E$2:$F$17,2,FALSE))</f>
        <v/>
      </c>
      <c r="H97" s="327" t="str">
        <f t="shared" si="4"/>
        <v/>
      </c>
      <c r="I97" s="305" t="b">
        <f t="shared" si="5"/>
        <v>0</v>
      </c>
      <c r="J97" s="313">
        <f t="shared" si="6"/>
        <v>1</v>
      </c>
      <c r="K97" s="32"/>
    </row>
    <row r="98" spans="1:11">
      <c r="A98" s="447"/>
      <c r="B98" s="446"/>
      <c r="C98" s="446"/>
      <c r="D98" s="446"/>
      <c r="E98" s="446"/>
      <c r="F98" s="447"/>
      <c r="G98" s="449" t="str">
        <f>IF(OR($B98="",$C98="",$D98="",$F98&lt;an_initial,$F98&gt;an_final,$I98=FALSE),"",(HLOOKUP(E98,ii11punctaje,2,FALSE))*VLOOKUP(J98,Coef!$E$2:$F$17,2,FALSE))</f>
        <v/>
      </c>
      <c r="H98" s="327" t="str">
        <f t="shared" si="4"/>
        <v/>
      </c>
      <c r="I98" s="305" t="b">
        <f t="shared" si="5"/>
        <v>0</v>
      </c>
      <c r="J98" s="313">
        <f t="shared" si="6"/>
        <v>1</v>
      </c>
      <c r="K98" s="32"/>
    </row>
    <row r="99" spans="1:11">
      <c r="A99" s="447"/>
      <c r="B99" s="446"/>
      <c r="C99" s="446"/>
      <c r="D99" s="446"/>
      <c r="E99" s="446"/>
      <c r="F99" s="447"/>
      <c r="G99" s="449" t="str">
        <f>IF(OR($B99="",$C99="",$D99="",$F99&lt;an_initial,$F99&gt;an_final,$I99=FALSE),"",(HLOOKUP(E99,ii11punctaje,2,FALSE))*VLOOKUP(J99,Coef!$E$2:$F$17,2,FALSE))</f>
        <v/>
      </c>
      <c r="H99" s="327" t="str">
        <f t="shared" si="4"/>
        <v/>
      </c>
      <c r="I99" s="305" t="b">
        <f t="shared" si="5"/>
        <v>0</v>
      </c>
      <c r="J99" s="313">
        <f t="shared" si="6"/>
        <v>1</v>
      </c>
      <c r="K99" s="32"/>
    </row>
    <row r="100" spans="1:11">
      <c r="A100" s="447"/>
      <c r="B100" s="446"/>
      <c r="C100" s="446"/>
      <c r="D100" s="446"/>
      <c r="E100" s="446"/>
      <c r="F100" s="447"/>
      <c r="G100" s="449" t="str">
        <f>IF(OR($B100="",$C100="",$D100="",$F100&lt;an_initial,$F100&gt;an_final,$I100=FALSE),"",(HLOOKUP(E100,ii11punctaje,2,FALSE))*VLOOKUP(J100,Coef!$E$2:$F$17,2,FALSE))</f>
        <v/>
      </c>
      <c r="H100" s="327" t="str">
        <f t="shared" si="4"/>
        <v/>
      </c>
      <c r="I100" s="305" t="b">
        <f t="shared" si="5"/>
        <v>0</v>
      </c>
      <c r="J100" s="313">
        <f t="shared" si="6"/>
        <v>1</v>
      </c>
      <c r="K100" s="32"/>
    </row>
    <row r="101" spans="1:11">
      <c r="A101" s="447"/>
      <c r="B101" s="446"/>
      <c r="C101" s="446"/>
      <c r="D101" s="446"/>
      <c r="E101" s="446"/>
      <c r="F101" s="447"/>
      <c r="G101" s="449" t="str">
        <f>IF(OR($B101="",$C101="",$D101="",$F101&lt;an_initial,$F101&gt;an_final,$I101=FALSE),"",(HLOOKUP(E101,ii11punctaje,2,FALSE))*VLOOKUP(J101,Coef!$E$2:$F$17,2,FALSE))</f>
        <v/>
      </c>
      <c r="H101" s="327" t="str">
        <f t="shared" si="4"/>
        <v/>
      </c>
      <c r="I101" s="305" t="b">
        <f t="shared" si="5"/>
        <v>0</v>
      </c>
      <c r="J101" s="313">
        <f t="shared" si="6"/>
        <v>1</v>
      </c>
      <c r="K101" s="32"/>
    </row>
    <row r="102" spans="1:11">
      <c r="A102" s="447"/>
      <c r="B102" s="446"/>
      <c r="C102" s="446"/>
      <c r="D102" s="446"/>
      <c r="E102" s="446"/>
      <c r="F102" s="447"/>
      <c r="G102" s="449" t="str">
        <f>IF(OR($B102="",$C102="",$D102="",$F102&lt;an_initial,$F102&gt;an_final,$I102=FALSE),"",(HLOOKUP(E102,ii11punctaje,2,FALSE))*VLOOKUP(J102,Coef!$E$2:$F$17,2,FALSE))</f>
        <v/>
      </c>
      <c r="H102" s="327" t="str">
        <f t="shared" si="4"/>
        <v/>
      </c>
      <c r="I102" s="305" t="b">
        <f t="shared" si="5"/>
        <v>0</v>
      </c>
      <c r="J102" s="313">
        <f t="shared" si="6"/>
        <v>1</v>
      </c>
      <c r="K102" s="32"/>
    </row>
    <row r="103" spans="1:11">
      <c r="A103" s="447"/>
      <c r="B103" s="446"/>
      <c r="C103" s="446"/>
      <c r="D103" s="446"/>
      <c r="E103" s="446"/>
      <c r="F103" s="447"/>
      <c r="G103" s="449" t="str">
        <f>IF(OR($B103="",$C103="",$D103="",$F103&lt;an_initial,$F103&gt;an_final,$I103=FALSE),"",(HLOOKUP(E103,ii11punctaje,2,FALSE))*VLOOKUP(J103,Coef!$E$2:$F$17,2,FALSE))</f>
        <v/>
      </c>
      <c r="H103" s="327" t="str">
        <f t="shared" si="4"/>
        <v/>
      </c>
      <c r="I103" s="305" t="b">
        <f t="shared" si="5"/>
        <v>0</v>
      </c>
      <c r="J103" s="313">
        <f t="shared" si="6"/>
        <v>1</v>
      </c>
      <c r="K103" s="32"/>
    </row>
    <row r="104" spans="1:11">
      <c r="A104" s="447"/>
      <c r="B104" s="446"/>
      <c r="C104" s="446"/>
      <c r="D104" s="446"/>
      <c r="E104" s="446"/>
      <c r="F104" s="447"/>
      <c r="G104" s="449" t="str">
        <f>IF(OR($B104="",$C104="",$D104="",$F104&lt;an_initial,$F104&gt;an_final,$I104=FALSE),"",(HLOOKUP(E104,ii11punctaje,2,FALSE))*VLOOKUP(J104,Coef!$E$2:$F$17,2,FALSE))</f>
        <v/>
      </c>
      <c r="H104" s="327" t="str">
        <f t="shared" si="4"/>
        <v/>
      </c>
      <c r="I104" s="305" t="b">
        <f t="shared" si="5"/>
        <v>0</v>
      </c>
      <c r="J104" s="313">
        <f t="shared" si="6"/>
        <v>1</v>
      </c>
      <c r="K104" s="32"/>
    </row>
    <row r="105" spans="1:11">
      <c r="A105" s="447"/>
      <c r="B105" s="446"/>
      <c r="C105" s="446"/>
      <c r="D105" s="446"/>
      <c r="E105" s="446"/>
      <c r="F105" s="447"/>
      <c r="G105" s="449" t="str">
        <f>IF(OR($B105="",$C105="",$D105="",$F105&lt;an_initial,$F105&gt;an_final,$I105=FALSE),"",(HLOOKUP(E105,ii11punctaje,2,FALSE))*VLOOKUP(J105,Coef!$E$2:$F$17,2,FALSE))</f>
        <v/>
      </c>
      <c r="H105" s="327" t="str">
        <f t="shared" si="4"/>
        <v/>
      </c>
      <c r="I105" s="305" t="b">
        <f t="shared" si="5"/>
        <v>0</v>
      </c>
      <c r="J105" s="313">
        <f t="shared" si="6"/>
        <v>1</v>
      </c>
      <c r="K105" s="32"/>
    </row>
    <row r="106" spans="1:11">
      <c r="A106" s="447"/>
      <c r="B106" s="446"/>
      <c r="C106" s="446"/>
      <c r="D106" s="446"/>
      <c r="E106" s="446"/>
      <c r="F106" s="447"/>
      <c r="G106" s="449" t="str">
        <f>IF(OR($B106="",$C106="",$D106="",$F106&lt;an_initial,$F106&gt;an_final,$I106=FALSE),"",(HLOOKUP(E106,ii11punctaje,2,FALSE))*VLOOKUP(J106,Coef!$E$2:$F$17,2,FALSE))</f>
        <v/>
      </c>
      <c r="H106" s="327" t="str">
        <f t="shared" si="4"/>
        <v/>
      </c>
      <c r="I106" s="305" t="b">
        <f t="shared" si="5"/>
        <v>0</v>
      </c>
      <c r="J106" s="313">
        <f t="shared" si="6"/>
        <v>1</v>
      </c>
      <c r="K106" s="32"/>
    </row>
    <row r="107" spans="1:11">
      <c r="A107" s="447"/>
      <c r="B107" s="446"/>
      <c r="C107" s="446"/>
      <c r="D107" s="446"/>
      <c r="E107" s="446"/>
      <c r="F107" s="447"/>
      <c r="G107" s="449" t="str">
        <f>IF(OR($B107="",$C107="",$D107="",$F107&lt;an_initial,$F107&gt;an_final,$I107=FALSE),"",(HLOOKUP(E107,ii11punctaje,2,FALSE))*VLOOKUP(J107,Coef!$E$2:$F$17,2,FALSE))</f>
        <v/>
      </c>
      <c r="H107" s="327" t="str">
        <f t="shared" si="4"/>
        <v/>
      </c>
      <c r="I107" s="305" t="b">
        <f t="shared" si="5"/>
        <v>0</v>
      </c>
      <c r="J107" s="313">
        <f t="shared" si="6"/>
        <v>1</v>
      </c>
      <c r="K107" s="32"/>
    </row>
    <row r="108" spans="1:11">
      <c r="A108" s="447"/>
      <c r="B108" s="446"/>
      <c r="C108" s="446"/>
      <c r="D108" s="446"/>
      <c r="E108" s="446"/>
      <c r="F108" s="447"/>
      <c r="G108" s="449" t="str">
        <f>IF(OR($B108="",$C108="",$D108="",$F108&lt;an_initial,$F108&gt;an_final,$I108=FALSE),"",(HLOOKUP(E108,ii11punctaje,2,FALSE))*VLOOKUP(J108,Coef!$E$2:$F$17,2,FALSE))</f>
        <v/>
      </c>
      <c r="H108" s="327" t="str">
        <f t="shared" si="4"/>
        <v/>
      </c>
      <c r="I108" s="305" t="b">
        <f t="shared" si="5"/>
        <v>0</v>
      </c>
      <c r="J108" s="313">
        <f t="shared" si="6"/>
        <v>1</v>
      </c>
      <c r="K108" s="32"/>
    </row>
    <row r="109" spans="1:11">
      <c r="A109" s="447"/>
      <c r="B109" s="446"/>
      <c r="C109" s="446"/>
      <c r="D109" s="446"/>
      <c r="E109" s="446"/>
      <c r="F109" s="447"/>
      <c r="G109" s="449" t="str">
        <f>IF(OR($B109="",$C109="",$D109="",$F109&lt;an_initial,$F109&gt;an_final,$I109=FALSE),"",(HLOOKUP(E109,ii11punctaje,2,FALSE))*VLOOKUP(J109,Coef!$E$2:$F$17,2,FALSE))</f>
        <v/>
      </c>
      <c r="H109" s="327" t="str">
        <f t="shared" si="4"/>
        <v/>
      </c>
      <c r="I109" s="305" t="b">
        <f t="shared" si="5"/>
        <v>0</v>
      </c>
      <c r="J109" s="313">
        <f t="shared" si="6"/>
        <v>1</v>
      </c>
      <c r="K109" s="32"/>
    </row>
    <row r="110" spans="1:11">
      <c r="A110" s="447"/>
      <c r="B110" s="446"/>
      <c r="C110" s="446"/>
      <c r="D110" s="446"/>
      <c r="E110" s="446"/>
      <c r="F110" s="447"/>
      <c r="G110" s="449" t="str">
        <f>IF(OR($B110="",$C110="",$D110="",$F110&lt;an_initial,$F110&gt;an_final,$I110=FALSE),"",(HLOOKUP(E110,ii11punctaje,2,FALSE))*VLOOKUP(J110,Coef!$E$2:$F$17,2,FALSE))</f>
        <v/>
      </c>
      <c r="H110" s="327" t="str">
        <f t="shared" si="4"/>
        <v/>
      </c>
      <c r="I110" s="305" t="b">
        <f t="shared" si="5"/>
        <v>0</v>
      </c>
      <c r="J110" s="313">
        <f t="shared" si="6"/>
        <v>1</v>
      </c>
      <c r="K110" s="32"/>
    </row>
    <row r="111" spans="1:11">
      <c r="A111" s="447"/>
      <c r="B111" s="446"/>
      <c r="C111" s="446"/>
      <c r="D111" s="446"/>
      <c r="E111" s="446"/>
      <c r="F111" s="447"/>
      <c r="G111" s="449" t="str">
        <f>IF(OR($B111="",$C111="",$D111="",$F111&lt;an_initial,$F111&gt;an_final,$I111=FALSE),"",(HLOOKUP(E111,ii11punctaje,2,FALSE))*VLOOKUP(J111,Coef!$E$2:$F$17,2,FALSE))</f>
        <v/>
      </c>
      <c r="H111" s="327" t="str">
        <f t="shared" si="4"/>
        <v/>
      </c>
      <c r="I111" s="305" t="b">
        <f t="shared" si="5"/>
        <v>0</v>
      </c>
      <c r="J111" s="313">
        <f t="shared" si="6"/>
        <v>1</v>
      </c>
      <c r="K111" s="32"/>
    </row>
    <row r="112" spans="1:11">
      <c r="A112" s="447"/>
      <c r="B112" s="446"/>
      <c r="C112" s="446"/>
      <c r="D112" s="446"/>
      <c r="E112" s="446"/>
      <c r="F112" s="447"/>
      <c r="G112" s="449" t="str">
        <f>IF(OR($B112="",$C112="",$D112="",$F112&lt;an_initial,$F112&gt;an_final,$I112=FALSE),"",(HLOOKUP(E112,ii11punctaje,2,FALSE))*VLOOKUP(J112,Coef!$E$2:$F$17,2,FALSE))</f>
        <v/>
      </c>
      <c r="H112" s="327" t="str">
        <f t="shared" si="4"/>
        <v/>
      </c>
      <c r="I112" s="305" t="b">
        <f t="shared" si="5"/>
        <v>0</v>
      </c>
      <c r="J112" s="313">
        <f t="shared" si="6"/>
        <v>1</v>
      </c>
      <c r="K112" s="32"/>
    </row>
    <row r="113" spans="1:11">
      <c r="A113" s="447"/>
      <c r="B113" s="446"/>
      <c r="C113" s="446"/>
      <c r="D113" s="446"/>
      <c r="E113" s="446"/>
      <c r="F113" s="447"/>
      <c r="G113" s="449" t="str">
        <f>IF(OR($B113="",$C113="",$D113="",$F113&lt;an_initial,$F113&gt;an_final,$I113=FALSE),"",(HLOOKUP(E113,ii11punctaje,2,FALSE))*VLOOKUP(J113,Coef!$E$2:$F$17,2,FALSE))</f>
        <v/>
      </c>
      <c r="H113" s="327" t="str">
        <f t="shared" si="4"/>
        <v/>
      </c>
      <c r="I113" s="305" t="b">
        <f t="shared" si="5"/>
        <v>0</v>
      </c>
      <c r="J113" s="313">
        <f t="shared" si="6"/>
        <v>1</v>
      </c>
      <c r="K113" s="32"/>
    </row>
    <row r="114" spans="1:11">
      <c r="A114" s="447"/>
      <c r="B114" s="446"/>
      <c r="C114" s="446"/>
      <c r="D114" s="446"/>
      <c r="E114" s="446"/>
      <c r="F114" s="447"/>
      <c r="G114" s="449" t="str">
        <f>IF(OR($B114="",$C114="",$D114="",$F114&lt;an_initial,$F114&gt;an_final,$I114=FALSE),"",(HLOOKUP(E114,ii11punctaje,2,FALSE))*VLOOKUP(J114,Coef!$E$2:$F$17,2,FALSE))</f>
        <v/>
      </c>
      <c r="H114" s="327" t="str">
        <f t="shared" si="4"/>
        <v/>
      </c>
      <c r="I114" s="305" t="b">
        <f t="shared" si="5"/>
        <v>0</v>
      </c>
      <c r="J114" s="313">
        <f t="shared" si="6"/>
        <v>1</v>
      </c>
      <c r="K114" s="32"/>
    </row>
    <row r="115" spans="1:11">
      <c r="A115" s="447"/>
      <c r="B115" s="446"/>
      <c r="C115" s="446"/>
      <c r="D115" s="446"/>
      <c r="E115" s="446"/>
      <c r="F115" s="447"/>
      <c r="G115" s="449" t="str">
        <f>IF(OR($B115="",$C115="",$D115="",$F115&lt;an_initial,$F115&gt;an_final,$I115=FALSE),"",(HLOOKUP(E115,ii11punctaje,2,FALSE))*VLOOKUP(J115,Coef!$E$2:$F$17,2,FALSE))</f>
        <v/>
      </c>
      <c r="H115" s="327" t="str">
        <f t="shared" si="4"/>
        <v/>
      </c>
      <c r="I115" s="305" t="b">
        <f t="shared" si="5"/>
        <v>0</v>
      </c>
      <c r="J115" s="313">
        <f t="shared" si="6"/>
        <v>1</v>
      </c>
      <c r="K115" s="32"/>
    </row>
    <row r="116" spans="1:11">
      <c r="A116" s="447"/>
      <c r="B116" s="446"/>
      <c r="C116" s="446"/>
      <c r="D116" s="446"/>
      <c r="E116" s="446"/>
      <c r="F116" s="447"/>
      <c r="G116" s="449" t="str">
        <f>IF(OR($B116="",$C116="",$D116="",$F116&lt;an_initial,$F116&gt;an_final,$I116=FALSE),"",(HLOOKUP(E116,ii11punctaje,2,FALSE))*VLOOKUP(J116,Coef!$E$2:$F$17,2,FALSE))</f>
        <v/>
      </c>
      <c r="H116" s="327" t="str">
        <f t="shared" si="4"/>
        <v/>
      </c>
      <c r="I116" s="305" t="b">
        <f t="shared" si="5"/>
        <v>0</v>
      </c>
      <c r="J116" s="313">
        <f t="shared" si="6"/>
        <v>1</v>
      </c>
      <c r="K116" s="32"/>
    </row>
    <row r="117" spans="1:11">
      <c r="A117" s="447"/>
      <c r="B117" s="446"/>
      <c r="C117" s="446"/>
      <c r="D117" s="446"/>
      <c r="E117" s="446"/>
      <c r="F117" s="447"/>
      <c r="G117" s="449" t="str">
        <f>IF(OR($B117="",$C117="",$D117="",$F117&lt;an_initial,$F117&gt;an_final,$I117=FALSE),"",(HLOOKUP(E117,ii11punctaje,2,FALSE))*VLOOKUP(J117,Coef!$E$2:$F$17,2,FALSE))</f>
        <v/>
      </c>
      <c r="H117" s="327" t="str">
        <f t="shared" si="4"/>
        <v/>
      </c>
      <c r="I117" s="305" t="b">
        <f t="shared" si="5"/>
        <v>0</v>
      </c>
      <c r="J117" s="313">
        <f t="shared" si="6"/>
        <v>1</v>
      </c>
      <c r="K117" s="32"/>
    </row>
    <row r="118" spans="1:11">
      <c r="A118" s="447"/>
      <c r="B118" s="446"/>
      <c r="C118" s="446"/>
      <c r="D118" s="446"/>
      <c r="E118" s="446"/>
      <c r="F118" s="447"/>
      <c r="G118" s="449" t="str">
        <f>IF(OR($B118="",$C118="",$D118="",$F118&lt;an_initial,$F118&gt;an_final,$I118=FALSE),"",(HLOOKUP(E118,ii11punctaje,2,FALSE))*VLOOKUP(J118,Coef!$E$2:$F$17,2,FALSE))</f>
        <v/>
      </c>
      <c r="H118" s="327" t="str">
        <f t="shared" si="4"/>
        <v/>
      </c>
      <c r="I118" s="305" t="b">
        <f t="shared" si="5"/>
        <v>0</v>
      </c>
      <c r="J118" s="313">
        <f t="shared" si="6"/>
        <v>1</v>
      </c>
      <c r="K118" s="32"/>
    </row>
    <row r="119" spans="1:11">
      <c r="A119" s="447"/>
      <c r="B119" s="446"/>
      <c r="C119" s="446"/>
      <c r="D119" s="446"/>
      <c r="E119" s="446"/>
      <c r="F119" s="447"/>
      <c r="G119" s="449" t="str">
        <f>IF(OR($B119="",$C119="",$D119="",$F119&lt;an_initial,$F119&gt;an_final,$I119=FALSE),"",(HLOOKUP(E119,ii11punctaje,2,FALSE))*VLOOKUP(J119,Coef!$E$2:$F$17,2,FALSE))</f>
        <v/>
      </c>
      <c r="H119" s="327" t="str">
        <f t="shared" si="4"/>
        <v/>
      </c>
      <c r="I119" s="305" t="b">
        <f t="shared" si="5"/>
        <v>0</v>
      </c>
      <c r="J119" s="313">
        <f t="shared" si="6"/>
        <v>1</v>
      </c>
      <c r="K119" s="32"/>
    </row>
    <row r="120" spans="1:11">
      <c r="A120" s="447"/>
      <c r="B120" s="446"/>
      <c r="C120" s="446"/>
      <c r="D120" s="446"/>
      <c r="E120" s="446"/>
      <c r="F120" s="447"/>
      <c r="G120" s="449" t="str">
        <f>IF(OR($B120="",$C120="",$D120="",$F120&lt;an_initial,$F120&gt;an_final,$I120=FALSE),"",(HLOOKUP(E120,ii11punctaje,2,FALSE))*VLOOKUP(J120,Coef!$E$2:$F$17,2,FALSE))</f>
        <v/>
      </c>
      <c r="H120" s="327" t="str">
        <f t="shared" si="4"/>
        <v/>
      </c>
      <c r="I120" s="305" t="b">
        <f t="shared" si="5"/>
        <v>0</v>
      </c>
      <c r="J120" s="313">
        <f t="shared" si="6"/>
        <v>1</v>
      </c>
      <c r="K120" s="32"/>
    </row>
    <row r="121" spans="1:11">
      <c r="A121" s="447"/>
      <c r="B121" s="446"/>
      <c r="C121" s="446"/>
      <c r="D121" s="446"/>
      <c r="E121" s="446"/>
      <c r="F121" s="447"/>
      <c r="G121" s="449" t="str">
        <f>IF(OR($B121="",$C121="",$D121="",$F121&lt;an_initial,$F121&gt;an_final,$I121=FALSE),"",(HLOOKUP(E121,ii11punctaje,2,FALSE))*VLOOKUP(J121,Coef!$E$2:$F$17,2,FALSE))</f>
        <v/>
      </c>
      <c r="H121" s="327" t="str">
        <f t="shared" si="4"/>
        <v/>
      </c>
      <c r="I121" s="305" t="b">
        <f t="shared" si="5"/>
        <v>0</v>
      </c>
      <c r="J121" s="313">
        <f t="shared" si="6"/>
        <v>1</v>
      </c>
      <c r="K121" s="32"/>
    </row>
    <row r="122" spans="1:11">
      <c r="A122" s="447"/>
      <c r="B122" s="446"/>
      <c r="C122" s="446"/>
      <c r="D122" s="446"/>
      <c r="E122" s="446"/>
      <c r="F122" s="447"/>
      <c r="G122" s="449" t="str">
        <f>IF(OR($B122="",$C122="",$D122="",$F122&lt;an_initial,$F122&gt;an_final,$I122=FALSE),"",(HLOOKUP(E122,ii11punctaje,2,FALSE))*VLOOKUP(J122,Coef!$E$2:$F$17,2,FALSE))</f>
        <v/>
      </c>
      <c r="H122" s="327" t="str">
        <f t="shared" si="4"/>
        <v/>
      </c>
      <c r="I122" s="305" t="b">
        <f t="shared" si="5"/>
        <v>0</v>
      </c>
      <c r="J122" s="313">
        <f t="shared" si="6"/>
        <v>1</v>
      </c>
      <c r="K122" s="32"/>
    </row>
    <row r="123" spans="1:11">
      <c r="A123" s="447"/>
      <c r="B123" s="446"/>
      <c r="C123" s="446"/>
      <c r="D123" s="446"/>
      <c r="E123" s="446"/>
      <c r="F123" s="447"/>
      <c r="G123" s="449" t="str">
        <f>IF(OR($B123="",$C123="",$D123="",$F123&lt;an_initial,$F123&gt;an_final,$I123=FALSE),"",(HLOOKUP(E123,ii11punctaje,2,FALSE))*VLOOKUP(J123,Coef!$E$2:$F$17,2,FALSE))</f>
        <v/>
      </c>
      <c r="H123" s="327" t="str">
        <f t="shared" si="4"/>
        <v/>
      </c>
      <c r="I123" s="305" t="b">
        <f t="shared" si="5"/>
        <v>0</v>
      </c>
      <c r="J123" s="313">
        <f t="shared" si="6"/>
        <v>1</v>
      </c>
      <c r="K123" s="32"/>
    </row>
    <row r="124" spans="1:11">
      <c r="A124" s="447"/>
      <c r="B124" s="446"/>
      <c r="C124" s="446"/>
      <c r="D124" s="446"/>
      <c r="E124" s="446"/>
      <c r="F124" s="447"/>
      <c r="G124" s="449" t="str">
        <f>IF(OR($B124="",$C124="",$D124="",$F124&lt;an_initial,$F124&gt;an_final,$I124=FALSE),"",(HLOOKUP(E124,ii11punctaje,2,FALSE))*VLOOKUP(J124,Coef!$E$2:$F$17,2,FALSE))</f>
        <v/>
      </c>
      <c r="H124" s="327" t="str">
        <f t="shared" si="4"/>
        <v/>
      </c>
      <c r="I124" s="305" t="b">
        <f t="shared" si="5"/>
        <v>0</v>
      </c>
      <c r="J124" s="313">
        <f t="shared" si="6"/>
        <v>1</v>
      </c>
      <c r="K124" s="32"/>
    </row>
    <row r="125" spans="1:11">
      <c r="A125" s="447"/>
      <c r="B125" s="446"/>
      <c r="C125" s="446"/>
      <c r="D125" s="446"/>
      <c r="E125" s="446"/>
      <c r="F125" s="447"/>
      <c r="G125" s="449" t="str">
        <f>IF(OR($B125="",$C125="",$D125="",$F125&lt;an_initial,$F125&gt;an_final,$I125=FALSE),"",(HLOOKUP(E125,ii11punctaje,2,FALSE))*VLOOKUP(J125,Coef!$E$2:$F$17,2,FALSE))</f>
        <v/>
      </c>
      <c r="H125" s="327" t="str">
        <f t="shared" si="4"/>
        <v/>
      </c>
      <c r="I125" s="305" t="b">
        <f t="shared" si="5"/>
        <v>0</v>
      </c>
      <c r="J125" s="313">
        <f t="shared" si="6"/>
        <v>1</v>
      </c>
      <c r="K125" s="32"/>
    </row>
    <row r="126" spans="1:11">
      <c r="A126" s="447"/>
      <c r="B126" s="446"/>
      <c r="C126" s="446"/>
      <c r="D126" s="446"/>
      <c r="E126" s="446"/>
      <c r="F126" s="447"/>
      <c r="G126" s="449" t="str">
        <f>IF(OR($B126="",$C126="",$D126="",$F126&lt;an_initial,$F126&gt;an_final,$I126=FALSE),"",(HLOOKUP(E126,ii11punctaje,2,FALSE))*VLOOKUP(J126,Coef!$E$2:$F$17,2,FALSE))</f>
        <v/>
      </c>
      <c r="H126" s="327" t="str">
        <f t="shared" si="4"/>
        <v/>
      </c>
      <c r="I126" s="305" t="b">
        <f t="shared" si="5"/>
        <v>0</v>
      </c>
      <c r="J126" s="313">
        <f t="shared" si="6"/>
        <v>1</v>
      </c>
      <c r="K126" s="32"/>
    </row>
    <row r="127" spans="1:11">
      <c r="A127" s="447"/>
      <c r="B127" s="446"/>
      <c r="C127" s="446"/>
      <c r="D127" s="446"/>
      <c r="E127" s="446"/>
      <c r="F127" s="447"/>
      <c r="G127" s="449" t="str">
        <f>IF(OR($B127="",$C127="",$D127="",$F127&lt;an_initial,$F127&gt;an_final,$I127=FALSE),"",(HLOOKUP(E127,ii11punctaje,2,FALSE))*VLOOKUP(J127,Coef!$E$2:$F$17,2,FALSE))</f>
        <v/>
      </c>
      <c r="H127" s="327" t="str">
        <f t="shared" si="4"/>
        <v/>
      </c>
      <c r="I127" s="305" t="b">
        <f t="shared" si="5"/>
        <v>0</v>
      </c>
      <c r="J127" s="313">
        <f t="shared" si="6"/>
        <v>1</v>
      </c>
      <c r="K127" s="32"/>
    </row>
    <row r="128" spans="1:11">
      <c r="A128" s="447"/>
      <c r="B128" s="446"/>
      <c r="C128" s="446"/>
      <c r="D128" s="446"/>
      <c r="E128" s="446"/>
      <c r="F128" s="447"/>
      <c r="G128" s="449" t="str">
        <f>IF(OR($B128="",$C128="",$D128="",$F128&lt;an_initial,$F128&gt;an_final,$I128=FALSE),"",(HLOOKUP(E128,ii11punctaje,2,FALSE))*VLOOKUP(J128,Coef!$E$2:$F$17,2,FALSE))</f>
        <v/>
      </c>
      <c r="H128" s="327" t="str">
        <f t="shared" si="4"/>
        <v/>
      </c>
      <c r="I128" s="305" t="b">
        <f t="shared" si="5"/>
        <v>0</v>
      </c>
      <c r="J128" s="313">
        <f t="shared" si="6"/>
        <v>1</v>
      </c>
      <c r="K128" s="32"/>
    </row>
    <row r="129" spans="1:11">
      <c r="A129" s="447"/>
      <c r="B129" s="446"/>
      <c r="C129" s="446"/>
      <c r="D129" s="446"/>
      <c r="E129" s="446"/>
      <c r="F129" s="447"/>
      <c r="G129" s="449" t="str">
        <f>IF(OR($B129="",$C129="",$D129="",$F129&lt;an_initial,$F129&gt;an_final,$I129=FALSE),"",(HLOOKUP(E129,ii11punctaje,2,FALSE))*VLOOKUP(J129,Coef!$E$2:$F$17,2,FALSE))</f>
        <v/>
      </c>
      <c r="H129" s="327" t="str">
        <f t="shared" si="4"/>
        <v/>
      </c>
      <c r="I129" s="305" t="b">
        <f t="shared" si="5"/>
        <v>0</v>
      </c>
      <c r="J129" s="313">
        <f t="shared" si="6"/>
        <v>1</v>
      </c>
      <c r="K129" s="32"/>
    </row>
    <row r="130" spans="1:11">
      <c r="A130" s="447"/>
      <c r="B130" s="446"/>
      <c r="C130" s="446"/>
      <c r="D130" s="446"/>
      <c r="E130" s="446"/>
      <c r="F130" s="447"/>
      <c r="G130" s="449" t="str">
        <f>IF(OR($B130="",$C130="",$D130="",$F130&lt;an_initial,$F130&gt;an_final,$I130=FALSE),"",(HLOOKUP(E130,ii11punctaje,2,FALSE))*VLOOKUP(J130,Coef!$E$2:$F$17,2,FALSE))</f>
        <v/>
      </c>
      <c r="H130" s="327" t="str">
        <f t="shared" si="4"/>
        <v/>
      </c>
      <c r="I130" s="305" t="b">
        <f t="shared" si="5"/>
        <v>0</v>
      </c>
      <c r="J130" s="313">
        <f t="shared" si="6"/>
        <v>1</v>
      </c>
      <c r="K130" s="32"/>
    </row>
    <row r="131" spans="1:11">
      <c r="A131" s="447"/>
      <c r="B131" s="446"/>
      <c r="C131" s="446"/>
      <c r="D131" s="446"/>
      <c r="E131" s="446"/>
      <c r="F131" s="447"/>
      <c r="G131" s="449" t="str">
        <f>IF(OR($B131="",$C131="",$D131="",$F131&lt;an_initial,$F131&gt;an_final,$I131=FALSE),"",(HLOOKUP(E131,ii11punctaje,2,FALSE))*VLOOKUP(J131,Coef!$E$2:$F$17,2,FALSE))</f>
        <v/>
      </c>
      <c r="H131" s="327" t="str">
        <f t="shared" si="4"/>
        <v/>
      </c>
      <c r="I131" s="305" t="b">
        <f t="shared" si="5"/>
        <v>0</v>
      </c>
      <c r="J131" s="313">
        <f t="shared" si="6"/>
        <v>1</v>
      </c>
      <c r="K131" s="32"/>
    </row>
    <row r="132" spans="1:11">
      <c r="A132" s="447"/>
      <c r="B132" s="446"/>
      <c r="C132" s="446"/>
      <c r="D132" s="446"/>
      <c r="E132" s="446"/>
      <c r="F132" s="447"/>
      <c r="G132" s="449" t="str">
        <f>IF(OR($B132="",$C132="",$D132="",$F132&lt;an_initial,$F132&gt;an_final,$I132=FALSE),"",(HLOOKUP(E132,ii11punctaje,2,FALSE))*VLOOKUP(J132,Coef!$E$2:$F$17,2,FALSE))</f>
        <v/>
      </c>
      <c r="H132" s="327" t="str">
        <f t="shared" si="4"/>
        <v/>
      </c>
      <c r="I132" s="305" t="b">
        <f t="shared" si="5"/>
        <v>0</v>
      </c>
      <c r="J132" s="313">
        <f t="shared" si="6"/>
        <v>1</v>
      </c>
      <c r="K132" s="32"/>
    </row>
    <row r="133" spans="1:11">
      <c r="A133" s="447"/>
      <c r="B133" s="446"/>
      <c r="C133" s="446"/>
      <c r="D133" s="446"/>
      <c r="E133" s="446"/>
      <c r="F133" s="447"/>
      <c r="G133" s="449" t="str">
        <f>IF(OR($B133="",$C133="",$D133="",$F133&lt;an_initial,$F133&gt;an_final,$I133=FALSE),"",(HLOOKUP(E133,ii11punctaje,2,FALSE))*VLOOKUP(J133,Coef!$E$2:$F$17,2,FALSE))</f>
        <v/>
      </c>
      <c r="H133" s="327" t="str">
        <f t="shared" si="4"/>
        <v/>
      </c>
      <c r="I133" s="305" t="b">
        <f t="shared" si="5"/>
        <v>0</v>
      </c>
      <c r="J133" s="313">
        <f t="shared" si="6"/>
        <v>1</v>
      </c>
      <c r="K133" s="32"/>
    </row>
    <row r="134" spans="1:11">
      <c r="A134" s="447"/>
      <c r="B134" s="446"/>
      <c r="C134" s="446"/>
      <c r="D134" s="446"/>
      <c r="E134" s="446"/>
      <c r="F134" s="447"/>
      <c r="G134" s="449" t="str">
        <f>IF(OR($B134="",$C134="",$D134="",$F134&lt;an_initial,$F134&gt;an_final,$I134=FALSE),"",(HLOOKUP(E134,ii11punctaje,2,FALSE))*VLOOKUP(J134,Coef!$E$2:$F$17,2,FALSE))</f>
        <v/>
      </c>
      <c r="H134" s="327" t="str">
        <f t="shared" si="4"/>
        <v/>
      </c>
      <c r="I134" s="305" t="b">
        <f t="shared" si="5"/>
        <v>0</v>
      </c>
      <c r="J134" s="313">
        <f t="shared" si="6"/>
        <v>1</v>
      </c>
      <c r="K134" s="32"/>
    </row>
    <row r="135" spans="1:11">
      <c r="A135" s="447"/>
      <c r="B135" s="446"/>
      <c r="C135" s="446"/>
      <c r="D135" s="446"/>
      <c r="E135" s="446"/>
      <c r="F135" s="447"/>
      <c r="G135" s="449" t="str">
        <f>IF(OR($B135="",$C135="",$D135="",$F135&lt;an_initial,$F135&gt;an_final,$I135=FALSE),"",(HLOOKUP(E135,ii11punctaje,2,FALSE))*VLOOKUP(J135,Coef!$E$2:$F$17,2,FALSE))</f>
        <v/>
      </c>
      <c r="H135" s="327" t="str">
        <f t="shared" si="4"/>
        <v/>
      </c>
      <c r="I135" s="305" t="b">
        <f t="shared" si="5"/>
        <v>0</v>
      </c>
      <c r="J135" s="313">
        <f t="shared" si="6"/>
        <v>1</v>
      </c>
      <c r="K135" s="32"/>
    </row>
    <row r="136" spans="1:11">
      <c r="A136" s="447"/>
      <c r="B136" s="446"/>
      <c r="C136" s="446"/>
      <c r="D136" s="446"/>
      <c r="E136" s="446"/>
      <c r="F136" s="447"/>
      <c r="G136" s="449" t="str">
        <f>IF(OR($B136="",$C136="",$D136="",$F136&lt;an_initial,$F136&gt;an_final,$I136=FALSE),"",(HLOOKUP(E136,ii11punctaje,2,FALSE))*VLOOKUP(J136,Coef!$E$2:$F$17,2,FALSE))</f>
        <v/>
      </c>
      <c r="H136" s="327" t="str">
        <f t="shared" si="4"/>
        <v/>
      </c>
      <c r="I136" s="305" t="b">
        <f t="shared" si="5"/>
        <v>0</v>
      </c>
      <c r="J136" s="313">
        <f t="shared" si="6"/>
        <v>1</v>
      </c>
      <c r="K136" s="32"/>
    </row>
    <row r="137" spans="1:11">
      <c r="A137" s="447"/>
      <c r="B137" s="446"/>
      <c r="C137" s="446"/>
      <c r="D137" s="446"/>
      <c r="E137" s="446"/>
      <c r="F137" s="447"/>
      <c r="G137" s="449" t="str">
        <f>IF(OR($B137="",$C137="",$D137="",$F137&lt;an_initial,$F137&gt;an_final,$I137=FALSE),"",(HLOOKUP(E137,ii11punctaje,2,FALSE))*VLOOKUP(J137,Coef!$E$2:$F$17,2,FALSE))</f>
        <v/>
      </c>
      <c r="H137" s="327" t="str">
        <f t="shared" si="4"/>
        <v/>
      </c>
      <c r="I137" s="305" t="b">
        <f t="shared" si="5"/>
        <v>0</v>
      </c>
      <c r="J137" s="313">
        <f t="shared" si="6"/>
        <v>1</v>
      </c>
      <c r="K137" s="32"/>
    </row>
    <row r="138" spans="1:11">
      <c r="A138" s="447"/>
      <c r="B138" s="446"/>
      <c r="C138" s="446"/>
      <c r="D138" s="446"/>
      <c r="E138" s="446"/>
      <c r="F138" s="447"/>
      <c r="G138" s="449" t="str">
        <f>IF(OR($B138="",$C138="",$D138="",$F138&lt;an_initial,$F138&gt;an_final,$I138=FALSE),"",(HLOOKUP(E138,ii11punctaje,2,FALSE))*VLOOKUP(J138,Coef!$E$2:$F$17,2,FALSE))</f>
        <v/>
      </c>
      <c r="H138" s="327" t="str">
        <f t="shared" ref="H138:H201" si="7">IF(OR($B138="",$C138="",$D138="",$F138&gt;an_final,$I138=FALSE),"",IF($F138&gt;=an_initial,1,""))</f>
        <v/>
      </c>
      <c r="I138" s="305" t="b">
        <f t="shared" ref="I138:I201" si="8">IF(nume_candidat="",FALSE,ISNUMBER(SEARCH(nume_candidat,$B138)))</f>
        <v>0</v>
      </c>
      <c r="J138" s="313">
        <f t="shared" si="6"/>
        <v>1</v>
      </c>
      <c r="K138" s="32"/>
    </row>
    <row r="139" spans="1:11">
      <c r="A139" s="447"/>
      <c r="B139" s="446"/>
      <c r="C139" s="446"/>
      <c r="D139" s="446"/>
      <c r="E139" s="446"/>
      <c r="F139" s="447"/>
      <c r="G139" s="449" t="str">
        <f>IF(OR($B139="",$C139="",$D139="",$F139&lt;an_initial,$F139&gt;an_final,$I139=FALSE),"",(HLOOKUP(E139,ii11punctaje,2,FALSE))*VLOOKUP(J139,Coef!$E$2:$F$17,2,FALSE))</f>
        <v/>
      </c>
      <c r="H139" s="327" t="str">
        <f t="shared" si="7"/>
        <v/>
      </c>
      <c r="I139" s="305" t="b">
        <f t="shared" si="8"/>
        <v>0</v>
      </c>
      <c r="J139" s="313">
        <f t="shared" ref="J139:J202" si="9">LEN(B139)-LEN(SUBSTITUTE(B139,",",""))+1</f>
        <v>1</v>
      </c>
      <c r="K139" s="32"/>
    </row>
    <row r="140" spans="1:11">
      <c r="A140" s="447"/>
      <c r="B140" s="446"/>
      <c r="C140" s="446"/>
      <c r="D140" s="446"/>
      <c r="E140" s="446"/>
      <c r="F140" s="447"/>
      <c r="G140" s="449" t="str">
        <f>IF(OR($B140="",$C140="",$D140="",$F140&lt;an_initial,$F140&gt;an_final,$I140=FALSE),"",(HLOOKUP(E140,ii11punctaje,2,FALSE))*VLOOKUP(J140,Coef!$E$2:$F$17,2,FALSE))</f>
        <v/>
      </c>
      <c r="H140" s="327" t="str">
        <f t="shared" si="7"/>
        <v/>
      </c>
      <c r="I140" s="305" t="b">
        <f t="shared" si="8"/>
        <v>0</v>
      </c>
      <c r="J140" s="313">
        <f t="shared" si="9"/>
        <v>1</v>
      </c>
      <c r="K140" s="32"/>
    </row>
    <row r="141" spans="1:11">
      <c r="A141" s="447"/>
      <c r="B141" s="446"/>
      <c r="C141" s="446"/>
      <c r="D141" s="446"/>
      <c r="E141" s="446"/>
      <c r="F141" s="447"/>
      <c r="G141" s="449" t="str">
        <f>IF(OR($B141="",$C141="",$D141="",$F141&lt;an_initial,$F141&gt;an_final,$I141=FALSE),"",(HLOOKUP(E141,ii11punctaje,2,FALSE))*VLOOKUP(J141,Coef!$E$2:$F$17,2,FALSE))</f>
        <v/>
      </c>
      <c r="H141" s="327" t="str">
        <f t="shared" si="7"/>
        <v/>
      </c>
      <c r="I141" s="305" t="b">
        <f t="shared" si="8"/>
        <v>0</v>
      </c>
      <c r="J141" s="313">
        <f t="shared" si="9"/>
        <v>1</v>
      </c>
      <c r="K141" s="32"/>
    </row>
    <row r="142" spans="1:11">
      <c r="A142" s="447"/>
      <c r="B142" s="446"/>
      <c r="C142" s="446"/>
      <c r="D142" s="446"/>
      <c r="E142" s="446"/>
      <c r="F142" s="447"/>
      <c r="G142" s="449" t="str">
        <f>IF(OR($B142="",$C142="",$D142="",$F142&lt;an_initial,$F142&gt;an_final,$I142=FALSE),"",(HLOOKUP(E142,ii11punctaje,2,FALSE))*VLOOKUP(J142,Coef!$E$2:$F$17,2,FALSE))</f>
        <v/>
      </c>
      <c r="H142" s="327" t="str">
        <f t="shared" si="7"/>
        <v/>
      </c>
      <c r="I142" s="305" t="b">
        <f t="shared" si="8"/>
        <v>0</v>
      </c>
      <c r="J142" s="313">
        <f t="shared" si="9"/>
        <v>1</v>
      </c>
      <c r="K142" s="32"/>
    </row>
    <row r="143" spans="1:11">
      <c r="A143" s="447"/>
      <c r="B143" s="446"/>
      <c r="C143" s="446"/>
      <c r="D143" s="446"/>
      <c r="E143" s="446"/>
      <c r="F143" s="447"/>
      <c r="G143" s="449" t="str">
        <f>IF(OR($B143="",$C143="",$D143="",$F143&lt;an_initial,$F143&gt;an_final,$I143=FALSE),"",(HLOOKUP(E143,ii11punctaje,2,FALSE))*VLOOKUP(J143,Coef!$E$2:$F$17,2,FALSE))</f>
        <v/>
      </c>
      <c r="H143" s="327" t="str">
        <f t="shared" si="7"/>
        <v/>
      </c>
      <c r="I143" s="305" t="b">
        <f t="shared" si="8"/>
        <v>0</v>
      </c>
      <c r="J143" s="313">
        <f t="shared" si="9"/>
        <v>1</v>
      </c>
      <c r="K143" s="32"/>
    </row>
    <row r="144" spans="1:11">
      <c r="A144" s="447"/>
      <c r="B144" s="446"/>
      <c r="C144" s="446"/>
      <c r="D144" s="446"/>
      <c r="E144" s="446"/>
      <c r="F144" s="447"/>
      <c r="G144" s="449" t="str">
        <f>IF(OR($B144="",$C144="",$D144="",$F144&lt;an_initial,$F144&gt;an_final,$I144=FALSE),"",(HLOOKUP(E144,ii11punctaje,2,FALSE))*VLOOKUP(J144,Coef!$E$2:$F$17,2,FALSE))</f>
        <v/>
      </c>
      <c r="H144" s="327" t="str">
        <f t="shared" si="7"/>
        <v/>
      </c>
      <c r="I144" s="305" t="b">
        <f t="shared" si="8"/>
        <v>0</v>
      </c>
      <c r="J144" s="313">
        <f t="shared" si="9"/>
        <v>1</v>
      </c>
      <c r="K144" s="32"/>
    </row>
    <row r="145" spans="1:11">
      <c r="A145" s="447"/>
      <c r="B145" s="446"/>
      <c r="C145" s="446"/>
      <c r="D145" s="446"/>
      <c r="E145" s="446"/>
      <c r="F145" s="447"/>
      <c r="G145" s="449" t="str">
        <f>IF(OR($B145="",$C145="",$D145="",$F145&lt;an_initial,$F145&gt;an_final,$I145=FALSE),"",(HLOOKUP(E145,ii11punctaje,2,FALSE))*VLOOKUP(J145,Coef!$E$2:$F$17,2,FALSE))</f>
        <v/>
      </c>
      <c r="H145" s="327" t="str">
        <f t="shared" si="7"/>
        <v/>
      </c>
      <c r="I145" s="305" t="b">
        <f t="shared" si="8"/>
        <v>0</v>
      </c>
      <c r="J145" s="313">
        <f t="shared" si="9"/>
        <v>1</v>
      </c>
      <c r="K145" s="32"/>
    </row>
    <row r="146" spans="1:11">
      <c r="A146" s="447"/>
      <c r="B146" s="446"/>
      <c r="C146" s="446"/>
      <c r="D146" s="446"/>
      <c r="E146" s="446"/>
      <c r="F146" s="447"/>
      <c r="G146" s="449" t="str">
        <f>IF(OR($B146="",$C146="",$D146="",$F146&lt;an_initial,$F146&gt;an_final,$I146=FALSE),"",(HLOOKUP(E146,ii11punctaje,2,FALSE))*VLOOKUP(J146,Coef!$E$2:$F$17,2,FALSE))</f>
        <v/>
      </c>
      <c r="H146" s="327" t="str">
        <f t="shared" si="7"/>
        <v/>
      </c>
      <c r="I146" s="305" t="b">
        <f t="shared" si="8"/>
        <v>0</v>
      </c>
      <c r="J146" s="313">
        <f t="shared" si="9"/>
        <v>1</v>
      </c>
      <c r="K146" s="32"/>
    </row>
    <row r="147" spans="1:11">
      <c r="A147" s="447"/>
      <c r="B147" s="446"/>
      <c r="C147" s="446"/>
      <c r="D147" s="446"/>
      <c r="E147" s="446"/>
      <c r="F147" s="447"/>
      <c r="G147" s="449" t="str">
        <f>IF(OR($B147="",$C147="",$D147="",$F147&lt;an_initial,$F147&gt;an_final,$I147=FALSE),"",(HLOOKUP(E147,ii11punctaje,2,FALSE))*VLOOKUP(J147,Coef!$E$2:$F$17,2,FALSE))</f>
        <v/>
      </c>
      <c r="H147" s="327" t="str">
        <f t="shared" si="7"/>
        <v/>
      </c>
      <c r="I147" s="305" t="b">
        <f t="shared" si="8"/>
        <v>0</v>
      </c>
      <c r="J147" s="313">
        <f t="shared" si="9"/>
        <v>1</v>
      </c>
      <c r="K147" s="32"/>
    </row>
    <row r="148" spans="1:11">
      <c r="A148" s="447"/>
      <c r="B148" s="446"/>
      <c r="C148" s="446"/>
      <c r="D148" s="446"/>
      <c r="E148" s="446"/>
      <c r="F148" s="447"/>
      <c r="G148" s="449" t="str">
        <f>IF(OR($B148="",$C148="",$D148="",$F148&lt;an_initial,$F148&gt;an_final,$I148=FALSE),"",(HLOOKUP(E148,ii11punctaje,2,FALSE))*VLOOKUP(J148,Coef!$E$2:$F$17,2,FALSE))</f>
        <v/>
      </c>
      <c r="H148" s="327" t="str">
        <f t="shared" si="7"/>
        <v/>
      </c>
      <c r="I148" s="305" t="b">
        <f t="shared" si="8"/>
        <v>0</v>
      </c>
      <c r="J148" s="313">
        <f t="shared" si="9"/>
        <v>1</v>
      </c>
      <c r="K148" s="32"/>
    </row>
    <row r="149" spans="1:11">
      <c r="A149" s="447"/>
      <c r="B149" s="446"/>
      <c r="C149" s="446"/>
      <c r="D149" s="446"/>
      <c r="E149" s="446"/>
      <c r="F149" s="447"/>
      <c r="G149" s="449" t="str">
        <f>IF(OR($B149="",$C149="",$D149="",$F149&lt;an_initial,$F149&gt;an_final,$I149=FALSE),"",(HLOOKUP(E149,ii11punctaje,2,FALSE))*VLOOKUP(J149,Coef!$E$2:$F$17,2,FALSE))</f>
        <v/>
      </c>
      <c r="H149" s="327" t="str">
        <f t="shared" si="7"/>
        <v/>
      </c>
      <c r="I149" s="305" t="b">
        <f t="shared" si="8"/>
        <v>0</v>
      </c>
      <c r="J149" s="313">
        <f t="shared" si="9"/>
        <v>1</v>
      </c>
      <c r="K149" s="32"/>
    </row>
    <row r="150" spans="1:11">
      <c r="A150" s="447"/>
      <c r="B150" s="446"/>
      <c r="C150" s="446"/>
      <c r="D150" s="446"/>
      <c r="E150" s="446"/>
      <c r="F150" s="447"/>
      <c r="G150" s="449" t="str">
        <f>IF(OR($B150="",$C150="",$D150="",$F150&lt;an_initial,$F150&gt;an_final,$I150=FALSE),"",(HLOOKUP(E150,ii11punctaje,2,FALSE))*VLOOKUP(J150,Coef!$E$2:$F$17,2,FALSE))</f>
        <v/>
      </c>
      <c r="H150" s="327" t="str">
        <f t="shared" si="7"/>
        <v/>
      </c>
      <c r="I150" s="305" t="b">
        <f t="shared" si="8"/>
        <v>0</v>
      </c>
      <c r="J150" s="313">
        <f t="shared" si="9"/>
        <v>1</v>
      </c>
      <c r="K150" s="32"/>
    </row>
    <row r="151" spans="1:11">
      <c r="A151" s="447"/>
      <c r="B151" s="446"/>
      <c r="C151" s="446"/>
      <c r="D151" s="446"/>
      <c r="E151" s="446"/>
      <c r="F151" s="447"/>
      <c r="G151" s="449" t="str">
        <f>IF(OR($B151="",$C151="",$D151="",$F151&lt;an_initial,$F151&gt;an_final,$I151=FALSE),"",(HLOOKUP(E151,ii11punctaje,2,FALSE))*VLOOKUP(J151,Coef!$E$2:$F$17,2,FALSE))</f>
        <v/>
      </c>
      <c r="H151" s="327" t="str">
        <f t="shared" si="7"/>
        <v/>
      </c>
      <c r="I151" s="305" t="b">
        <f t="shared" si="8"/>
        <v>0</v>
      </c>
      <c r="J151" s="313">
        <f t="shared" si="9"/>
        <v>1</v>
      </c>
      <c r="K151" s="32"/>
    </row>
    <row r="152" spans="1:11">
      <c r="A152" s="447"/>
      <c r="B152" s="446"/>
      <c r="C152" s="446"/>
      <c r="D152" s="446"/>
      <c r="E152" s="446"/>
      <c r="F152" s="447"/>
      <c r="G152" s="449" t="str">
        <f>IF(OR($B152="",$C152="",$D152="",$F152&lt;an_initial,$F152&gt;an_final,$I152=FALSE),"",(HLOOKUP(E152,ii11punctaje,2,FALSE))*VLOOKUP(J152,Coef!$E$2:$F$17,2,FALSE))</f>
        <v/>
      </c>
      <c r="H152" s="327" t="str">
        <f t="shared" si="7"/>
        <v/>
      </c>
      <c r="I152" s="305" t="b">
        <f t="shared" si="8"/>
        <v>0</v>
      </c>
      <c r="J152" s="313">
        <f t="shared" si="9"/>
        <v>1</v>
      </c>
      <c r="K152" s="32"/>
    </row>
    <row r="153" spans="1:11">
      <c r="A153" s="447"/>
      <c r="B153" s="446"/>
      <c r="C153" s="446"/>
      <c r="D153" s="446"/>
      <c r="E153" s="446"/>
      <c r="F153" s="447"/>
      <c r="G153" s="449" t="str">
        <f>IF(OR($B153="",$C153="",$D153="",$F153&lt;an_initial,$F153&gt;an_final,$I153=FALSE),"",(HLOOKUP(E153,ii11punctaje,2,FALSE))*VLOOKUP(J153,Coef!$E$2:$F$17,2,FALSE))</f>
        <v/>
      </c>
      <c r="H153" s="327" t="str">
        <f t="shared" si="7"/>
        <v/>
      </c>
      <c r="I153" s="305" t="b">
        <f t="shared" si="8"/>
        <v>0</v>
      </c>
      <c r="J153" s="313">
        <f t="shared" si="9"/>
        <v>1</v>
      </c>
      <c r="K153" s="32"/>
    </row>
    <row r="154" spans="1:11">
      <c r="A154" s="447"/>
      <c r="B154" s="446"/>
      <c r="C154" s="446"/>
      <c r="D154" s="446"/>
      <c r="E154" s="446"/>
      <c r="F154" s="447"/>
      <c r="G154" s="449" t="str">
        <f>IF(OR($B154="",$C154="",$D154="",$F154&lt;an_initial,$F154&gt;an_final,$I154=FALSE),"",(HLOOKUP(E154,ii11punctaje,2,FALSE))*VLOOKUP(J154,Coef!$E$2:$F$17,2,FALSE))</f>
        <v/>
      </c>
      <c r="H154" s="327" t="str">
        <f t="shared" si="7"/>
        <v/>
      </c>
      <c r="I154" s="305" t="b">
        <f t="shared" si="8"/>
        <v>0</v>
      </c>
      <c r="J154" s="313">
        <f t="shared" si="9"/>
        <v>1</v>
      </c>
      <c r="K154" s="32"/>
    </row>
    <row r="155" spans="1:11">
      <c r="A155" s="447"/>
      <c r="B155" s="446"/>
      <c r="C155" s="446"/>
      <c r="D155" s="446"/>
      <c r="E155" s="446"/>
      <c r="F155" s="447"/>
      <c r="G155" s="449" t="str">
        <f>IF(OR($B155="",$C155="",$D155="",$F155&lt;an_initial,$F155&gt;an_final,$I155=FALSE),"",(HLOOKUP(E155,ii11punctaje,2,FALSE))*VLOOKUP(J155,Coef!$E$2:$F$17,2,FALSE))</f>
        <v/>
      </c>
      <c r="H155" s="327" t="str">
        <f t="shared" si="7"/>
        <v/>
      </c>
      <c r="I155" s="305" t="b">
        <f t="shared" si="8"/>
        <v>0</v>
      </c>
      <c r="J155" s="313">
        <f t="shared" si="9"/>
        <v>1</v>
      </c>
      <c r="K155" s="32"/>
    </row>
    <row r="156" spans="1:11">
      <c r="A156" s="447"/>
      <c r="B156" s="446"/>
      <c r="C156" s="446"/>
      <c r="D156" s="446"/>
      <c r="E156" s="446"/>
      <c r="F156" s="447"/>
      <c r="G156" s="449" t="str">
        <f>IF(OR($B156="",$C156="",$D156="",$F156&lt;an_initial,$F156&gt;an_final,$I156=FALSE),"",(HLOOKUP(E156,ii11punctaje,2,FALSE))*VLOOKUP(J156,Coef!$E$2:$F$17,2,FALSE))</f>
        <v/>
      </c>
      <c r="H156" s="327" t="str">
        <f t="shared" si="7"/>
        <v/>
      </c>
      <c r="I156" s="305" t="b">
        <f t="shared" si="8"/>
        <v>0</v>
      </c>
      <c r="J156" s="313">
        <f t="shared" si="9"/>
        <v>1</v>
      </c>
      <c r="K156" s="32"/>
    </row>
    <row r="157" spans="1:11">
      <c r="A157" s="447"/>
      <c r="B157" s="446"/>
      <c r="C157" s="446"/>
      <c r="D157" s="446"/>
      <c r="E157" s="446"/>
      <c r="F157" s="447"/>
      <c r="G157" s="449" t="str">
        <f>IF(OR($B157="",$C157="",$D157="",$F157&lt;an_initial,$F157&gt;an_final,$I157=FALSE),"",(HLOOKUP(E157,ii11punctaje,2,FALSE))*VLOOKUP(J157,Coef!$E$2:$F$17,2,FALSE))</f>
        <v/>
      </c>
      <c r="H157" s="327" t="str">
        <f t="shared" si="7"/>
        <v/>
      </c>
      <c r="I157" s="305" t="b">
        <f t="shared" si="8"/>
        <v>0</v>
      </c>
      <c r="J157" s="313">
        <f t="shared" si="9"/>
        <v>1</v>
      </c>
      <c r="K157" s="32"/>
    </row>
    <row r="158" spans="1:11">
      <c r="A158" s="447"/>
      <c r="B158" s="446"/>
      <c r="C158" s="446"/>
      <c r="D158" s="446"/>
      <c r="E158" s="446"/>
      <c r="F158" s="447"/>
      <c r="G158" s="449" t="str">
        <f>IF(OR($B158="",$C158="",$D158="",$F158&lt;an_initial,$F158&gt;an_final,$I158=FALSE),"",(HLOOKUP(E158,ii11punctaje,2,FALSE))*VLOOKUP(J158,Coef!$E$2:$F$17,2,FALSE))</f>
        <v/>
      </c>
      <c r="H158" s="327" t="str">
        <f t="shared" si="7"/>
        <v/>
      </c>
      <c r="I158" s="305" t="b">
        <f t="shared" si="8"/>
        <v>0</v>
      </c>
      <c r="J158" s="313">
        <f t="shared" si="9"/>
        <v>1</v>
      </c>
      <c r="K158" s="32"/>
    </row>
    <row r="159" spans="1:11">
      <c r="A159" s="447"/>
      <c r="B159" s="446"/>
      <c r="C159" s="446"/>
      <c r="D159" s="446"/>
      <c r="E159" s="446"/>
      <c r="F159" s="447"/>
      <c r="G159" s="449" t="str">
        <f>IF(OR($B159="",$C159="",$D159="",$F159&lt;an_initial,$F159&gt;an_final,$I159=FALSE),"",(HLOOKUP(E159,ii11punctaje,2,FALSE))*VLOOKUP(J159,Coef!$E$2:$F$17,2,FALSE))</f>
        <v/>
      </c>
      <c r="H159" s="327" t="str">
        <f t="shared" si="7"/>
        <v/>
      </c>
      <c r="I159" s="305" t="b">
        <f t="shared" si="8"/>
        <v>0</v>
      </c>
      <c r="J159" s="313">
        <f t="shared" si="9"/>
        <v>1</v>
      </c>
      <c r="K159" s="32"/>
    </row>
    <row r="160" spans="1:11">
      <c r="A160" s="447"/>
      <c r="B160" s="446"/>
      <c r="C160" s="446"/>
      <c r="D160" s="446"/>
      <c r="E160" s="446"/>
      <c r="F160" s="447"/>
      <c r="G160" s="449" t="str">
        <f>IF(OR($B160="",$C160="",$D160="",$F160&lt;an_initial,$F160&gt;an_final,$I160=FALSE),"",(HLOOKUP(E160,ii11punctaje,2,FALSE))*VLOOKUP(J160,Coef!$E$2:$F$17,2,FALSE))</f>
        <v/>
      </c>
      <c r="H160" s="327" t="str">
        <f t="shared" si="7"/>
        <v/>
      </c>
      <c r="I160" s="305" t="b">
        <f t="shared" si="8"/>
        <v>0</v>
      </c>
      <c r="J160" s="313">
        <f t="shared" si="9"/>
        <v>1</v>
      </c>
      <c r="K160" s="32"/>
    </row>
    <row r="161" spans="1:11">
      <c r="A161" s="447"/>
      <c r="B161" s="446"/>
      <c r="C161" s="446"/>
      <c r="D161" s="446"/>
      <c r="E161" s="446"/>
      <c r="F161" s="447"/>
      <c r="G161" s="449" t="str">
        <f>IF(OR($B161="",$C161="",$D161="",$F161&lt;an_initial,$F161&gt;an_final,$I161=FALSE),"",(HLOOKUP(E161,ii11punctaje,2,FALSE))*VLOOKUP(J161,Coef!$E$2:$F$17,2,FALSE))</f>
        <v/>
      </c>
      <c r="H161" s="327" t="str">
        <f t="shared" si="7"/>
        <v/>
      </c>
      <c r="I161" s="305" t="b">
        <f t="shared" si="8"/>
        <v>0</v>
      </c>
      <c r="J161" s="313">
        <f t="shared" si="9"/>
        <v>1</v>
      </c>
      <c r="K161" s="32"/>
    </row>
    <row r="162" spans="1:11">
      <c r="A162" s="447"/>
      <c r="B162" s="446"/>
      <c r="C162" s="446"/>
      <c r="D162" s="446"/>
      <c r="E162" s="446"/>
      <c r="F162" s="447"/>
      <c r="G162" s="449" t="str">
        <f>IF(OR($B162="",$C162="",$D162="",$F162&lt;an_initial,$F162&gt;an_final,$I162=FALSE),"",(HLOOKUP(E162,ii11punctaje,2,FALSE))*VLOOKUP(J162,Coef!$E$2:$F$17,2,FALSE))</f>
        <v/>
      </c>
      <c r="H162" s="327" t="str">
        <f t="shared" si="7"/>
        <v/>
      </c>
      <c r="I162" s="305" t="b">
        <f t="shared" si="8"/>
        <v>0</v>
      </c>
      <c r="J162" s="313">
        <f t="shared" si="9"/>
        <v>1</v>
      </c>
      <c r="K162" s="32"/>
    </row>
    <row r="163" spans="1:11">
      <c r="A163" s="447"/>
      <c r="B163" s="446"/>
      <c r="C163" s="446"/>
      <c r="D163" s="446"/>
      <c r="E163" s="446"/>
      <c r="F163" s="447"/>
      <c r="G163" s="449" t="str">
        <f>IF(OR($B163="",$C163="",$D163="",$F163&lt;an_initial,$F163&gt;an_final,$I163=FALSE),"",(HLOOKUP(E163,ii11punctaje,2,FALSE))*VLOOKUP(J163,Coef!$E$2:$F$17,2,FALSE))</f>
        <v/>
      </c>
      <c r="H163" s="327" t="str">
        <f t="shared" si="7"/>
        <v/>
      </c>
      <c r="I163" s="305" t="b">
        <f t="shared" si="8"/>
        <v>0</v>
      </c>
      <c r="J163" s="313">
        <f t="shared" si="9"/>
        <v>1</v>
      </c>
      <c r="K163" s="32"/>
    </row>
    <row r="164" spans="1:11">
      <c r="A164" s="447"/>
      <c r="B164" s="446"/>
      <c r="C164" s="446"/>
      <c r="D164" s="446"/>
      <c r="E164" s="446"/>
      <c r="F164" s="447"/>
      <c r="G164" s="449" t="str">
        <f>IF(OR($B164="",$C164="",$D164="",$F164&lt;an_initial,$F164&gt;an_final,$I164=FALSE),"",(HLOOKUP(E164,ii11punctaje,2,FALSE))*VLOOKUP(J164,Coef!$E$2:$F$17,2,FALSE))</f>
        <v/>
      </c>
      <c r="H164" s="327" t="str">
        <f t="shared" si="7"/>
        <v/>
      </c>
      <c r="I164" s="305" t="b">
        <f t="shared" si="8"/>
        <v>0</v>
      </c>
      <c r="J164" s="313">
        <f t="shared" si="9"/>
        <v>1</v>
      </c>
      <c r="K164" s="32"/>
    </row>
    <row r="165" spans="1:11">
      <c r="A165" s="447"/>
      <c r="B165" s="446"/>
      <c r="C165" s="446"/>
      <c r="D165" s="446"/>
      <c r="E165" s="446"/>
      <c r="F165" s="447"/>
      <c r="G165" s="449" t="str">
        <f>IF(OR($B165="",$C165="",$D165="",$F165&lt;an_initial,$F165&gt;an_final,$I165=FALSE),"",(HLOOKUP(E165,ii11punctaje,2,FALSE))*VLOOKUP(J165,Coef!$E$2:$F$17,2,FALSE))</f>
        <v/>
      </c>
      <c r="H165" s="327" t="str">
        <f t="shared" si="7"/>
        <v/>
      </c>
      <c r="I165" s="305" t="b">
        <f t="shared" si="8"/>
        <v>0</v>
      </c>
      <c r="J165" s="313">
        <f t="shared" si="9"/>
        <v>1</v>
      </c>
      <c r="K165" s="32"/>
    </row>
    <row r="166" spans="1:11">
      <c r="A166" s="447"/>
      <c r="B166" s="446"/>
      <c r="C166" s="446"/>
      <c r="D166" s="446"/>
      <c r="E166" s="446"/>
      <c r="F166" s="447"/>
      <c r="G166" s="449" t="str">
        <f>IF(OR($B166="",$C166="",$D166="",$F166&lt;an_initial,$F166&gt;an_final,$I166=FALSE),"",(HLOOKUP(E166,ii11punctaje,2,FALSE))*VLOOKUP(J166,Coef!$E$2:$F$17,2,FALSE))</f>
        <v/>
      </c>
      <c r="H166" s="327" t="str">
        <f t="shared" si="7"/>
        <v/>
      </c>
      <c r="I166" s="305" t="b">
        <f t="shared" si="8"/>
        <v>0</v>
      </c>
      <c r="J166" s="313">
        <f t="shared" si="9"/>
        <v>1</v>
      </c>
      <c r="K166" s="32"/>
    </row>
    <row r="167" spans="1:11">
      <c r="A167" s="447"/>
      <c r="B167" s="446"/>
      <c r="C167" s="446"/>
      <c r="D167" s="446"/>
      <c r="E167" s="446"/>
      <c r="F167" s="447"/>
      <c r="G167" s="449" t="str">
        <f>IF(OR($B167="",$C167="",$D167="",$F167&lt;an_initial,$F167&gt;an_final,$I167=FALSE),"",(HLOOKUP(E167,ii11punctaje,2,FALSE))*VLOOKUP(J167,Coef!$E$2:$F$17,2,FALSE))</f>
        <v/>
      </c>
      <c r="H167" s="327" t="str">
        <f t="shared" si="7"/>
        <v/>
      </c>
      <c r="I167" s="305" t="b">
        <f t="shared" si="8"/>
        <v>0</v>
      </c>
      <c r="J167" s="313">
        <f t="shared" si="9"/>
        <v>1</v>
      </c>
      <c r="K167" s="32"/>
    </row>
    <row r="168" spans="1:11">
      <c r="A168" s="447"/>
      <c r="B168" s="446"/>
      <c r="C168" s="446"/>
      <c r="D168" s="446"/>
      <c r="E168" s="446"/>
      <c r="F168" s="447"/>
      <c r="G168" s="449" t="str">
        <f>IF(OR($B168="",$C168="",$D168="",$F168&lt;an_initial,$F168&gt;an_final,$I168=FALSE),"",(HLOOKUP(E168,ii11punctaje,2,FALSE))*VLOOKUP(J168,Coef!$E$2:$F$17,2,FALSE))</f>
        <v/>
      </c>
      <c r="H168" s="327" t="str">
        <f t="shared" si="7"/>
        <v/>
      </c>
      <c r="I168" s="305" t="b">
        <f t="shared" si="8"/>
        <v>0</v>
      </c>
      <c r="J168" s="313">
        <f t="shared" si="9"/>
        <v>1</v>
      </c>
      <c r="K168" s="32"/>
    </row>
    <row r="169" spans="1:11">
      <c r="A169" s="447"/>
      <c r="B169" s="446"/>
      <c r="C169" s="446"/>
      <c r="D169" s="446"/>
      <c r="E169" s="446"/>
      <c r="F169" s="447"/>
      <c r="G169" s="449" t="str">
        <f>IF(OR($B169="",$C169="",$D169="",$F169&lt;an_initial,$F169&gt;an_final,$I169=FALSE),"",(HLOOKUP(E169,ii11punctaje,2,FALSE))*VLOOKUP(J169,Coef!$E$2:$F$17,2,FALSE))</f>
        <v/>
      </c>
      <c r="H169" s="327" t="str">
        <f t="shared" si="7"/>
        <v/>
      </c>
      <c r="I169" s="305" t="b">
        <f t="shared" si="8"/>
        <v>0</v>
      </c>
      <c r="J169" s="313">
        <f t="shared" si="9"/>
        <v>1</v>
      </c>
      <c r="K169" s="32"/>
    </row>
    <row r="170" spans="1:11">
      <c r="A170" s="447"/>
      <c r="B170" s="446"/>
      <c r="C170" s="446"/>
      <c r="D170" s="446"/>
      <c r="E170" s="446"/>
      <c r="F170" s="447"/>
      <c r="G170" s="449" t="str">
        <f>IF(OR($B170="",$C170="",$D170="",$F170&lt;an_initial,$F170&gt;an_final,$I170=FALSE),"",(HLOOKUP(E170,ii11punctaje,2,FALSE))*VLOOKUP(J170,Coef!$E$2:$F$17,2,FALSE))</f>
        <v/>
      </c>
      <c r="H170" s="327" t="str">
        <f t="shared" si="7"/>
        <v/>
      </c>
      <c r="I170" s="305" t="b">
        <f t="shared" si="8"/>
        <v>0</v>
      </c>
      <c r="J170" s="313">
        <f t="shared" si="9"/>
        <v>1</v>
      </c>
      <c r="K170" s="32"/>
    </row>
    <row r="171" spans="1:11">
      <c r="A171" s="447"/>
      <c r="B171" s="446"/>
      <c r="C171" s="446"/>
      <c r="D171" s="446"/>
      <c r="E171" s="446"/>
      <c r="F171" s="447"/>
      <c r="G171" s="449" t="str">
        <f>IF(OR($B171="",$C171="",$D171="",$F171&lt;an_initial,$F171&gt;an_final,$I171=FALSE),"",(HLOOKUP(E171,ii11punctaje,2,FALSE))*VLOOKUP(J171,Coef!$E$2:$F$17,2,FALSE))</f>
        <v/>
      </c>
      <c r="H171" s="327" t="str">
        <f t="shared" si="7"/>
        <v/>
      </c>
      <c r="I171" s="305" t="b">
        <f t="shared" si="8"/>
        <v>0</v>
      </c>
      <c r="J171" s="313">
        <f t="shared" si="9"/>
        <v>1</v>
      </c>
      <c r="K171" s="32"/>
    </row>
    <row r="172" spans="1:11">
      <c r="A172" s="447"/>
      <c r="B172" s="446"/>
      <c r="C172" s="446"/>
      <c r="D172" s="446"/>
      <c r="E172" s="446"/>
      <c r="F172" s="447"/>
      <c r="G172" s="449" t="str">
        <f>IF(OR($B172="",$C172="",$D172="",$F172&lt;an_initial,$F172&gt;an_final,$I172=FALSE),"",(HLOOKUP(E172,ii11punctaje,2,FALSE))*VLOOKUP(J172,Coef!$E$2:$F$17,2,FALSE))</f>
        <v/>
      </c>
      <c r="H172" s="327" t="str">
        <f t="shared" si="7"/>
        <v/>
      </c>
      <c r="I172" s="305" t="b">
        <f t="shared" si="8"/>
        <v>0</v>
      </c>
      <c r="J172" s="313">
        <f t="shared" si="9"/>
        <v>1</v>
      </c>
      <c r="K172" s="32"/>
    </row>
    <row r="173" spans="1:11">
      <c r="A173" s="447"/>
      <c r="B173" s="446"/>
      <c r="C173" s="446"/>
      <c r="D173" s="446"/>
      <c r="E173" s="446"/>
      <c r="F173" s="447"/>
      <c r="G173" s="449" t="str">
        <f>IF(OR($B173="",$C173="",$D173="",$F173&lt;an_initial,$F173&gt;an_final,$I173=FALSE),"",(HLOOKUP(E173,ii11punctaje,2,FALSE))*VLOOKUP(J173,Coef!$E$2:$F$17,2,FALSE))</f>
        <v/>
      </c>
      <c r="H173" s="327" t="str">
        <f t="shared" si="7"/>
        <v/>
      </c>
      <c r="I173" s="305" t="b">
        <f t="shared" si="8"/>
        <v>0</v>
      </c>
      <c r="J173" s="313">
        <f t="shared" si="9"/>
        <v>1</v>
      </c>
      <c r="K173" s="32"/>
    </row>
    <row r="174" spans="1:11">
      <c r="A174" s="447"/>
      <c r="B174" s="446"/>
      <c r="C174" s="446"/>
      <c r="D174" s="446"/>
      <c r="E174" s="446"/>
      <c r="F174" s="447"/>
      <c r="G174" s="449" t="str">
        <f>IF(OR($B174="",$C174="",$D174="",$F174&lt;an_initial,$F174&gt;an_final,$I174=FALSE),"",(HLOOKUP(E174,ii11punctaje,2,FALSE))*VLOOKUP(J174,Coef!$E$2:$F$17,2,FALSE))</f>
        <v/>
      </c>
      <c r="H174" s="327" t="str">
        <f t="shared" si="7"/>
        <v/>
      </c>
      <c r="I174" s="305" t="b">
        <f t="shared" si="8"/>
        <v>0</v>
      </c>
      <c r="J174" s="313">
        <f t="shared" si="9"/>
        <v>1</v>
      </c>
      <c r="K174" s="32"/>
    </row>
    <row r="175" spans="1:11">
      <c r="A175" s="447"/>
      <c r="B175" s="446"/>
      <c r="C175" s="446"/>
      <c r="D175" s="446"/>
      <c r="E175" s="446"/>
      <c r="F175" s="447"/>
      <c r="G175" s="449" t="str">
        <f>IF(OR($B175="",$C175="",$D175="",$F175&lt;an_initial,$F175&gt;an_final,$I175=FALSE),"",(HLOOKUP(E175,ii11punctaje,2,FALSE))*VLOOKUP(J175,Coef!$E$2:$F$17,2,FALSE))</f>
        <v/>
      </c>
      <c r="H175" s="327" t="str">
        <f t="shared" si="7"/>
        <v/>
      </c>
      <c r="I175" s="305" t="b">
        <f t="shared" si="8"/>
        <v>0</v>
      </c>
      <c r="J175" s="313">
        <f t="shared" si="9"/>
        <v>1</v>
      </c>
      <c r="K175" s="32"/>
    </row>
    <row r="176" spans="1:11">
      <c r="A176" s="447"/>
      <c r="B176" s="446"/>
      <c r="C176" s="446"/>
      <c r="D176" s="446"/>
      <c r="E176" s="446"/>
      <c r="F176" s="447"/>
      <c r="G176" s="449" t="str">
        <f>IF(OR($B176="",$C176="",$D176="",$F176&lt;an_initial,$F176&gt;an_final,$I176=FALSE),"",(HLOOKUP(E176,ii11punctaje,2,FALSE))*VLOOKUP(J176,Coef!$E$2:$F$17,2,FALSE))</f>
        <v/>
      </c>
      <c r="H176" s="327" t="str">
        <f t="shared" si="7"/>
        <v/>
      </c>
      <c r="I176" s="305" t="b">
        <f t="shared" si="8"/>
        <v>0</v>
      </c>
      <c r="J176" s="313">
        <f t="shared" si="9"/>
        <v>1</v>
      </c>
      <c r="K176" s="32"/>
    </row>
    <row r="177" spans="1:11">
      <c r="A177" s="447"/>
      <c r="B177" s="446"/>
      <c r="C177" s="446"/>
      <c r="D177" s="446"/>
      <c r="E177" s="446"/>
      <c r="F177" s="447"/>
      <c r="G177" s="449" t="str">
        <f>IF(OR($B177="",$C177="",$D177="",$F177&lt;an_initial,$F177&gt;an_final,$I177=FALSE),"",(HLOOKUP(E177,ii11punctaje,2,FALSE))*VLOOKUP(J177,Coef!$E$2:$F$17,2,FALSE))</f>
        <v/>
      </c>
      <c r="H177" s="327" t="str">
        <f t="shared" si="7"/>
        <v/>
      </c>
      <c r="I177" s="305" t="b">
        <f t="shared" si="8"/>
        <v>0</v>
      </c>
      <c r="J177" s="313">
        <f t="shared" si="9"/>
        <v>1</v>
      </c>
      <c r="K177" s="32"/>
    </row>
    <row r="178" spans="1:11">
      <c r="A178" s="447"/>
      <c r="B178" s="446"/>
      <c r="C178" s="446"/>
      <c r="D178" s="446"/>
      <c r="E178" s="446"/>
      <c r="F178" s="447"/>
      <c r="G178" s="449" t="str">
        <f>IF(OR($B178="",$C178="",$D178="",$F178&lt;an_initial,$F178&gt;an_final,$I178=FALSE),"",(HLOOKUP(E178,ii11punctaje,2,FALSE))*VLOOKUP(J178,Coef!$E$2:$F$17,2,FALSE))</f>
        <v/>
      </c>
      <c r="H178" s="327" t="str">
        <f t="shared" si="7"/>
        <v/>
      </c>
      <c r="I178" s="305" t="b">
        <f t="shared" si="8"/>
        <v>0</v>
      </c>
      <c r="J178" s="313">
        <f t="shared" si="9"/>
        <v>1</v>
      </c>
      <c r="K178" s="32"/>
    </row>
    <row r="179" spans="1:11">
      <c r="A179" s="447"/>
      <c r="B179" s="446"/>
      <c r="C179" s="446"/>
      <c r="D179" s="446"/>
      <c r="E179" s="446"/>
      <c r="F179" s="447"/>
      <c r="G179" s="449" t="str">
        <f>IF(OR($B179="",$C179="",$D179="",$F179&lt;an_initial,$F179&gt;an_final,$I179=FALSE),"",(HLOOKUP(E179,ii11punctaje,2,FALSE))*VLOOKUP(J179,Coef!$E$2:$F$17,2,FALSE))</f>
        <v/>
      </c>
      <c r="H179" s="327" t="str">
        <f t="shared" si="7"/>
        <v/>
      </c>
      <c r="I179" s="305" t="b">
        <f t="shared" si="8"/>
        <v>0</v>
      </c>
      <c r="J179" s="313">
        <f t="shared" si="9"/>
        <v>1</v>
      </c>
      <c r="K179" s="32"/>
    </row>
    <row r="180" spans="1:11">
      <c r="A180" s="447"/>
      <c r="B180" s="446"/>
      <c r="C180" s="446"/>
      <c r="D180" s="446"/>
      <c r="E180" s="446"/>
      <c r="F180" s="447"/>
      <c r="G180" s="449" t="str">
        <f>IF(OR($B180="",$C180="",$D180="",$F180&lt;an_initial,$F180&gt;an_final,$I180=FALSE),"",(HLOOKUP(E180,ii11punctaje,2,FALSE))*VLOOKUP(J180,Coef!$E$2:$F$17,2,FALSE))</f>
        <v/>
      </c>
      <c r="H180" s="327" t="str">
        <f t="shared" si="7"/>
        <v/>
      </c>
      <c r="I180" s="305" t="b">
        <f t="shared" si="8"/>
        <v>0</v>
      </c>
      <c r="J180" s="313">
        <f t="shared" si="9"/>
        <v>1</v>
      </c>
      <c r="K180" s="32"/>
    </row>
    <row r="181" spans="1:11">
      <c r="A181" s="447"/>
      <c r="B181" s="446"/>
      <c r="C181" s="446"/>
      <c r="D181" s="446"/>
      <c r="E181" s="446"/>
      <c r="F181" s="447"/>
      <c r="G181" s="449" t="str">
        <f>IF(OR($B181="",$C181="",$D181="",$F181&lt;an_initial,$F181&gt;an_final,$I181=FALSE),"",(HLOOKUP(E181,ii11punctaje,2,FALSE))*VLOOKUP(J181,Coef!$E$2:$F$17,2,FALSE))</f>
        <v/>
      </c>
      <c r="H181" s="327" t="str">
        <f t="shared" si="7"/>
        <v/>
      </c>
      <c r="I181" s="305" t="b">
        <f t="shared" si="8"/>
        <v>0</v>
      </c>
      <c r="J181" s="313">
        <f t="shared" si="9"/>
        <v>1</v>
      </c>
      <c r="K181" s="32"/>
    </row>
    <row r="182" spans="1:11">
      <c r="A182" s="447"/>
      <c r="B182" s="446"/>
      <c r="C182" s="446"/>
      <c r="D182" s="446"/>
      <c r="E182" s="446"/>
      <c r="F182" s="447"/>
      <c r="G182" s="449" t="str">
        <f>IF(OR($B182="",$C182="",$D182="",$F182&lt;an_initial,$F182&gt;an_final,$I182=FALSE),"",(HLOOKUP(E182,ii11punctaje,2,FALSE))*VLOOKUP(J182,Coef!$E$2:$F$17,2,FALSE))</f>
        <v/>
      </c>
      <c r="H182" s="327" t="str">
        <f t="shared" si="7"/>
        <v/>
      </c>
      <c r="I182" s="305" t="b">
        <f t="shared" si="8"/>
        <v>0</v>
      </c>
      <c r="J182" s="313">
        <f t="shared" si="9"/>
        <v>1</v>
      </c>
      <c r="K182" s="32"/>
    </row>
    <row r="183" spans="1:11">
      <c r="A183" s="447"/>
      <c r="B183" s="446"/>
      <c r="C183" s="446"/>
      <c r="D183" s="446"/>
      <c r="E183" s="446"/>
      <c r="F183" s="447"/>
      <c r="G183" s="449" t="str">
        <f>IF(OR($B183="",$C183="",$D183="",$F183&lt;an_initial,$F183&gt;an_final,$I183=FALSE),"",(HLOOKUP(E183,ii11punctaje,2,FALSE))*VLOOKUP(J183,Coef!$E$2:$F$17,2,FALSE))</f>
        <v/>
      </c>
      <c r="H183" s="327" t="str">
        <f t="shared" si="7"/>
        <v/>
      </c>
      <c r="I183" s="305" t="b">
        <f t="shared" si="8"/>
        <v>0</v>
      </c>
      <c r="J183" s="313">
        <f t="shared" si="9"/>
        <v>1</v>
      </c>
      <c r="K183" s="32"/>
    </row>
    <row r="184" spans="1:11">
      <c r="A184" s="447"/>
      <c r="B184" s="446"/>
      <c r="C184" s="446"/>
      <c r="D184" s="446"/>
      <c r="E184" s="446"/>
      <c r="F184" s="447"/>
      <c r="G184" s="449" t="str">
        <f>IF(OR($B184="",$C184="",$D184="",$F184&lt;an_initial,$F184&gt;an_final,$I184=FALSE),"",(HLOOKUP(E184,ii11punctaje,2,FALSE))*VLOOKUP(J184,Coef!$E$2:$F$17,2,FALSE))</f>
        <v/>
      </c>
      <c r="H184" s="327" t="str">
        <f t="shared" si="7"/>
        <v/>
      </c>
      <c r="I184" s="305" t="b">
        <f t="shared" si="8"/>
        <v>0</v>
      </c>
      <c r="J184" s="313">
        <f t="shared" si="9"/>
        <v>1</v>
      </c>
      <c r="K184" s="32"/>
    </row>
    <row r="185" spans="1:11">
      <c r="A185" s="447"/>
      <c r="B185" s="446"/>
      <c r="C185" s="446"/>
      <c r="D185" s="446"/>
      <c r="E185" s="446"/>
      <c r="F185" s="447"/>
      <c r="G185" s="449" t="str">
        <f>IF(OR($B185="",$C185="",$D185="",$F185&lt;an_initial,$F185&gt;an_final,$I185=FALSE),"",(HLOOKUP(E185,ii11punctaje,2,FALSE))*VLOOKUP(J185,Coef!$E$2:$F$17,2,FALSE))</f>
        <v/>
      </c>
      <c r="H185" s="327" t="str">
        <f t="shared" si="7"/>
        <v/>
      </c>
      <c r="I185" s="305" t="b">
        <f t="shared" si="8"/>
        <v>0</v>
      </c>
      <c r="J185" s="313">
        <f t="shared" si="9"/>
        <v>1</v>
      </c>
      <c r="K185" s="32"/>
    </row>
    <row r="186" spans="1:11">
      <c r="A186" s="447"/>
      <c r="B186" s="446"/>
      <c r="C186" s="446"/>
      <c r="D186" s="446"/>
      <c r="E186" s="446"/>
      <c r="F186" s="447"/>
      <c r="G186" s="449" t="str">
        <f>IF(OR($B186="",$C186="",$D186="",$F186&lt;an_initial,$F186&gt;an_final,$I186=FALSE),"",(HLOOKUP(E186,ii11punctaje,2,FALSE))*VLOOKUP(J186,Coef!$E$2:$F$17,2,FALSE))</f>
        <v/>
      </c>
      <c r="H186" s="327" t="str">
        <f t="shared" si="7"/>
        <v/>
      </c>
      <c r="I186" s="305" t="b">
        <f t="shared" si="8"/>
        <v>0</v>
      </c>
      <c r="J186" s="313">
        <f t="shared" si="9"/>
        <v>1</v>
      </c>
      <c r="K186" s="32"/>
    </row>
    <row r="187" spans="1:11">
      <c r="A187" s="447"/>
      <c r="B187" s="446"/>
      <c r="C187" s="446"/>
      <c r="D187" s="446"/>
      <c r="E187" s="446"/>
      <c r="F187" s="447"/>
      <c r="G187" s="449" t="str">
        <f>IF(OR($B187="",$C187="",$D187="",$F187&lt;an_initial,$F187&gt;an_final,$I187=FALSE),"",(HLOOKUP(E187,ii11punctaje,2,FALSE))*VLOOKUP(J187,Coef!$E$2:$F$17,2,FALSE))</f>
        <v/>
      </c>
      <c r="H187" s="327" t="str">
        <f t="shared" si="7"/>
        <v/>
      </c>
      <c r="I187" s="305" t="b">
        <f t="shared" si="8"/>
        <v>0</v>
      </c>
      <c r="J187" s="313">
        <f t="shared" si="9"/>
        <v>1</v>
      </c>
      <c r="K187" s="32"/>
    </row>
    <row r="188" spans="1:11">
      <c r="A188" s="447"/>
      <c r="B188" s="446"/>
      <c r="C188" s="446"/>
      <c r="D188" s="446"/>
      <c r="E188" s="446"/>
      <c r="F188" s="447"/>
      <c r="G188" s="449" t="str">
        <f>IF(OR($B188="",$C188="",$D188="",$F188&lt;an_initial,$F188&gt;an_final,$I188=FALSE),"",(HLOOKUP(E188,ii11punctaje,2,FALSE))*VLOOKUP(J188,Coef!$E$2:$F$17,2,FALSE))</f>
        <v/>
      </c>
      <c r="H188" s="327" t="str">
        <f t="shared" si="7"/>
        <v/>
      </c>
      <c r="I188" s="305" t="b">
        <f t="shared" si="8"/>
        <v>0</v>
      </c>
      <c r="J188" s="313">
        <f t="shared" si="9"/>
        <v>1</v>
      </c>
      <c r="K188" s="32"/>
    </row>
    <row r="189" spans="1:11">
      <c r="A189" s="447"/>
      <c r="B189" s="446"/>
      <c r="C189" s="446"/>
      <c r="D189" s="446"/>
      <c r="E189" s="446"/>
      <c r="F189" s="447"/>
      <c r="G189" s="449" t="str">
        <f>IF(OR($B189="",$C189="",$D189="",$F189&lt;an_initial,$F189&gt;an_final,$I189=FALSE),"",(HLOOKUP(E189,ii11punctaje,2,FALSE))*VLOOKUP(J189,Coef!$E$2:$F$17,2,FALSE))</f>
        <v/>
      </c>
      <c r="H189" s="327" t="str">
        <f t="shared" si="7"/>
        <v/>
      </c>
      <c r="I189" s="305" t="b">
        <f t="shared" si="8"/>
        <v>0</v>
      </c>
      <c r="J189" s="313">
        <f t="shared" si="9"/>
        <v>1</v>
      </c>
      <c r="K189" s="32"/>
    </row>
    <row r="190" spans="1:11">
      <c r="A190" s="447"/>
      <c r="B190" s="446"/>
      <c r="C190" s="446"/>
      <c r="D190" s="446"/>
      <c r="E190" s="446"/>
      <c r="F190" s="447"/>
      <c r="G190" s="449" t="str">
        <f>IF(OR($B190="",$C190="",$D190="",$F190&lt;an_initial,$F190&gt;an_final,$I190=FALSE),"",(HLOOKUP(E190,ii11punctaje,2,FALSE))*VLOOKUP(J190,Coef!$E$2:$F$17,2,FALSE))</f>
        <v/>
      </c>
      <c r="H190" s="327" t="str">
        <f t="shared" si="7"/>
        <v/>
      </c>
      <c r="I190" s="305" t="b">
        <f t="shared" si="8"/>
        <v>0</v>
      </c>
      <c r="J190" s="313">
        <f t="shared" si="9"/>
        <v>1</v>
      </c>
      <c r="K190" s="32"/>
    </row>
    <row r="191" spans="1:11">
      <c r="A191" s="447"/>
      <c r="B191" s="446"/>
      <c r="C191" s="446"/>
      <c r="D191" s="446"/>
      <c r="E191" s="446"/>
      <c r="F191" s="447"/>
      <c r="G191" s="449" t="str">
        <f>IF(OR($B191="",$C191="",$D191="",$F191&lt;an_initial,$F191&gt;an_final,$I191=FALSE),"",(HLOOKUP(E191,ii11punctaje,2,FALSE))*VLOOKUP(J191,Coef!$E$2:$F$17,2,FALSE))</f>
        <v/>
      </c>
      <c r="H191" s="327" t="str">
        <f t="shared" si="7"/>
        <v/>
      </c>
      <c r="I191" s="305" t="b">
        <f t="shared" si="8"/>
        <v>0</v>
      </c>
      <c r="J191" s="313">
        <f t="shared" si="9"/>
        <v>1</v>
      </c>
      <c r="K191" s="32"/>
    </row>
    <row r="192" spans="1:11">
      <c r="A192" s="447"/>
      <c r="B192" s="446"/>
      <c r="C192" s="446"/>
      <c r="D192" s="446"/>
      <c r="E192" s="446"/>
      <c r="F192" s="447"/>
      <c r="G192" s="449" t="str">
        <f>IF(OR($B192="",$C192="",$D192="",$F192&lt;an_initial,$F192&gt;an_final,$I192=FALSE),"",(HLOOKUP(E192,ii11punctaje,2,FALSE))*VLOOKUP(J192,Coef!$E$2:$F$17,2,FALSE))</f>
        <v/>
      </c>
      <c r="H192" s="327" t="str">
        <f t="shared" si="7"/>
        <v/>
      </c>
      <c r="I192" s="305" t="b">
        <f t="shared" si="8"/>
        <v>0</v>
      </c>
      <c r="J192" s="313">
        <f t="shared" si="9"/>
        <v>1</v>
      </c>
      <c r="K192" s="32"/>
    </row>
    <row r="193" spans="1:11">
      <c r="A193" s="447"/>
      <c r="B193" s="446"/>
      <c r="C193" s="446"/>
      <c r="D193" s="446"/>
      <c r="E193" s="446"/>
      <c r="F193" s="447"/>
      <c r="G193" s="449" t="str">
        <f>IF(OR($B193="",$C193="",$D193="",$F193&lt;an_initial,$F193&gt;an_final,$I193=FALSE),"",(HLOOKUP(E193,ii11punctaje,2,FALSE))*VLOOKUP(J193,Coef!$E$2:$F$17,2,FALSE))</f>
        <v/>
      </c>
      <c r="H193" s="327" t="str">
        <f t="shared" si="7"/>
        <v/>
      </c>
      <c r="I193" s="305" t="b">
        <f t="shared" si="8"/>
        <v>0</v>
      </c>
      <c r="J193" s="313">
        <f t="shared" si="9"/>
        <v>1</v>
      </c>
      <c r="K193" s="32"/>
    </row>
    <row r="194" spans="1:11">
      <c r="A194" s="447"/>
      <c r="B194" s="446"/>
      <c r="C194" s="446"/>
      <c r="D194" s="446"/>
      <c r="E194" s="446"/>
      <c r="F194" s="447"/>
      <c r="G194" s="449" t="str">
        <f>IF(OR($B194="",$C194="",$D194="",$F194&lt;an_initial,$F194&gt;an_final,$I194=FALSE),"",(HLOOKUP(E194,ii11punctaje,2,FALSE))*VLOOKUP(J194,Coef!$E$2:$F$17,2,FALSE))</f>
        <v/>
      </c>
      <c r="H194" s="327" t="str">
        <f t="shared" si="7"/>
        <v/>
      </c>
      <c r="I194" s="305" t="b">
        <f t="shared" si="8"/>
        <v>0</v>
      </c>
      <c r="J194" s="313">
        <f t="shared" si="9"/>
        <v>1</v>
      </c>
      <c r="K194" s="32"/>
    </row>
    <row r="195" spans="1:11">
      <c r="A195" s="447"/>
      <c r="B195" s="446"/>
      <c r="C195" s="446"/>
      <c r="D195" s="446"/>
      <c r="E195" s="446"/>
      <c r="F195" s="447"/>
      <c r="G195" s="449" t="str">
        <f>IF(OR($B195="",$C195="",$D195="",$F195&lt;an_initial,$F195&gt;an_final,$I195=FALSE),"",(HLOOKUP(E195,ii11punctaje,2,FALSE))*VLOOKUP(J195,Coef!$E$2:$F$17,2,FALSE))</f>
        <v/>
      </c>
      <c r="H195" s="327" t="str">
        <f t="shared" si="7"/>
        <v/>
      </c>
      <c r="I195" s="305" t="b">
        <f t="shared" si="8"/>
        <v>0</v>
      </c>
      <c r="J195" s="313">
        <f t="shared" si="9"/>
        <v>1</v>
      </c>
      <c r="K195" s="32"/>
    </row>
    <row r="196" spans="1:11">
      <c r="A196" s="447"/>
      <c r="B196" s="446"/>
      <c r="C196" s="446"/>
      <c r="D196" s="446"/>
      <c r="E196" s="446"/>
      <c r="F196" s="447"/>
      <c r="G196" s="449" t="str">
        <f>IF(OR($B196="",$C196="",$D196="",$F196&lt;an_initial,$F196&gt;an_final,$I196=FALSE),"",(HLOOKUP(E196,ii11punctaje,2,FALSE))*VLOOKUP(J196,Coef!$E$2:$F$17,2,FALSE))</f>
        <v/>
      </c>
      <c r="H196" s="327" t="str">
        <f t="shared" si="7"/>
        <v/>
      </c>
      <c r="I196" s="305" t="b">
        <f t="shared" si="8"/>
        <v>0</v>
      </c>
      <c r="J196" s="313">
        <f t="shared" si="9"/>
        <v>1</v>
      </c>
      <c r="K196" s="32"/>
    </row>
    <row r="197" spans="1:11">
      <c r="A197" s="447"/>
      <c r="B197" s="446"/>
      <c r="C197" s="446"/>
      <c r="D197" s="446"/>
      <c r="E197" s="446"/>
      <c r="F197" s="447"/>
      <c r="G197" s="449" t="str">
        <f>IF(OR($B197="",$C197="",$D197="",$F197&lt;an_initial,$F197&gt;an_final,$I197=FALSE),"",(HLOOKUP(E197,ii11punctaje,2,FALSE))*VLOOKUP(J197,Coef!$E$2:$F$17,2,FALSE))</f>
        <v/>
      </c>
      <c r="H197" s="327" t="str">
        <f t="shared" si="7"/>
        <v/>
      </c>
      <c r="I197" s="305" t="b">
        <f t="shared" si="8"/>
        <v>0</v>
      </c>
      <c r="J197" s="313">
        <f t="shared" si="9"/>
        <v>1</v>
      </c>
      <c r="K197" s="32"/>
    </row>
    <row r="198" spans="1:11">
      <c r="A198" s="447"/>
      <c r="B198" s="446"/>
      <c r="C198" s="446"/>
      <c r="D198" s="446"/>
      <c r="E198" s="446"/>
      <c r="F198" s="447"/>
      <c r="G198" s="449" t="str">
        <f>IF(OR($B198="",$C198="",$D198="",$F198&lt;an_initial,$F198&gt;an_final,$I198=FALSE),"",(HLOOKUP(E198,ii11punctaje,2,FALSE))*VLOOKUP(J198,Coef!$E$2:$F$17,2,FALSE))</f>
        <v/>
      </c>
      <c r="H198" s="327" t="str">
        <f t="shared" si="7"/>
        <v/>
      </c>
      <c r="I198" s="305" t="b">
        <f t="shared" si="8"/>
        <v>0</v>
      </c>
      <c r="J198" s="313">
        <f t="shared" si="9"/>
        <v>1</v>
      </c>
      <c r="K198" s="32"/>
    </row>
    <row r="199" spans="1:11">
      <c r="A199" s="447"/>
      <c r="B199" s="446"/>
      <c r="C199" s="446"/>
      <c r="D199" s="446"/>
      <c r="E199" s="446"/>
      <c r="F199" s="447"/>
      <c r="G199" s="449" t="str">
        <f>IF(OR($B199="",$C199="",$D199="",$F199&lt;an_initial,$F199&gt;an_final,$I199=FALSE),"",(HLOOKUP(E199,ii11punctaje,2,FALSE))*VLOOKUP(J199,Coef!$E$2:$F$17,2,FALSE))</f>
        <v/>
      </c>
      <c r="H199" s="327" t="str">
        <f t="shared" si="7"/>
        <v/>
      </c>
      <c r="I199" s="305" t="b">
        <f t="shared" si="8"/>
        <v>0</v>
      </c>
      <c r="J199" s="313">
        <f t="shared" si="9"/>
        <v>1</v>
      </c>
      <c r="K199" s="32"/>
    </row>
    <row r="200" spans="1:11">
      <c r="A200" s="447"/>
      <c r="B200" s="446"/>
      <c r="C200" s="446"/>
      <c r="D200" s="446"/>
      <c r="E200" s="446"/>
      <c r="F200" s="447"/>
      <c r="G200" s="449" t="str">
        <f>IF(OR($B200="",$C200="",$D200="",$F200&lt;an_initial,$F200&gt;an_final,$I200=FALSE),"",(HLOOKUP(E200,ii11punctaje,2,FALSE))*VLOOKUP(J200,Coef!$E$2:$F$17,2,FALSE))</f>
        <v/>
      </c>
      <c r="H200" s="327" t="str">
        <f t="shared" si="7"/>
        <v/>
      </c>
      <c r="I200" s="305" t="b">
        <f t="shared" si="8"/>
        <v>0</v>
      </c>
      <c r="J200" s="313">
        <f t="shared" si="9"/>
        <v>1</v>
      </c>
      <c r="K200" s="32"/>
    </row>
    <row r="201" spans="1:11">
      <c r="A201" s="447"/>
      <c r="B201" s="446"/>
      <c r="C201" s="446"/>
      <c r="D201" s="446"/>
      <c r="E201" s="446"/>
      <c r="F201" s="447"/>
      <c r="G201" s="449" t="str">
        <f>IF(OR($B201="",$C201="",$D201="",$F201&lt;an_initial,$F201&gt;an_final,$I201=FALSE),"",(HLOOKUP(E201,ii11punctaje,2,FALSE))*VLOOKUP(J201,Coef!$E$2:$F$17,2,FALSE))</f>
        <v/>
      </c>
      <c r="H201" s="327" t="str">
        <f t="shared" si="7"/>
        <v/>
      </c>
      <c r="I201" s="305" t="b">
        <f t="shared" si="8"/>
        <v>0</v>
      </c>
      <c r="J201" s="313">
        <f t="shared" si="9"/>
        <v>1</v>
      </c>
      <c r="K201" s="32"/>
    </row>
    <row r="202" spans="1:11">
      <c r="A202" s="447"/>
      <c r="B202" s="446"/>
      <c r="C202" s="446"/>
      <c r="D202" s="446"/>
      <c r="E202" s="446"/>
      <c r="F202" s="447"/>
      <c r="G202" s="449" t="str">
        <f>IF(OR($B202="",$C202="",$D202="",$F202&lt;an_initial,$F202&gt;an_final,$I202=FALSE),"",(HLOOKUP(E202,ii11punctaje,2,FALSE))*VLOOKUP(J202,Coef!$E$2:$F$17,2,FALSE))</f>
        <v/>
      </c>
      <c r="H202" s="327" t="str">
        <f t="shared" ref="H202:H259" si="10">IF(OR($B202="",$C202="",$D202="",$F202&gt;an_final,$I202=FALSE),"",IF($F202&gt;=an_initial,1,""))</f>
        <v/>
      </c>
      <c r="I202" s="305" t="b">
        <f t="shared" ref="I202:I259" si="11">IF(nume_candidat="",FALSE,ISNUMBER(SEARCH(nume_candidat,$B202)))</f>
        <v>0</v>
      </c>
      <c r="J202" s="313">
        <f t="shared" si="9"/>
        <v>1</v>
      </c>
      <c r="K202" s="32"/>
    </row>
    <row r="203" spans="1:11">
      <c r="A203" s="447"/>
      <c r="B203" s="446"/>
      <c r="C203" s="446"/>
      <c r="D203" s="446"/>
      <c r="E203" s="446"/>
      <c r="F203" s="447"/>
      <c r="G203" s="449" t="str">
        <f>IF(OR($B203="",$C203="",$D203="",$F203&lt;an_initial,$F203&gt;an_final,$I203=FALSE),"",(HLOOKUP(E203,ii11punctaje,2,FALSE))*VLOOKUP(J203,Coef!$E$2:$F$17,2,FALSE))</f>
        <v/>
      </c>
      <c r="H203" s="327" t="str">
        <f t="shared" si="10"/>
        <v/>
      </c>
      <c r="I203" s="305" t="b">
        <f t="shared" si="11"/>
        <v>0</v>
      </c>
      <c r="J203" s="313">
        <f t="shared" ref="J203:J259" si="12">LEN(B203)-LEN(SUBSTITUTE(B203,",",""))+1</f>
        <v>1</v>
      </c>
      <c r="K203" s="32"/>
    </row>
    <row r="204" spans="1:11">
      <c r="A204" s="447"/>
      <c r="B204" s="446"/>
      <c r="C204" s="446"/>
      <c r="D204" s="446"/>
      <c r="E204" s="446"/>
      <c r="F204" s="447"/>
      <c r="G204" s="449" t="str">
        <f>IF(OR($B204="",$C204="",$D204="",$F204&lt;an_initial,$F204&gt;an_final,$I204=FALSE),"",(HLOOKUP(E204,ii11punctaje,2,FALSE))*VLOOKUP(J204,Coef!$E$2:$F$17,2,FALSE))</f>
        <v/>
      </c>
      <c r="H204" s="327" t="str">
        <f t="shared" si="10"/>
        <v/>
      </c>
      <c r="I204" s="305" t="b">
        <f t="shared" si="11"/>
        <v>0</v>
      </c>
      <c r="J204" s="313">
        <f t="shared" si="12"/>
        <v>1</v>
      </c>
      <c r="K204" s="32"/>
    </row>
    <row r="205" spans="1:11">
      <c r="A205" s="447"/>
      <c r="B205" s="446"/>
      <c r="C205" s="446"/>
      <c r="D205" s="446"/>
      <c r="E205" s="446"/>
      <c r="F205" s="447"/>
      <c r="G205" s="449" t="str">
        <f>IF(OR($B205="",$C205="",$D205="",$F205&lt;an_initial,$F205&gt;an_final,$I205=FALSE),"",(HLOOKUP(E205,ii11punctaje,2,FALSE))*VLOOKUP(J205,Coef!$E$2:$F$17,2,FALSE))</f>
        <v/>
      </c>
      <c r="H205" s="327" t="str">
        <f t="shared" si="10"/>
        <v/>
      </c>
      <c r="I205" s="305" t="b">
        <f t="shared" si="11"/>
        <v>0</v>
      </c>
      <c r="J205" s="313">
        <f t="shared" si="12"/>
        <v>1</v>
      </c>
      <c r="K205" s="32"/>
    </row>
    <row r="206" spans="1:11">
      <c r="A206" s="447"/>
      <c r="B206" s="446"/>
      <c r="C206" s="446"/>
      <c r="D206" s="446"/>
      <c r="E206" s="446"/>
      <c r="F206" s="447"/>
      <c r="G206" s="449" t="str">
        <f>IF(OR($B206="",$C206="",$D206="",$F206&lt;an_initial,$F206&gt;an_final,$I206=FALSE),"",(HLOOKUP(E206,ii11punctaje,2,FALSE))*VLOOKUP(J206,Coef!$E$2:$F$17,2,FALSE))</f>
        <v/>
      </c>
      <c r="H206" s="327" t="str">
        <f t="shared" si="10"/>
        <v/>
      </c>
      <c r="I206" s="305" t="b">
        <f t="shared" si="11"/>
        <v>0</v>
      </c>
      <c r="J206" s="313">
        <f t="shared" si="12"/>
        <v>1</v>
      </c>
      <c r="K206" s="32"/>
    </row>
    <row r="207" spans="1:11">
      <c r="A207" s="447"/>
      <c r="B207" s="446"/>
      <c r="C207" s="446"/>
      <c r="D207" s="446"/>
      <c r="E207" s="446"/>
      <c r="F207" s="447"/>
      <c r="G207" s="449" t="str">
        <f>IF(OR($B207="",$C207="",$D207="",$F207&lt;an_initial,$F207&gt;an_final,$I207=FALSE),"",(HLOOKUP(E207,ii11punctaje,2,FALSE))*VLOOKUP(J207,Coef!$E$2:$F$17,2,FALSE))</f>
        <v/>
      </c>
      <c r="H207" s="327" t="str">
        <f t="shared" si="10"/>
        <v/>
      </c>
      <c r="I207" s="305" t="b">
        <f t="shared" si="11"/>
        <v>0</v>
      </c>
      <c r="J207" s="313">
        <f t="shared" si="12"/>
        <v>1</v>
      </c>
      <c r="K207" s="32"/>
    </row>
    <row r="208" spans="1:11">
      <c r="A208" s="447"/>
      <c r="B208" s="446"/>
      <c r="C208" s="446"/>
      <c r="D208" s="446"/>
      <c r="E208" s="446"/>
      <c r="F208" s="447"/>
      <c r="G208" s="449" t="str">
        <f>IF(OR($B208="",$C208="",$D208="",$F208&lt;an_initial,$F208&gt;an_final,$I208=FALSE),"",(HLOOKUP(E208,ii11punctaje,2,FALSE))*VLOOKUP(J208,Coef!$E$2:$F$17,2,FALSE))</f>
        <v/>
      </c>
      <c r="H208" s="327" t="str">
        <f t="shared" si="10"/>
        <v/>
      </c>
      <c r="I208" s="305" t="b">
        <f t="shared" si="11"/>
        <v>0</v>
      </c>
      <c r="J208" s="313">
        <f t="shared" si="12"/>
        <v>1</v>
      </c>
      <c r="K208" s="32"/>
    </row>
    <row r="209" spans="1:11">
      <c r="A209" s="447"/>
      <c r="B209" s="446"/>
      <c r="C209" s="446"/>
      <c r="D209" s="446"/>
      <c r="E209" s="446"/>
      <c r="F209" s="447"/>
      <c r="G209" s="449" t="str">
        <f>IF(OR($B209="",$C209="",$D209="",$F209&lt;an_initial,$F209&gt;an_final,$I209=FALSE),"",(HLOOKUP(E209,ii11punctaje,2,FALSE))*VLOOKUP(J209,Coef!$E$2:$F$17,2,FALSE))</f>
        <v/>
      </c>
      <c r="H209" s="327" t="str">
        <f t="shared" si="10"/>
        <v/>
      </c>
      <c r="I209" s="305" t="b">
        <f t="shared" si="11"/>
        <v>0</v>
      </c>
      <c r="J209" s="313">
        <f t="shared" si="12"/>
        <v>1</v>
      </c>
      <c r="K209" s="32"/>
    </row>
    <row r="210" spans="1:11">
      <c r="A210" s="447"/>
      <c r="B210" s="446"/>
      <c r="C210" s="446"/>
      <c r="D210" s="446"/>
      <c r="E210" s="446"/>
      <c r="F210" s="447"/>
      <c r="G210" s="449" t="str">
        <f>IF(OR($B210="",$C210="",$D210="",$F210&lt;an_initial,$F210&gt;an_final,$I210=FALSE),"",(HLOOKUP(E210,ii11punctaje,2,FALSE))*VLOOKUP(J210,Coef!$E$2:$F$17,2,FALSE))</f>
        <v/>
      </c>
      <c r="H210" s="327" t="str">
        <f t="shared" si="10"/>
        <v/>
      </c>
      <c r="I210" s="305" t="b">
        <f t="shared" si="11"/>
        <v>0</v>
      </c>
      <c r="J210" s="313">
        <f t="shared" si="12"/>
        <v>1</v>
      </c>
      <c r="K210" s="32"/>
    </row>
    <row r="211" spans="1:11">
      <c r="A211" s="447"/>
      <c r="B211" s="446"/>
      <c r="C211" s="446"/>
      <c r="D211" s="446"/>
      <c r="E211" s="446"/>
      <c r="F211" s="447"/>
      <c r="G211" s="449" t="str">
        <f>IF(OR($B211="",$C211="",$D211="",$F211&lt;an_initial,$F211&gt;an_final,$I211=FALSE),"",(HLOOKUP(E211,ii11punctaje,2,FALSE))*VLOOKUP(J211,Coef!$E$2:$F$17,2,FALSE))</f>
        <v/>
      </c>
      <c r="H211" s="327" t="str">
        <f t="shared" si="10"/>
        <v/>
      </c>
      <c r="I211" s="305" t="b">
        <f t="shared" si="11"/>
        <v>0</v>
      </c>
      <c r="J211" s="313">
        <f t="shared" si="12"/>
        <v>1</v>
      </c>
      <c r="K211" s="32"/>
    </row>
    <row r="212" spans="1:11">
      <c r="A212" s="447"/>
      <c r="B212" s="446"/>
      <c r="C212" s="446"/>
      <c r="D212" s="446"/>
      <c r="E212" s="446"/>
      <c r="F212" s="447"/>
      <c r="G212" s="449" t="str">
        <f>IF(OR($B212="",$C212="",$D212="",$F212&lt;an_initial,$F212&gt;an_final,$I212=FALSE),"",(HLOOKUP(E212,ii11punctaje,2,FALSE))*VLOOKUP(J212,Coef!$E$2:$F$17,2,FALSE))</f>
        <v/>
      </c>
      <c r="H212" s="327" t="str">
        <f t="shared" si="10"/>
        <v/>
      </c>
      <c r="I212" s="305" t="b">
        <f t="shared" si="11"/>
        <v>0</v>
      </c>
      <c r="J212" s="313">
        <f t="shared" si="12"/>
        <v>1</v>
      </c>
      <c r="K212" s="32"/>
    </row>
    <row r="213" spans="1:11">
      <c r="A213" s="447"/>
      <c r="B213" s="446"/>
      <c r="C213" s="446"/>
      <c r="D213" s="446"/>
      <c r="E213" s="446"/>
      <c r="F213" s="447"/>
      <c r="G213" s="449" t="str">
        <f>IF(OR($B213="",$C213="",$D213="",$F213&lt;an_initial,$F213&gt;an_final,$I213=FALSE),"",(HLOOKUP(E213,ii11punctaje,2,FALSE))*VLOOKUP(J213,Coef!$E$2:$F$17,2,FALSE))</f>
        <v/>
      </c>
      <c r="H213" s="327" t="str">
        <f t="shared" si="10"/>
        <v/>
      </c>
      <c r="I213" s="305" t="b">
        <f t="shared" si="11"/>
        <v>0</v>
      </c>
      <c r="J213" s="313">
        <f t="shared" si="12"/>
        <v>1</v>
      </c>
      <c r="K213" s="32"/>
    </row>
    <row r="214" spans="1:11">
      <c r="A214" s="447"/>
      <c r="B214" s="446"/>
      <c r="C214" s="446"/>
      <c r="D214" s="446"/>
      <c r="E214" s="446"/>
      <c r="F214" s="447"/>
      <c r="G214" s="449" t="str">
        <f>IF(OR($B214="",$C214="",$D214="",$F214&lt;an_initial,$F214&gt;an_final,$I214=FALSE),"",(HLOOKUP(E214,ii11punctaje,2,FALSE))*VLOOKUP(J214,Coef!$E$2:$F$17,2,FALSE))</f>
        <v/>
      </c>
      <c r="H214" s="327" t="str">
        <f t="shared" si="10"/>
        <v/>
      </c>
      <c r="I214" s="305" t="b">
        <f t="shared" si="11"/>
        <v>0</v>
      </c>
      <c r="J214" s="313">
        <f t="shared" si="12"/>
        <v>1</v>
      </c>
      <c r="K214" s="32"/>
    </row>
    <row r="215" spans="1:11">
      <c r="A215" s="447"/>
      <c r="B215" s="446"/>
      <c r="C215" s="446"/>
      <c r="D215" s="446"/>
      <c r="E215" s="446"/>
      <c r="F215" s="447"/>
      <c r="G215" s="449" t="str">
        <f>IF(OR($B215="",$C215="",$D215="",$F215&lt;an_initial,$F215&gt;an_final,$I215=FALSE),"",(HLOOKUP(E215,ii11punctaje,2,FALSE))*VLOOKUP(J215,Coef!$E$2:$F$17,2,FALSE))</f>
        <v/>
      </c>
      <c r="H215" s="327" t="str">
        <f t="shared" si="10"/>
        <v/>
      </c>
      <c r="I215" s="305" t="b">
        <f t="shared" si="11"/>
        <v>0</v>
      </c>
      <c r="J215" s="313">
        <f t="shared" si="12"/>
        <v>1</v>
      </c>
      <c r="K215" s="32"/>
    </row>
    <row r="216" spans="1:11">
      <c r="A216" s="447"/>
      <c r="B216" s="446"/>
      <c r="C216" s="446"/>
      <c r="D216" s="446"/>
      <c r="E216" s="446"/>
      <c r="F216" s="447"/>
      <c r="G216" s="449" t="str">
        <f>IF(OR($B216="",$C216="",$D216="",$F216&lt;an_initial,$F216&gt;an_final,$I216=FALSE),"",(HLOOKUP(E216,ii11punctaje,2,FALSE))*VLOOKUP(J216,Coef!$E$2:$F$17,2,FALSE))</f>
        <v/>
      </c>
      <c r="H216" s="327" t="str">
        <f t="shared" si="10"/>
        <v/>
      </c>
      <c r="I216" s="305" t="b">
        <f t="shared" si="11"/>
        <v>0</v>
      </c>
      <c r="J216" s="313">
        <f t="shared" si="12"/>
        <v>1</v>
      </c>
      <c r="K216" s="32"/>
    </row>
    <row r="217" spans="1:11">
      <c r="A217" s="447"/>
      <c r="B217" s="446"/>
      <c r="C217" s="446"/>
      <c r="D217" s="446"/>
      <c r="E217" s="446"/>
      <c r="F217" s="447"/>
      <c r="G217" s="449" t="str">
        <f>IF(OR($B217="",$C217="",$D217="",$F217&lt;an_initial,$F217&gt;an_final,$I217=FALSE),"",(HLOOKUP(E217,ii11punctaje,2,FALSE))*VLOOKUP(J217,Coef!$E$2:$F$17,2,FALSE))</f>
        <v/>
      </c>
      <c r="H217" s="327" t="str">
        <f t="shared" si="10"/>
        <v/>
      </c>
      <c r="I217" s="305" t="b">
        <f t="shared" si="11"/>
        <v>0</v>
      </c>
      <c r="J217" s="313">
        <f t="shared" si="12"/>
        <v>1</v>
      </c>
      <c r="K217" s="32"/>
    </row>
    <row r="218" spans="1:11">
      <c r="A218" s="447"/>
      <c r="B218" s="446"/>
      <c r="C218" s="446"/>
      <c r="D218" s="446"/>
      <c r="E218" s="446"/>
      <c r="F218" s="447"/>
      <c r="G218" s="449" t="str">
        <f>IF(OR($B218="",$C218="",$D218="",$F218&lt;an_initial,$F218&gt;an_final,$I218=FALSE),"",(HLOOKUP(E218,ii11punctaje,2,FALSE))*VLOOKUP(J218,Coef!$E$2:$F$17,2,FALSE))</f>
        <v/>
      </c>
      <c r="H218" s="327" t="str">
        <f t="shared" si="10"/>
        <v/>
      </c>
      <c r="I218" s="305" t="b">
        <f t="shared" si="11"/>
        <v>0</v>
      </c>
      <c r="J218" s="313">
        <f t="shared" si="12"/>
        <v>1</v>
      </c>
      <c r="K218" s="32"/>
    </row>
    <row r="219" spans="1:11">
      <c r="A219" s="447"/>
      <c r="B219" s="446"/>
      <c r="C219" s="446"/>
      <c r="D219" s="446"/>
      <c r="E219" s="446"/>
      <c r="F219" s="447"/>
      <c r="G219" s="449" t="str">
        <f>IF(OR($B219="",$C219="",$D219="",$F219&lt;an_initial,$F219&gt;an_final,$I219=FALSE),"",(HLOOKUP(E219,ii11punctaje,2,FALSE))*VLOOKUP(J219,Coef!$E$2:$F$17,2,FALSE))</f>
        <v/>
      </c>
      <c r="H219" s="327" t="str">
        <f t="shared" si="10"/>
        <v/>
      </c>
      <c r="I219" s="305" t="b">
        <f t="shared" si="11"/>
        <v>0</v>
      </c>
      <c r="J219" s="313">
        <f t="shared" si="12"/>
        <v>1</v>
      </c>
      <c r="K219" s="32"/>
    </row>
    <row r="220" spans="1:11">
      <c r="A220" s="447"/>
      <c r="B220" s="446"/>
      <c r="C220" s="446"/>
      <c r="D220" s="446"/>
      <c r="E220" s="446"/>
      <c r="F220" s="447"/>
      <c r="G220" s="449" t="str">
        <f>IF(OR($B220="",$C220="",$D220="",$F220&lt;an_initial,$F220&gt;an_final,$I220=FALSE),"",(HLOOKUP(E220,ii11punctaje,2,FALSE))*VLOOKUP(J220,Coef!$E$2:$F$17,2,FALSE))</f>
        <v/>
      </c>
      <c r="H220" s="327" t="str">
        <f t="shared" si="10"/>
        <v/>
      </c>
      <c r="I220" s="305" t="b">
        <f t="shared" si="11"/>
        <v>0</v>
      </c>
      <c r="J220" s="313">
        <f t="shared" si="12"/>
        <v>1</v>
      </c>
      <c r="K220" s="32"/>
    </row>
    <row r="221" spans="1:11">
      <c r="A221" s="447"/>
      <c r="B221" s="446"/>
      <c r="C221" s="446"/>
      <c r="D221" s="446"/>
      <c r="E221" s="446"/>
      <c r="F221" s="447"/>
      <c r="G221" s="449" t="str">
        <f>IF(OR($B221="",$C221="",$D221="",$F221&lt;an_initial,$F221&gt;an_final,$I221=FALSE),"",(HLOOKUP(E221,ii11punctaje,2,FALSE))*VLOOKUP(J221,Coef!$E$2:$F$17,2,FALSE))</f>
        <v/>
      </c>
      <c r="H221" s="327" t="str">
        <f t="shared" si="10"/>
        <v/>
      </c>
      <c r="I221" s="305" t="b">
        <f t="shared" si="11"/>
        <v>0</v>
      </c>
      <c r="J221" s="313">
        <f t="shared" si="12"/>
        <v>1</v>
      </c>
      <c r="K221" s="32"/>
    </row>
    <row r="222" spans="1:11">
      <c r="A222" s="447"/>
      <c r="B222" s="446"/>
      <c r="C222" s="446"/>
      <c r="D222" s="446"/>
      <c r="E222" s="446"/>
      <c r="F222" s="447"/>
      <c r="G222" s="449" t="str">
        <f>IF(OR($B222="",$C222="",$D222="",$F222&lt;an_initial,$F222&gt;an_final,$I222=FALSE),"",(HLOOKUP(E222,ii11punctaje,2,FALSE))*VLOOKUP(J222,Coef!$E$2:$F$17,2,FALSE))</f>
        <v/>
      </c>
      <c r="H222" s="327" t="str">
        <f t="shared" si="10"/>
        <v/>
      </c>
      <c r="I222" s="305" t="b">
        <f t="shared" si="11"/>
        <v>0</v>
      </c>
      <c r="J222" s="313">
        <f t="shared" si="12"/>
        <v>1</v>
      </c>
      <c r="K222" s="32"/>
    </row>
    <row r="223" spans="1:11">
      <c r="A223" s="447"/>
      <c r="B223" s="446"/>
      <c r="C223" s="446"/>
      <c r="D223" s="446"/>
      <c r="E223" s="446"/>
      <c r="F223" s="447"/>
      <c r="G223" s="449" t="str">
        <f>IF(OR($B223="",$C223="",$D223="",$F223&lt;an_initial,$F223&gt;an_final,$I223=FALSE),"",(HLOOKUP(E223,ii11punctaje,2,FALSE))*VLOOKUP(J223,Coef!$E$2:$F$17,2,FALSE))</f>
        <v/>
      </c>
      <c r="H223" s="327" t="str">
        <f t="shared" si="10"/>
        <v/>
      </c>
      <c r="I223" s="305" t="b">
        <f t="shared" si="11"/>
        <v>0</v>
      </c>
      <c r="J223" s="313">
        <f t="shared" si="12"/>
        <v>1</v>
      </c>
      <c r="K223" s="32"/>
    </row>
    <row r="224" spans="1:11">
      <c r="A224" s="447"/>
      <c r="B224" s="446"/>
      <c r="C224" s="446"/>
      <c r="D224" s="446"/>
      <c r="E224" s="446"/>
      <c r="F224" s="447"/>
      <c r="G224" s="449" t="str">
        <f>IF(OR($B224="",$C224="",$D224="",$F224&lt;an_initial,$F224&gt;an_final,$I224=FALSE),"",(HLOOKUP(E224,ii11punctaje,2,FALSE))*VLOOKUP(J224,Coef!$E$2:$F$17,2,FALSE))</f>
        <v/>
      </c>
      <c r="H224" s="327" t="str">
        <f t="shared" si="10"/>
        <v/>
      </c>
      <c r="I224" s="305" t="b">
        <f t="shared" si="11"/>
        <v>0</v>
      </c>
      <c r="J224" s="313">
        <f t="shared" si="12"/>
        <v>1</v>
      </c>
      <c r="K224" s="32"/>
    </row>
    <row r="225" spans="1:11">
      <c r="A225" s="447"/>
      <c r="B225" s="446"/>
      <c r="C225" s="446"/>
      <c r="D225" s="446"/>
      <c r="E225" s="446"/>
      <c r="F225" s="447"/>
      <c r="G225" s="449" t="str">
        <f>IF(OR($B225="",$C225="",$D225="",$F225&lt;an_initial,$F225&gt;an_final,$I225=FALSE),"",(HLOOKUP(E225,ii11punctaje,2,FALSE))*VLOOKUP(J225,Coef!$E$2:$F$17,2,FALSE))</f>
        <v/>
      </c>
      <c r="H225" s="327" t="str">
        <f t="shared" si="10"/>
        <v/>
      </c>
      <c r="I225" s="305" t="b">
        <f t="shared" si="11"/>
        <v>0</v>
      </c>
      <c r="J225" s="313">
        <f t="shared" si="12"/>
        <v>1</v>
      </c>
      <c r="K225" s="32"/>
    </row>
    <row r="226" spans="1:11">
      <c r="A226" s="447"/>
      <c r="B226" s="446"/>
      <c r="C226" s="446"/>
      <c r="D226" s="446"/>
      <c r="E226" s="446"/>
      <c r="F226" s="447"/>
      <c r="G226" s="449" t="str">
        <f>IF(OR($B226="",$C226="",$D226="",$F226&lt;an_initial,$F226&gt;an_final,$I226=FALSE),"",(HLOOKUP(E226,ii11punctaje,2,FALSE))*VLOOKUP(J226,Coef!$E$2:$F$17,2,FALSE))</f>
        <v/>
      </c>
      <c r="H226" s="327" t="str">
        <f t="shared" si="10"/>
        <v/>
      </c>
      <c r="I226" s="305" t="b">
        <f t="shared" si="11"/>
        <v>0</v>
      </c>
      <c r="J226" s="313">
        <f t="shared" si="12"/>
        <v>1</v>
      </c>
      <c r="K226" s="32"/>
    </row>
    <row r="227" spans="1:11">
      <c r="A227" s="447"/>
      <c r="B227" s="446"/>
      <c r="C227" s="446"/>
      <c r="D227" s="446"/>
      <c r="E227" s="446"/>
      <c r="F227" s="447"/>
      <c r="G227" s="449" t="str">
        <f>IF(OR($B227="",$C227="",$D227="",$F227&lt;an_initial,$F227&gt;an_final,$I227=FALSE),"",(HLOOKUP(E227,ii11punctaje,2,FALSE))*VLOOKUP(J227,Coef!$E$2:$F$17,2,FALSE))</f>
        <v/>
      </c>
      <c r="H227" s="327" t="str">
        <f t="shared" si="10"/>
        <v/>
      </c>
      <c r="I227" s="305" t="b">
        <f t="shared" si="11"/>
        <v>0</v>
      </c>
      <c r="J227" s="313">
        <f t="shared" si="12"/>
        <v>1</v>
      </c>
      <c r="K227" s="32"/>
    </row>
    <row r="228" spans="1:11">
      <c r="A228" s="447"/>
      <c r="B228" s="446"/>
      <c r="C228" s="446"/>
      <c r="D228" s="446"/>
      <c r="E228" s="446"/>
      <c r="F228" s="447"/>
      <c r="G228" s="449" t="str">
        <f>IF(OR($B228="",$C228="",$D228="",$F228&lt;an_initial,$F228&gt;an_final,$I228=FALSE),"",(HLOOKUP(E228,ii11punctaje,2,FALSE))*VLOOKUP(J228,Coef!$E$2:$F$17,2,FALSE))</f>
        <v/>
      </c>
      <c r="H228" s="327" t="str">
        <f t="shared" si="10"/>
        <v/>
      </c>
      <c r="I228" s="305" t="b">
        <f t="shared" si="11"/>
        <v>0</v>
      </c>
      <c r="J228" s="313">
        <f t="shared" si="12"/>
        <v>1</v>
      </c>
      <c r="K228" s="32"/>
    </row>
    <row r="229" spans="1:11">
      <c r="A229" s="447"/>
      <c r="B229" s="446"/>
      <c r="C229" s="446"/>
      <c r="D229" s="446"/>
      <c r="E229" s="446"/>
      <c r="F229" s="447"/>
      <c r="G229" s="449" t="str">
        <f>IF(OR($B229="",$C229="",$D229="",$F229&lt;an_initial,$F229&gt;an_final,$I229=FALSE),"",(HLOOKUP(E229,ii11punctaje,2,FALSE))*VLOOKUP(J229,Coef!$E$2:$F$17,2,FALSE))</f>
        <v/>
      </c>
      <c r="H229" s="327" t="str">
        <f t="shared" si="10"/>
        <v/>
      </c>
      <c r="I229" s="305" t="b">
        <f t="shared" si="11"/>
        <v>0</v>
      </c>
      <c r="J229" s="313">
        <f t="shared" si="12"/>
        <v>1</v>
      </c>
      <c r="K229" s="32"/>
    </row>
    <row r="230" spans="1:11">
      <c r="A230" s="447"/>
      <c r="B230" s="446"/>
      <c r="C230" s="446"/>
      <c r="D230" s="446"/>
      <c r="E230" s="446"/>
      <c r="F230" s="447"/>
      <c r="G230" s="449" t="str">
        <f>IF(OR($B230="",$C230="",$D230="",$F230&lt;an_initial,$F230&gt;an_final,$I230=FALSE),"",(HLOOKUP(E230,ii11punctaje,2,FALSE))*VLOOKUP(J230,Coef!$E$2:$F$17,2,FALSE))</f>
        <v/>
      </c>
      <c r="H230" s="327" t="str">
        <f t="shared" si="10"/>
        <v/>
      </c>
      <c r="I230" s="305" t="b">
        <f t="shared" si="11"/>
        <v>0</v>
      </c>
      <c r="J230" s="313">
        <f t="shared" si="12"/>
        <v>1</v>
      </c>
      <c r="K230" s="32"/>
    </row>
    <row r="231" spans="1:11">
      <c r="A231" s="447"/>
      <c r="B231" s="446"/>
      <c r="C231" s="446"/>
      <c r="D231" s="446"/>
      <c r="E231" s="446"/>
      <c r="F231" s="447"/>
      <c r="G231" s="449" t="str">
        <f>IF(OR($B231="",$C231="",$D231="",$F231&lt;an_initial,$F231&gt;an_final,$I231=FALSE),"",(HLOOKUP(E231,ii11punctaje,2,FALSE))*VLOOKUP(J231,Coef!$E$2:$F$17,2,FALSE))</f>
        <v/>
      </c>
      <c r="H231" s="327" t="str">
        <f t="shared" si="10"/>
        <v/>
      </c>
      <c r="I231" s="305" t="b">
        <f t="shared" si="11"/>
        <v>0</v>
      </c>
      <c r="J231" s="313">
        <f t="shared" si="12"/>
        <v>1</v>
      </c>
      <c r="K231" s="32"/>
    </row>
    <row r="232" spans="1:11">
      <c r="A232" s="447"/>
      <c r="B232" s="446"/>
      <c r="C232" s="446"/>
      <c r="D232" s="446"/>
      <c r="E232" s="446"/>
      <c r="F232" s="447"/>
      <c r="G232" s="449" t="str">
        <f>IF(OR($B232="",$C232="",$D232="",$F232&lt;an_initial,$F232&gt;an_final,$I232=FALSE),"",(HLOOKUP(E232,ii11punctaje,2,FALSE))*VLOOKUP(J232,Coef!$E$2:$F$17,2,FALSE))</f>
        <v/>
      </c>
      <c r="H232" s="327" t="str">
        <f t="shared" si="10"/>
        <v/>
      </c>
      <c r="I232" s="305" t="b">
        <f t="shared" si="11"/>
        <v>0</v>
      </c>
      <c r="J232" s="313">
        <f t="shared" si="12"/>
        <v>1</v>
      </c>
      <c r="K232" s="32"/>
    </row>
    <row r="233" spans="1:11">
      <c r="A233" s="447"/>
      <c r="B233" s="446"/>
      <c r="C233" s="446"/>
      <c r="D233" s="446"/>
      <c r="E233" s="446"/>
      <c r="F233" s="447"/>
      <c r="G233" s="449" t="str">
        <f>IF(OR($B233="",$C233="",$D233="",$F233&lt;an_initial,$F233&gt;an_final,$I233=FALSE),"",(HLOOKUP(E233,ii11punctaje,2,FALSE))*VLOOKUP(J233,Coef!$E$2:$F$17,2,FALSE))</f>
        <v/>
      </c>
      <c r="H233" s="327" t="str">
        <f t="shared" si="10"/>
        <v/>
      </c>
      <c r="I233" s="305" t="b">
        <f t="shared" si="11"/>
        <v>0</v>
      </c>
      <c r="J233" s="313">
        <f t="shared" si="12"/>
        <v>1</v>
      </c>
      <c r="K233" s="32"/>
    </row>
    <row r="234" spans="1:11">
      <c r="A234" s="447"/>
      <c r="B234" s="446"/>
      <c r="C234" s="446"/>
      <c r="D234" s="446"/>
      <c r="E234" s="446"/>
      <c r="F234" s="447"/>
      <c r="G234" s="449" t="str">
        <f>IF(OR($B234="",$C234="",$D234="",$F234&lt;an_initial,$F234&gt;an_final,$I234=FALSE),"",(HLOOKUP(E234,ii11punctaje,2,FALSE))*VLOOKUP(J234,Coef!$E$2:$F$17,2,FALSE))</f>
        <v/>
      </c>
      <c r="H234" s="327" t="str">
        <f t="shared" si="10"/>
        <v/>
      </c>
      <c r="I234" s="305" t="b">
        <f t="shared" si="11"/>
        <v>0</v>
      </c>
      <c r="J234" s="313">
        <f t="shared" si="12"/>
        <v>1</v>
      </c>
      <c r="K234" s="32"/>
    </row>
    <row r="235" spans="1:11">
      <c r="A235" s="447"/>
      <c r="B235" s="446"/>
      <c r="C235" s="446"/>
      <c r="D235" s="446"/>
      <c r="E235" s="446"/>
      <c r="F235" s="447"/>
      <c r="G235" s="449" t="str">
        <f>IF(OR($B235="",$C235="",$D235="",$F235&lt;an_initial,$F235&gt;an_final,$I235=FALSE),"",(HLOOKUP(E235,ii11punctaje,2,FALSE))*VLOOKUP(J235,Coef!$E$2:$F$17,2,FALSE))</f>
        <v/>
      </c>
      <c r="H235" s="327" t="str">
        <f t="shared" si="10"/>
        <v/>
      </c>
      <c r="I235" s="305" t="b">
        <f t="shared" si="11"/>
        <v>0</v>
      </c>
      <c r="J235" s="313">
        <f t="shared" si="12"/>
        <v>1</v>
      </c>
      <c r="K235" s="32"/>
    </row>
    <row r="236" spans="1:11">
      <c r="A236" s="447"/>
      <c r="B236" s="446"/>
      <c r="C236" s="446"/>
      <c r="D236" s="446"/>
      <c r="E236" s="446"/>
      <c r="F236" s="447"/>
      <c r="G236" s="449" t="str">
        <f>IF(OR($B236="",$C236="",$D236="",$F236&lt;an_initial,$F236&gt;an_final,$I236=FALSE),"",(HLOOKUP(E236,ii11punctaje,2,FALSE))*VLOOKUP(J236,Coef!$E$2:$F$17,2,FALSE))</f>
        <v/>
      </c>
      <c r="H236" s="327" t="str">
        <f t="shared" si="10"/>
        <v/>
      </c>
      <c r="I236" s="305" t="b">
        <f t="shared" si="11"/>
        <v>0</v>
      </c>
      <c r="J236" s="313">
        <f t="shared" si="12"/>
        <v>1</v>
      </c>
      <c r="K236" s="32"/>
    </row>
    <row r="237" spans="1:11">
      <c r="A237" s="447"/>
      <c r="B237" s="446"/>
      <c r="C237" s="446"/>
      <c r="D237" s="446"/>
      <c r="E237" s="446"/>
      <c r="F237" s="447"/>
      <c r="G237" s="449" t="str">
        <f>IF(OR($B237="",$C237="",$D237="",$F237&lt;an_initial,$F237&gt;an_final,$I237=FALSE),"",(HLOOKUP(E237,ii11punctaje,2,FALSE))*VLOOKUP(J237,Coef!$E$2:$F$17,2,FALSE))</f>
        <v/>
      </c>
      <c r="H237" s="327" t="str">
        <f t="shared" si="10"/>
        <v/>
      </c>
      <c r="I237" s="305" t="b">
        <f t="shared" si="11"/>
        <v>0</v>
      </c>
      <c r="J237" s="313">
        <f t="shared" si="12"/>
        <v>1</v>
      </c>
      <c r="K237" s="32"/>
    </row>
    <row r="238" spans="1:11">
      <c r="A238" s="447"/>
      <c r="B238" s="446"/>
      <c r="C238" s="446"/>
      <c r="D238" s="446"/>
      <c r="E238" s="446"/>
      <c r="F238" s="447"/>
      <c r="G238" s="449" t="str">
        <f>IF(OR($B238="",$C238="",$D238="",$F238&lt;an_initial,$F238&gt;an_final,$I238=FALSE),"",(HLOOKUP(E238,ii11punctaje,2,FALSE))*VLOOKUP(J238,Coef!$E$2:$F$17,2,FALSE))</f>
        <v/>
      </c>
      <c r="H238" s="327" t="str">
        <f t="shared" si="10"/>
        <v/>
      </c>
      <c r="I238" s="305" t="b">
        <f t="shared" si="11"/>
        <v>0</v>
      </c>
      <c r="J238" s="313">
        <f t="shared" si="12"/>
        <v>1</v>
      </c>
      <c r="K238" s="32"/>
    </row>
    <row r="239" spans="1:11">
      <c r="A239" s="447"/>
      <c r="B239" s="446"/>
      <c r="C239" s="446"/>
      <c r="D239" s="446"/>
      <c r="E239" s="446"/>
      <c r="F239" s="447"/>
      <c r="G239" s="449" t="str">
        <f>IF(OR($B239="",$C239="",$D239="",$F239&lt;an_initial,$F239&gt;an_final,$I239=FALSE),"",(HLOOKUP(E239,ii11punctaje,2,FALSE))*VLOOKUP(J239,Coef!$E$2:$F$17,2,FALSE))</f>
        <v/>
      </c>
      <c r="H239" s="327" t="str">
        <f t="shared" si="10"/>
        <v/>
      </c>
      <c r="I239" s="305" t="b">
        <f t="shared" si="11"/>
        <v>0</v>
      </c>
      <c r="J239" s="313">
        <f t="shared" si="12"/>
        <v>1</v>
      </c>
      <c r="K239" s="32"/>
    </row>
    <row r="240" spans="1:11">
      <c r="A240" s="447"/>
      <c r="B240" s="446"/>
      <c r="C240" s="446"/>
      <c r="D240" s="446"/>
      <c r="E240" s="446"/>
      <c r="F240" s="447"/>
      <c r="G240" s="449" t="str">
        <f>IF(OR($B240="",$C240="",$D240="",$F240&lt;an_initial,$F240&gt;an_final,$I240=FALSE),"",(HLOOKUP(E240,ii11punctaje,2,FALSE))*VLOOKUP(J240,Coef!$E$2:$F$17,2,FALSE))</f>
        <v/>
      </c>
      <c r="H240" s="327" t="str">
        <f t="shared" si="10"/>
        <v/>
      </c>
      <c r="I240" s="305" t="b">
        <f t="shared" si="11"/>
        <v>0</v>
      </c>
      <c r="J240" s="313">
        <f t="shared" si="12"/>
        <v>1</v>
      </c>
      <c r="K240" s="32"/>
    </row>
    <row r="241" spans="1:11">
      <c r="A241" s="447"/>
      <c r="B241" s="446"/>
      <c r="C241" s="446"/>
      <c r="D241" s="446"/>
      <c r="E241" s="446"/>
      <c r="F241" s="447"/>
      <c r="G241" s="449" t="str">
        <f>IF(OR($B241="",$C241="",$D241="",$F241&lt;an_initial,$F241&gt;an_final,$I241=FALSE),"",(HLOOKUP(E241,ii11punctaje,2,FALSE))*VLOOKUP(J241,Coef!$E$2:$F$17,2,FALSE))</f>
        <v/>
      </c>
      <c r="H241" s="327" t="str">
        <f t="shared" si="10"/>
        <v/>
      </c>
      <c r="I241" s="305" t="b">
        <f t="shared" si="11"/>
        <v>0</v>
      </c>
      <c r="J241" s="313">
        <f t="shared" si="12"/>
        <v>1</v>
      </c>
      <c r="K241" s="32"/>
    </row>
    <row r="242" spans="1:11">
      <c r="A242" s="447"/>
      <c r="B242" s="446"/>
      <c r="C242" s="446"/>
      <c r="D242" s="446"/>
      <c r="E242" s="446"/>
      <c r="F242" s="447"/>
      <c r="G242" s="449" t="str">
        <f>IF(OR($B242="",$C242="",$D242="",$F242&lt;an_initial,$F242&gt;an_final,$I242=FALSE),"",(HLOOKUP(E242,ii11punctaje,2,FALSE))*VLOOKUP(J242,Coef!$E$2:$F$17,2,FALSE))</f>
        <v/>
      </c>
      <c r="H242" s="327" t="str">
        <f t="shared" si="10"/>
        <v/>
      </c>
      <c r="I242" s="305" t="b">
        <f t="shared" si="11"/>
        <v>0</v>
      </c>
      <c r="J242" s="313">
        <f t="shared" si="12"/>
        <v>1</v>
      </c>
      <c r="K242" s="32"/>
    </row>
    <row r="243" spans="1:11">
      <c r="A243" s="447"/>
      <c r="B243" s="446"/>
      <c r="C243" s="446"/>
      <c r="D243" s="446"/>
      <c r="E243" s="446"/>
      <c r="F243" s="447"/>
      <c r="G243" s="449" t="str">
        <f>IF(OR($B243="",$C243="",$D243="",$F243&lt;an_initial,$F243&gt;an_final,$I243=FALSE),"",(HLOOKUP(E243,ii11punctaje,2,FALSE))*VLOOKUP(J243,Coef!$E$2:$F$17,2,FALSE))</f>
        <v/>
      </c>
      <c r="H243" s="327" t="str">
        <f t="shared" si="10"/>
        <v/>
      </c>
      <c r="I243" s="305" t="b">
        <f t="shared" si="11"/>
        <v>0</v>
      </c>
      <c r="J243" s="313">
        <f t="shared" si="12"/>
        <v>1</v>
      </c>
      <c r="K243" s="32"/>
    </row>
    <row r="244" spans="1:11">
      <c r="A244" s="447"/>
      <c r="B244" s="446"/>
      <c r="C244" s="446"/>
      <c r="D244" s="446"/>
      <c r="E244" s="446"/>
      <c r="F244" s="447"/>
      <c r="G244" s="449" t="str">
        <f>IF(OR($B244="",$C244="",$D244="",$F244&lt;an_initial,$F244&gt;an_final,$I244=FALSE),"",(HLOOKUP(E244,ii11punctaje,2,FALSE))*VLOOKUP(J244,Coef!$E$2:$F$17,2,FALSE))</f>
        <v/>
      </c>
      <c r="H244" s="327" t="str">
        <f t="shared" si="10"/>
        <v/>
      </c>
      <c r="I244" s="305" t="b">
        <f t="shared" si="11"/>
        <v>0</v>
      </c>
      <c r="J244" s="313">
        <f t="shared" si="12"/>
        <v>1</v>
      </c>
      <c r="K244" s="32"/>
    </row>
    <row r="245" spans="1:11">
      <c r="A245" s="447"/>
      <c r="B245" s="446"/>
      <c r="C245" s="446"/>
      <c r="D245" s="446"/>
      <c r="E245" s="446"/>
      <c r="F245" s="447"/>
      <c r="G245" s="449" t="str">
        <f>IF(OR($B245="",$C245="",$D245="",$F245&lt;an_initial,$F245&gt;an_final,$I245=FALSE),"",(HLOOKUP(E245,ii11punctaje,2,FALSE))*VLOOKUP(J245,Coef!$E$2:$F$17,2,FALSE))</f>
        <v/>
      </c>
      <c r="H245" s="327" t="str">
        <f t="shared" si="10"/>
        <v/>
      </c>
      <c r="I245" s="305" t="b">
        <f t="shared" si="11"/>
        <v>0</v>
      </c>
      <c r="J245" s="313">
        <f t="shared" si="12"/>
        <v>1</v>
      </c>
      <c r="K245" s="32"/>
    </row>
    <row r="246" spans="1:11">
      <c r="A246" s="447"/>
      <c r="B246" s="446"/>
      <c r="C246" s="446"/>
      <c r="D246" s="446"/>
      <c r="E246" s="446"/>
      <c r="F246" s="447"/>
      <c r="G246" s="449" t="str">
        <f>IF(OR($B246="",$C246="",$D246="",$F246&lt;an_initial,$F246&gt;an_final,$I246=FALSE),"",(HLOOKUP(E246,ii11punctaje,2,FALSE))*VLOOKUP(J246,Coef!$E$2:$F$17,2,FALSE))</f>
        <v/>
      </c>
      <c r="H246" s="327" t="str">
        <f t="shared" si="10"/>
        <v/>
      </c>
      <c r="I246" s="305" t="b">
        <f t="shared" si="11"/>
        <v>0</v>
      </c>
      <c r="J246" s="313">
        <f t="shared" si="12"/>
        <v>1</v>
      </c>
      <c r="K246" s="32"/>
    </row>
    <row r="247" spans="1:11">
      <c r="A247" s="447"/>
      <c r="B247" s="446"/>
      <c r="C247" s="446"/>
      <c r="D247" s="446"/>
      <c r="E247" s="446"/>
      <c r="F247" s="447"/>
      <c r="G247" s="449" t="str">
        <f>IF(OR($B247="",$C247="",$D247="",$F247&lt;an_initial,$F247&gt;an_final,$I247=FALSE),"",(HLOOKUP(E247,ii11punctaje,2,FALSE))*VLOOKUP(J247,Coef!$E$2:$F$17,2,FALSE))</f>
        <v/>
      </c>
      <c r="H247" s="327" t="str">
        <f t="shared" si="10"/>
        <v/>
      </c>
      <c r="I247" s="305" t="b">
        <f t="shared" si="11"/>
        <v>0</v>
      </c>
      <c r="J247" s="313">
        <f t="shared" si="12"/>
        <v>1</v>
      </c>
      <c r="K247" s="32"/>
    </row>
    <row r="248" spans="1:11">
      <c r="A248" s="447"/>
      <c r="B248" s="446"/>
      <c r="C248" s="446"/>
      <c r="D248" s="446"/>
      <c r="E248" s="446"/>
      <c r="F248" s="447"/>
      <c r="G248" s="449" t="str">
        <f>IF(OR($B248="",$C248="",$D248="",$F248&lt;an_initial,$F248&gt;an_final,$I248=FALSE),"",(HLOOKUP(E248,ii11punctaje,2,FALSE))*VLOOKUP(J248,Coef!$E$2:$F$17,2,FALSE))</f>
        <v/>
      </c>
      <c r="H248" s="327" t="str">
        <f t="shared" si="10"/>
        <v/>
      </c>
      <c r="I248" s="305" t="b">
        <f t="shared" si="11"/>
        <v>0</v>
      </c>
      <c r="J248" s="313">
        <f t="shared" si="12"/>
        <v>1</v>
      </c>
      <c r="K248" s="32"/>
    </row>
    <row r="249" spans="1:11">
      <c r="A249" s="447"/>
      <c r="B249" s="446"/>
      <c r="C249" s="446"/>
      <c r="D249" s="446"/>
      <c r="E249" s="446"/>
      <c r="F249" s="447"/>
      <c r="G249" s="449" t="str">
        <f>IF(OR($B249="",$C249="",$D249="",$F249&lt;an_initial,$F249&gt;an_final,$I249=FALSE),"",(HLOOKUP(E249,ii11punctaje,2,FALSE))*VLOOKUP(J249,Coef!$E$2:$F$17,2,FALSE))</f>
        <v/>
      </c>
      <c r="H249" s="327" t="str">
        <f t="shared" si="10"/>
        <v/>
      </c>
      <c r="I249" s="305" t="b">
        <f t="shared" si="11"/>
        <v>0</v>
      </c>
      <c r="J249" s="313">
        <f t="shared" si="12"/>
        <v>1</v>
      </c>
      <c r="K249" s="32"/>
    </row>
    <row r="250" spans="1:11">
      <c r="A250" s="447"/>
      <c r="B250" s="446"/>
      <c r="C250" s="446"/>
      <c r="D250" s="446"/>
      <c r="E250" s="446"/>
      <c r="F250" s="447"/>
      <c r="G250" s="449" t="str">
        <f>IF(OR($B250="",$C250="",$D250="",$F250&lt;an_initial,$F250&gt;an_final,$I250=FALSE),"",(HLOOKUP(E250,ii11punctaje,2,FALSE))*VLOOKUP(J250,Coef!$E$2:$F$17,2,FALSE))</f>
        <v/>
      </c>
      <c r="H250" s="327" t="str">
        <f t="shared" si="10"/>
        <v/>
      </c>
      <c r="I250" s="305" t="b">
        <f t="shared" si="11"/>
        <v>0</v>
      </c>
      <c r="J250" s="313">
        <f t="shared" si="12"/>
        <v>1</v>
      </c>
      <c r="K250" s="32"/>
    </row>
    <row r="251" spans="1:11">
      <c r="A251" s="447"/>
      <c r="B251" s="446"/>
      <c r="C251" s="446"/>
      <c r="D251" s="446"/>
      <c r="E251" s="446"/>
      <c r="F251" s="447"/>
      <c r="G251" s="449" t="str">
        <f>IF(OR($B251="",$C251="",$D251="",$F251&lt;an_initial,$F251&gt;an_final,$I251=FALSE),"",(HLOOKUP(E251,ii11punctaje,2,FALSE))*VLOOKUP(J251,Coef!$E$2:$F$17,2,FALSE))</f>
        <v/>
      </c>
      <c r="H251" s="327" t="str">
        <f t="shared" si="10"/>
        <v/>
      </c>
      <c r="I251" s="305" t="b">
        <f t="shared" si="11"/>
        <v>0</v>
      </c>
      <c r="J251" s="313">
        <f t="shared" si="12"/>
        <v>1</v>
      </c>
      <c r="K251" s="32"/>
    </row>
    <row r="252" spans="1:11">
      <c r="A252" s="447"/>
      <c r="B252" s="446"/>
      <c r="C252" s="446"/>
      <c r="D252" s="446"/>
      <c r="E252" s="446"/>
      <c r="F252" s="447"/>
      <c r="G252" s="449" t="str">
        <f>IF(OR($B252="",$C252="",$D252="",$F252&lt;an_initial,$F252&gt;an_final,$I252=FALSE),"",(HLOOKUP(E252,ii11punctaje,2,FALSE))*VLOOKUP(J252,Coef!$E$2:$F$17,2,FALSE))</f>
        <v/>
      </c>
      <c r="H252" s="327" t="str">
        <f t="shared" si="10"/>
        <v/>
      </c>
      <c r="I252" s="305" t="b">
        <f t="shared" si="11"/>
        <v>0</v>
      </c>
      <c r="J252" s="313">
        <f t="shared" si="12"/>
        <v>1</v>
      </c>
      <c r="K252" s="32"/>
    </row>
    <row r="253" spans="1:11">
      <c r="A253" s="447"/>
      <c r="B253" s="446"/>
      <c r="C253" s="446"/>
      <c r="D253" s="446"/>
      <c r="E253" s="446"/>
      <c r="F253" s="447"/>
      <c r="G253" s="449" t="str">
        <f>IF(OR($B253="",$C253="",$D253="",$F253&lt;an_initial,$F253&gt;an_final,$I253=FALSE),"",(HLOOKUP(E253,ii11punctaje,2,FALSE))*VLOOKUP(J253,Coef!$E$2:$F$17,2,FALSE))</f>
        <v/>
      </c>
      <c r="H253" s="327" t="str">
        <f t="shared" si="10"/>
        <v/>
      </c>
      <c r="I253" s="305" t="b">
        <f t="shared" si="11"/>
        <v>0</v>
      </c>
      <c r="J253" s="313">
        <f t="shared" si="12"/>
        <v>1</v>
      </c>
      <c r="K253" s="32"/>
    </row>
    <row r="254" spans="1:11">
      <c r="A254" s="447"/>
      <c r="B254" s="446"/>
      <c r="C254" s="446"/>
      <c r="D254" s="446"/>
      <c r="E254" s="446"/>
      <c r="F254" s="447"/>
      <c r="G254" s="449" t="str">
        <f>IF(OR($B254="",$C254="",$D254="",$F254&lt;an_initial,$F254&gt;an_final,$I254=FALSE),"",(HLOOKUP(E254,ii11punctaje,2,FALSE))*VLOOKUP(J254,Coef!$E$2:$F$17,2,FALSE))</f>
        <v/>
      </c>
      <c r="H254" s="327" t="str">
        <f t="shared" si="10"/>
        <v/>
      </c>
      <c r="I254" s="305" t="b">
        <f t="shared" si="11"/>
        <v>0</v>
      </c>
      <c r="J254" s="313">
        <f t="shared" si="12"/>
        <v>1</v>
      </c>
      <c r="K254" s="32"/>
    </row>
    <row r="255" spans="1:11">
      <c r="A255" s="447"/>
      <c r="B255" s="446"/>
      <c r="C255" s="446"/>
      <c r="D255" s="446"/>
      <c r="E255" s="446"/>
      <c r="F255" s="447"/>
      <c r="G255" s="449" t="str">
        <f>IF(OR($B255="",$C255="",$D255="",$F255&lt;an_initial,$F255&gt;an_final,$I255=FALSE),"",(HLOOKUP(E255,ii11punctaje,2,FALSE))*VLOOKUP(J255,Coef!$E$2:$F$17,2,FALSE))</f>
        <v/>
      </c>
      <c r="H255" s="327" t="str">
        <f t="shared" si="10"/>
        <v/>
      </c>
      <c r="I255" s="305" t="b">
        <f t="shared" si="11"/>
        <v>0</v>
      </c>
      <c r="J255" s="313">
        <f t="shared" si="12"/>
        <v>1</v>
      </c>
      <c r="K255" s="32"/>
    </row>
    <row r="256" spans="1:11">
      <c r="A256" s="447"/>
      <c r="B256" s="446"/>
      <c r="C256" s="446"/>
      <c r="D256" s="446"/>
      <c r="E256" s="446"/>
      <c r="F256" s="447"/>
      <c r="G256" s="449" t="str">
        <f>IF(OR($B256="",$C256="",$D256="",$F256&lt;an_initial,$F256&gt;an_final,$I256=FALSE),"",(HLOOKUP(E256,ii11punctaje,2,FALSE))*VLOOKUP(J256,Coef!$E$2:$F$17,2,FALSE))</f>
        <v/>
      </c>
      <c r="H256" s="327" t="str">
        <f t="shared" si="10"/>
        <v/>
      </c>
      <c r="I256" s="305" t="b">
        <f t="shared" si="11"/>
        <v>0</v>
      </c>
      <c r="J256" s="313">
        <f t="shared" si="12"/>
        <v>1</v>
      </c>
      <c r="K256" s="32"/>
    </row>
    <row r="257" spans="1:11">
      <c r="A257" s="447"/>
      <c r="B257" s="446"/>
      <c r="C257" s="446"/>
      <c r="D257" s="446"/>
      <c r="E257" s="446"/>
      <c r="F257" s="447"/>
      <c r="G257" s="449" t="str">
        <f>IF(OR($B257="",$C257="",$D257="",$F257&lt;an_initial,$F257&gt;an_final,$I257=FALSE),"",(HLOOKUP(E257,ii11punctaje,2,FALSE))*VLOOKUP(J257,Coef!$E$2:$F$17,2,FALSE))</f>
        <v/>
      </c>
      <c r="H257" s="327" t="str">
        <f t="shared" si="10"/>
        <v/>
      </c>
      <c r="I257" s="305" t="b">
        <f t="shared" si="11"/>
        <v>0</v>
      </c>
      <c r="J257" s="313">
        <f t="shared" si="12"/>
        <v>1</v>
      </c>
      <c r="K257" s="32"/>
    </row>
    <row r="258" spans="1:11">
      <c r="A258" s="447"/>
      <c r="B258" s="446"/>
      <c r="C258" s="446"/>
      <c r="D258" s="446"/>
      <c r="E258" s="446"/>
      <c r="F258" s="447"/>
      <c r="G258" s="449" t="str">
        <f>IF(OR($B258="",$C258="",$D258="",$F258&lt;an_initial,$F258&gt;an_final,$I258=FALSE),"",(HLOOKUP(E258,ii11punctaje,2,FALSE))*VLOOKUP(J258,Coef!$E$2:$F$17,2,FALSE))</f>
        <v/>
      </c>
      <c r="H258" s="327" t="str">
        <f t="shared" si="10"/>
        <v/>
      </c>
      <c r="I258" s="305" t="b">
        <f t="shared" si="11"/>
        <v>0</v>
      </c>
      <c r="J258" s="313">
        <f t="shared" si="12"/>
        <v>1</v>
      </c>
      <c r="K258" s="32"/>
    </row>
    <row r="259" spans="1:11">
      <c r="A259" s="447"/>
      <c r="B259" s="446"/>
      <c r="C259" s="446"/>
      <c r="D259" s="446"/>
      <c r="E259" s="446"/>
      <c r="F259" s="447"/>
      <c r="G259" s="449" t="str">
        <f>IF(OR($B259="",$C259="",$D259="",$F259&lt;an_initial,$F259&gt;an_final,$I259=FALSE),"",(HLOOKUP(E259,ii11punctaje,2,FALSE))*VLOOKUP(J259,Coef!$E$2:$F$17,2,FALSE))</f>
        <v/>
      </c>
      <c r="H259" s="327" t="str">
        <f t="shared" si="10"/>
        <v/>
      </c>
      <c r="I259" s="305" t="b">
        <f t="shared" si="11"/>
        <v>0</v>
      </c>
      <c r="J259" s="313">
        <f t="shared" si="12"/>
        <v>1</v>
      </c>
      <c r="K259" s="32"/>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hyperlinks>
    <hyperlink ref="C13" r:id="rId1" display="https://www.mdpi.com/2227-7390/12/6/839"/>
  </hyperlinks>
  <pageMargins left="1" right="1" top="1" bottom="1" header="0.5" footer="0.5"/>
  <pageSetup paperSize="9" scale="58" fitToHeight="100" orientation="landscape" r:id="rId2"/>
  <headerFooter>
    <oddFooter xml:space="preserve">&amp;L
&amp;RCandidat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CC00"/>
    <pageSetUpPr fitToPage="1"/>
  </sheetPr>
  <dimension ref="A1:K259"/>
  <sheetViews>
    <sheetView view="pageBreakPreview" zoomScale="80" zoomScaleNormal="100" zoomScaleSheetLayoutView="80" workbookViewId="0">
      <selection activeCell="D22" sqref="D22"/>
    </sheetView>
  </sheetViews>
  <sheetFormatPr defaultColWidth="9.140625" defaultRowHeight="15.75"/>
  <cols>
    <col min="1" max="1" width="5.7109375" style="52" customWidth="1"/>
    <col min="2" max="2" width="36.7109375" style="56" customWidth="1"/>
    <col min="3" max="4" width="38.42578125" style="56" customWidth="1"/>
    <col min="5" max="5" width="27.42578125" style="56" customWidth="1"/>
    <col min="6" max="6" width="8.7109375" style="56" customWidth="1"/>
    <col min="7" max="7" width="12.28515625" style="56" customWidth="1"/>
    <col min="8" max="8" width="10.7109375" style="56" hidden="1" customWidth="1"/>
    <col min="9" max="9" width="9.140625" style="62" hidden="1" customWidth="1"/>
    <col min="10" max="10" width="9.140625" style="56" hidden="1" customWidth="1"/>
    <col min="11" max="25" width="9.140625" style="56" customWidth="1"/>
    <col min="26" max="16384" width="9.140625" style="56"/>
  </cols>
  <sheetData>
    <row r="1" spans="1:10" s="52" customFormat="1">
      <c r="A1" s="51" t="s">
        <v>481</v>
      </c>
      <c r="F1" s="53"/>
      <c r="G1" s="55"/>
      <c r="H1" s="54"/>
    </row>
    <row r="2" spans="1:10" s="52" customFormat="1">
      <c r="A2" s="302" t="str">
        <f>IF(ISBLANK(facultate), IF(ISBLANK(departament),"","Departament " &amp; departament), "Facultatea " &amp; facultate)</f>
        <v>Facultatea Inginerie din Hunedoara</v>
      </c>
      <c r="F2" s="53"/>
      <c r="G2" s="55"/>
      <c r="H2" s="54"/>
    </row>
    <row r="3" spans="1:10" s="52" customFormat="1">
      <c r="A3" s="302" t="str">
        <f>IF(ISBLANK(departament),"","Departamentul " &amp; departament)</f>
        <v>Departamentul Inginerie Electrică și Informatică Industrială din Hunedoara</v>
      </c>
      <c r="F3" s="53"/>
      <c r="G3" s="55"/>
      <c r="H3" s="54"/>
    </row>
    <row r="4" spans="1:10">
      <c r="A4" s="552" t="s">
        <v>901</v>
      </c>
      <c r="B4" s="552"/>
      <c r="C4" s="552"/>
      <c r="D4" s="552"/>
      <c r="E4" s="552"/>
      <c r="F4" s="552"/>
      <c r="G4" s="552"/>
      <c r="H4" s="194"/>
    </row>
    <row r="5" spans="1:10">
      <c r="A5" s="558" t="s">
        <v>1016</v>
      </c>
      <c r="B5" s="552"/>
      <c r="C5" s="552"/>
      <c r="D5" s="552"/>
      <c r="E5" s="552"/>
      <c r="F5" s="552"/>
      <c r="G5" s="552"/>
      <c r="H5" s="194"/>
    </row>
    <row r="6" spans="1:10" ht="13.5" customHeight="1" thickBot="1">
      <c r="G6" s="303" t="str">
        <f>CONCATENATE(functie," ",nume_candidat)</f>
        <v>Profesor Panoiu Caius</v>
      </c>
    </row>
    <row r="7" spans="1:10" s="32" customFormat="1" ht="15.75" customHeight="1">
      <c r="A7" s="559" t="s">
        <v>336</v>
      </c>
      <c r="B7" s="561" t="s">
        <v>0</v>
      </c>
      <c r="C7" s="561" t="s">
        <v>1</v>
      </c>
      <c r="D7" s="561" t="s">
        <v>1022</v>
      </c>
      <c r="E7" s="561" t="s">
        <v>1024</v>
      </c>
      <c r="F7" s="561" t="s">
        <v>2</v>
      </c>
      <c r="G7" s="601" t="s">
        <v>542</v>
      </c>
      <c r="H7" s="433" t="s">
        <v>4</v>
      </c>
      <c r="I7" s="556" t="s">
        <v>539</v>
      </c>
      <c r="J7" s="565" t="s">
        <v>549</v>
      </c>
    </row>
    <row r="8" spans="1:10" s="32" customFormat="1" ht="31.5">
      <c r="A8" s="560"/>
      <c r="B8" s="549"/>
      <c r="C8" s="549"/>
      <c r="D8" s="549"/>
      <c r="E8" s="549"/>
      <c r="F8" s="549"/>
      <c r="G8" s="603"/>
      <c r="H8" s="462" t="str">
        <f>CONCATENATE("ultimii                                  ",durata_evaluare," ani")</f>
        <v>ultimii                                  5 ani</v>
      </c>
      <c r="I8" s="556"/>
      <c r="J8" s="565"/>
    </row>
    <row r="9" spans="1:10" s="32" customFormat="1">
      <c r="A9" s="466"/>
      <c r="B9" s="57"/>
      <c r="C9" s="57"/>
      <c r="D9" s="57"/>
      <c r="E9" s="57"/>
      <c r="F9" s="440"/>
      <c r="G9" s="467">
        <f>SUMIF(G10:G1010,"&gt;0")</f>
        <v>48</v>
      </c>
      <c r="H9" s="463">
        <f>SUMIF(H10:H1259,"&gt;0")</f>
        <v>1</v>
      </c>
      <c r="I9" s="259"/>
      <c r="J9" s="264"/>
    </row>
    <row r="10" spans="1:10" s="70" customFormat="1" ht="48" thickBot="1">
      <c r="A10" s="470">
        <v>1</v>
      </c>
      <c r="B10" s="471" t="s">
        <v>1369</v>
      </c>
      <c r="C10" s="471" t="s">
        <v>1370</v>
      </c>
      <c r="D10" s="471" t="s">
        <v>1371</v>
      </c>
      <c r="E10" s="500" t="s">
        <v>352</v>
      </c>
      <c r="F10" s="473">
        <v>2024</v>
      </c>
      <c r="G10" s="475">
        <f>IF(OR($B10="",$C10="",$E10="",$F10&lt;an_initial,$F10&gt;an_final,$I10=FALSE),"",80*VLOOKUP(J10,Coef!$E$2:$F$17,2,FALSE))</f>
        <v>48</v>
      </c>
      <c r="H10" s="327">
        <f t="shared" ref="H10:H73" si="0">IF(OR($B10="",$C10="",$E10="",$F10&gt;an_final,$I10=FALSE),"",IF($F10&gt;=an_initial,1,""))</f>
        <v>1</v>
      </c>
      <c r="I10" s="305" t="b">
        <f t="shared" ref="I10:I73" si="1">IF(nume_candidat="",FALSE,ISNUMBER(SEARCH(nume_candidat,$B10)))</f>
        <v>1</v>
      </c>
      <c r="J10" s="313">
        <f t="shared" ref="J10" si="2">LEN(B10)-LEN(SUBSTITUTE(B10,",",""))+1</f>
        <v>5</v>
      </c>
    </row>
    <row r="11" spans="1:10" s="32" customFormat="1">
      <c r="A11" s="447"/>
      <c r="B11" s="459"/>
      <c r="C11" s="459"/>
      <c r="D11" s="459"/>
      <c r="E11" s="459"/>
      <c r="F11" s="448"/>
      <c r="G11" s="449" t="str">
        <f>IF(OR($B11="",$C11="",$E11="",$F11&lt;an_initial,$F11&gt;an_final,$I11=FALSE),"",80*VLOOKUP(J11,Coef!$E$2:$F$17,2,FALSE))</f>
        <v/>
      </c>
      <c r="H11" s="327" t="str">
        <f t="shared" si="0"/>
        <v/>
      </c>
      <c r="I11" s="305" t="b">
        <f t="shared" si="1"/>
        <v>0</v>
      </c>
      <c r="J11" s="313">
        <f t="shared" ref="J11:J74" si="3">LEN(B11)-LEN(SUBSTITUTE(B11,",",""))+1</f>
        <v>1</v>
      </c>
    </row>
    <row r="12" spans="1:10" s="32" customFormat="1">
      <c r="A12" s="447"/>
      <c r="B12" s="446"/>
      <c r="C12" s="459"/>
      <c r="D12" s="459"/>
      <c r="E12" s="446"/>
      <c r="F12" s="448"/>
      <c r="G12" s="449" t="str">
        <f>IF(OR($B12="",$C12="",$E12="",$F12&lt;an_initial,$F12&gt;an_final,$I12=FALSE),"",80*VLOOKUP(J12,Coef!$E$2:$F$17,2,FALSE))</f>
        <v/>
      </c>
      <c r="H12" s="327" t="str">
        <f t="shared" si="0"/>
        <v/>
      </c>
      <c r="I12" s="305" t="b">
        <f t="shared" si="1"/>
        <v>0</v>
      </c>
      <c r="J12" s="313">
        <f t="shared" si="3"/>
        <v>1</v>
      </c>
    </row>
    <row r="13" spans="1:10" s="32" customFormat="1">
      <c r="A13" s="447"/>
      <c r="B13" s="446"/>
      <c r="C13" s="446"/>
      <c r="D13" s="446"/>
      <c r="E13" s="446"/>
      <c r="F13" s="447"/>
      <c r="G13" s="449" t="str">
        <f>IF(OR($B13="",$C13="",$E13="",$F13&lt;an_initial,$F13&gt;an_final,$I13=FALSE),"",80*VLOOKUP(J13,Coef!$E$2:$F$17,2,FALSE))</f>
        <v/>
      </c>
      <c r="H13" s="327" t="str">
        <f t="shared" si="0"/>
        <v/>
      </c>
      <c r="I13" s="305" t="b">
        <f t="shared" si="1"/>
        <v>0</v>
      </c>
      <c r="J13" s="313">
        <f t="shared" si="3"/>
        <v>1</v>
      </c>
    </row>
    <row r="14" spans="1:10" s="32" customFormat="1">
      <c r="A14" s="447"/>
      <c r="B14" s="446"/>
      <c r="C14" s="446"/>
      <c r="D14" s="446"/>
      <c r="E14" s="446"/>
      <c r="F14" s="447"/>
      <c r="G14" s="449" t="str">
        <f>IF(OR($B14="",$C14="",$E14="",$F14&lt;an_initial,$F14&gt;an_final,$I14=FALSE),"",80*VLOOKUP(J14,Coef!$E$2:$F$17,2,FALSE))</f>
        <v/>
      </c>
      <c r="H14" s="327" t="str">
        <f t="shared" si="0"/>
        <v/>
      </c>
      <c r="I14" s="305" t="b">
        <f t="shared" si="1"/>
        <v>0</v>
      </c>
      <c r="J14" s="313">
        <f t="shared" si="3"/>
        <v>1</v>
      </c>
    </row>
    <row r="15" spans="1:10" s="32" customFormat="1">
      <c r="A15" s="447"/>
      <c r="B15" s="446"/>
      <c r="C15" s="446"/>
      <c r="D15" s="446"/>
      <c r="E15" s="446"/>
      <c r="F15" s="447"/>
      <c r="G15" s="449" t="str">
        <f>IF(OR($B15="",$C15="",$E15="",$F15&lt;an_initial,$F15&gt;an_final,$I15=FALSE),"",80*VLOOKUP(J15,Coef!$E$2:$F$17,2,FALSE))</f>
        <v/>
      </c>
      <c r="H15" s="327" t="str">
        <f t="shared" si="0"/>
        <v/>
      </c>
      <c r="I15" s="305" t="b">
        <f t="shared" si="1"/>
        <v>0</v>
      </c>
      <c r="J15" s="313">
        <f t="shared" si="3"/>
        <v>1</v>
      </c>
    </row>
    <row r="16" spans="1:10" s="32" customFormat="1">
      <c r="A16" s="447"/>
      <c r="B16" s="446"/>
      <c r="C16" s="446"/>
      <c r="D16" s="446"/>
      <c r="E16" s="446"/>
      <c r="F16" s="447"/>
      <c r="G16" s="449" t="str">
        <f>IF(OR($B16="",$C16="",$E16="",$F16&lt;an_initial,$F16&gt;an_final,$I16=FALSE),"",80*VLOOKUP(J16,Coef!$E$2:$F$17,2,FALSE))</f>
        <v/>
      </c>
      <c r="H16" s="327" t="str">
        <f t="shared" si="0"/>
        <v/>
      </c>
      <c r="I16" s="305" t="b">
        <f t="shared" si="1"/>
        <v>0</v>
      </c>
      <c r="J16" s="313">
        <f t="shared" si="3"/>
        <v>1</v>
      </c>
    </row>
    <row r="17" spans="1:10" s="32" customFormat="1">
      <c r="A17" s="447"/>
      <c r="B17" s="446"/>
      <c r="C17" s="446"/>
      <c r="D17" s="446"/>
      <c r="E17" s="446"/>
      <c r="F17" s="447"/>
      <c r="G17" s="449" t="str">
        <f>IF(OR($B17="",$C17="",$E17="",$F17&lt;an_initial,$F17&gt;an_final,$I17=FALSE),"",80*VLOOKUP(J17,Coef!$E$2:$F$17,2,FALSE))</f>
        <v/>
      </c>
      <c r="H17" s="327" t="str">
        <f t="shared" si="0"/>
        <v/>
      </c>
      <c r="I17" s="305" t="b">
        <f t="shared" si="1"/>
        <v>0</v>
      </c>
      <c r="J17" s="313">
        <f t="shared" si="3"/>
        <v>1</v>
      </c>
    </row>
    <row r="18" spans="1:10" s="32" customFormat="1">
      <c r="A18" s="447"/>
      <c r="B18" s="446"/>
      <c r="C18" s="446"/>
      <c r="D18" s="446"/>
      <c r="E18" s="446"/>
      <c r="F18" s="447"/>
      <c r="G18" s="449" t="str">
        <f>IF(OR($B18="",$C18="",$E18="",$F18&lt;an_initial,$F18&gt;an_final,$I18=FALSE),"",80*VLOOKUP(J18,Coef!$E$2:$F$17,2,FALSE))</f>
        <v/>
      </c>
      <c r="H18" s="327" t="str">
        <f t="shared" si="0"/>
        <v/>
      </c>
      <c r="I18" s="305" t="b">
        <f t="shared" si="1"/>
        <v>0</v>
      </c>
      <c r="J18" s="313">
        <f t="shared" si="3"/>
        <v>1</v>
      </c>
    </row>
    <row r="19" spans="1:10" s="32" customFormat="1">
      <c r="A19" s="447"/>
      <c r="B19" s="446"/>
      <c r="C19" s="498"/>
      <c r="D19" s="498"/>
      <c r="E19" s="446"/>
      <c r="F19" s="447"/>
      <c r="G19" s="449" t="str">
        <f>IF(OR($B19="",$C19="",$E19="",$F19&lt;an_initial,$F19&gt;an_final,$I19=FALSE),"",80*VLOOKUP(J19,Coef!$E$2:$F$17,2,FALSE))</f>
        <v/>
      </c>
      <c r="H19" s="327" t="str">
        <f t="shared" si="0"/>
        <v/>
      </c>
      <c r="I19" s="305" t="b">
        <f t="shared" si="1"/>
        <v>0</v>
      </c>
      <c r="J19" s="313">
        <f t="shared" si="3"/>
        <v>1</v>
      </c>
    </row>
    <row r="20" spans="1:10" s="32" customFormat="1">
      <c r="A20" s="447"/>
      <c r="B20" s="446"/>
      <c r="C20" s="446"/>
      <c r="D20" s="446"/>
      <c r="E20" s="446"/>
      <c r="F20" s="447"/>
      <c r="G20" s="449" t="str">
        <f>IF(OR($B20="",$C20="",$E20="",$F20&lt;an_initial,$F20&gt;an_final,$I20=FALSE),"",80*VLOOKUP(J20,Coef!$E$2:$F$17,2,FALSE))</f>
        <v/>
      </c>
      <c r="H20" s="327" t="str">
        <f t="shared" si="0"/>
        <v/>
      </c>
      <c r="I20" s="305" t="b">
        <f t="shared" si="1"/>
        <v>0</v>
      </c>
      <c r="J20" s="313">
        <f t="shared" si="3"/>
        <v>1</v>
      </c>
    </row>
    <row r="21" spans="1:10" s="32" customFormat="1">
      <c r="A21" s="447"/>
      <c r="B21" s="446"/>
      <c r="C21" s="446"/>
      <c r="D21" s="446"/>
      <c r="E21" s="446"/>
      <c r="F21" s="447"/>
      <c r="G21" s="449" t="str">
        <f>IF(OR($B21="",$C21="",$E21="",$F21&lt;an_initial,$F21&gt;an_final,$I21=FALSE),"",80*VLOOKUP(J21,Coef!$E$2:$F$17,2,FALSE))</f>
        <v/>
      </c>
      <c r="H21" s="327" t="str">
        <f t="shared" si="0"/>
        <v/>
      </c>
      <c r="I21" s="305" t="b">
        <f t="shared" si="1"/>
        <v>0</v>
      </c>
      <c r="J21" s="313">
        <f t="shared" si="3"/>
        <v>1</v>
      </c>
    </row>
    <row r="22" spans="1:10" s="32" customFormat="1">
      <c r="A22" s="447"/>
      <c r="B22" s="446"/>
      <c r="C22" s="446"/>
      <c r="D22" s="446"/>
      <c r="E22" s="446"/>
      <c r="F22" s="447"/>
      <c r="G22" s="449" t="str">
        <f>IF(OR($B22="",$C22="",$E22="",$F22&lt;an_initial,$F22&gt;an_final,$I22=FALSE),"",80*VLOOKUP(J22,Coef!$E$2:$F$17,2,FALSE))</f>
        <v/>
      </c>
      <c r="H22" s="327" t="str">
        <f t="shared" si="0"/>
        <v/>
      </c>
      <c r="I22" s="305" t="b">
        <f t="shared" si="1"/>
        <v>0</v>
      </c>
      <c r="J22" s="313">
        <f t="shared" si="3"/>
        <v>1</v>
      </c>
    </row>
    <row r="23" spans="1:10" s="32" customFormat="1">
      <c r="A23" s="447"/>
      <c r="B23" s="446"/>
      <c r="C23" s="446"/>
      <c r="D23" s="446"/>
      <c r="E23" s="446"/>
      <c r="F23" s="447"/>
      <c r="G23" s="449" t="str">
        <f>IF(OR($B23="",$C23="",$E23="",$F23&lt;an_initial,$F23&gt;an_final,$I23=FALSE),"",80*VLOOKUP(J23,Coef!$E$2:$F$17,2,FALSE))</f>
        <v/>
      </c>
      <c r="H23" s="327" t="str">
        <f t="shared" si="0"/>
        <v/>
      </c>
      <c r="I23" s="305" t="b">
        <f t="shared" si="1"/>
        <v>0</v>
      </c>
      <c r="J23" s="313">
        <f t="shared" si="3"/>
        <v>1</v>
      </c>
    </row>
    <row r="24" spans="1:10" s="32" customFormat="1">
      <c r="A24" s="447"/>
      <c r="B24" s="446"/>
      <c r="C24" s="446"/>
      <c r="D24" s="446"/>
      <c r="E24" s="446"/>
      <c r="F24" s="447"/>
      <c r="G24" s="449" t="str">
        <f>IF(OR($B24="",$C24="",$E24="",$F24&lt;an_initial,$F24&gt;an_final,$I24=FALSE),"",80*VLOOKUP(J24,Coef!$E$2:$F$17,2,FALSE))</f>
        <v/>
      </c>
      <c r="H24" s="327" t="str">
        <f t="shared" si="0"/>
        <v/>
      </c>
      <c r="I24" s="305" t="b">
        <f t="shared" si="1"/>
        <v>0</v>
      </c>
      <c r="J24" s="313">
        <f t="shared" si="3"/>
        <v>1</v>
      </c>
    </row>
    <row r="25" spans="1:10" s="32" customFormat="1">
      <c r="A25" s="447"/>
      <c r="B25" s="446"/>
      <c r="C25" s="446"/>
      <c r="D25" s="446"/>
      <c r="E25" s="446"/>
      <c r="F25" s="447"/>
      <c r="G25" s="449" t="str">
        <f>IF(OR($B25="",$C25="",$E25="",$F25&lt;an_initial,$F25&gt;an_final,$I25=FALSE),"",80*VLOOKUP(J25,Coef!$E$2:$F$17,2,FALSE))</f>
        <v/>
      </c>
      <c r="H25" s="327" t="str">
        <f t="shared" si="0"/>
        <v/>
      </c>
      <c r="I25" s="305" t="b">
        <f t="shared" si="1"/>
        <v>0</v>
      </c>
      <c r="J25" s="313">
        <f t="shared" si="3"/>
        <v>1</v>
      </c>
    </row>
    <row r="26" spans="1:10" s="32" customFormat="1">
      <c r="A26" s="447"/>
      <c r="B26" s="446"/>
      <c r="C26" s="446"/>
      <c r="D26" s="446"/>
      <c r="E26" s="446"/>
      <c r="F26" s="447"/>
      <c r="G26" s="449" t="str">
        <f>IF(OR($B26="",$C26="",$E26="",$F26&lt;an_initial,$F26&gt;an_final,$I26=FALSE),"",80*VLOOKUP(J26,Coef!$E$2:$F$17,2,FALSE))</f>
        <v/>
      </c>
      <c r="H26" s="327" t="str">
        <f t="shared" si="0"/>
        <v/>
      </c>
      <c r="I26" s="305" t="b">
        <f t="shared" si="1"/>
        <v>0</v>
      </c>
      <c r="J26" s="313">
        <f t="shared" si="3"/>
        <v>1</v>
      </c>
    </row>
    <row r="27" spans="1:10" s="32" customFormat="1">
      <c r="A27" s="447"/>
      <c r="B27" s="446"/>
      <c r="C27" s="446"/>
      <c r="D27" s="446"/>
      <c r="E27" s="446"/>
      <c r="F27" s="447"/>
      <c r="G27" s="449" t="str">
        <f>IF(OR($B27="",$C27="",$E27="",$F27&lt;an_initial,$F27&gt;an_final,$I27=FALSE),"",80*VLOOKUP(J27,Coef!$E$2:$F$17,2,FALSE))</f>
        <v/>
      </c>
      <c r="H27" s="327" t="str">
        <f t="shared" si="0"/>
        <v/>
      </c>
      <c r="I27" s="305" t="b">
        <f t="shared" si="1"/>
        <v>0</v>
      </c>
      <c r="J27" s="313">
        <f t="shared" si="3"/>
        <v>1</v>
      </c>
    </row>
    <row r="28" spans="1:10" s="32" customFormat="1">
      <c r="A28" s="447"/>
      <c r="B28" s="446"/>
      <c r="C28" s="446"/>
      <c r="D28" s="446"/>
      <c r="E28" s="446"/>
      <c r="F28" s="447"/>
      <c r="G28" s="449" t="str">
        <f>IF(OR($B28="",$C28="",$E28="",$F28&lt;an_initial,$F28&gt;an_final,$I28=FALSE),"",80*VLOOKUP(J28,Coef!$E$2:$F$17,2,FALSE))</f>
        <v/>
      </c>
      <c r="H28" s="327" t="str">
        <f t="shared" si="0"/>
        <v/>
      </c>
      <c r="I28" s="305" t="b">
        <f t="shared" si="1"/>
        <v>0</v>
      </c>
      <c r="J28" s="313">
        <f t="shared" si="3"/>
        <v>1</v>
      </c>
    </row>
    <row r="29" spans="1:10" s="32" customFormat="1">
      <c r="A29" s="447"/>
      <c r="B29" s="446"/>
      <c r="C29" s="446"/>
      <c r="D29" s="446"/>
      <c r="E29" s="446"/>
      <c r="F29" s="447"/>
      <c r="G29" s="449" t="str">
        <f>IF(OR($B29="",$C29="",$E29="",$F29&lt;an_initial,$F29&gt;an_final,$I29=FALSE),"",80*VLOOKUP(J29,Coef!$E$2:$F$17,2,FALSE))</f>
        <v/>
      </c>
      <c r="H29" s="327" t="str">
        <f t="shared" si="0"/>
        <v/>
      </c>
      <c r="I29" s="305" t="b">
        <f t="shared" si="1"/>
        <v>0</v>
      </c>
      <c r="J29" s="313">
        <f t="shared" si="3"/>
        <v>1</v>
      </c>
    </row>
    <row r="30" spans="1:10" s="32" customFormat="1">
      <c r="A30" s="447"/>
      <c r="B30" s="446"/>
      <c r="C30" s="446"/>
      <c r="D30" s="446"/>
      <c r="E30" s="446"/>
      <c r="F30" s="447"/>
      <c r="G30" s="449" t="str">
        <f>IF(OR($B30="",$C30="",$E30="",$F30&lt;an_initial,$F30&gt;an_final,$I30=FALSE),"",80*VLOOKUP(J30,Coef!$E$2:$F$17,2,FALSE))</f>
        <v/>
      </c>
      <c r="H30" s="327" t="str">
        <f t="shared" si="0"/>
        <v/>
      </c>
      <c r="I30" s="305" t="b">
        <f t="shared" si="1"/>
        <v>0</v>
      </c>
      <c r="J30" s="313">
        <f t="shared" si="3"/>
        <v>1</v>
      </c>
    </row>
    <row r="31" spans="1:10" s="32" customFormat="1">
      <c r="A31" s="447"/>
      <c r="B31" s="446"/>
      <c r="C31" s="446"/>
      <c r="D31" s="446"/>
      <c r="E31" s="446"/>
      <c r="F31" s="447"/>
      <c r="G31" s="449" t="str">
        <f>IF(OR($B31="",$C31="",$E31="",$F31&lt;an_initial,$F31&gt;an_final,$I31=FALSE),"",80*VLOOKUP(J31,Coef!$E$2:$F$17,2,FALSE))</f>
        <v/>
      </c>
      <c r="H31" s="327" t="str">
        <f t="shared" si="0"/>
        <v/>
      </c>
      <c r="I31" s="305" t="b">
        <f t="shared" si="1"/>
        <v>0</v>
      </c>
      <c r="J31" s="313">
        <f t="shared" si="3"/>
        <v>1</v>
      </c>
    </row>
    <row r="32" spans="1:10" s="32" customFormat="1">
      <c r="A32" s="447"/>
      <c r="B32" s="446"/>
      <c r="C32" s="446"/>
      <c r="D32" s="446"/>
      <c r="E32" s="446"/>
      <c r="F32" s="447"/>
      <c r="G32" s="449" t="str">
        <f>IF(OR($B32="",$C32="",$E32="",$F32&lt;an_initial,$F32&gt;an_final,$I32=FALSE),"",80*VLOOKUP(J32,Coef!$E$2:$F$17,2,FALSE))</f>
        <v/>
      </c>
      <c r="H32" s="327" t="str">
        <f t="shared" si="0"/>
        <v/>
      </c>
      <c r="I32" s="305" t="b">
        <f t="shared" si="1"/>
        <v>0</v>
      </c>
      <c r="J32" s="313">
        <f t="shared" si="3"/>
        <v>1</v>
      </c>
    </row>
    <row r="33" spans="1:10" s="32" customFormat="1">
      <c r="A33" s="447"/>
      <c r="B33" s="446"/>
      <c r="C33" s="446"/>
      <c r="D33" s="446"/>
      <c r="E33" s="446"/>
      <c r="F33" s="447"/>
      <c r="G33" s="449" t="str">
        <f>IF(OR($B33="",$C33="",$E33="",$F33&lt;an_initial,$F33&gt;an_final,$I33=FALSE),"",80*VLOOKUP(J33,Coef!$E$2:$F$17,2,FALSE))</f>
        <v/>
      </c>
      <c r="H33" s="327" t="str">
        <f t="shared" si="0"/>
        <v/>
      </c>
      <c r="I33" s="305" t="b">
        <f t="shared" si="1"/>
        <v>0</v>
      </c>
      <c r="J33" s="313">
        <f t="shared" si="3"/>
        <v>1</v>
      </c>
    </row>
    <row r="34" spans="1:10" s="32" customFormat="1">
      <c r="A34" s="447"/>
      <c r="B34" s="446"/>
      <c r="C34" s="446"/>
      <c r="D34" s="446"/>
      <c r="E34" s="446"/>
      <c r="F34" s="447"/>
      <c r="G34" s="449" t="str">
        <f>IF(OR($B34="",$C34="",$E34="",$F34&lt;an_initial,$F34&gt;an_final,$I34=FALSE),"",80*VLOOKUP(J34,Coef!$E$2:$F$17,2,FALSE))</f>
        <v/>
      </c>
      <c r="H34" s="327" t="str">
        <f t="shared" si="0"/>
        <v/>
      </c>
      <c r="I34" s="305" t="b">
        <f t="shared" si="1"/>
        <v>0</v>
      </c>
      <c r="J34" s="313">
        <f t="shared" si="3"/>
        <v>1</v>
      </c>
    </row>
    <row r="35" spans="1:10" s="32" customFormat="1">
      <c r="A35" s="447"/>
      <c r="B35" s="446"/>
      <c r="C35" s="446"/>
      <c r="D35" s="446"/>
      <c r="E35" s="446"/>
      <c r="F35" s="447"/>
      <c r="G35" s="449" t="str">
        <f>IF(OR($B35="",$C35="",$E35="",$F35&lt;an_initial,$F35&gt;an_final,$I35=FALSE),"",80*VLOOKUP(J35,Coef!$E$2:$F$17,2,FALSE))</f>
        <v/>
      </c>
      <c r="H35" s="327" t="str">
        <f t="shared" si="0"/>
        <v/>
      </c>
      <c r="I35" s="305" t="b">
        <f t="shared" si="1"/>
        <v>0</v>
      </c>
      <c r="J35" s="313">
        <f t="shared" si="3"/>
        <v>1</v>
      </c>
    </row>
    <row r="36" spans="1:10" s="32" customFormat="1">
      <c r="A36" s="447"/>
      <c r="B36" s="446"/>
      <c r="C36" s="446"/>
      <c r="D36" s="446"/>
      <c r="E36" s="446"/>
      <c r="F36" s="447"/>
      <c r="G36" s="449" t="str">
        <f>IF(OR($B36="",$C36="",$E36="",$F36&lt;an_initial,$F36&gt;an_final,$I36=FALSE),"",80*VLOOKUP(J36,Coef!$E$2:$F$17,2,FALSE))</f>
        <v/>
      </c>
      <c r="H36" s="327" t="str">
        <f t="shared" si="0"/>
        <v/>
      </c>
      <c r="I36" s="305" t="b">
        <f t="shared" si="1"/>
        <v>0</v>
      </c>
      <c r="J36" s="313">
        <f t="shared" si="3"/>
        <v>1</v>
      </c>
    </row>
    <row r="37" spans="1:10" s="32" customFormat="1">
      <c r="A37" s="447"/>
      <c r="B37" s="446"/>
      <c r="C37" s="446"/>
      <c r="D37" s="446"/>
      <c r="E37" s="446"/>
      <c r="F37" s="447"/>
      <c r="G37" s="449" t="str">
        <f>IF(OR($B37="",$C37="",$E37="",$F37&lt;an_initial,$F37&gt;an_final,$I37=FALSE),"",80*VLOOKUP(J37,Coef!$E$2:$F$17,2,FALSE))</f>
        <v/>
      </c>
      <c r="H37" s="327" t="str">
        <f t="shared" si="0"/>
        <v/>
      </c>
      <c r="I37" s="305" t="b">
        <f t="shared" si="1"/>
        <v>0</v>
      </c>
      <c r="J37" s="313">
        <f t="shared" si="3"/>
        <v>1</v>
      </c>
    </row>
    <row r="38" spans="1:10" s="32" customFormat="1">
      <c r="A38" s="447"/>
      <c r="B38" s="446"/>
      <c r="C38" s="446"/>
      <c r="D38" s="446"/>
      <c r="E38" s="446"/>
      <c r="F38" s="447"/>
      <c r="G38" s="449" t="str">
        <f>IF(OR($B38="",$C38="",$E38="",$F38&lt;an_initial,$F38&gt;an_final,$I38=FALSE),"",80*VLOOKUP(J38,Coef!$E$2:$F$17,2,FALSE))</f>
        <v/>
      </c>
      <c r="H38" s="327" t="str">
        <f t="shared" si="0"/>
        <v/>
      </c>
      <c r="I38" s="305" t="b">
        <f t="shared" si="1"/>
        <v>0</v>
      </c>
      <c r="J38" s="313">
        <f t="shared" si="3"/>
        <v>1</v>
      </c>
    </row>
    <row r="39" spans="1:10" s="32" customFormat="1">
      <c r="A39" s="447"/>
      <c r="B39" s="446"/>
      <c r="C39" s="446"/>
      <c r="D39" s="446"/>
      <c r="E39" s="446"/>
      <c r="F39" s="447"/>
      <c r="G39" s="449" t="str">
        <f>IF(OR($B39="",$C39="",$E39="",$F39&lt;an_initial,$F39&gt;an_final,$I39=FALSE),"",80*VLOOKUP(J39,Coef!$E$2:$F$17,2,FALSE))</f>
        <v/>
      </c>
      <c r="H39" s="327" t="str">
        <f t="shared" si="0"/>
        <v/>
      </c>
      <c r="I39" s="305" t="b">
        <f t="shared" si="1"/>
        <v>0</v>
      </c>
      <c r="J39" s="313">
        <f t="shared" si="3"/>
        <v>1</v>
      </c>
    </row>
    <row r="40" spans="1:10" s="32" customFormat="1">
      <c r="A40" s="447"/>
      <c r="B40" s="446"/>
      <c r="C40" s="446"/>
      <c r="D40" s="446"/>
      <c r="E40" s="446"/>
      <c r="F40" s="447"/>
      <c r="G40" s="449" t="str">
        <f>IF(OR($B40="",$C40="",$E40="",$F40&lt;an_initial,$F40&gt;an_final,$I40=FALSE),"",80*VLOOKUP(J40,Coef!$E$2:$F$17,2,FALSE))</f>
        <v/>
      </c>
      <c r="H40" s="327" t="str">
        <f t="shared" si="0"/>
        <v/>
      </c>
      <c r="I40" s="305" t="b">
        <f t="shared" si="1"/>
        <v>0</v>
      </c>
      <c r="J40" s="313">
        <f t="shared" si="3"/>
        <v>1</v>
      </c>
    </row>
    <row r="41" spans="1:10" s="32" customFormat="1">
      <c r="A41" s="447"/>
      <c r="B41" s="446"/>
      <c r="C41" s="446"/>
      <c r="D41" s="446"/>
      <c r="E41" s="446"/>
      <c r="F41" s="447"/>
      <c r="G41" s="449" t="str">
        <f>IF(OR($B41="",$C41="",$E41="",$F41&lt;an_initial,$F41&gt;an_final,$I41=FALSE),"",80*VLOOKUP(J41,Coef!$E$2:$F$17,2,FALSE))</f>
        <v/>
      </c>
      <c r="H41" s="327" t="str">
        <f t="shared" si="0"/>
        <v/>
      </c>
      <c r="I41" s="305" t="b">
        <f t="shared" si="1"/>
        <v>0</v>
      </c>
      <c r="J41" s="313">
        <f t="shared" si="3"/>
        <v>1</v>
      </c>
    </row>
    <row r="42" spans="1:10" s="32" customFormat="1">
      <c r="A42" s="447"/>
      <c r="B42" s="446"/>
      <c r="C42" s="446"/>
      <c r="D42" s="446"/>
      <c r="E42" s="446"/>
      <c r="F42" s="447"/>
      <c r="G42" s="449" t="str">
        <f>IF(OR($B42="",$C42="",$E42="",$F42&lt;an_initial,$F42&gt;an_final,$I42=FALSE),"",80*VLOOKUP(J42,Coef!$E$2:$F$17,2,FALSE))</f>
        <v/>
      </c>
      <c r="H42" s="327" t="str">
        <f t="shared" si="0"/>
        <v/>
      </c>
      <c r="I42" s="305" t="b">
        <f t="shared" si="1"/>
        <v>0</v>
      </c>
      <c r="J42" s="313">
        <f t="shared" si="3"/>
        <v>1</v>
      </c>
    </row>
    <row r="43" spans="1:10" s="32" customFormat="1">
      <c r="A43" s="447"/>
      <c r="B43" s="446"/>
      <c r="C43" s="446"/>
      <c r="D43" s="446"/>
      <c r="E43" s="446"/>
      <c r="F43" s="447"/>
      <c r="G43" s="449" t="str">
        <f>IF(OR($B43="",$C43="",$E43="",$F43&lt;an_initial,$F43&gt;an_final,$I43=FALSE),"",80*VLOOKUP(J43,Coef!$E$2:$F$17,2,FALSE))</f>
        <v/>
      </c>
      <c r="H43" s="327" t="str">
        <f t="shared" si="0"/>
        <v/>
      </c>
      <c r="I43" s="305" t="b">
        <f t="shared" si="1"/>
        <v>0</v>
      </c>
      <c r="J43" s="313">
        <f t="shared" si="3"/>
        <v>1</v>
      </c>
    </row>
    <row r="44" spans="1:10" s="32" customFormat="1">
      <c r="A44" s="447"/>
      <c r="B44" s="446"/>
      <c r="C44" s="446"/>
      <c r="D44" s="446"/>
      <c r="E44" s="446"/>
      <c r="F44" s="447"/>
      <c r="G44" s="449" t="str">
        <f>IF(OR($B44="",$C44="",$E44="",$F44&lt;an_initial,$F44&gt;an_final,$I44=FALSE),"",80*VLOOKUP(J44,Coef!$E$2:$F$17,2,FALSE))</f>
        <v/>
      </c>
      <c r="H44" s="327" t="str">
        <f t="shared" si="0"/>
        <v/>
      </c>
      <c r="I44" s="305" t="b">
        <f t="shared" si="1"/>
        <v>0</v>
      </c>
      <c r="J44" s="313">
        <f t="shared" si="3"/>
        <v>1</v>
      </c>
    </row>
    <row r="45" spans="1:10" s="32" customFormat="1">
      <c r="A45" s="447"/>
      <c r="B45" s="446"/>
      <c r="C45" s="446"/>
      <c r="D45" s="446"/>
      <c r="E45" s="446"/>
      <c r="F45" s="447"/>
      <c r="G45" s="449" t="str">
        <f>IF(OR($B45="",$C45="",$E45="",$F45&lt;an_initial,$F45&gt;an_final,$I45=FALSE),"",80*VLOOKUP(J45,Coef!$E$2:$F$17,2,FALSE))</f>
        <v/>
      </c>
      <c r="H45" s="327" t="str">
        <f t="shared" si="0"/>
        <v/>
      </c>
      <c r="I45" s="305" t="b">
        <f t="shared" si="1"/>
        <v>0</v>
      </c>
      <c r="J45" s="313">
        <f t="shared" si="3"/>
        <v>1</v>
      </c>
    </row>
    <row r="46" spans="1:10" s="32" customFormat="1">
      <c r="A46" s="447"/>
      <c r="B46" s="446"/>
      <c r="C46" s="446"/>
      <c r="D46" s="446"/>
      <c r="E46" s="446"/>
      <c r="F46" s="447"/>
      <c r="G46" s="449" t="str">
        <f>IF(OR($B46="",$C46="",$E46="",$F46&lt;an_initial,$F46&gt;an_final,$I46=FALSE),"",80*VLOOKUP(J46,Coef!$E$2:$F$17,2,FALSE))</f>
        <v/>
      </c>
      <c r="H46" s="327" t="str">
        <f t="shared" si="0"/>
        <v/>
      </c>
      <c r="I46" s="305" t="b">
        <f t="shared" si="1"/>
        <v>0</v>
      </c>
      <c r="J46" s="313">
        <f t="shared" si="3"/>
        <v>1</v>
      </c>
    </row>
    <row r="47" spans="1:10" s="32" customFormat="1">
      <c r="A47" s="447"/>
      <c r="B47" s="446"/>
      <c r="C47" s="446"/>
      <c r="D47" s="446"/>
      <c r="E47" s="446"/>
      <c r="F47" s="447"/>
      <c r="G47" s="449" t="str">
        <f>IF(OR($B47="",$C47="",$E47="",$F47&lt;an_initial,$F47&gt;an_final,$I47=FALSE),"",80*VLOOKUP(J47,Coef!$E$2:$F$17,2,FALSE))</f>
        <v/>
      </c>
      <c r="H47" s="327" t="str">
        <f t="shared" si="0"/>
        <v/>
      </c>
      <c r="I47" s="305" t="b">
        <f t="shared" si="1"/>
        <v>0</v>
      </c>
      <c r="J47" s="313">
        <f t="shared" si="3"/>
        <v>1</v>
      </c>
    </row>
    <row r="48" spans="1:10" s="32" customFormat="1">
      <c r="A48" s="447"/>
      <c r="B48" s="446"/>
      <c r="C48" s="446"/>
      <c r="D48" s="446"/>
      <c r="E48" s="446"/>
      <c r="F48" s="447"/>
      <c r="G48" s="449" t="str">
        <f>IF(OR($B48="",$C48="",$E48="",$F48&lt;an_initial,$F48&gt;an_final,$I48=FALSE),"",80*VLOOKUP(J48,Coef!$E$2:$F$17,2,FALSE))</f>
        <v/>
      </c>
      <c r="H48" s="327" t="str">
        <f t="shared" si="0"/>
        <v/>
      </c>
      <c r="I48" s="305" t="b">
        <f t="shared" si="1"/>
        <v>0</v>
      </c>
      <c r="J48" s="313">
        <f t="shared" si="3"/>
        <v>1</v>
      </c>
    </row>
    <row r="49" spans="1:10" s="32" customFormat="1">
      <c r="A49" s="447"/>
      <c r="B49" s="446"/>
      <c r="C49" s="446"/>
      <c r="D49" s="446"/>
      <c r="E49" s="446"/>
      <c r="F49" s="447"/>
      <c r="G49" s="449" t="str">
        <f>IF(OR($B49="",$C49="",$E49="",$F49&lt;an_initial,$F49&gt;an_final,$I49=FALSE),"",80*VLOOKUP(J49,Coef!$E$2:$F$17,2,FALSE))</f>
        <v/>
      </c>
      <c r="H49" s="327" t="str">
        <f t="shared" si="0"/>
        <v/>
      </c>
      <c r="I49" s="305" t="b">
        <f t="shared" si="1"/>
        <v>0</v>
      </c>
      <c r="J49" s="313">
        <f t="shared" si="3"/>
        <v>1</v>
      </c>
    </row>
    <row r="50" spans="1:10" s="32" customFormat="1">
      <c r="A50" s="447"/>
      <c r="B50" s="446"/>
      <c r="C50" s="446"/>
      <c r="D50" s="446"/>
      <c r="E50" s="446"/>
      <c r="F50" s="447"/>
      <c r="G50" s="449" t="str">
        <f>IF(OR($B50="",$C50="",$E50="",$F50&lt;an_initial,$F50&gt;an_final,$I50=FALSE),"",80*VLOOKUP(J50,Coef!$E$2:$F$17,2,FALSE))</f>
        <v/>
      </c>
      <c r="H50" s="327" t="str">
        <f t="shared" si="0"/>
        <v/>
      </c>
      <c r="I50" s="305" t="b">
        <f t="shared" si="1"/>
        <v>0</v>
      </c>
      <c r="J50" s="313">
        <f t="shared" si="3"/>
        <v>1</v>
      </c>
    </row>
    <row r="51" spans="1:10" s="32" customFormat="1">
      <c r="A51" s="447"/>
      <c r="B51" s="446"/>
      <c r="C51" s="446"/>
      <c r="D51" s="446"/>
      <c r="E51" s="446"/>
      <c r="F51" s="447"/>
      <c r="G51" s="449" t="str">
        <f>IF(OR($B51="",$C51="",$E51="",$F51&lt;an_initial,$F51&gt;an_final,$I51=FALSE),"",80*VLOOKUP(J51,Coef!$E$2:$F$17,2,FALSE))</f>
        <v/>
      </c>
      <c r="H51" s="327" t="str">
        <f t="shared" si="0"/>
        <v/>
      </c>
      <c r="I51" s="305" t="b">
        <f t="shared" si="1"/>
        <v>0</v>
      </c>
      <c r="J51" s="313">
        <f t="shared" si="3"/>
        <v>1</v>
      </c>
    </row>
    <row r="52" spans="1:10" s="32" customFormat="1">
      <c r="A52" s="447"/>
      <c r="B52" s="446"/>
      <c r="C52" s="446"/>
      <c r="D52" s="446"/>
      <c r="E52" s="446"/>
      <c r="F52" s="447"/>
      <c r="G52" s="449" t="str">
        <f>IF(OR($B52="",$C52="",$E52="",$F52&lt;an_initial,$F52&gt;an_final,$I52=FALSE),"",80*VLOOKUP(J52,Coef!$E$2:$F$17,2,FALSE))</f>
        <v/>
      </c>
      <c r="H52" s="327" t="str">
        <f t="shared" si="0"/>
        <v/>
      </c>
      <c r="I52" s="305" t="b">
        <f t="shared" si="1"/>
        <v>0</v>
      </c>
      <c r="J52" s="313">
        <f t="shared" si="3"/>
        <v>1</v>
      </c>
    </row>
    <row r="53" spans="1:10" s="32" customFormat="1">
      <c r="A53" s="447"/>
      <c r="B53" s="446"/>
      <c r="C53" s="446"/>
      <c r="D53" s="446"/>
      <c r="E53" s="446"/>
      <c r="F53" s="447"/>
      <c r="G53" s="449" t="str">
        <f>IF(OR($B53="",$C53="",$E53="",$F53&lt;an_initial,$F53&gt;an_final,$I53=FALSE),"",80*VLOOKUP(J53,Coef!$E$2:$F$17,2,FALSE))</f>
        <v/>
      </c>
      <c r="H53" s="327" t="str">
        <f t="shared" si="0"/>
        <v/>
      </c>
      <c r="I53" s="305" t="b">
        <f t="shared" si="1"/>
        <v>0</v>
      </c>
      <c r="J53" s="313">
        <f t="shared" si="3"/>
        <v>1</v>
      </c>
    </row>
    <row r="54" spans="1:10" s="32" customFormat="1">
      <c r="A54" s="447"/>
      <c r="B54" s="446"/>
      <c r="C54" s="446"/>
      <c r="D54" s="446"/>
      <c r="E54" s="446"/>
      <c r="F54" s="447"/>
      <c r="G54" s="449" t="str">
        <f>IF(OR($B54="",$C54="",$E54="",$F54&lt;an_initial,$F54&gt;an_final,$I54=FALSE),"",80*VLOOKUP(J54,Coef!$E$2:$F$17,2,FALSE))</f>
        <v/>
      </c>
      <c r="H54" s="327" t="str">
        <f t="shared" si="0"/>
        <v/>
      </c>
      <c r="I54" s="305" t="b">
        <f t="shared" si="1"/>
        <v>0</v>
      </c>
      <c r="J54" s="313">
        <f t="shared" si="3"/>
        <v>1</v>
      </c>
    </row>
    <row r="55" spans="1:10" s="32" customFormat="1">
      <c r="A55" s="447"/>
      <c r="B55" s="446"/>
      <c r="C55" s="446"/>
      <c r="D55" s="446"/>
      <c r="E55" s="446"/>
      <c r="F55" s="447"/>
      <c r="G55" s="449" t="str">
        <f>IF(OR($B55="",$C55="",$E55="",$F55&lt;an_initial,$F55&gt;an_final,$I55=FALSE),"",80*VLOOKUP(J55,Coef!$E$2:$F$17,2,FALSE))</f>
        <v/>
      </c>
      <c r="H55" s="327" t="str">
        <f t="shared" si="0"/>
        <v/>
      </c>
      <c r="I55" s="305" t="b">
        <f t="shared" si="1"/>
        <v>0</v>
      </c>
      <c r="J55" s="313">
        <f t="shared" si="3"/>
        <v>1</v>
      </c>
    </row>
    <row r="56" spans="1:10" s="32" customFormat="1">
      <c r="A56" s="447"/>
      <c r="B56" s="446"/>
      <c r="C56" s="446"/>
      <c r="D56" s="446"/>
      <c r="E56" s="446"/>
      <c r="F56" s="447"/>
      <c r="G56" s="449" t="str">
        <f>IF(OR($B56="",$C56="",$E56="",$F56&lt;an_initial,$F56&gt;an_final,$I56=FALSE),"",80*VLOOKUP(J56,Coef!$E$2:$F$17,2,FALSE))</f>
        <v/>
      </c>
      <c r="H56" s="327" t="str">
        <f t="shared" si="0"/>
        <v/>
      </c>
      <c r="I56" s="305" t="b">
        <f t="shared" si="1"/>
        <v>0</v>
      </c>
      <c r="J56" s="313">
        <f t="shared" si="3"/>
        <v>1</v>
      </c>
    </row>
    <row r="57" spans="1:10" s="32" customFormat="1">
      <c r="A57" s="447"/>
      <c r="B57" s="446"/>
      <c r="C57" s="446"/>
      <c r="D57" s="446"/>
      <c r="E57" s="446"/>
      <c r="F57" s="447"/>
      <c r="G57" s="449" t="str">
        <f>IF(OR($B57="",$C57="",$E57="",$F57&lt;an_initial,$F57&gt;an_final,$I57=FALSE),"",80*VLOOKUP(J57,Coef!$E$2:$F$17,2,FALSE))</f>
        <v/>
      </c>
      <c r="H57" s="327" t="str">
        <f t="shared" si="0"/>
        <v/>
      </c>
      <c r="I57" s="305" t="b">
        <f t="shared" si="1"/>
        <v>0</v>
      </c>
      <c r="J57" s="313">
        <f t="shared" si="3"/>
        <v>1</v>
      </c>
    </row>
    <row r="58" spans="1:10" s="32" customFormat="1">
      <c r="A58" s="447"/>
      <c r="B58" s="446"/>
      <c r="C58" s="446"/>
      <c r="D58" s="446"/>
      <c r="E58" s="446"/>
      <c r="F58" s="447"/>
      <c r="G58" s="449" t="str">
        <f>IF(OR($B58="",$C58="",$E58="",$F58&lt;an_initial,$F58&gt;an_final,$I58=FALSE),"",80*VLOOKUP(J58,Coef!$E$2:$F$17,2,FALSE))</f>
        <v/>
      </c>
      <c r="H58" s="327" t="str">
        <f t="shared" si="0"/>
        <v/>
      </c>
      <c r="I58" s="305" t="b">
        <f t="shared" si="1"/>
        <v>0</v>
      </c>
      <c r="J58" s="313">
        <f t="shared" si="3"/>
        <v>1</v>
      </c>
    </row>
    <row r="59" spans="1:10" s="32" customFormat="1">
      <c r="A59" s="447"/>
      <c r="B59" s="446"/>
      <c r="C59" s="446"/>
      <c r="D59" s="446"/>
      <c r="E59" s="446"/>
      <c r="F59" s="447"/>
      <c r="G59" s="449" t="str">
        <f>IF(OR($B59="",$C59="",$E59="",$F59&lt;an_initial,$F59&gt;an_final,$I59=FALSE),"",80*VLOOKUP(J59,Coef!$E$2:$F$17,2,FALSE))</f>
        <v/>
      </c>
      <c r="H59" s="327" t="str">
        <f t="shared" si="0"/>
        <v/>
      </c>
      <c r="I59" s="305" t="b">
        <f t="shared" si="1"/>
        <v>0</v>
      </c>
      <c r="J59" s="313">
        <f t="shared" si="3"/>
        <v>1</v>
      </c>
    </row>
    <row r="60" spans="1:10" s="32" customFormat="1">
      <c r="A60" s="447"/>
      <c r="B60" s="446"/>
      <c r="C60" s="446"/>
      <c r="D60" s="446"/>
      <c r="E60" s="446"/>
      <c r="F60" s="447"/>
      <c r="G60" s="449" t="str">
        <f>IF(OR($B60="",$C60="",$E60="",$F60&lt;an_initial,$F60&gt;an_final,$I60=FALSE),"",80*VLOOKUP(J60,Coef!$E$2:$F$17,2,FALSE))</f>
        <v/>
      </c>
      <c r="H60" s="327" t="str">
        <f t="shared" si="0"/>
        <v/>
      </c>
      <c r="I60" s="305" t="b">
        <f t="shared" si="1"/>
        <v>0</v>
      </c>
      <c r="J60" s="313">
        <f t="shared" si="3"/>
        <v>1</v>
      </c>
    </row>
    <row r="61" spans="1:10" s="32" customFormat="1">
      <c r="A61" s="447"/>
      <c r="B61" s="446"/>
      <c r="C61" s="446"/>
      <c r="D61" s="446"/>
      <c r="E61" s="446"/>
      <c r="F61" s="447"/>
      <c r="G61" s="449" t="str">
        <f>IF(OR($B61="",$C61="",$E61="",$F61&lt;an_initial,$F61&gt;an_final,$I61=FALSE),"",80*VLOOKUP(J61,Coef!$E$2:$F$17,2,FALSE))</f>
        <v/>
      </c>
      <c r="H61" s="327" t="str">
        <f t="shared" si="0"/>
        <v/>
      </c>
      <c r="I61" s="305" t="b">
        <f t="shared" si="1"/>
        <v>0</v>
      </c>
      <c r="J61" s="313">
        <f t="shared" si="3"/>
        <v>1</v>
      </c>
    </row>
    <row r="62" spans="1:10" s="32" customFormat="1">
      <c r="A62" s="447"/>
      <c r="B62" s="446"/>
      <c r="C62" s="446"/>
      <c r="D62" s="446"/>
      <c r="E62" s="446"/>
      <c r="F62" s="447"/>
      <c r="G62" s="449" t="str">
        <f>IF(OR($B62="",$C62="",$E62="",$F62&lt;an_initial,$F62&gt;an_final,$I62=FALSE),"",80*VLOOKUP(J62,Coef!$E$2:$F$17,2,FALSE))</f>
        <v/>
      </c>
      <c r="H62" s="327" t="str">
        <f t="shared" si="0"/>
        <v/>
      </c>
      <c r="I62" s="305" t="b">
        <f t="shared" si="1"/>
        <v>0</v>
      </c>
      <c r="J62" s="313">
        <f t="shared" si="3"/>
        <v>1</v>
      </c>
    </row>
    <row r="63" spans="1:10" s="32" customFormat="1">
      <c r="A63" s="447"/>
      <c r="B63" s="446"/>
      <c r="C63" s="446"/>
      <c r="D63" s="446"/>
      <c r="E63" s="446"/>
      <c r="F63" s="447"/>
      <c r="G63" s="449" t="str">
        <f>IF(OR($B63="",$C63="",$E63="",$F63&lt;an_initial,$F63&gt;an_final,$I63=FALSE),"",80*VLOOKUP(J63,Coef!$E$2:$F$17,2,FALSE))</f>
        <v/>
      </c>
      <c r="H63" s="327" t="str">
        <f t="shared" si="0"/>
        <v/>
      </c>
      <c r="I63" s="305" t="b">
        <f t="shared" si="1"/>
        <v>0</v>
      </c>
      <c r="J63" s="313">
        <f t="shared" si="3"/>
        <v>1</v>
      </c>
    </row>
    <row r="64" spans="1:10" s="32" customFormat="1">
      <c r="A64" s="447"/>
      <c r="B64" s="446"/>
      <c r="C64" s="446"/>
      <c r="D64" s="446"/>
      <c r="E64" s="446"/>
      <c r="F64" s="447"/>
      <c r="G64" s="449" t="str">
        <f>IF(OR($B64="",$C64="",$E64="",$F64&lt;an_initial,$F64&gt;an_final,$I64=FALSE),"",80*VLOOKUP(J64,Coef!$E$2:$F$17,2,FALSE))</f>
        <v/>
      </c>
      <c r="H64" s="327" t="str">
        <f t="shared" si="0"/>
        <v/>
      </c>
      <c r="I64" s="305" t="b">
        <f t="shared" si="1"/>
        <v>0</v>
      </c>
      <c r="J64" s="313">
        <f t="shared" si="3"/>
        <v>1</v>
      </c>
    </row>
    <row r="65" spans="1:11" s="32" customFormat="1">
      <c r="A65" s="447"/>
      <c r="B65" s="446"/>
      <c r="C65" s="446"/>
      <c r="D65" s="446"/>
      <c r="E65" s="446"/>
      <c r="F65" s="447"/>
      <c r="G65" s="449" t="str">
        <f>IF(OR($B65="",$C65="",$E65="",$F65&lt;an_initial,$F65&gt;an_final,$I65=FALSE),"",80*VLOOKUP(J65,Coef!$E$2:$F$17,2,FALSE))</f>
        <v/>
      </c>
      <c r="H65" s="327" t="str">
        <f t="shared" si="0"/>
        <v/>
      </c>
      <c r="I65" s="305" t="b">
        <f t="shared" si="1"/>
        <v>0</v>
      </c>
      <c r="J65" s="313">
        <f t="shared" si="3"/>
        <v>1</v>
      </c>
    </row>
    <row r="66" spans="1:11" s="32" customFormat="1">
      <c r="A66" s="447"/>
      <c r="B66" s="446"/>
      <c r="C66" s="446"/>
      <c r="D66" s="446"/>
      <c r="E66" s="446"/>
      <c r="F66" s="447"/>
      <c r="G66" s="449" t="str">
        <f>IF(OR($B66="",$C66="",$E66="",$F66&lt;an_initial,$F66&gt;an_final,$I66=FALSE),"",80*VLOOKUP(J66,Coef!$E$2:$F$17,2,FALSE))</f>
        <v/>
      </c>
      <c r="H66" s="327" t="str">
        <f t="shared" si="0"/>
        <v/>
      </c>
      <c r="I66" s="305" t="b">
        <f t="shared" si="1"/>
        <v>0</v>
      </c>
      <c r="J66" s="313">
        <f t="shared" si="3"/>
        <v>1</v>
      </c>
    </row>
    <row r="67" spans="1:11" s="32" customFormat="1">
      <c r="A67" s="447"/>
      <c r="B67" s="446"/>
      <c r="C67" s="446"/>
      <c r="D67" s="446"/>
      <c r="E67" s="446"/>
      <c r="F67" s="447"/>
      <c r="G67" s="449" t="str">
        <f>IF(OR($B67="",$C67="",$E67="",$F67&lt;an_initial,$F67&gt;an_final,$I67=FALSE),"",80*VLOOKUP(J67,Coef!$E$2:$F$17,2,FALSE))</f>
        <v/>
      </c>
      <c r="H67" s="327" t="str">
        <f t="shared" si="0"/>
        <v/>
      </c>
      <c r="I67" s="305" t="b">
        <f t="shared" si="1"/>
        <v>0</v>
      </c>
      <c r="J67" s="313">
        <f t="shared" si="3"/>
        <v>1</v>
      </c>
    </row>
    <row r="68" spans="1:11" s="32" customFormat="1">
      <c r="A68" s="447"/>
      <c r="B68" s="446"/>
      <c r="C68" s="446"/>
      <c r="D68" s="446"/>
      <c r="E68" s="446"/>
      <c r="F68" s="447"/>
      <c r="G68" s="449" t="str">
        <f>IF(OR($B68="",$C68="",$E68="",$F68&lt;an_initial,$F68&gt;an_final,$I68=FALSE),"",80*VLOOKUP(J68,Coef!$E$2:$F$17,2,FALSE))</f>
        <v/>
      </c>
      <c r="H68" s="327" t="str">
        <f t="shared" si="0"/>
        <v/>
      </c>
      <c r="I68" s="305" t="b">
        <f t="shared" si="1"/>
        <v>0</v>
      </c>
      <c r="J68" s="313">
        <f t="shared" si="3"/>
        <v>1</v>
      </c>
    </row>
    <row r="69" spans="1:11" s="32" customFormat="1">
      <c r="A69" s="447"/>
      <c r="B69" s="446"/>
      <c r="C69" s="446"/>
      <c r="D69" s="446"/>
      <c r="E69" s="446"/>
      <c r="F69" s="447"/>
      <c r="G69" s="449" t="str">
        <f>IF(OR($B69="",$C69="",$E69="",$F69&lt;an_initial,$F69&gt;an_final,$I69=FALSE),"",80*VLOOKUP(J69,Coef!$E$2:$F$17,2,FALSE))</f>
        <v/>
      </c>
      <c r="H69" s="327" t="str">
        <f t="shared" si="0"/>
        <v/>
      </c>
      <c r="I69" s="305" t="b">
        <f t="shared" si="1"/>
        <v>0</v>
      </c>
      <c r="J69" s="313">
        <f t="shared" si="3"/>
        <v>1</v>
      </c>
    </row>
    <row r="70" spans="1:11" s="32" customFormat="1">
      <c r="A70" s="447"/>
      <c r="B70" s="446"/>
      <c r="C70" s="446"/>
      <c r="D70" s="446"/>
      <c r="E70" s="446"/>
      <c r="F70" s="447"/>
      <c r="G70" s="449" t="str">
        <f>IF(OR($B70="",$C70="",$E70="",$F70&lt;an_initial,$F70&gt;an_final,$I70=FALSE),"",80*VLOOKUP(J70,Coef!$E$2:$F$17,2,FALSE))</f>
        <v/>
      </c>
      <c r="H70" s="327" t="str">
        <f t="shared" si="0"/>
        <v/>
      </c>
      <c r="I70" s="305" t="b">
        <f t="shared" si="1"/>
        <v>0</v>
      </c>
      <c r="J70" s="313">
        <f t="shared" si="3"/>
        <v>1</v>
      </c>
    </row>
    <row r="71" spans="1:11" s="32" customFormat="1">
      <c r="A71" s="447"/>
      <c r="B71" s="446"/>
      <c r="C71" s="446"/>
      <c r="D71" s="446"/>
      <c r="E71" s="446"/>
      <c r="F71" s="447"/>
      <c r="G71" s="449" t="str">
        <f>IF(OR($B71="",$C71="",$E71="",$F71&lt;an_initial,$F71&gt;an_final,$I71=FALSE),"",80*VLOOKUP(J71,Coef!$E$2:$F$17,2,FALSE))</f>
        <v/>
      </c>
      <c r="H71" s="327" t="str">
        <f t="shared" si="0"/>
        <v/>
      </c>
      <c r="I71" s="305" t="b">
        <f t="shared" si="1"/>
        <v>0</v>
      </c>
      <c r="J71" s="313">
        <f t="shared" si="3"/>
        <v>1</v>
      </c>
    </row>
    <row r="72" spans="1:11" s="32" customFormat="1">
      <c r="A72" s="447"/>
      <c r="B72" s="446"/>
      <c r="C72" s="446"/>
      <c r="D72" s="446"/>
      <c r="E72" s="446"/>
      <c r="F72" s="447"/>
      <c r="G72" s="449" t="str">
        <f>IF(OR($B72="",$C72="",$E72="",$F72&lt;an_initial,$F72&gt;an_final,$I72=FALSE),"",80*VLOOKUP(J72,Coef!$E$2:$F$17,2,FALSE))</f>
        <v/>
      </c>
      <c r="H72" s="327" t="str">
        <f t="shared" si="0"/>
        <v/>
      </c>
      <c r="I72" s="305" t="b">
        <f t="shared" si="1"/>
        <v>0</v>
      </c>
      <c r="J72" s="313">
        <f t="shared" si="3"/>
        <v>1</v>
      </c>
    </row>
    <row r="73" spans="1:11" s="32" customFormat="1">
      <c r="A73" s="447"/>
      <c r="B73" s="446"/>
      <c r="C73" s="446"/>
      <c r="D73" s="446"/>
      <c r="E73" s="446"/>
      <c r="F73" s="447"/>
      <c r="G73" s="449" t="str">
        <f>IF(OR($B73="",$C73="",$E73="",$F73&lt;an_initial,$F73&gt;an_final,$I73=FALSE),"",80*VLOOKUP(J73,Coef!$E$2:$F$17,2,FALSE))</f>
        <v/>
      </c>
      <c r="H73" s="327" t="str">
        <f t="shared" si="0"/>
        <v/>
      </c>
      <c r="I73" s="305" t="b">
        <f t="shared" si="1"/>
        <v>0</v>
      </c>
      <c r="J73" s="313">
        <f t="shared" si="3"/>
        <v>1</v>
      </c>
    </row>
    <row r="74" spans="1:11" s="32" customFormat="1">
      <c r="A74" s="447"/>
      <c r="B74" s="446"/>
      <c r="C74" s="446"/>
      <c r="D74" s="446"/>
      <c r="E74" s="446"/>
      <c r="F74" s="447"/>
      <c r="G74" s="449" t="str">
        <f>IF(OR($B74="",$C74="",$E74="",$F74&lt;an_initial,$F74&gt;an_final,$I74=FALSE),"",80*VLOOKUP(J74,Coef!$E$2:$F$17,2,FALSE))</f>
        <v/>
      </c>
      <c r="H74" s="327" t="str">
        <f t="shared" ref="H74:H137" si="4">IF(OR($B74="",$C74="",$E74="",$F74&gt;an_final,$I74=FALSE),"",IF($F74&gt;=an_initial,1,""))</f>
        <v/>
      </c>
      <c r="I74" s="305" t="b">
        <f t="shared" ref="I74:I137" si="5">IF(nume_candidat="",FALSE,ISNUMBER(SEARCH(nume_candidat,$B74)))</f>
        <v>0</v>
      </c>
      <c r="J74" s="313">
        <f t="shared" si="3"/>
        <v>1</v>
      </c>
    </row>
    <row r="75" spans="1:11" s="32" customFormat="1">
      <c r="A75" s="447"/>
      <c r="B75" s="446"/>
      <c r="C75" s="446"/>
      <c r="D75" s="446"/>
      <c r="E75" s="446"/>
      <c r="F75" s="447"/>
      <c r="G75" s="449" t="str">
        <f>IF(OR($B75="",$C75="",$E75="",$F75&lt;an_initial,$F75&gt;an_final,$I75=FALSE),"",80*VLOOKUP(J75,Coef!$E$2:$F$17,2,FALSE))</f>
        <v/>
      </c>
      <c r="H75" s="327" t="str">
        <f t="shared" si="4"/>
        <v/>
      </c>
      <c r="I75" s="305" t="b">
        <f t="shared" si="5"/>
        <v>0</v>
      </c>
      <c r="J75" s="313">
        <f t="shared" ref="J75:J138" si="6">LEN(B75)-LEN(SUBSTITUTE(B75,",",""))+1</f>
        <v>1</v>
      </c>
    </row>
    <row r="76" spans="1:11" s="32" customFormat="1">
      <c r="A76" s="447"/>
      <c r="B76" s="446"/>
      <c r="C76" s="446"/>
      <c r="D76" s="446"/>
      <c r="E76" s="446"/>
      <c r="F76" s="447"/>
      <c r="G76" s="449" t="str">
        <f>IF(OR($B76="",$C76="",$E76="",$F76&lt;an_initial,$F76&gt;an_final,$I76=FALSE),"",80*VLOOKUP(J76,Coef!$E$2:$F$17,2,FALSE))</f>
        <v/>
      </c>
      <c r="H76" s="327" t="str">
        <f t="shared" si="4"/>
        <v/>
      </c>
      <c r="I76" s="305" t="b">
        <f t="shared" si="5"/>
        <v>0</v>
      </c>
      <c r="J76" s="313">
        <f t="shared" si="6"/>
        <v>1</v>
      </c>
    </row>
    <row r="77" spans="1:11" s="32" customFormat="1">
      <c r="A77" s="447"/>
      <c r="B77" s="446"/>
      <c r="C77" s="446"/>
      <c r="D77" s="446"/>
      <c r="E77" s="446"/>
      <c r="F77" s="447"/>
      <c r="G77" s="449" t="str">
        <f>IF(OR($B77="",$C77="",$E77="",$F77&lt;an_initial,$F77&gt;an_final,$I77=FALSE),"",80*VLOOKUP(J77,Coef!$E$2:$F$17,2,FALSE))</f>
        <v/>
      </c>
      <c r="H77" s="327" t="str">
        <f t="shared" si="4"/>
        <v/>
      </c>
      <c r="I77" s="305" t="b">
        <f t="shared" si="5"/>
        <v>0</v>
      </c>
      <c r="J77" s="313">
        <f t="shared" si="6"/>
        <v>1</v>
      </c>
    </row>
    <row r="78" spans="1:11" s="32" customFormat="1">
      <c r="A78" s="447"/>
      <c r="B78" s="446"/>
      <c r="C78" s="446"/>
      <c r="D78" s="446"/>
      <c r="E78" s="446"/>
      <c r="F78" s="447"/>
      <c r="G78" s="449" t="str">
        <f>IF(OR($B78="",$C78="",$E78="",$F78&lt;an_initial,$F78&gt;an_final,$I78=FALSE),"",80*VLOOKUP(J78,Coef!$E$2:$F$17,2,FALSE))</f>
        <v/>
      </c>
      <c r="H78" s="327" t="str">
        <f t="shared" si="4"/>
        <v/>
      </c>
      <c r="I78" s="305" t="b">
        <f t="shared" si="5"/>
        <v>0</v>
      </c>
      <c r="J78" s="313">
        <f t="shared" si="6"/>
        <v>1</v>
      </c>
    </row>
    <row r="79" spans="1:11" s="32" customFormat="1">
      <c r="A79" s="447"/>
      <c r="B79" s="446"/>
      <c r="C79" s="446"/>
      <c r="D79" s="446"/>
      <c r="E79" s="446"/>
      <c r="F79" s="447"/>
      <c r="G79" s="449" t="str">
        <f>IF(OR($B79="",$C79="",$E79="",$F79&lt;an_initial,$F79&gt;an_final,$I79=FALSE),"",80*VLOOKUP(J79,Coef!$E$2:$F$17,2,FALSE))</f>
        <v/>
      </c>
      <c r="H79" s="327" t="str">
        <f t="shared" si="4"/>
        <v/>
      </c>
      <c r="I79" s="305" t="b">
        <f t="shared" si="5"/>
        <v>0</v>
      </c>
      <c r="J79" s="313">
        <f t="shared" si="6"/>
        <v>1</v>
      </c>
    </row>
    <row r="80" spans="1:11">
      <c r="A80" s="447"/>
      <c r="B80" s="446"/>
      <c r="C80" s="446"/>
      <c r="D80" s="446"/>
      <c r="E80" s="446"/>
      <c r="F80" s="447"/>
      <c r="G80" s="449" t="str">
        <f>IF(OR($B80="",$C80="",$E80="",$F80&lt;an_initial,$F80&gt;an_final,$I80=FALSE),"",80*VLOOKUP(J80,Coef!$E$2:$F$17,2,FALSE))</f>
        <v/>
      </c>
      <c r="H80" s="327" t="str">
        <f t="shared" si="4"/>
        <v/>
      </c>
      <c r="I80" s="305" t="b">
        <f t="shared" si="5"/>
        <v>0</v>
      </c>
      <c r="J80" s="313">
        <f t="shared" si="6"/>
        <v>1</v>
      </c>
      <c r="K80" s="32"/>
    </row>
    <row r="81" spans="1:11">
      <c r="A81" s="447"/>
      <c r="B81" s="446"/>
      <c r="C81" s="446"/>
      <c r="D81" s="446"/>
      <c r="E81" s="446"/>
      <c r="F81" s="447"/>
      <c r="G81" s="449" t="str">
        <f>IF(OR($B81="",$C81="",$E81="",$F81&lt;an_initial,$F81&gt;an_final,$I81=FALSE),"",80*VLOOKUP(J81,Coef!$E$2:$F$17,2,FALSE))</f>
        <v/>
      </c>
      <c r="H81" s="327" t="str">
        <f t="shared" si="4"/>
        <v/>
      </c>
      <c r="I81" s="305" t="b">
        <f t="shared" si="5"/>
        <v>0</v>
      </c>
      <c r="J81" s="313">
        <f t="shared" si="6"/>
        <v>1</v>
      </c>
      <c r="K81" s="32"/>
    </row>
    <row r="82" spans="1:11">
      <c r="A82" s="447"/>
      <c r="B82" s="446"/>
      <c r="C82" s="446"/>
      <c r="D82" s="446"/>
      <c r="E82" s="446"/>
      <c r="F82" s="447"/>
      <c r="G82" s="449" t="str">
        <f>IF(OR($B82="",$C82="",$E82="",$F82&lt;an_initial,$F82&gt;an_final,$I82=FALSE),"",80*VLOOKUP(J82,Coef!$E$2:$F$17,2,FALSE))</f>
        <v/>
      </c>
      <c r="H82" s="327" t="str">
        <f t="shared" si="4"/>
        <v/>
      </c>
      <c r="I82" s="305" t="b">
        <f t="shared" si="5"/>
        <v>0</v>
      </c>
      <c r="J82" s="313">
        <f t="shared" si="6"/>
        <v>1</v>
      </c>
      <c r="K82" s="32"/>
    </row>
    <row r="83" spans="1:11">
      <c r="A83" s="447"/>
      <c r="B83" s="446"/>
      <c r="C83" s="446"/>
      <c r="D83" s="446"/>
      <c r="E83" s="446"/>
      <c r="F83" s="447"/>
      <c r="G83" s="449" t="str">
        <f>IF(OR($B83="",$C83="",$E83="",$F83&lt;an_initial,$F83&gt;an_final,$I83=FALSE),"",80*VLOOKUP(J83,Coef!$E$2:$F$17,2,FALSE))</f>
        <v/>
      </c>
      <c r="H83" s="327" t="str">
        <f t="shared" si="4"/>
        <v/>
      </c>
      <c r="I83" s="305" t="b">
        <f t="shared" si="5"/>
        <v>0</v>
      </c>
      <c r="J83" s="313">
        <f t="shared" si="6"/>
        <v>1</v>
      </c>
      <c r="K83" s="32"/>
    </row>
    <row r="84" spans="1:11">
      <c r="A84" s="447"/>
      <c r="B84" s="446"/>
      <c r="C84" s="446"/>
      <c r="D84" s="446"/>
      <c r="E84" s="446"/>
      <c r="F84" s="447"/>
      <c r="G84" s="449" t="str">
        <f>IF(OR($B84="",$C84="",$E84="",$F84&lt;an_initial,$F84&gt;an_final,$I84=FALSE),"",80*VLOOKUP(J84,Coef!$E$2:$F$17,2,FALSE))</f>
        <v/>
      </c>
      <c r="H84" s="327" t="str">
        <f t="shared" si="4"/>
        <v/>
      </c>
      <c r="I84" s="305" t="b">
        <f t="shared" si="5"/>
        <v>0</v>
      </c>
      <c r="J84" s="313">
        <f t="shared" si="6"/>
        <v>1</v>
      </c>
      <c r="K84" s="32"/>
    </row>
    <row r="85" spans="1:11">
      <c r="A85" s="447"/>
      <c r="B85" s="446"/>
      <c r="C85" s="446"/>
      <c r="D85" s="446"/>
      <c r="E85" s="446"/>
      <c r="F85" s="447"/>
      <c r="G85" s="449" t="str">
        <f>IF(OR($B85="",$C85="",$E85="",$F85&lt;an_initial,$F85&gt;an_final,$I85=FALSE),"",80*VLOOKUP(J85,Coef!$E$2:$F$17,2,FALSE))</f>
        <v/>
      </c>
      <c r="H85" s="327" t="str">
        <f t="shared" si="4"/>
        <v/>
      </c>
      <c r="I85" s="305" t="b">
        <f t="shared" si="5"/>
        <v>0</v>
      </c>
      <c r="J85" s="313">
        <f t="shared" si="6"/>
        <v>1</v>
      </c>
      <c r="K85" s="32"/>
    </row>
    <row r="86" spans="1:11">
      <c r="A86" s="447"/>
      <c r="B86" s="446"/>
      <c r="C86" s="446"/>
      <c r="D86" s="446"/>
      <c r="E86" s="446"/>
      <c r="F86" s="447"/>
      <c r="G86" s="449" t="str">
        <f>IF(OR($B86="",$C86="",$E86="",$F86&lt;an_initial,$F86&gt;an_final,$I86=FALSE),"",80*VLOOKUP(J86,Coef!$E$2:$F$17,2,FALSE))</f>
        <v/>
      </c>
      <c r="H86" s="327" t="str">
        <f t="shared" si="4"/>
        <v/>
      </c>
      <c r="I86" s="305" t="b">
        <f t="shared" si="5"/>
        <v>0</v>
      </c>
      <c r="J86" s="313">
        <f t="shared" si="6"/>
        <v>1</v>
      </c>
      <c r="K86" s="32"/>
    </row>
    <row r="87" spans="1:11">
      <c r="A87" s="447"/>
      <c r="B87" s="446"/>
      <c r="C87" s="446"/>
      <c r="D87" s="446"/>
      <c r="E87" s="446"/>
      <c r="F87" s="447"/>
      <c r="G87" s="449" t="str">
        <f>IF(OR($B87="",$C87="",$E87="",$F87&lt;an_initial,$F87&gt;an_final,$I87=FALSE),"",80*VLOOKUP(J87,Coef!$E$2:$F$17,2,FALSE))</f>
        <v/>
      </c>
      <c r="H87" s="327" t="str">
        <f t="shared" si="4"/>
        <v/>
      </c>
      <c r="I87" s="305" t="b">
        <f t="shared" si="5"/>
        <v>0</v>
      </c>
      <c r="J87" s="313">
        <f t="shared" si="6"/>
        <v>1</v>
      </c>
      <c r="K87" s="32"/>
    </row>
    <row r="88" spans="1:11">
      <c r="A88" s="447"/>
      <c r="B88" s="446"/>
      <c r="C88" s="446"/>
      <c r="D88" s="446"/>
      <c r="E88" s="446"/>
      <c r="F88" s="447"/>
      <c r="G88" s="449" t="str">
        <f>IF(OR($B88="",$C88="",$E88="",$F88&lt;an_initial,$F88&gt;an_final,$I88=FALSE),"",80*VLOOKUP(J88,Coef!$E$2:$F$17,2,FALSE))</f>
        <v/>
      </c>
      <c r="H88" s="327" t="str">
        <f t="shared" si="4"/>
        <v/>
      </c>
      <c r="I88" s="305" t="b">
        <f t="shared" si="5"/>
        <v>0</v>
      </c>
      <c r="J88" s="313">
        <f t="shared" si="6"/>
        <v>1</v>
      </c>
      <c r="K88" s="32"/>
    </row>
    <row r="89" spans="1:11">
      <c r="A89" s="447"/>
      <c r="B89" s="446"/>
      <c r="C89" s="446"/>
      <c r="D89" s="446"/>
      <c r="E89" s="446"/>
      <c r="F89" s="447"/>
      <c r="G89" s="449" t="str">
        <f>IF(OR($B89="",$C89="",$E89="",$F89&lt;an_initial,$F89&gt;an_final,$I89=FALSE),"",80*VLOOKUP(J89,Coef!$E$2:$F$17,2,FALSE))</f>
        <v/>
      </c>
      <c r="H89" s="327" t="str">
        <f t="shared" si="4"/>
        <v/>
      </c>
      <c r="I89" s="305" t="b">
        <f t="shared" si="5"/>
        <v>0</v>
      </c>
      <c r="J89" s="313">
        <f t="shared" si="6"/>
        <v>1</v>
      </c>
      <c r="K89" s="32"/>
    </row>
    <row r="90" spans="1:11">
      <c r="A90" s="447"/>
      <c r="B90" s="446"/>
      <c r="C90" s="446"/>
      <c r="D90" s="446"/>
      <c r="E90" s="446"/>
      <c r="F90" s="447"/>
      <c r="G90" s="449" t="str">
        <f>IF(OR($B90="",$C90="",$E90="",$F90&lt;an_initial,$F90&gt;an_final,$I90=FALSE),"",80*VLOOKUP(J90,Coef!$E$2:$F$17,2,FALSE))</f>
        <v/>
      </c>
      <c r="H90" s="327" t="str">
        <f t="shared" si="4"/>
        <v/>
      </c>
      <c r="I90" s="305" t="b">
        <f t="shared" si="5"/>
        <v>0</v>
      </c>
      <c r="J90" s="313">
        <f t="shared" si="6"/>
        <v>1</v>
      </c>
      <c r="K90" s="32"/>
    </row>
    <row r="91" spans="1:11">
      <c r="A91" s="447"/>
      <c r="B91" s="446"/>
      <c r="C91" s="446"/>
      <c r="D91" s="446"/>
      <c r="E91" s="446"/>
      <c r="F91" s="447"/>
      <c r="G91" s="449" t="str">
        <f>IF(OR($B91="",$C91="",$E91="",$F91&lt;an_initial,$F91&gt;an_final,$I91=FALSE),"",80*VLOOKUP(J91,Coef!$E$2:$F$17,2,FALSE))</f>
        <v/>
      </c>
      <c r="H91" s="327" t="str">
        <f t="shared" si="4"/>
        <v/>
      </c>
      <c r="I91" s="305" t="b">
        <f t="shared" si="5"/>
        <v>0</v>
      </c>
      <c r="J91" s="313">
        <f t="shared" si="6"/>
        <v>1</v>
      </c>
      <c r="K91" s="32"/>
    </row>
    <row r="92" spans="1:11">
      <c r="A92" s="447"/>
      <c r="B92" s="446"/>
      <c r="C92" s="446"/>
      <c r="D92" s="446"/>
      <c r="E92" s="446"/>
      <c r="F92" s="447"/>
      <c r="G92" s="449" t="str">
        <f>IF(OR($B92="",$C92="",$E92="",$F92&lt;an_initial,$F92&gt;an_final,$I92=FALSE),"",80*VLOOKUP(J92,Coef!$E$2:$F$17,2,FALSE))</f>
        <v/>
      </c>
      <c r="H92" s="327" t="str">
        <f t="shared" si="4"/>
        <v/>
      </c>
      <c r="I92" s="305" t="b">
        <f t="shared" si="5"/>
        <v>0</v>
      </c>
      <c r="J92" s="313">
        <f t="shared" si="6"/>
        <v>1</v>
      </c>
      <c r="K92" s="32"/>
    </row>
    <row r="93" spans="1:11">
      <c r="A93" s="447"/>
      <c r="B93" s="446"/>
      <c r="C93" s="446"/>
      <c r="D93" s="446"/>
      <c r="E93" s="446"/>
      <c r="F93" s="447"/>
      <c r="G93" s="449" t="str">
        <f>IF(OR($B93="",$C93="",$E93="",$F93&lt;an_initial,$F93&gt;an_final,$I93=FALSE),"",80*VLOOKUP(J93,Coef!$E$2:$F$17,2,FALSE))</f>
        <v/>
      </c>
      <c r="H93" s="327" t="str">
        <f t="shared" si="4"/>
        <v/>
      </c>
      <c r="I93" s="305" t="b">
        <f t="shared" si="5"/>
        <v>0</v>
      </c>
      <c r="J93" s="313">
        <f t="shared" si="6"/>
        <v>1</v>
      </c>
      <c r="K93" s="32"/>
    </row>
    <row r="94" spans="1:11">
      <c r="A94" s="447"/>
      <c r="B94" s="446"/>
      <c r="C94" s="446"/>
      <c r="D94" s="446"/>
      <c r="E94" s="446"/>
      <c r="F94" s="447"/>
      <c r="G94" s="449" t="str">
        <f>IF(OR($B94="",$C94="",$E94="",$F94&lt;an_initial,$F94&gt;an_final,$I94=FALSE),"",80*VLOOKUP(J94,Coef!$E$2:$F$17,2,FALSE))</f>
        <v/>
      </c>
      <c r="H94" s="327" t="str">
        <f t="shared" si="4"/>
        <v/>
      </c>
      <c r="I94" s="305" t="b">
        <f t="shared" si="5"/>
        <v>0</v>
      </c>
      <c r="J94" s="313">
        <f t="shared" si="6"/>
        <v>1</v>
      </c>
      <c r="K94" s="32"/>
    </row>
    <row r="95" spans="1:11">
      <c r="A95" s="447"/>
      <c r="B95" s="446"/>
      <c r="C95" s="446"/>
      <c r="D95" s="446"/>
      <c r="E95" s="446"/>
      <c r="F95" s="447"/>
      <c r="G95" s="449" t="str">
        <f>IF(OR($B95="",$C95="",$E95="",$F95&lt;an_initial,$F95&gt;an_final,$I95=FALSE),"",80*VLOOKUP(J95,Coef!$E$2:$F$17,2,FALSE))</f>
        <v/>
      </c>
      <c r="H95" s="327" t="str">
        <f t="shared" si="4"/>
        <v/>
      </c>
      <c r="I95" s="305" t="b">
        <f t="shared" si="5"/>
        <v>0</v>
      </c>
      <c r="J95" s="313">
        <f t="shared" si="6"/>
        <v>1</v>
      </c>
      <c r="K95" s="32"/>
    </row>
    <row r="96" spans="1:11">
      <c r="A96" s="447"/>
      <c r="B96" s="446"/>
      <c r="C96" s="446"/>
      <c r="D96" s="446"/>
      <c r="E96" s="446"/>
      <c r="F96" s="447"/>
      <c r="G96" s="449" t="str">
        <f>IF(OR($B96="",$C96="",$E96="",$F96&lt;an_initial,$F96&gt;an_final,$I96=FALSE),"",80*VLOOKUP(J96,Coef!$E$2:$F$17,2,FALSE))</f>
        <v/>
      </c>
      <c r="H96" s="327" t="str">
        <f t="shared" si="4"/>
        <v/>
      </c>
      <c r="I96" s="305" t="b">
        <f t="shared" si="5"/>
        <v>0</v>
      </c>
      <c r="J96" s="313">
        <f t="shared" si="6"/>
        <v>1</v>
      </c>
      <c r="K96" s="32"/>
    </row>
    <row r="97" spans="1:11">
      <c r="A97" s="447"/>
      <c r="B97" s="446"/>
      <c r="C97" s="446"/>
      <c r="D97" s="446"/>
      <c r="E97" s="446"/>
      <c r="F97" s="447"/>
      <c r="G97" s="449" t="str">
        <f>IF(OR($B97="",$C97="",$E97="",$F97&lt;an_initial,$F97&gt;an_final,$I97=FALSE),"",80*VLOOKUP(J97,Coef!$E$2:$F$17,2,FALSE))</f>
        <v/>
      </c>
      <c r="H97" s="327" t="str">
        <f t="shared" si="4"/>
        <v/>
      </c>
      <c r="I97" s="305" t="b">
        <f t="shared" si="5"/>
        <v>0</v>
      </c>
      <c r="J97" s="313">
        <f t="shared" si="6"/>
        <v>1</v>
      </c>
      <c r="K97" s="32"/>
    </row>
    <row r="98" spans="1:11">
      <c r="A98" s="447"/>
      <c r="B98" s="446"/>
      <c r="C98" s="446"/>
      <c r="D98" s="446"/>
      <c r="E98" s="446"/>
      <c r="F98" s="447"/>
      <c r="G98" s="449" t="str">
        <f>IF(OR($B98="",$C98="",$E98="",$F98&lt;an_initial,$F98&gt;an_final,$I98=FALSE),"",80*VLOOKUP(J98,Coef!$E$2:$F$17,2,FALSE))</f>
        <v/>
      </c>
      <c r="H98" s="327" t="str">
        <f t="shared" si="4"/>
        <v/>
      </c>
      <c r="I98" s="305" t="b">
        <f t="shared" si="5"/>
        <v>0</v>
      </c>
      <c r="J98" s="313">
        <f t="shared" si="6"/>
        <v>1</v>
      </c>
      <c r="K98" s="32"/>
    </row>
    <row r="99" spans="1:11">
      <c r="A99" s="447"/>
      <c r="B99" s="446"/>
      <c r="C99" s="446"/>
      <c r="D99" s="446"/>
      <c r="E99" s="446"/>
      <c r="F99" s="447"/>
      <c r="G99" s="449" t="str">
        <f>IF(OR($B99="",$C99="",$E99="",$F99&lt;an_initial,$F99&gt;an_final,$I99=FALSE),"",80*VLOOKUP(J99,Coef!$E$2:$F$17,2,FALSE))</f>
        <v/>
      </c>
      <c r="H99" s="327" t="str">
        <f t="shared" si="4"/>
        <v/>
      </c>
      <c r="I99" s="305" t="b">
        <f t="shared" si="5"/>
        <v>0</v>
      </c>
      <c r="J99" s="313">
        <f t="shared" si="6"/>
        <v>1</v>
      </c>
      <c r="K99" s="32"/>
    </row>
    <row r="100" spans="1:11">
      <c r="A100" s="447"/>
      <c r="B100" s="446"/>
      <c r="C100" s="446"/>
      <c r="D100" s="446"/>
      <c r="E100" s="446"/>
      <c r="F100" s="447"/>
      <c r="G100" s="449" t="str">
        <f>IF(OR($B100="",$C100="",$E100="",$F100&lt;an_initial,$F100&gt;an_final,$I100=FALSE),"",80*VLOOKUP(J100,Coef!$E$2:$F$17,2,FALSE))</f>
        <v/>
      </c>
      <c r="H100" s="327" t="str">
        <f t="shared" si="4"/>
        <v/>
      </c>
      <c r="I100" s="305" t="b">
        <f t="shared" si="5"/>
        <v>0</v>
      </c>
      <c r="J100" s="313">
        <f t="shared" si="6"/>
        <v>1</v>
      </c>
      <c r="K100" s="32"/>
    </row>
    <row r="101" spans="1:11">
      <c r="A101" s="447"/>
      <c r="B101" s="446"/>
      <c r="C101" s="446"/>
      <c r="D101" s="446"/>
      <c r="E101" s="446"/>
      <c r="F101" s="447"/>
      <c r="G101" s="449" t="str">
        <f>IF(OR($B101="",$C101="",$E101="",$F101&lt;an_initial,$F101&gt;an_final,$I101=FALSE),"",80*VLOOKUP(J101,Coef!$E$2:$F$17,2,FALSE))</f>
        <v/>
      </c>
      <c r="H101" s="327" t="str">
        <f t="shared" si="4"/>
        <v/>
      </c>
      <c r="I101" s="305" t="b">
        <f t="shared" si="5"/>
        <v>0</v>
      </c>
      <c r="J101" s="313">
        <f t="shared" si="6"/>
        <v>1</v>
      </c>
      <c r="K101" s="32"/>
    </row>
    <row r="102" spans="1:11">
      <c r="A102" s="447"/>
      <c r="B102" s="446"/>
      <c r="C102" s="446"/>
      <c r="D102" s="446"/>
      <c r="E102" s="446"/>
      <c r="F102" s="447"/>
      <c r="G102" s="449" t="str">
        <f>IF(OR($B102="",$C102="",$E102="",$F102&lt;an_initial,$F102&gt;an_final,$I102=FALSE),"",80*VLOOKUP(J102,Coef!$E$2:$F$17,2,FALSE))</f>
        <v/>
      </c>
      <c r="H102" s="327" t="str">
        <f t="shared" si="4"/>
        <v/>
      </c>
      <c r="I102" s="305" t="b">
        <f t="shared" si="5"/>
        <v>0</v>
      </c>
      <c r="J102" s="313">
        <f t="shared" si="6"/>
        <v>1</v>
      </c>
      <c r="K102" s="32"/>
    </row>
    <row r="103" spans="1:11">
      <c r="A103" s="447"/>
      <c r="B103" s="446"/>
      <c r="C103" s="446"/>
      <c r="D103" s="446"/>
      <c r="E103" s="446"/>
      <c r="F103" s="447"/>
      <c r="G103" s="449" t="str">
        <f>IF(OR($B103="",$C103="",$E103="",$F103&lt;an_initial,$F103&gt;an_final,$I103=FALSE),"",80*VLOOKUP(J103,Coef!$E$2:$F$17,2,FALSE))</f>
        <v/>
      </c>
      <c r="H103" s="327" t="str">
        <f t="shared" si="4"/>
        <v/>
      </c>
      <c r="I103" s="305" t="b">
        <f t="shared" si="5"/>
        <v>0</v>
      </c>
      <c r="J103" s="313">
        <f t="shared" si="6"/>
        <v>1</v>
      </c>
      <c r="K103" s="32"/>
    </row>
    <row r="104" spans="1:11">
      <c r="A104" s="447"/>
      <c r="B104" s="446"/>
      <c r="C104" s="446"/>
      <c r="D104" s="446"/>
      <c r="E104" s="446"/>
      <c r="F104" s="447"/>
      <c r="G104" s="449" t="str">
        <f>IF(OR($B104="",$C104="",$E104="",$F104&lt;an_initial,$F104&gt;an_final,$I104=FALSE),"",80*VLOOKUP(J104,Coef!$E$2:$F$17,2,FALSE))</f>
        <v/>
      </c>
      <c r="H104" s="327" t="str">
        <f t="shared" si="4"/>
        <v/>
      </c>
      <c r="I104" s="305" t="b">
        <f t="shared" si="5"/>
        <v>0</v>
      </c>
      <c r="J104" s="313">
        <f t="shared" si="6"/>
        <v>1</v>
      </c>
      <c r="K104" s="32"/>
    </row>
    <row r="105" spans="1:11">
      <c r="A105" s="447"/>
      <c r="B105" s="446"/>
      <c r="C105" s="446"/>
      <c r="D105" s="446"/>
      <c r="E105" s="446"/>
      <c r="F105" s="447"/>
      <c r="G105" s="449" t="str">
        <f>IF(OR($B105="",$C105="",$E105="",$F105&lt;an_initial,$F105&gt;an_final,$I105=FALSE),"",80*VLOOKUP(J105,Coef!$E$2:$F$17,2,FALSE))</f>
        <v/>
      </c>
      <c r="H105" s="327" t="str">
        <f t="shared" si="4"/>
        <v/>
      </c>
      <c r="I105" s="305" t="b">
        <f t="shared" si="5"/>
        <v>0</v>
      </c>
      <c r="J105" s="313">
        <f t="shared" si="6"/>
        <v>1</v>
      </c>
      <c r="K105" s="32"/>
    </row>
    <row r="106" spans="1:11">
      <c r="A106" s="447"/>
      <c r="B106" s="446"/>
      <c r="C106" s="446"/>
      <c r="D106" s="446"/>
      <c r="E106" s="446"/>
      <c r="F106" s="447"/>
      <c r="G106" s="449" t="str">
        <f>IF(OR($B106="",$C106="",$E106="",$F106&lt;an_initial,$F106&gt;an_final,$I106=FALSE),"",80*VLOOKUP(J106,Coef!$E$2:$F$17,2,FALSE))</f>
        <v/>
      </c>
      <c r="H106" s="327" t="str">
        <f t="shared" si="4"/>
        <v/>
      </c>
      <c r="I106" s="305" t="b">
        <f t="shared" si="5"/>
        <v>0</v>
      </c>
      <c r="J106" s="313">
        <f t="shared" si="6"/>
        <v>1</v>
      </c>
      <c r="K106" s="32"/>
    </row>
    <row r="107" spans="1:11">
      <c r="A107" s="447"/>
      <c r="B107" s="446"/>
      <c r="C107" s="446"/>
      <c r="D107" s="446"/>
      <c r="E107" s="446"/>
      <c r="F107" s="447"/>
      <c r="G107" s="449" t="str">
        <f>IF(OR($B107="",$C107="",$E107="",$F107&lt;an_initial,$F107&gt;an_final,$I107=FALSE),"",80*VLOOKUP(J107,Coef!$E$2:$F$17,2,FALSE))</f>
        <v/>
      </c>
      <c r="H107" s="327" t="str">
        <f t="shared" si="4"/>
        <v/>
      </c>
      <c r="I107" s="305" t="b">
        <f t="shared" si="5"/>
        <v>0</v>
      </c>
      <c r="J107" s="313">
        <f t="shared" si="6"/>
        <v>1</v>
      </c>
      <c r="K107" s="32"/>
    </row>
    <row r="108" spans="1:11">
      <c r="A108" s="447"/>
      <c r="B108" s="446"/>
      <c r="C108" s="446"/>
      <c r="D108" s="446"/>
      <c r="E108" s="446"/>
      <c r="F108" s="447"/>
      <c r="G108" s="449" t="str">
        <f>IF(OR($B108="",$C108="",$E108="",$F108&lt;an_initial,$F108&gt;an_final,$I108=FALSE),"",80*VLOOKUP(J108,Coef!$E$2:$F$17,2,FALSE))</f>
        <v/>
      </c>
      <c r="H108" s="327" t="str">
        <f t="shared" si="4"/>
        <v/>
      </c>
      <c r="I108" s="305" t="b">
        <f t="shared" si="5"/>
        <v>0</v>
      </c>
      <c r="J108" s="313">
        <f t="shared" si="6"/>
        <v>1</v>
      </c>
      <c r="K108" s="32"/>
    </row>
    <row r="109" spans="1:11">
      <c r="A109" s="447"/>
      <c r="B109" s="446"/>
      <c r="C109" s="446"/>
      <c r="D109" s="446"/>
      <c r="E109" s="446"/>
      <c r="F109" s="447"/>
      <c r="G109" s="449" t="str">
        <f>IF(OR($B109="",$C109="",$E109="",$F109&lt;an_initial,$F109&gt;an_final,$I109=FALSE),"",80*VLOOKUP(J109,Coef!$E$2:$F$17,2,FALSE))</f>
        <v/>
      </c>
      <c r="H109" s="327" t="str">
        <f t="shared" si="4"/>
        <v/>
      </c>
      <c r="I109" s="305" t="b">
        <f t="shared" si="5"/>
        <v>0</v>
      </c>
      <c r="J109" s="313">
        <f t="shared" si="6"/>
        <v>1</v>
      </c>
      <c r="K109" s="32"/>
    </row>
    <row r="110" spans="1:11">
      <c r="A110" s="447"/>
      <c r="B110" s="446"/>
      <c r="C110" s="446"/>
      <c r="D110" s="446"/>
      <c r="E110" s="446"/>
      <c r="F110" s="447"/>
      <c r="G110" s="449" t="str">
        <f>IF(OR($B110="",$C110="",$E110="",$F110&lt;an_initial,$F110&gt;an_final,$I110=FALSE),"",80*VLOOKUP(J110,Coef!$E$2:$F$17,2,FALSE))</f>
        <v/>
      </c>
      <c r="H110" s="327" t="str">
        <f t="shared" si="4"/>
        <v/>
      </c>
      <c r="I110" s="305" t="b">
        <f t="shared" si="5"/>
        <v>0</v>
      </c>
      <c r="J110" s="313">
        <f t="shared" si="6"/>
        <v>1</v>
      </c>
      <c r="K110" s="32"/>
    </row>
    <row r="111" spans="1:11">
      <c r="A111" s="447"/>
      <c r="B111" s="446"/>
      <c r="C111" s="446"/>
      <c r="D111" s="446"/>
      <c r="E111" s="446"/>
      <c r="F111" s="447"/>
      <c r="G111" s="449" t="str">
        <f>IF(OR($B111="",$C111="",$E111="",$F111&lt;an_initial,$F111&gt;an_final,$I111=FALSE),"",80*VLOOKUP(J111,Coef!$E$2:$F$17,2,FALSE))</f>
        <v/>
      </c>
      <c r="H111" s="327" t="str">
        <f t="shared" si="4"/>
        <v/>
      </c>
      <c r="I111" s="305" t="b">
        <f t="shared" si="5"/>
        <v>0</v>
      </c>
      <c r="J111" s="313">
        <f t="shared" si="6"/>
        <v>1</v>
      </c>
      <c r="K111" s="32"/>
    </row>
    <row r="112" spans="1:11">
      <c r="A112" s="447"/>
      <c r="B112" s="446"/>
      <c r="C112" s="446"/>
      <c r="D112" s="446"/>
      <c r="E112" s="446"/>
      <c r="F112" s="447"/>
      <c r="G112" s="449" t="str">
        <f>IF(OR($B112="",$C112="",$E112="",$F112&lt;an_initial,$F112&gt;an_final,$I112=FALSE),"",80*VLOOKUP(J112,Coef!$E$2:$F$17,2,FALSE))</f>
        <v/>
      </c>
      <c r="H112" s="327" t="str">
        <f t="shared" si="4"/>
        <v/>
      </c>
      <c r="I112" s="305" t="b">
        <f t="shared" si="5"/>
        <v>0</v>
      </c>
      <c r="J112" s="313">
        <f t="shared" si="6"/>
        <v>1</v>
      </c>
      <c r="K112" s="32"/>
    </row>
    <row r="113" spans="1:11">
      <c r="A113" s="447"/>
      <c r="B113" s="446"/>
      <c r="C113" s="446"/>
      <c r="D113" s="446"/>
      <c r="E113" s="446"/>
      <c r="F113" s="447"/>
      <c r="G113" s="449" t="str">
        <f>IF(OR($B113="",$C113="",$E113="",$F113&lt;an_initial,$F113&gt;an_final,$I113=FALSE),"",80*VLOOKUP(J113,Coef!$E$2:$F$17,2,FALSE))</f>
        <v/>
      </c>
      <c r="H113" s="327" t="str">
        <f t="shared" si="4"/>
        <v/>
      </c>
      <c r="I113" s="305" t="b">
        <f t="shared" si="5"/>
        <v>0</v>
      </c>
      <c r="J113" s="313">
        <f t="shared" si="6"/>
        <v>1</v>
      </c>
      <c r="K113" s="32"/>
    </row>
    <row r="114" spans="1:11">
      <c r="A114" s="447"/>
      <c r="B114" s="446"/>
      <c r="C114" s="446"/>
      <c r="D114" s="446"/>
      <c r="E114" s="446"/>
      <c r="F114" s="447"/>
      <c r="G114" s="449" t="str">
        <f>IF(OR($B114="",$C114="",$E114="",$F114&lt;an_initial,$F114&gt;an_final,$I114=FALSE),"",80*VLOOKUP(J114,Coef!$E$2:$F$17,2,FALSE))</f>
        <v/>
      </c>
      <c r="H114" s="327" t="str">
        <f t="shared" si="4"/>
        <v/>
      </c>
      <c r="I114" s="305" t="b">
        <f t="shared" si="5"/>
        <v>0</v>
      </c>
      <c r="J114" s="313">
        <f t="shared" si="6"/>
        <v>1</v>
      </c>
      <c r="K114" s="32"/>
    </row>
    <row r="115" spans="1:11">
      <c r="A115" s="447"/>
      <c r="B115" s="446"/>
      <c r="C115" s="446"/>
      <c r="D115" s="446"/>
      <c r="E115" s="446"/>
      <c r="F115" s="447"/>
      <c r="G115" s="449" t="str">
        <f>IF(OR($B115="",$C115="",$E115="",$F115&lt;an_initial,$F115&gt;an_final,$I115=FALSE),"",80*VLOOKUP(J115,Coef!$E$2:$F$17,2,FALSE))</f>
        <v/>
      </c>
      <c r="H115" s="327" t="str">
        <f t="shared" si="4"/>
        <v/>
      </c>
      <c r="I115" s="305" t="b">
        <f t="shared" si="5"/>
        <v>0</v>
      </c>
      <c r="J115" s="313">
        <f t="shared" si="6"/>
        <v>1</v>
      </c>
      <c r="K115" s="32"/>
    </row>
    <row r="116" spans="1:11">
      <c r="A116" s="447"/>
      <c r="B116" s="446"/>
      <c r="C116" s="446"/>
      <c r="D116" s="446"/>
      <c r="E116" s="446"/>
      <c r="F116" s="447"/>
      <c r="G116" s="449" t="str">
        <f>IF(OR($B116="",$C116="",$E116="",$F116&lt;an_initial,$F116&gt;an_final,$I116=FALSE),"",80*VLOOKUP(J116,Coef!$E$2:$F$17,2,FALSE))</f>
        <v/>
      </c>
      <c r="H116" s="327" t="str">
        <f t="shared" si="4"/>
        <v/>
      </c>
      <c r="I116" s="305" t="b">
        <f t="shared" si="5"/>
        <v>0</v>
      </c>
      <c r="J116" s="313">
        <f t="shared" si="6"/>
        <v>1</v>
      </c>
      <c r="K116" s="32"/>
    </row>
    <row r="117" spans="1:11">
      <c r="A117" s="447"/>
      <c r="B117" s="446"/>
      <c r="C117" s="446"/>
      <c r="D117" s="446"/>
      <c r="E117" s="446"/>
      <c r="F117" s="447"/>
      <c r="G117" s="449" t="str">
        <f>IF(OR($B117="",$C117="",$E117="",$F117&lt;an_initial,$F117&gt;an_final,$I117=FALSE),"",80*VLOOKUP(J117,Coef!$E$2:$F$17,2,FALSE))</f>
        <v/>
      </c>
      <c r="H117" s="327" t="str">
        <f t="shared" si="4"/>
        <v/>
      </c>
      <c r="I117" s="305" t="b">
        <f t="shared" si="5"/>
        <v>0</v>
      </c>
      <c r="J117" s="313">
        <f t="shared" si="6"/>
        <v>1</v>
      </c>
      <c r="K117" s="32"/>
    </row>
    <row r="118" spans="1:11">
      <c r="A118" s="447"/>
      <c r="B118" s="446"/>
      <c r="C118" s="446"/>
      <c r="D118" s="446"/>
      <c r="E118" s="446"/>
      <c r="F118" s="447"/>
      <c r="G118" s="449" t="str">
        <f>IF(OR($B118="",$C118="",$E118="",$F118&lt;an_initial,$F118&gt;an_final,$I118=FALSE),"",80*VLOOKUP(J118,Coef!$E$2:$F$17,2,FALSE))</f>
        <v/>
      </c>
      <c r="H118" s="327" t="str">
        <f t="shared" si="4"/>
        <v/>
      </c>
      <c r="I118" s="305" t="b">
        <f t="shared" si="5"/>
        <v>0</v>
      </c>
      <c r="J118" s="313">
        <f t="shared" si="6"/>
        <v>1</v>
      </c>
      <c r="K118" s="32"/>
    </row>
    <row r="119" spans="1:11">
      <c r="A119" s="447"/>
      <c r="B119" s="446"/>
      <c r="C119" s="446"/>
      <c r="D119" s="446"/>
      <c r="E119" s="446"/>
      <c r="F119" s="447"/>
      <c r="G119" s="449" t="str">
        <f>IF(OR($B119="",$C119="",$E119="",$F119&lt;an_initial,$F119&gt;an_final,$I119=FALSE),"",80*VLOOKUP(J119,Coef!$E$2:$F$17,2,FALSE))</f>
        <v/>
      </c>
      <c r="H119" s="327" t="str">
        <f t="shared" si="4"/>
        <v/>
      </c>
      <c r="I119" s="305" t="b">
        <f t="shared" si="5"/>
        <v>0</v>
      </c>
      <c r="J119" s="313">
        <f t="shared" si="6"/>
        <v>1</v>
      </c>
      <c r="K119" s="32"/>
    </row>
    <row r="120" spans="1:11">
      <c r="A120" s="447"/>
      <c r="B120" s="446"/>
      <c r="C120" s="446"/>
      <c r="D120" s="446"/>
      <c r="E120" s="446"/>
      <c r="F120" s="447"/>
      <c r="G120" s="449" t="str">
        <f>IF(OR($B120="",$C120="",$E120="",$F120&lt;an_initial,$F120&gt;an_final,$I120=FALSE),"",80*VLOOKUP(J120,Coef!$E$2:$F$17,2,FALSE))</f>
        <v/>
      </c>
      <c r="H120" s="327" t="str">
        <f t="shared" si="4"/>
        <v/>
      </c>
      <c r="I120" s="305" t="b">
        <f t="shared" si="5"/>
        <v>0</v>
      </c>
      <c r="J120" s="313">
        <f t="shared" si="6"/>
        <v>1</v>
      </c>
      <c r="K120" s="32"/>
    </row>
    <row r="121" spans="1:11">
      <c r="A121" s="447"/>
      <c r="B121" s="446"/>
      <c r="C121" s="446"/>
      <c r="D121" s="446"/>
      <c r="E121" s="446"/>
      <c r="F121" s="447"/>
      <c r="G121" s="449" t="str">
        <f>IF(OR($B121="",$C121="",$E121="",$F121&lt;an_initial,$F121&gt;an_final,$I121=FALSE),"",80*VLOOKUP(J121,Coef!$E$2:$F$17,2,FALSE))</f>
        <v/>
      </c>
      <c r="H121" s="327" t="str">
        <f t="shared" si="4"/>
        <v/>
      </c>
      <c r="I121" s="305" t="b">
        <f t="shared" si="5"/>
        <v>0</v>
      </c>
      <c r="J121" s="313">
        <f t="shared" si="6"/>
        <v>1</v>
      </c>
      <c r="K121" s="32"/>
    </row>
    <row r="122" spans="1:11">
      <c r="A122" s="447"/>
      <c r="B122" s="446"/>
      <c r="C122" s="446"/>
      <c r="D122" s="446"/>
      <c r="E122" s="446"/>
      <c r="F122" s="447"/>
      <c r="G122" s="449" t="str">
        <f>IF(OR($B122="",$C122="",$E122="",$F122&lt;an_initial,$F122&gt;an_final,$I122=FALSE),"",80*VLOOKUP(J122,Coef!$E$2:$F$17,2,FALSE))</f>
        <v/>
      </c>
      <c r="H122" s="327" t="str">
        <f t="shared" si="4"/>
        <v/>
      </c>
      <c r="I122" s="305" t="b">
        <f t="shared" si="5"/>
        <v>0</v>
      </c>
      <c r="J122" s="313">
        <f t="shared" si="6"/>
        <v>1</v>
      </c>
      <c r="K122" s="32"/>
    </row>
    <row r="123" spans="1:11">
      <c r="A123" s="447"/>
      <c r="B123" s="446"/>
      <c r="C123" s="446"/>
      <c r="D123" s="446"/>
      <c r="E123" s="446"/>
      <c r="F123" s="447"/>
      <c r="G123" s="449" t="str">
        <f>IF(OR($B123="",$C123="",$E123="",$F123&lt;an_initial,$F123&gt;an_final,$I123=FALSE),"",80*VLOOKUP(J123,Coef!$E$2:$F$17,2,FALSE))</f>
        <v/>
      </c>
      <c r="H123" s="327" t="str">
        <f t="shared" si="4"/>
        <v/>
      </c>
      <c r="I123" s="305" t="b">
        <f t="shared" si="5"/>
        <v>0</v>
      </c>
      <c r="J123" s="313">
        <f t="shared" si="6"/>
        <v>1</v>
      </c>
      <c r="K123" s="32"/>
    </row>
    <row r="124" spans="1:11">
      <c r="A124" s="447"/>
      <c r="B124" s="446"/>
      <c r="C124" s="446"/>
      <c r="D124" s="446"/>
      <c r="E124" s="446"/>
      <c r="F124" s="447"/>
      <c r="G124" s="449" t="str">
        <f>IF(OR($B124="",$C124="",$E124="",$F124&lt;an_initial,$F124&gt;an_final,$I124=FALSE),"",80*VLOOKUP(J124,Coef!$E$2:$F$17,2,FALSE))</f>
        <v/>
      </c>
      <c r="H124" s="327" t="str">
        <f t="shared" si="4"/>
        <v/>
      </c>
      <c r="I124" s="305" t="b">
        <f t="shared" si="5"/>
        <v>0</v>
      </c>
      <c r="J124" s="313">
        <f t="shared" si="6"/>
        <v>1</v>
      </c>
      <c r="K124" s="32"/>
    </row>
    <row r="125" spans="1:11">
      <c r="A125" s="447"/>
      <c r="B125" s="446"/>
      <c r="C125" s="446"/>
      <c r="D125" s="446"/>
      <c r="E125" s="446"/>
      <c r="F125" s="447"/>
      <c r="G125" s="449" t="str">
        <f>IF(OR($B125="",$C125="",$E125="",$F125&lt;an_initial,$F125&gt;an_final,$I125=FALSE),"",80*VLOOKUP(J125,Coef!$E$2:$F$17,2,FALSE))</f>
        <v/>
      </c>
      <c r="H125" s="327" t="str">
        <f t="shared" si="4"/>
        <v/>
      </c>
      <c r="I125" s="305" t="b">
        <f t="shared" si="5"/>
        <v>0</v>
      </c>
      <c r="J125" s="313">
        <f t="shared" si="6"/>
        <v>1</v>
      </c>
      <c r="K125" s="32"/>
    </row>
    <row r="126" spans="1:11">
      <c r="A126" s="447"/>
      <c r="B126" s="446"/>
      <c r="C126" s="446"/>
      <c r="D126" s="446"/>
      <c r="E126" s="446"/>
      <c r="F126" s="447"/>
      <c r="G126" s="449" t="str">
        <f>IF(OR($B126="",$C126="",$E126="",$F126&lt;an_initial,$F126&gt;an_final,$I126=FALSE),"",80*VLOOKUP(J126,Coef!$E$2:$F$17,2,FALSE))</f>
        <v/>
      </c>
      <c r="H126" s="327" t="str">
        <f t="shared" si="4"/>
        <v/>
      </c>
      <c r="I126" s="305" t="b">
        <f t="shared" si="5"/>
        <v>0</v>
      </c>
      <c r="J126" s="313">
        <f t="shared" si="6"/>
        <v>1</v>
      </c>
      <c r="K126" s="32"/>
    </row>
    <row r="127" spans="1:11">
      <c r="A127" s="447"/>
      <c r="B127" s="446"/>
      <c r="C127" s="446"/>
      <c r="D127" s="446"/>
      <c r="E127" s="446"/>
      <c r="F127" s="447"/>
      <c r="G127" s="449" t="str">
        <f>IF(OR($B127="",$C127="",$E127="",$F127&lt;an_initial,$F127&gt;an_final,$I127=FALSE),"",80*VLOOKUP(J127,Coef!$E$2:$F$17,2,FALSE))</f>
        <v/>
      </c>
      <c r="H127" s="327" t="str">
        <f t="shared" si="4"/>
        <v/>
      </c>
      <c r="I127" s="305" t="b">
        <f t="shared" si="5"/>
        <v>0</v>
      </c>
      <c r="J127" s="313">
        <f t="shared" si="6"/>
        <v>1</v>
      </c>
      <c r="K127" s="32"/>
    </row>
    <row r="128" spans="1:11">
      <c r="A128" s="447"/>
      <c r="B128" s="446"/>
      <c r="C128" s="446"/>
      <c r="D128" s="446"/>
      <c r="E128" s="446"/>
      <c r="F128" s="447"/>
      <c r="G128" s="449" t="str">
        <f>IF(OR($B128="",$C128="",$E128="",$F128&lt;an_initial,$F128&gt;an_final,$I128=FALSE),"",80*VLOOKUP(J128,Coef!$E$2:$F$17,2,FALSE))</f>
        <v/>
      </c>
      <c r="H128" s="327" t="str">
        <f t="shared" si="4"/>
        <v/>
      </c>
      <c r="I128" s="305" t="b">
        <f t="shared" si="5"/>
        <v>0</v>
      </c>
      <c r="J128" s="313">
        <f t="shared" si="6"/>
        <v>1</v>
      </c>
      <c r="K128" s="32"/>
    </row>
    <row r="129" spans="1:11">
      <c r="A129" s="447"/>
      <c r="B129" s="446"/>
      <c r="C129" s="446"/>
      <c r="D129" s="446"/>
      <c r="E129" s="446"/>
      <c r="F129" s="447"/>
      <c r="G129" s="449" t="str">
        <f>IF(OR($B129="",$C129="",$E129="",$F129&lt;an_initial,$F129&gt;an_final,$I129=FALSE),"",80*VLOOKUP(J129,Coef!$E$2:$F$17,2,FALSE))</f>
        <v/>
      </c>
      <c r="H129" s="327" t="str">
        <f t="shared" si="4"/>
        <v/>
      </c>
      <c r="I129" s="305" t="b">
        <f t="shared" si="5"/>
        <v>0</v>
      </c>
      <c r="J129" s="313">
        <f t="shared" si="6"/>
        <v>1</v>
      </c>
      <c r="K129" s="32"/>
    </row>
    <row r="130" spans="1:11">
      <c r="A130" s="447"/>
      <c r="B130" s="446"/>
      <c r="C130" s="446"/>
      <c r="D130" s="446"/>
      <c r="E130" s="446"/>
      <c r="F130" s="447"/>
      <c r="G130" s="449" t="str">
        <f>IF(OR($B130="",$C130="",$E130="",$F130&lt;an_initial,$F130&gt;an_final,$I130=FALSE),"",80*VLOOKUP(J130,Coef!$E$2:$F$17,2,FALSE))</f>
        <v/>
      </c>
      <c r="H130" s="327" t="str">
        <f t="shared" si="4"/>
        <v/>
      </c>
      <c r="I130" s="305" t="b">
        <f t="shared" si="5"/>
        <v>0</v>
      </c>
      <c r="J130" s="313">
        <f t="shared" si="6"/>
        <v>1</v>
      </c>
      <c r="K130" s="32"/>
    </row>
    <row r="131" spans="1:11">
      <c r="A131" s="447"/>
      <c r="B131" s="446"/>
      <c r="C131" s="446"/>
      <c r="D131" s="446"/>
      <c r="E131" s="446"/>
      <c r="F131" s="447"/>
      <c r="G131" s="449" t="str">
        <f>IF(OR($B131="",$C131="",$E131="",$F131&lt;an_initial,$F131&gt;an_final,$I131=FALSE),"",80*VLOOKUP(J131,Coef!$E$2:$F$17,2,FALSE))</f>
        <v/>
      </c>
      <c r="H131" s="327" t="str">
        <f t="shared" si="4"/>
        <v/>
      </c>
      <c r="I131" s="305" t="b">
        <f t="shared" si="5"/>
        <v>0</v>
      </c>
      <c r="J131" s="313">
        <f t="shared" si="6"/>
        <v>1</v>
      </c>
      <c r="K131" s="32"/>
    </row>
    <row r="132" spans="1:11">
      <c r="A132" s="447"/>
      <c r="B132" s="446"/>
      <c r="C132" s="446"/>
      <c r="D132" s="446"/>
      <c r="E132" s="446"/>
      <c r="F132" s="447"/>
      <c r="G132" s="449" t="str">
        <f>IF(OR($B132="",$C132="",$E132="",$F132&lt;an_initial,$F132&gt;an_final,$I132=FALSE),"",80*VLOOKUP(J132,Coef!$E$2:$F$17,2,FALSE))</f>
        <v/>
      </c>
      <c r="H132" s="327" t="str">
        <f t="shared" si="4"/>
        <v/>
      </c>
      <c r="I132" s="305" t="b">
        <f t="shared" si="5"/>
        <v>0</v>
      </c>
      <c r="J132" s="313">
        <f t="shared" si="6"/>
        <v>1</v>
      </c>
      <c r="K132" s="32"/>
    </row>
    <row r="133" spans="1:11">
      <c r="A133" s="447"/>
      <c r="B133" s="446"/>
      <c r="C133" s="446"/>
      <c r="D133" s="446"/>
      <c r="E133" s="446"/>
      <c r="F133" s="447"/>
      <c r="G133" s="449" t="str">
        <f>IF(OR($B133="",$C133="",$E133="",$F133&lt;an_initial,$F133&gt;an_final,$I133=FALSE),"",80*VLOOKUP(J133,Coef!$E$2:$F$17,2,FALSE))</f>
        <v/>
      </c>
      <c r="H133" s="327" t="str">
        <f t="shared" si="4"/>
        <v/>
      </c>
      <c r="I133" s="305" t="b">
        <f t="shared" si="5"/>
        <v>0</v>
      </c>
      <c r="J133" s="313">
        <f t="shared" si="6"/>
        <v>1</v>
      </c>
      <c r="K133" s="32"/>
    </row>
    <row r="134" spans="1:11">
      <c r="A134" s="447"/>
      <c r="B134" s="446"/>
      <c r="C134" s="446"/>
      <c r="D134" s="446"/>
      <c r="E134" s="446"/>
      <c r="F134" s="447"/>
      <c r="G134" s="449" t="str">
        <f>IF(OR($B134="",$C134="",$E134="",$F134&lt;an_initial,$F134&gt;an_final,$I134=FALSE),"",80*VLOOKUP(J134,Coef!$E$2:$F$17,2,FALSE))</f>
        <v/>
      </c>
      <c r="H134" s="327" t="str">
        <f t="shared" si="4"/>
        <v/>
      </c>
      <c r="I134" s="305" t="b">
        <f t="shared" si="5"/>
        <v>0</v>
      </c>
      <c r="J134" s="313">
        <f t="shared" si="6"/>
        <v>1</v>
      </c>
      <c r="K134" s="32"/>
    </row>
    <row r="135" spans="1:11">
      <c r="A135" s="447"/>
      <c r="B135" s="446"/>
      <c r="C135" s="446"/>
      <c r="D135" s="446"/>
      <c r="E135" s="446"/>
      <c r="F135" s="447"/>
      <c r="G135" s="449" t="str">
        <f>IF(OR($B135="",$C135="",$E135="",$F135&lt;an_initial,$F135&gt;an_final,$I135=FALSE),"",80*VLOOKUP(J135,Coef!$E$2:$F$17,2,FALSE))</f>
        <v/>
      </c>
      <c r="H135" s="327" t="str">
        <f t="shared" si="4"/>
        <v/>
      </c>
      <c r="I135" s="305" t="b">
        <f t="shared" si="5"/>
        <v>0</v>
      </c>
      <c r="J135" s="313">
        <f t="shared" si="6"/>
        <v>1</v>
      </c>
      <c r="K135" s="32"/>
    </row>
    <row r="136" spans="1:11">
      <c r="A136" s="447"/>
      <c r="B136" s="446"/>
      <c r="C136" s="446"/>
      <c r="D136" s="446"/>
      <c r="E136" s="446"/>
      <c r="F136" s="447"/>
      <c r="G136" s="449" t="str">
        <f>IF(OR($B136="",$C136="",$E136="",$F136&lt;an_initial,$F136&gt;an_final,$I136=FALSE),"",80*VLOOKUP(J136,Coef!$E$2:$F$17,2,FALSE))</f>
        <v/>
      </c>
      <c r="H136" s="327" t="str">
        <f t="shared" si="4"/>
        <v/>
      </c>
      <c r="I136" s="305" t="b">
        <f t="shared" si="5"/>
        <v>0</v>
      </c>
      <c r="J136" s="313">
        <f t="shared" si="6"/>
        <v>1</v>
      </c>
      <c r="K136" s="32"/>
    </row>
    <row r="137" spans="1:11">
      <c r="A137" s="447"/>
      <c r="B137" s="446"/>
      <c r="C137" s="446"/>
      <c r="D137" s="446"/>
      <c r="E137" s="446"/>
      <c r="F137" s="447"/>
      <c r="G137" s="449" t="str">
        <f>IF(OR($B137="",$C137="",$E137="",$F137&lt;an_initial,$F137&gt;an_final,$I137=FALSE),"",80*VLOOKUP(J137,Coef!$E$2:$F$17,2,FALSE))</f>
        <v/>
      </c>
      <c r="H137" s="327" t="str">
        <f t="shared" si="4"/>
        <v/>
      </c>
      <c r="I137" s="305" t="b">
        <f t="shared" si="5"/>
        <v>0</v>
      </c>
      <c r="J137" s="313">
        <f t="shared" si="6"/>
        <v>1</v>
      </c>
      <c r="K137" s="32"/>
    </row>
    <row r="138" spans="1:11">
      <c r="A138" s="447"/>
      <c r="B138" s="446"/>
      <c r="C138" s="446"/>
      <c r="D138" s="446"/>
      <c r="E138" s="446"/>
      <c r="F138" s="447"/>
      <c r="G138" s="449" t="str">
        <f>IF(OR($B138="",$C138="",$E138="",$F138&lt;an_initial,$F138&gt;an_final,$I138=FALSE),"",80*VLOOKUP(J138,Coef!$E$2:$F$17,2,FALSE))</f>
        <v/>
      </c>
      <c r="H138" s="327" t="str">
        <f t="shared" ref="H138:H201" si="7">IF(OR($B138="",$C138="",$E138="",$F138&gt;an_final,$I138=FALSE),"",IF($F138&gt;=an_initial,1,""))</f>
        <v/>
      </c>
      <c r="I138" s="305" t="b">
        <f t="shared" ref="I138:I201" si="8">IF(nume_candidat="",FALSE,ISNUMBER(SEARCH(nume_candidat,$B138)))</f>
        <v>0</v>
      </c>
      <c r="J138" s="313">
        <f t="shared" si="6"/>
        <v>1</v>
      </c>
      <c r="K138" s="32"/>
    </row>
    <row r="139" spans="1:11">
      <c r="A139" s="447"/>
      <c r="B139" s="446"/>
      <c r="C139" s="446"/>
      <c r="D139" s="446"/>
      <c r="E139" s="446"/>
      <c r="F139" s="447"/>
      <c r="G139" s="449" t="str">
        <f>IF(OR($B139="",$C139="",$E139="",$F139&lt;an_initial,$F139&gt;an_final,$I139=FALSE),"",80*VLOOKUP(J139,Coef!$E$2:$F$17,2,FALSE))</f>
        <v/>
      </c>
      <c r="H139" s="327" t="str">
        <f t="shared" si="7"/>
        <v/>
      </c>
      <c r="I139" s="305" t="b">
        <f t="shared" si="8"/>
        <v>0</v>
      </c>
      <c r="J139" s="313">
        <f t="shared" ref="J139:J202" si="9">LEN(B139)-LEN(SUBSTITUTE(B139,",",""))+1</f>
        <v>1</v>
      </c>
      <c r="K139" s="32"/>
    </row>
    <row r="140" spans="1:11">
      <c r="A140" s="447"/>
      <c r="B140" s="446"/>
      <c r="C140" s="446"/>
      <c r="D140" s="446"/>
      <c r="E140" s="446"/>
      <c r="F140" s="447"/>
      <c r="G140" s="449" t="str">
        <f>IF(OR($B140="",$C140="",$E140="",$F140&lt;an_initial,$F140&gt;an_final,$I140=FALSE),"",80*VLOOKUP(J140,Coef!$E$2:$F$17,2,FALSE))</f>
        <v/>
      </c>
      <c r="H140" s="327" t="str">
        <f t="shared" si="7"/>
        <v/>
      </c>
      <c r="I140" s="305" t="b">
        <f t="shared" si="8"/>
        <v>0</v>
      </c>
      <c r="J140" s="313">
        <f t="shared" si="9"/>
        <v>1</v>
      </c>
      <c r="K140" s="32"/>
    </row>
    <row r="141" spans="1:11">
      <c r="A141" s="447"/>
      <c r="B141" s="446"/>
      <c r="C141" s="446"/>
      <c r="D141" s="446"/>
      <c r="E141" s="446"/>
      <c r="F141" s="447"/>
      <c r="G141" s="449" t="str">
        <f>IF(OR($B141="",$C141="",$E141="",$F141&lt;an_initial,$F141&gt;an_final,$I141=FALSE),"",80*VLOOKUP(J141,Coef!$E$2:$F$17,2,FALSE))</f>
        <v/>
      </c>
      <c r="H141" s="327" t="str">
        <f t="shared" si="7"/>
        <v/>
      </c>
      <c r="I141" s="305" t="b">
        <f t="shared" si="8"/>
        <v>0</v>
      </c>
      <c r="J141" s="313">
        <f t="shared" si="9"/>
        <v>1</v>
      </c>
      <c r="K141" s="32"/>
    </row>
    <row r="142" spans="1:11">
      <c r="A142" s="447"/>
      <c r="B142" s="446"/>
      <c r="C142" s="446"/>
      <c r="D142" s="446"/>
      <c r="E142" s="446"/>
      <c r="F142" s="447"/>
      <c r="G142" s="449" t="str">
        <f>IF(OR($B142="",$C142="",$E142="",$F142&lt;an_initial,$F142&gt;an_final,$I142=FALSE),"",80*VLOOKUP(J142,Coef!$E$2:$F$17,2,FALSE))</f>
        <v/>
      </c>
      <c r="H142" s="327" t="str">
        <f t="shared" si="7"/>
        <v/>
      </c>
      <c r="I142" s="305" t="b">
        <f t="shared" si="8"/>
        <v>0</v>
      </c>
      <c r="J142" s="313">
        <f t="shared" si="9"/>
        <v>1</v>
      </c>
      <c r="K142" s="32"/>
    </row>
    <row r="143" spans="1:11">
      <c r="A143" s="447"/>
      <c r="B143" s="446"/>
      <c r="C143" s="446"/>
      <c r="D143" s="446"/>
      <c r="E143" s="446"/>
      <c r="F143" s="447"/>
      <c r="G143" s="449" t="str">
        <f>IF(OR($B143="",$C143="",$E143="",$F143&lt;an_initial,$F143&gt;an_final,$I143=FALSE),"",80*VLOOKUP(J143,Coef!$E$2:$F$17,2,FALSE))</f>
        <v/>
      </c>
      <c r="H143" s="327" t="str">
        <f t="shared" si="7"/>
        <v/>
      </c>
      <c r="I143" s="305" t="b">
        <f t="shared" si="8"/>
        <v>0</v>
      </c>
      <c r="J143" s="313">
        <f t="shared" si="9"/>
        <v>1</v>
      </c>
      <c r="K143" s="32"/>
    </row>
    <row r="144" spans="1:11">
      <c r="A144" s="447"/>
      <c r="B144" s="446"/>
      <c r="C144" s="446"/>
      <c r="D144" s="446"/>
      <c r="E144" s="446"/>
      <c r="F144" s="447"/>
      <c r="G144" s="449" t="str">
        <f>IF(OR($B144="",$C144="",$E144="",$F144&lt;an_initial,$F144&gt;an_final,$I144=FALSE),"",80*VLOOKUP(J144,Coef!$E$2:$F$17,2,FALSE))</f>
        <v/>
      </c>
      <c r="H144" s="327" t="str">
        <f t="shared" si="7"/>
        <v/>
      </c>
      <c r="I144" s="305" t="b">
        <f t="shared" si="8"/>
        <v>0</v>
      </c>
      <c r="J144" s="313">
        <f t="shared" si="9"/>
        <v>1</v>
      </c>
      <c r="K144" s="32"/>
    </row>
    <row r="145" spans="1:11">
      <c r="A145" s="447"/>
      <c r="B145" s="446"/>
      <c r="C145" s="446"/>
      <c r="D145" s="446"/>
      <c r="E145" s="446"/>
      <c r="F145" s="447"/>
      <c r="G145" s="449" t="str">
        <f>IF(OR($B145="",$C145="",$E145="",$F145&lt;an_initial,$F145&gt;an_final,$I145=FALSE),"",80*VLOOKUP(J145,Coef!$E$2:$F$17,2,FALSE))</f>
        <v/>
      </c>
      <c r="H145" s="327" t="str">
        <f t="shared" si="7"/>
        <v/>
      </c>
      <c r="I145" s="305" t="b">
        <f t="shared" si="8"/>
        <v>0</v>
      </c>
      <c r="J145" s="313">
        <f t="shared" si="9"/>
        <v>1</v>
      </c>
      <c r="K145" s="32"/>
    </row>
    <row r="146" spans="1:11">
      <c r="A146" s="447"/>
      <c r="B146" s="446"/>
      <c r="C146" s="446"/>
      <c r="D146" s="446"/>
      <c r="E146" s="446"/>
      <c r="F146" s="447"/>
      <c r="G146" s="449" t="str">
        <f>IF(OR($B146="",$C146="",$E146="",$F146&lt;an_initial,$F146&gt;an_final,$I146=FALSE),"",80*VLOOKUP(J146,Coef!$E$2:$F$17,2,FALSE))</f>
        <v/>
      </c>
      <c r="H146" s="327" t="str">
        <f t="shared" si="7"/>
        <v/>
      </c>
      <c r="I146" s="305" t="b">
        <f t="shared" si="8"/>
        <v>0</v>
      </c>
      <c r="J146" s="313">
        <f t="shared" si="9"/>
        <v>1</v>
      </c>
      <c r="K146" s="32"/>
    </row>
    <row r="147" spans="1:11">
      <c r="A147" s="447"/>
      <c r="B147" s="446"/>
      <c r="C147" s="446"/>
      <c r="D147" s="446"/>
      <c r="E147" s="446"/>
      <c r="F147" s="447"/>
      <c r="G147" s="449" t="str">
        <f>IF(OR($B147="",$C147="",$E147="",$F147&lt;an_initial,$F147&gt;an_final,$I147=FALSE),"",80*VLOOKUP(J147,Coef!$E$2:$F$17,2,FALSE))</f>
        <v/>
      </c>
      <c r="H147" s="327" t="str">
        <f t="shared" si="7"/>
        <v/>
      </c>
      <c r="I147" s="305" t="b">
        <f t="shared" si="8"/>
        <v>0</v>
      </c>
      <c r="J147" s="313">
        <f t="shared" si="9"/>
        <v>1</v>
      </c>
      <c r="K147" s="32"/>
    </row>
    <row r="148" spans="1:11">
      <c r="A148" s="447"/>
      <c r="B148" s="446"/>
      <c r="C148" s="446"/>
      <c r="D148" s="446"/>
      <c r="E148" s="446"/>
      <c r="F148" s="447"/>
      <c r="G148" s="449" t="str">
        <f>IF(OR($B148="",$C148="",$E148="",$F148&lt;an_initial,$F148&gt;an_final,$I148=FALSE),"",80*VLOOKUP(J148,Coef!$E$2:$F$17,2,FALSE))</f>
        <v/>
      </c>
      <c r="H148" s="327" t="str">
        <f t="shared" si="7"/>
        <v/>
      </c>
      <c r="I148" s="305" t="b">
        <f t="shared" si="8"/>
        <v>0</v>
      </c>
      <c r="J148" s="313">
        <f t="shared" si="9"/>
        <v>1</v>
      </c>
      <c r="K148" s="32"/>
    </row>
    <row r="149" spans="1:11">
      <c r="A149" s="447"/>
      <c r="B149" s="446"/>
      <c r="C149" s="446"/>
      <c r="D149" s="446"/>
      <c r="E149" s="446"/>
      <c r="F149" s="447"/>
      <c r="G149" s="449" t="str">
        <f>IF(OR($B149="",$C149="",$E149="",$F149&lt;an_initial,$F149&gt;an_final,$I149=FALSE),"",80*VLOOKUP(J149,Coef!$E$2:$F$17,2,FALSE))</f>
        <v/>
      </c>
      <c r="H149" s="327" t="str">
        <f t="shared" si="7"/>
        <v/>
      </c>
      <c r="I149" s="305" t="b">
        <f t="shared" si="8"/>
        <v>0</v>
      </c>
      <c r="J149" s="313">
        <f t="shared" si="9"/>
        <v>1</v>
      </c>
      <c r="K149" s="32"/>
    </row>
    <row r="150" spans="1:11">
      <c r="A150" s="447"/>
      <c r="B150" s="446"/>
      <c r="C150" s="446"/>
      <c r="D150" s="446"/>
      <c r="E150" s="446"/>
      <c r="F150" s="447"/>
      <c r="G150" s="449" t="str">
        <f>IF(OR($B150="",$C150="",$E150="",$F150&lt;an_initial,$F150&gt;an_final,$I150=FALSE),"",80*VLOOKUP(J150,Coef!$E$2:$F$17,2,FALSE))</f>
        <v/>
      </c>
      <c r="H150" s="327" t="str">
        <f t="shared" si="7"/>
        <v/>
      </c>
      <c r="I150" s="305" t="b">
        <f t="shared" si="8"/>
        <v>0</v>
      </c>
      <c r="J150" s="313">
        <f t="shared" si="9"/>
        <v>1</v>
      </c>
      <c r="K150" s="32"/>
    </row>
    <row r="151" spans="1:11">
      <c r="A151" s="447"/>
      <c r="B151" s="446"/>
      <c r="C151" s="446"/>
      <c r="D151" s="446"/>
      <c r="E151" s="446"/>
      <c r="F151" s="447"/>
      <c r="G151" s="449" t="str">
        <f>IF(OR($B151="",$C151="",$E151="",$F151&lt;an_initial,$F151&gt;an_final,$I151=FALSE),"",80*VLOOKUP(J151,Coef!$E$2:$F$17,2,FALSE))</f>
        <v/>
      </c>
      <c r="H151" s="327" t="str">
        <f t="shared" si="7"/>
        <v/>
      </c>
      <c r="I151" s="305" t="b">
        <f t="shared" si="8"/>
        <v>0</v>
      </c>
      <c r="J151" s="313">
        <f t="shared" si="9"/>
        <v>1</v>
      </c>
      <c r="K151" s="32"/>
    </row>
    <row r="152" spans="1:11">
      <c r="A152" s="447"/>
      <c r="B152" s="446"/>
      <c r="C152" s="446"/>
      <c r="D152" s="446"/>
      <c r="E152" s="446"/>
      <c r="F152" s="447"/>
      <c r="G152" s="449" t="str">
        <f>IF(OR($B152="",$C152="",$E152="",$F152&lt;an_initial,$F152&gt;an_final,$I152=FALSE),"",80*VLOOKUP(J152,Coef!$E$2:$F$17,2,FALSE))</f>
        <v/>
      </c>
      <c r="H152" s="327" t="str">
        <f t="shared" si="7"/>
        <v/>
      </c>
      <c r="I152" s="305" t="b">
        <f t="shared" si="8"/>
        <v>0</v>
      </c>
      <c r="J152" s="313">
        <f t="shared" si="9"/>
        <v>1</v>
      </c>
      <c r="K152" s="32"/>
    </row>
    <row r="153" spans="1:11">
      <c r="A153" s="447"/>
      <c r="B153" s="446"/>
      <c r="C153" s="446"/>
      <c r="D153" s="446"/>
      <c r="E153" s="446"/>
      <c r="F153" s="447"/>
      <c r="G153" s="449" t="str">
        <f>IF(OR($B153="",$C153="",$E153="",$F153&lt;an_initial,$F153&gt;an_final,$I153=FALSE),"",80*VLOOKUP(J153,Coef!$E$2:$F$17,2,FALSE))</f>
        <v/>
      </c>
      <c r="H153" s="327" t="str">
        <f t="shared" si="7"/>
        <v/>
      </c>
      <c r="I153" s="305" t="b">
        <f t="shared" si="8"/>
        <v>0</v>
      </c>
      <c r="J153" s="313">
        <f t="shared" si="9"/>
        <v>1</v>
      </c>
      <c r="K153" s="32"/>
    </row>
    <row r="154" spans="1:11">
      <c r="A154" s="447"/>
      <c r="B154" s="446"/>
      <c r="C154" s="446"/>
      <c r="D154" s="446"/>
      <c r="E154" s="446"/>
      <c r="F154" s="447"/>
      <c r="G154" s="449" t="str">
        <f>IF(OR($B154="",$C154="",$E154="",$F154&lt;an_initial,$F154&gt;an_final,$I154=FALSE),"",80*VLOOKUP(J154,Coef!$E$2:$F$17,2,FALSE))</f>
        <v/>
      </c>
      <c r="H154" s="327" t="str">
        <f t="shared" si="7"/>
        <v/>
      </c>
      <c r="I154" s="305" t="b">
        <f t="shared" si="8"/>
        <v>0</v>
      </c>
      <c r="J154" s="313">
        <f t="shared" si="9"/>
        <v>1</v>
      </c>
      <c r="K154" s="32"/>
    </row>
    <row r="155" spans="1:11">
      <c r="A155" s="447"/>
      <c r="B155" s="446"/>
      <c r="C155" s="446"/>
      <c r="D155" s="446"/>
      <c r="E155" s="446"/>
      <c r="F155" s="447"/>
      <c r="G155" s="449" t="str">
        <f>IF(OR($B155="",$C155="",$E155="",$F155&lt;an_initial,$F155&gt;an_final,$I155=FALSE),"",80*VLOOKUP(J155,Coef!$E$2:$F$17,2,FALSE))</f>
        <v/>
      </c>
      <c r="H155" s="327" t="str">
        <f t="shared" si="7"/>
        <v/>
      </c>
      <c r="I155" s="305" t="b">
        <f t="shared" si="8"/>
        <v>0</v>
      </c>
      <c r="J155" s="313">
        <f t="shared" si="9"/>
        <v>1</v>
      </c>
      <c r="K155" s="32"/>
    </row>
    <row r="156" spans="1:11">
      <c r="A156" s="447"/>
      <c r="B156" s="446"/>
      <c r="C156" s="446"/>
      <c r="D156" s="446"/>
      <c r="E156" s="446"/>
      <c r="F156" s="447"/>
      <c r="G156" s="449" t="str">
        <f>IF(OR($B156="",$C156="",$E156="",$F156&lt;an_initial,$F156&gt;an_final,$I156=FALSE),"",80*VLOOKUP(J156,Coef!$E$2:$F$17,2,FALSE))</f>
        <v/>
      </c>
      <c r="H156" s="327" t="str">
        <f t="shared" si="7"/>
        <v/>
      </c>
      <c r="I156" s="305" t="b">
        <f t="shared" si="8"/>
        <v>0</v>
      </c>
      <c r="J156" s="313">
        <f t="shared" si="9"/>
        <v>1</v>
      </c>
      <c r="K156" s="32"/>
    </row>
    <row r="157" spans="1:11">
      <c r="A157" s="447"/>
      <c r="B157" s="446"/>
      <c r="C157" s="446"/>
      <c r="D157" s="446"/>
      <c r="E157" s="446"/>
      <c r="F157" s="447"/>
      <c r="G157" s="449" t="str">
        <f>IF(OR($B157="",$C157="",$E157="",$F157&lt;an_initial,$F157&gt;an_final,$I157=FALSE),"",80*VLOOKUP(J157,Coef!$E$2:$F$17,2,FALSE))</f>
        <v/>
      </c>
      <c r="H157" s="327" t="str">
        <f t="shared" si="7"/>
        <v/>
      </c>
      <c r="I157" s="305" t="b">
        <f t="shared" si="8"/>
        <v>0</v>
      </c>
      <c r="J157" s="313">
        <f t="shared" si="9"/>
        <v>1</v>
      </c>
      <c r="K157" s="32"/>
    </row>
    <row r="158" spans="1:11">
      <c r="A158" s="447"/>
      <c r="B158" s="446"/>
      <c r="C158" s="446"/>
      <c r="D158" s="446"/>
      <c r="E158" s="446"/>
      <c r="F158" s="447"/>
      <c r="G158" s="449" t="str">
        <f>IF(OR($B158="",$C158="",$E158="",$F158&lt;an_initial,$F158&gt;an_final,$I158=FALSE),"",80*VLOOKUP(J158,Coef!$E$2:$F$17,2,FALSE))</f>
        <v/>
      </c>
      <c r="H158" s="327" t="str">
        <f t="shared" si="7"/>
        <v/>
      </c>
      <c r="I158" s="305" t="b">
        <f t="shared" si="8"/>
        <v>0</v>
      </c>
      <c r="J158" s="313">
        <f t="shared" si="9"/>
        <v>1</v>
      </c>
      <c r="K158" s="32"/>
    </row>
    <row r="159" spans="1:11">
      <c r="A159" s="447"/>
      <c r="B159" s="446"/>
      <c r="C159" s="446"/>
      <c r="D159" s="446"/>
      <c r="E159" s="446"/>
      <c r="F159" s="447"/>
      <c r="G159" s="449" t="str">
        <f>IF(OR($B159="",$C159="",$E159="",$F159&lt;an_initial,$F159&gt;an_final,$I159=FALSE),"",80*VLOOKUP(J159,Coef!$E$2:$F$17,2,FALSE))</f>
        <v/>
      </c>
      <c r="H159" s="327" t="str">
        <f t="shared" si="7"/>
        <v/>
      </c>
      <c r="I159" s="305" t="b">
        <f t="shared" si="8"/>
        <v>0</v>
      </c>
      <c r="J159" s="313">
        <f t="shared" si="9"/>
        <v>1</v>
      </c>
      <c r="K159" s="32"/>
    </row>
    <row r="160" spans="1:11">
      <c r="A160" s="447"/>
      <c r="B160" s="446"/>
      <c r="C160" s="446"/>
      <c r="D160" s="446"/>
      <c r="E160" s="446"/>
      <c r="F160" s="447"/>
      <c r="G160" s="449" t="str">
        <f>IF(OR($B160="",$C160="",$E160="",$F160&lt;an_initial,$F160&gt;an_final,$I160=FALSE),"",80*VLOOKUP(J160,Coef!$E$2:$F$17,2,FALSE))</f>
        <v/>
      </c>
      <c r="H160" s="327" t="str">
        <f t="shared" si="7"/>
        <v/>
      </c>
      <c r="I160" s="305" t="b">
        <f t="shared" si="8"/>
        <v>0</v>
      </c>
      <c r="J160" s="313">
        <f t="shared" si="9"/>
        <v>1</v>
      </c>
      <c r="K160" s="32"/>
    </row>
    <row r="161" spans="1:11">
      <c r="A161" s="447"/>
      <c r="B161" s="446"/>
      <c r="C161" s="446"/>
      <c r="D161" s="446"/>
      <c r="E161" s="446"/>
      <c r="F161" s="447"/>
      <c r="G161" s="449" t="str">
        <f>IF(OR($B161="",$C161="",$E161="",$F161&lt;an_initial,$F161&gt;an_final,$I161=FALSE),"",80*VLOOKUP(J161,Coef!$E$2:$F$17,2,FALSE))</f>
        <v/>
      </c>
      <c r="H161" s="327" t="str">
        <f t="shared" si="7"/>
        <v/>
      </c>
      <c r="I161" s="305" t="b">
        <f t="shared" si="8"/>
        <v>0</v>
      </c>
      <c r="J161" s="313">
        <f t="shared" si="9"/>
        <v>1</v>
      </c>
      <c r="K161" s="32"/>
    </row>
    <row r="162" spans="1:11">
      <c r="A162" s="447"/>
      <c r="B162" s="446"/>
      <c r="C162" s="446"/>
      <c r="D162" s="446"/>
      <c r="E162" s="446"/>
      <c r="F162" s="447"/>
      <c r="G162" s="449" t="str">
        <f>IF(OR($B162="",$C162="",$E162="",$F162&lt;an_initial,$F162&gt;an_final,$I162=FALSE),"",80*VLOOKUP(J162,Coef!$E$2:$F$17,2,FALSE))</f>
        <v/>
      </c>
      <c r="H162" s="327" t="str">
        <f t="shared" si="7"/>
        <v/>
      </c>
      <c r="I162" s="305" t="b">
        <f t="shared" si="8"/>
        <v>0</v>
      </c>
      <c r="J162" s="313">
        <f t="shared" si="9"/>
        <v>1</v>
      </c>
      <c r="K162" s="32"/>
    </row>
    <row r="163" spans="1:11">
      <c r="A163" s="447"/>
      <c r="B163" s="446"/>
      <c r="C163" s="446"/>
      <c r="D163" s="446"/>
      <c r="E163" s="446"/>
      <c r="F163" s="447"/>
      <c r="G163" s="449" t="str">
        <f>IF(OR($B163="",$C163="",$E163="",$F163&lt;an_initial,$F163&gt;an_final,$I163=FALSE),"",80*VLOOKUP(J163,Coef!$E$2:$F$17,2,FALSE))</f>
        <v/>
      </c>
      <c r="H163" s="327" t="str">
        <f t="shared" si="7"/>
        <v/>
      </c>
      <c r="I163" s="305" t="b">
        <f t="shared" si="8"/>
        <v>0</v>
      </c>
      <c r="J163" s="313">
        <f t="shared" si="9"/>
        <v>1</v>
      </c>
      <c r="K163" s="32"/>
    </row>
    <row r="164" spans="1:11">
      <c r="A164" s="447"/>
      <c r="B164" s="446"/>
      <c r="C164" s="446"/>
      <c r="D164" s="446"/>
      <c r="E164" s="446"/>
      <c r="F164" s="447"/>
      <c r="G164" s="449" t="str">
        <f>IF(OR($B164="",$C164="",$E164="",$F164&lt;an_initial,$F164&gt;an_final,$I164=FALSE),"",80*VLOOKUP(J164,Coef!$E$2:$F$17,2,FALSE))</f>
        <v/>
      </c>
      <c r="H164" s="327" t="str">
        <f t="shared" si="7"/>
        <v/>
      </c>
      <c r="I164" s="305" t="b">
        <f t="shared" si="8"/>
        <v>0</v>
      </c>
      <c r="J164" s="313">
        <f t="shared" si="9"/>
        <v>1</v>
      </c>
      <c r="K164" s="32"/>
    </row>
    <row r="165" spans="1:11">
      <c r="A165" s="447"/>
      <c r="B165" s="446"/>
      <c r="C165" s="446"/>
      <c r="D165" s="446"/>
      <c r="E165" s="446"/>
      <c r="F165" s="447"/>
      <c r="G165" s="449" t="str">
        <f>IF(OR($B165="",$C165="",$E165="",$F165&lt;an_initial,$F165&gt;an_final,$I165=FALSE),"",80*VLOOKUP(J165,Coef!$E$2:$F$17,2,FALSE))</f>
        <v/>
      </c>
      <c r="H165" s="327" t="str">
        <f t="shared" si="7"/>
        <v/>
      </c>
      <c r="I165" s="305" t="b">
        <f t="shared" si="8"/>
        <v>0</v>
      </c>
      <c r="J165" s="313">
        <f t="shared" si="9"/>
        <v>1</v>
      </c>
      <c r="K165" s="32"/>
    </row>
    <row r="166" spans="1:11">
      <c r="A166" s="447"/>
      <c r="B166" s="446"/>
      <c r="C166" s="446"/>
      <c r="D166" s="446"/>
      <c r="E166" s="446"/>
      <c r="F166" s="447"/>
      <c r="G166" s="449" t="str">
        <f>IF(OR($B166="",$C166="",$E166="",$F166&lt;an_initial,$F166&gt;an_final,$I166=FALSE),"",80*VLOOKUP(J166,Coef!$E$2:$F$17,2,FALSE))</f>
        <v/>
      </c>
      <c r="H166" s="327" t="str">
        <f t="shared" si="7"/>
        <v/>
      </c>
      <c r="I166" s="305" t="b">
        <f t="shared" si="8"/>
        <v>0</v>
      </c>
      <c r="J166" s="313">
        <f t="shared" si="9"/>
        <v>1</v>
      </c>
      <c r="K166" s="32"/>
    </row>
    <row r="167" spans="1:11">
      <c r="A167" s="447"/>
      <c r="B167" s="446"/>
      <c r="C167" s="446"/>
      <c r="D167" s="446"/>
      <c r="E167" s="446"/>
      <c r="F167" s="447"/>
      <c r="G167" s="449" t="str">
        <f>IF(OR($B167="",$C167="",$E167="",$F167&lt;an_initial,$F167&gt;an_final,$I167=FALSE),"",80*VLOOKUP(J167,Coef!$E$2:$F$17,2,FALSE))</f>
        <v/>
      </c>
      <c r="H167" s="327" t="str">
        <f t="shared" si="7"/>
        <v/>
      </c>
      <c r="I167" s="305" t="b">
        <f t="shared" si="8"/>
        <v>0</v>
      </c>
      <c r="J167" s="313">
        <f t="shared" si="9"/>
        <v>1</v>
      </c>
      <c r="K167" s="32"/>
    </row>
    <row r="168" spans="1:11">
      <c r="A168" s="447"/>
      <c r="B168" s="446"/>
      <c r="C168" s="446"/>
      <c r="D168" s="446"/>
      <c r="E168" s="446"/>
      <c r="F168" s="447"/>
      <c r="G168" s="449" t="str">
        <f>IF(OR($B168="",$C168="",$E168="",$F168&lt;an_initial,$F168&gt;an_final,$I168=FALSE),"",80*VLOOKUP(J168,Coef!$E$2:$F$17,2,FALSE))</f>
        <v/>
      </c>
      <c r="H168" s="327" t="str">
        <f t="shared" si="7"/>
        <v/>
      </c>
      <c r="I168" s="305" t="b">
        <f t="shared" si="8"/>
        <v>0</v>
      </c>
      <c r="J168" s="313">
        <f t="shared" si="9"/>
        <v>1</v>
      </c>
      <c r="K168" s="32"/>
    </row>
    <row r="169" spans="1:11">
      <c r="A169" s="447"/>
      <c r="B169" s="446"/>
      <c r="C169" s="446"/>
      <c r="D169" s="446"/>
      <c r="E169" s="446"/>
      <c r="F169" s="447"/>
      <c r="G169" s="449" t="str">
        <f>IF(OR($B169="",$C169="",$E169="",$F169&lt;an_initial,$F169&gt;an_final,$I169=FALSE),"",80*VLOOKUP(J169,Coef!$E$2:$F$17,2,FALSE))</f>
        <v/>
      </c>
      <c r="H169" s="327" t="str">
        <f t="shared" si="7"/>
        <v/>
      </c>
      <c r="I169" s="305" t="b">
        <f t="shared" si="8"/>
        <v>0</v>
      </c>
      <c r="J169" s="313">
        <f t="shared" si="9"/>
        <v>1</v>
      </c>
      <c r="K169" s="32"/>
    </row>
    <row r="170" spans="1:11">
      <c r="A170" s="447"/>
      <c r="B170" s="446"/>
      <c r="C170" s="446"/>
      <c r="D170" s="446"/>
      <c r="E170" s="446"/>
      <c r="F170" s="447"/>
      <c r="G170" s="449" t="str">
        <f>IF(OR($B170="",$C170="",$E170="",$F170&lt;an_initial,$F170&gt;an_final,$I170=FALSE),"",80*VLOOKUP(J170,Coef!$E$2:$F$17,2,FALSE))</f>
        <v/>
      </c>
      <c r="H170" s="327" t="str">
        <f t="shared" si="7"/>
        <v/>
      </c>
      <c r="I170" s="305" t="b">
        <f t="shared" si="8"/>
        <v>0</v>
      </c>
      <c r="J170" s="313">
        <f t="shared" si="9"/>
        <v>1</v>
      </c>
      <c r="K170" s="32"/>
    </row>
    <row r="171" spans="1:11">
      <c r="A171" s="447"/>
      <c r="B171" s="446"/>
      <c r="C171" s="446"/>
      <c r="D171" s="446"/>
      <c r="E171" s="446"/>
      <c r="F171" s="447"/>
      <c r="G171" s="449" t="str">
        <f>IF(OR($B171="",$C171="",$E171="",$F171&lt;an_initial,$F171&gt;an_final,$I171=FALSE),"",80*VLOOKUP(J171,Coef!$E$2:$F$17,2,FALSE))</f>
        <v/>
      </c>
      <c r="H171" s="327" t="str">
        <f t="shared" si="7"/>
        <v/>
      </c>
      <c r="I171" s="305" t="b">
        <f t="shared" si="8"/>
        <v>0</v>
      </c>
      <c r="J171" s="313">
        <f t="shared" si="9"/>
        <v>1</v>
      </c>
      <c r="K171" s="32"/>
    </row>
    <row r="172" spans="1:11">
      <c r="A172" s="447"/>
      <c r="B172" s="446"/>
      <c r="C172" s="446"/>
      <c r="D172" s="446"/>
      <c r="E172" s="446"/>
      <c r="F172" s="447"/>
      <c r="G172" s="449" t="str">
        <f>IF(OR($B172="",$C172="",$E172="",$F172&lt;an_initial,$F172&gt;an_final,$I172=FALSE),"",80*VLOOKUP(J172,Coef!$E$2:$F$17,2,FALSE))</f>
        <v/>
      </c>
      <c r="H172" s="327" t="str">
        <f t="shared" si="7"/>
        <v/>
      </c>
      <c r="I172" s="305" t="b">
        <f t="shared" si="8"/>
        <v>0</v>
      </c>
      <c r="J172" s="313">
        <f t="shared" si="9"/>
        <v>1</v>
      </c>
      <c r="K172" s="32"/>
    </row>
    <row r="173" spans="1:11">
      <c r="A173" s="447"/>
      <c r="B173" s="446"/>
      <c r="C173" s="446"/>
      <c r="D173" s="446"/>
      <c r="E173" s="446"/>
      <c r="F173" s="447"/>
      <c r="G173" s="449" t="str">
        <f>IF(OR($B173="",$C173="",$E173="",$F173&lt;an_initial,$F173&gt;an_final,$I173=FALSE),"",80*VLOOKUP(J173,Coef!$E$2:$F$17,2,FALSE))</f>
        <v/>
      </c>
      <c r="H173" s="327" t="str">
        <f t="shared" si="7"/>
        <v/>
      </c>
      <c r="I173" s="305" t="b">
        <f t="shared" si="8"/>
        <v>0</v>
      </c>
      <c r="J173" s="313">
        <f t="shared" si="9"/>
        <v>1</v>
      </c>
      <c r="K173" s="32"/>
    </row>
    <row r="174" spans="1:11">
      <c r="A174" s="447"/>
      <c r="B174" s="446"/>
      <c r="C174" s="446"/>
      <c r="D174" s="446"/>
      <c r="E174" s="446"/>
      <c r="F174" s="447"/>
      <c r="G174" s="449" t="str">
        <f>IF(OR($B174="",$C174="",$E174="",$F174&lt;an_initial,$F174&gt;an_final,$I174=FALSE),"",80*VLOOKUP(J174,Coef!$E$2:$F$17,2,FALSE))</f>
        <v/>
      </c>
      <c r="H174" s="327" t="str">
        <f t="shared" si="7"/>
        <v/>
      </c>
      <c r="I174" s="305" t="b">
        <f t="shared" si="8"/>
        <v>0</v>
      </c>
      <c r="J174" s="313">
        <f t="shared" si="9"/>
        <v>1</v>
      </c>
      <c r="K174" s="32"/>
    </row>
    <row r="175" spans="1:11">
      <c r="A175" s="447"/>
      <c r="B175" s="446"/>
      <c r="C175" s="446"/>
      <c r="D175" s="446"/>
      <c r="E175" s="446"/>
      <c r="F175" s="447"/>
      <c r="G175" s="449" t="str">
        <f>IF(OR($B175="",$C175="",$E175="",$F175&lt;an_initial,$F175&gt;an_final,$I175=FALSE),"",80*VLOOKUP(J175,Coef!$E$2:$F$17,2,FALSE))</f>
        <v/>
      </c>
      <c r="H175" s="327" t="str">
        <f t="shared" si="7"/>
        <v/>
      </c>
      <c r="I175" s="305" t="b">
        <f t="shared" si="8"/>
        <v>0</v>
      </c>
      <c r="J175" s="313">
        <f t="shared" si="9"/>
        <v>1</v>
      </c>
      <c r="K175" s="32"/>
    </row>
    <row r="176" spans="1:11">
      <c r="A176" s="447"/>
      <c r="B176" s="446"/>
      <c r="C176" s="446"/>
      <c r="D176" s="446"/>
      <c r="E176" s="446"/>
      <c r="F176" s="447"/>
      <c r="G176" s="449" t="str">
        <f>IF(OR($B176="",$C176="",$E176="",$F176&lt;an_initial,$F176&gt;an_final,$I176=FALSE),"",80*VLOOKUP(J176,Coef!$E$2:$F$17,2,FALSE))</f>
        <v/>
      </c>
      <c r="H176" s="327" t="str">
        <f t="shared" si="7"/>
        <v/>
      </c>
      <c r="I176" s="305" t="b">
        <f t="shared" si="8"/>
        <v>0</v>
      </c>
      <c r="J176" s="313">
        <f t="shared" si="9"/>
        <v>1</v>
      </c>
      <c r="K176" s="32"/>
    </row>
    <row r="177" spans="1:11">
      <c r="A177" s="447"/>
      <c r="B177" s="446"/>
      <c r="C177" s="446"/>
      <c r="D177" s="446"/>
      <c r="E177" s="446"/>
      <c r="F177" s="447"/>
      <c r="G177" s="449" t="str">
        <f>IF(OR($B177="",$C177="",$E177="",$F177&lt;an_initial,$F177&gt;an_final,$I177=FALSE),"",80*VLOOKUP(J177,Coef!$E$2:$F$17,2,FALSE))</f>
        <v/>
      </c>
      <c r="H177" s="327" t="str">
        <f t="shared" si="7"/>
        <v/>
      </c>
      <c r="I177" s="305" t="b">
        <f t="shared" si="8"/>
        <v>0</v>
      </c>
      <c r="J177" s="313">
        <f t="shared" si="9"/>
        <v>1</v>
      </c>
      <c r="K177" s="32"/>
    </row>
    <row r="178" spans="1:11">
      <c r="A178" s="447"/>
      <c r="B178" s="446"/>
      <c r="C178" s="446"/>
      <c r="D178" s="446"/>
      <c r="E178" s="446"/>
      <c r="F178" s="447"/>
      <c r="G178" s="449" t="str">
        <f>IF(OR($B178="",$C178="",$E178="",$F178&lt;an_initial,$F178&gt;an_final,$I178=FALSE),"",80*VLOOKUP(J178,Coef!$E$2:$F$17,2,FALSE))</f>
        <v/>
      </c>
      <c r="H178" s="327" t="str">
        <f t="shared" si="7"/>
        <v/>
      </c>
      <c r="I178" s="305" t="b">
        <f t="shared" si="8"/>
        <v>0</v>
      </c>
      <c r="J178" s="313">
        <f t="shared" si="9"/>
        <v>1</v>
      </c>
      <c r="K178" s="32"/>
    </row>
    <row r="179" spans="1:11">
      <c r="A179" s="447"/>
      <c r="B179" s="446"/>
      <c r="C179" s="446"/>
      <c r="D179" s="446"/>
      <c r="E179" s="446"/>
      <c r="F179" s="447"/>
      <c r="G179" s="449" t="str">
        <f>IF(OR($B179="",$C179="",$E179="",$F179&lt;an_initial,$F179&gt;an_final,$I179=FALSE),"",80*VLOOKUP(J179,Coef!$E$2:$F$17,2,FALSE))</f>
        <v/>
      </c>
      <c r="H179" s="327" t="str">
        <f t="shared" si="7"/>
        <v/>
      </c>
      <c r="I179" s="305" t="b">
        <f t="shared" si="8"/>
        <v>0</v>
      </c>
      <c r="J179" s="313">
        <f t="shared" si="9"/>
        <v>1</v>
      </c>
      <c r="K179" s="32"/>
    </row>
    <row r="180" spans="1:11">
      <c r="A180" s="447"/>
      <c r="B180" s="446"/>
      <c r="C180" s="446"/>
      <c r="D180" s="446"/>
      <c r="E180" s="446"/>
      <c r="F180" s="447"/>
      <c r="G180" s="449" t="str">
        <f>IF(OR($B180="",$C180="",$E180="",$F180&lt;an_initial,$F180&gt;an_final,$I180=FALSE),"",80*VLOOKUP(J180,Coef!$E$2:$F$17,2,FALSE))</f>
        <v/>
      </c>
      <c r="H180" s="327" t="str">
        <f t="shared" si="7"/>
        <v/>
      </c>
      <c r="I180" s="305" t="b">
        <f t="shared" si="8"/>
        <v>0</v>
      </c>
      <c r="J180" s="313">
        <f t="shared" si="9"/>
        <v>1</v>
      </c>
      <c r="K180" s="32"/>
    </row>
    <row r="181" spans="1:11">
      <c r="A181" s="447"/>
      <c r="B181" s="446"/>
      <c r="C181" s="446"/>
      <c r="D181" s="446"/>
      <c r="E181" s="446"/>
      <c r="F181" s="447"/>
      <c r="G181" s="449" t="str">
        <f>IF(OR($B181="",$C181="",$E181="",$F181&lt;an_initial,$F181&gt;an_final,$I181=FALSE),"",80*VLOOKUP(J181,Coef!$E$2:$F$17,2,FALSE))</f>
        <v/>
      </c>
      <c r="H181" s="327" t="str">
        <f t="shared" si="7"/>
        <v/>
      </c>
      <c r="I181" s="305" t="b">
        <f t="shared" si="8"/>
        <v>0</v>
      </c>
      <c r="J181" s="313">
        <f t="shared" si="9"/>
        <v>1</v>
      </c>
      <c r="K181" s="32"/>
    </row>
    <row r="182" spans="1:11">
      <c r="A182" s="447"/>
      <c r="B182" s="446"/>
      <c r="C182" s="446"/>
      <c r="D182" s="446"/>
      <c r="E182" s="446"/>
      <c r="F182" s="447"/>
      <c r="G182" s="449" t="str">
        <f>IF(OR($B182="",$C182="",$E182="",$F182&lt;an_initial,$F182&gt;an_final,$I182=FALSE),"",80*VLOOKUP(J182,Coef!$E$2:$F$17,2,FALSE))</f>
        <v/>
      </c>
      <c r="H182" s="327" t="str">
        <f t="shared" si="7"/>
        <v/>
      </c>
      <c r="I182" s="305" t="b">
        <f t="shared" si="8"/>
        <v>0</v>
      </c>
      <c r="J182" s="313">
        <f t="shared" si="9"/>
        <v>1</v>
      </c>
      <c r="K182" s="32"/>
    </row>
    <row r="183" spans="1:11">
      <c r="A183" s="447"/>
      <c r="B183" s="446"/>
      <c r="C183" s="446"/>
      <c r="D183" s="446"/>
      <c r="E183" s="446"/>
      <c r="F183" s="447"/>
      <c r="G183" s="449" t="str">
        <f>IF(OR($B183="",$C183="",$E183="",$F183&lt;an_initial,$F183&gt;an_final,$I183=FALSE),"",80*VLOOKUP(J183,Coef!$E$2:$F$17,2,FALSE))</f>
        <v/>
      </c>
      <c r="H183" s="327" t="str">
        <f t="shared" si="7"/>
        <v/>
      </c>
      <c r="I183" s="305" t="b">
        <f t="shared" si="8"/>
        <v>0</v>
      </c>
      <c r="J183" s="313">
        <f t="shared" si="9"/>
        <v>1</v>
      </c>
      <c r="K183" s="32"/>
    </row>
    <row r="184" spans="1:11">
      <c r="A184" s="447"/>
      <c r="B184" s="446"/>
      <c r="C184" s="446"/>
      <c r="D184" s="446"/>
      <c r="E184" s="446"/>
      <c r="F184" s="447"/>
      <c r="G184" s="449" t="str">
        <f>IF(OR($B184="",$C184="",$E184="",$F184&lt;an_initial,$F184&gt;an_final,$I184=FALSE),"",80*VLOOKUP(J184,Coef!$E$2:$F$17,2,FALSE))</f>
        <v/>
      </c>
      <c r="H184" s="327" t="str">
        <f t="shared" si="7"/>
        <v/>
      </c>
      <c r="I184" s="305" t="b">
        <f t="shared" si="8"/>
        <v>0</v>
      </c>
      <c r="J184" s="313">
        <f t="shared" si="9"/>
        <v>1</v>
      </c>
      <c r="K184" s="32"/>
    </row>
    <row r="185" spans="1:11">
      <c r="A185" s="447"/>
      <c r="B185" s="446"/>
      <c r="C185" s="446"/>
      <c r="D185" s="446"/>
      <c r="E185" s="446"/>
      <c r="F185" s="447"/>
      <c r="G185" s="449" t="str">
        <f>IF(OR($B185="",$C185="",$E185="",$F185&lt;an_initial,$F185&gt;an_final,$I185=FALSE),"",80*VLOOKUP(J185,Coef!$E$2:$F$17,2,FALSE))</f>
        <v/>
      </c>
      <c r="H185" s="327" t="str">
        <f t="shared" si="7"/>
        <v/>
      </c>
      <c r="I185" s="305" t="b">
        <f t="shared" si="8"/>
        <v>0</v>
      </c>
      <c r="J185" s="313">
        <f t="shared" si="9"/>
        <v>1</v>
      </c>
      <c r="K185" s="32"/>
    </row>
    <row r="186" spans="1:11">
      <c r="A186" s="447"/>
      <c r="B186" s="446"/>
      <c r="C186" s="446"/>
      <c r="D186" s="446"/>
      <c r="E186" s="446"/>
      <c r="F186" s="447"/>
      <c r="G186" s="449" t="str">
        <f>IF(OR($B186="",$C186="",$E186="",$F186&lt;an_initial,$F186&gt;an_final,$I186=FALSE),"",80*VLOOKUP(J186,Coef!$E$2:$F$17,2,FALSE))</f>
        <v/>
      </c>
      <c r="H186" s="327" t="str">
        <f t="shared" si="7"/>
        <v/>
      </c>
      <c r="I186" s="305" t="b">
        <f t="shared" si="8"/>
        <v>0</v>
      </c>
      <c r="J186" s="313">
        <f t="shared" si="9"/>
        <v>1</v>
      </c>
      <c r="K186" s="32"/>
    </row>
    <row r="187" spans="1:11">
      <c r="A187" s="447"/>
      <c r="B187" s="446"/>
      <c r="C187" s="446"/>
      <c r="D187" s="446"/>
      <c r="E187" s="446"/>
      <c r="F187" s="447"/>
      <c r="G187" s="449" t="str">
        <f>IF(OR($B187="",$C187="",$E187="",$F187&lt;an_initial,$F187&gt;an_final,$I187=FALSE),"",80*VLOOKUP(J187,Coef!$E$2:$F$17,2,FALSE))</f>
        <v/>
      </c>
      <c r="H187" s="327" t="str">
        <f t="shared" si="7"/>
        <v/>
      </c>
      <c r="I187" s="305" t="b">
        <f t="shared" si="8"/>
        <v>0</v>
      </c>
      <c r="J187" s="313">
        <f t="shared" si="9"/>
        <v>1</v>
      </c>
      <c r="K187" s="32"/>
    </row>
    <row r="188" spans="1:11">
      <c r="A188" s="447"/>
      <c r="B188" s="446"/>
      <c r="C188" s="446"/>
      <c r="D188" s="446"/>
      <c r="E188" s="446"/>
      <c r="F188" s="447"/>
      <c r="G188" s="449" t="str">
        <f>IF(OR($B188="",$C188="",$E188="",$F188&lt;an_initial,$F188&gt;an_final,$I188=FALSE),"",80*VLOOKUP(J188,Coef!$E$2:$F$17,2,FALSE))</f>
        <v/>
      </c>
      <c r="H188" s="327" t="str">
        <f t="shared" si="7"/>
        <v/>
      </c>
      <c r="I188" s="305" t="b">
        <f t="shared" si="8"/>
        <v>0</v>
      </c>
      <c r="J188" s="313">
        <f t="shared" si="9"/>
        <v>1</v>
      </c>
      <c r="K188" s="32"/>
    </row>
    <row r="189" spans="1:11">
      <c r="A189" s="447"/>
      <c r="B189" s="446"/>
      <c r="C189" s="446"/>
      <c r="D189" s="446"/>
      <c r="E189" s="446"/>
      <c r="F189" s="447"/>
      <c r="G189" s="449" t="str">
        <f>IF(OR($B189="",$C189="",$E189="",$F189&lt;an_initial,$F189&gt;an_final,$I189=FALSE),"",80*VLOOKUP(J189,Coef!$E$2:$F$17,2,FALSE))</f>
        <v/>
      </c>
      <c r="H189" s="327" t="str">
        <f t="shared" si="7"/>
        <v/>
      </c>
      <c r="I189" s="305" t="b">
        <f t="shared" si="8"/>
        <v>0</v>
      </c>
      <c r="J189" s="313">
        <f t="shared" si="9"/>
        <v>1</v>
      </c>
      <c r="K189" s="32"/>
    </row>
    <row r="190" spans="1:11">
      <c r="A190" s="447"/>
      <c r="B190" s="446"/>
      <c r="C190" s="446"/>
      <c r="D190" s="446"/>
      <c r="E190" s="446"/>
      <c r="F190" s="447"/>
      <c r="G190" s="449" t="str">
        <f>IF(OR($B190="",$C190="",$E190="",$F190&lt;an_initial,$F190&gt;an_final,$I190=FALSE),"",80*VLOOKUP(J190,Coef!$E$2:$F$17,2,FALSE))</f>
        <v/>
      </c>
      <c r="H190" s="327" t="str">
        <f t="shared" si="7"/>
        <v/>
      </c>
      <c r="I190" s="305" t="b">
        <f t="shared" si="8"/>
        <v>0</v>
      </c>
      <c r="J190" s="313">
        <f t="shared" si="9"/>
        <v>1</v>
      </c>
      <c r="K190" s="32"/>
    </row>
    <row r="191" spans="1:11">
      <c r="A191" s="447"/>
      <c r="B191" s="446"/>
      <c r="C191" s="446"/>
      <c r="D191" s="446"/>
      <c r="E191" s="446"/>
      <c r="F191" s="447"/>
      <c r="G191" s="449" t="str">
        <f>IF(OR($B191="",$C191="",$E191="",$F191&lt;an_initial,$F191&gt;an_final,$I191=FALSE),"",80*VLOOKUP(J191,Coef!$E$2:$F$17,2,FALSE))</f>
        <v/>
      </c>
      <c r="H191" s="327" t="str">
        <f t="shared" si="7"/>
        <v/>
      </c>
      <c r="I191" s="305" t="b">
        <f t="shared" si="8"/>
        <v>0</v>
      </c>
      <c r="J191" s="313">
        <f t="shared" si="9"/>
        <v>1</v>
      </c>
      <c r="K191" s="32"/>
    </row>
    <row r="192" spans="1:11">
      <c r="A192" s="447"/>
      <c r="B192" s="446"/>
      <c r="C192" s="446"/>
      <c r="D192" s="446"/>
      <c r="E192" s="446"/>
      <c r="F192" s="447"/>
      <c r="G192" s="449" t="str">
        <f>IF(OR($B192="",$C192="",$E192="",$F192&lt;an_initial,$F192&gt;an_final,$I192=FALSE),"",80*VLOOKUP(J192,Coef!$E$2:$F$17,2,FALSE))</f>
        <v/>
      </c>
      <c r="H192" s="327" t="str">
        <f t="shared" si="7"/>
        <v/>
      </c>
      <c r="I192" s="305" t="b">
        <f t="shared" si="8"/>
        <v>0</v>
      </c>
      <c r="J192" s="313">
        <f t="shared" si="9"/>
        <v>1</v>
      </c>
      <c r="K192" s="32"/>
    </row>
    <row r="193" spans="1:11">
      <c r="A193" s="447"/>
      <c r="B193" s="446"/>
      <c r="C193" s="446"/>
      <c r="D193" s="446"/>
      <c r="E193" s="446"/>
      <c r="F193" s="447"/>
      <c r="G193" s="449" t="str">
        <f>IF(OR($B193="",$C193="",$E193="",$F193&lt;an_initial,$F193&gt;an_final,$I193=FALSE),"",80*VLOOKUP(J193,Coef!$E$2:$F$17,2,FALSE))</f>
        <v/>
      </c>
      <c r="H193" s="327" t="str">
        <f t="shared" si="7"/>
        <v/>
      </c>
      <c r="I193" s="305" t="b">
        <f t="shared" si="8"/>
        <v>0</v>
      </c>
      <c r="J193" s="313">
        <f t="shared" si="9"/>
        <v>1</v>
      </c>
      <c r="K193" s="32"/>
    </row>
    <row r="194" spans="1:11">
      <c r="A194" s="447"/>
      <c r="B194" s="446"/>
      <c r="C194" s="446"/>
      <c r="D194" s="446"/>
      <c r="E194" s="446"/>
      <c r="F194" s="447"/>
      <c r="G194" s="449" t="str">
        <f>IF(OR($B194="",$C194="",$E194="",$F194&lt;an_initial,$F194&gt;an_final,$I194=FALSE),"",80*VLOOKUP(J194,Coef!$E$2:$F$17,2,FALSE))</f>
        <v/>
      </c>
      <c r="H194" s="327" t="str">
        <f t="shared" si="7"/>
        <v/>
      </c>
      <c r="I194" s="305" t="b">
        <f t="shared" si="8"/>
        <v>0</v>
      </c>
      <c r="J194" s="313">
        <f t="shared" si="9"/>
        <v>1</v>
      </c>
      <c r="K194" s="32"/>
    </row>
    <row r="195" spans="1:11">
      <c r="A195" s="447"/>
      <c r="B195" s="446"/>
      <c r="C195" s="446"/>
      <c r="D195" s="446"/>
      <c r="E195" s="446"/>
      <c r="F195" s="447"/>
      <c r="G195" s="449" t="str">
        <f>IF(OR($B195="",$C195="",$E195="",$F195&lt;an_initial,$F195&gt;an_final,$I195=FALSE),"",80*VLOOKUP(J195,Coef!$E$2:$F$17,2,FALSE))</f>
        <v/>
      </c>
      <c r="H195" s="327" t="str">
        <f t="shared" si="7"/>
        <v/>
      </c>
      <c r="I195" s="305" t="b">
        <f t="shared" si="8"/>
        <v>0</v>
      </c>
      <c r="J195" s="313">
        <f t="shared" si="9"/>
        <v>1</v>
      </c>
      <c r="K195" s="32"/>
    </row>
    <row r="196" spans="1:11">
      <c r="A196" s="447"/>
      <c r="B196" s="446"/>
      <c r="C196" s="446"/>
      <c r="D196" s="446"/>
      <c r="E196" s="446"/>
      <c r="F196" s="447"/>
      <c r="G196" s="449" t="str">
        <f>IF(OR($B196="",$C196="",$E196="",$F196&lt;an_initial,$F196&gt;an_final,$I196=FALSE),"",80*VLOOKUP(J196,Coef!$E$2:$F$17,2,FALSE))</f>
        <v/>
      </c>
      <c r="H196" s="327" t="str">
        <f t="shared" si="7"/>
        <v/>
      </c>
      <c r="I196" s="305" t="b">
        <f t="shared" si="8"/>
        <v>0</v>
      </c>
      <c r="J196" s="313">
        <f t="shared" si="9"/>
        <v>1</v>
      </c>
      <c r="K196" s="32"/>
    </row>
    <row r="197" spans="1:11">
      <c r="A197" s="447"/>
      <c r="B197" s="446"/>
      <c r="C197" s="446"/>
      <c r="D197" s="446"/>
      <c r="E197" s="446"/>
      <c r="F197" s="447"/>
      <c r="G197" s="449" t="str">
        <f>IF(OR($B197="",$C197="",$E197="",$F197&lt;an_initial,$F197&gt;an_final,$I197=FALSE),"",80*VLOOKUP(J197,Coef!$E$2:$F$17,2,FALSE))</f>
        <v/>
      </c>
      <c r="H197" s="327" t="str">
        <f t="shared" si="7"/>
        <v/>
      </c>
      <c r="I197" s="305" t="b">
        <f t="shared" si="8"/>
        <v>0</v>
      </c>
      <c r="J197" s="313">
        <f t="shared" si="9"/>
        <v>1</v>
      </c>
      <c r="K197" s="32"/>
    </row>
    <row r="198" spans="1:11">
      <c r="A198" s="447"/>
      <c r="B198" s="446"/>
      <c r="C198" s="446"/>
      <c r="D198" s="446"/>
      <c r="E198" s="446"/>
      <c r="F198" s="447"/>
      <c r="G198" s="449" t="str">
        <f>IF(OR($B198="",$C198="",$E198="",$F198&lt;an_initial,$F198&gt;an_final,$I198=FALSE),"",80*VLOOKUP(J198,Coef!$E$2:$F$17,2,FALSE))</f>
        <v/>
      </c>
      <c r="H198" s="327" t="str">
        <f t="shared" si="7"/>
        <v/>
      </c>
      <c r="I198" s="305" t="b">
        <f t="shared" si="8"/>
        <v>0</v>
      </c>
      <c r="J198" s="313">
        <f t="shared" si="9"/>
        <v>1</v>
      </c>
      <c r="K198" s="32"/>
    </row>
    <row r="199" spans="1:11">
      <c r="A199" s="447"/>
      <c r="B199" s="446"/>
      <c r="C199" s="446"/>
      <c r="D199" s="446"/>
      <c r="E199" s="446"/>
      <c r="F199" s="447"/>
      <c r="G199" s="449" t="str">
        <f>IF(OR($B199="",$C199="",$E199="",$F199&lt;an_initial,$F199&gt;an_final,$I199=FALSE),"",80*VLOOKUP(J199,Coef!$E$2:$F$17,2,FALSE))</f>
        <v/>
      </c>
      <c r="H199" s="327" t="str">
        <f t="shared" si="7"/>
        <v/>
      </c>
      <c r="I199" s="305" t="b">
        <f t="shared" si="8"/>
        <v>0</v>
      </c>
      <c r="J199" s="313">
        <f t="shared" si="9"/>
        <v>1</v>
      </c>
      <c r="K199" s="32"/>
    </row>
    <row r="200" spans="1:11">
      <c r="A200" s="447"/>
      <c r="B200" s="446"/>
      <c r="C200" s="446"/>
      <c r="D200" s="446"/>
      <c r="E200" s="446"/>
      <c r="F200" s="447"/>
      <c r="G200" s="449" t="str">
        <f>IF(OR($B200="",$C200="",$E200="",$F200&lt;an_initial,$F200&gt;an_final,$I200=FALSE),"",80*VLOOKUP(J200,Coef!$E$2:$F$17,2,FALSE))</f>
        <v/>
      </c>
      <c r="H200" s="327" t="str">
        <f t="shared" si="7"/>
        <v/>
      </c>
      <c r="I200" s="305" t="b">
        <f t="shared" si="8"/>
        <v>0</v>
      </c>
      <c r="J200" s="313">
        <f t="shared" si="9"/>
        <v>1</v>
      </c>
      <c r="K200" s="32"/>
    </row>
    <row r="201" spans="1:11">
      <c r="A201" s="447"/>
      <c r="B201" s="446"/>
      <c r="C201" s="446"/>
      <c r="D201" s="446"/>
      <c r="E201" s="446"/>
      <c r="F201" s="447"/>
      <c r="G201" s="449" t="str">
        <f>IF(OR($B201="",$C201="",$E201="",$F201&lt;an_initial,$F201&gt;an_final,$I201=FALSE),"",80*VLOOKUP(J201,Coef!$E$2:$F$17,2,FALSE))</f>
        <v/>
      </c>
      <c r="H201" s="327" t="str">
        <f t="shared" si="7"/>
        <v/>
      </c>
      <c r="I201" s="305" t="b">
        <f t="shared" si="8"/>
        <v>0</v>
      </c>
      <c r="J201" s="313">
        <f t="shared" si="9"/>
        <v>1</v>
      </c>
      <c r="K201" s="32"/>
    </row>
    <row r="202" spans="1:11">
      <c r="A202" s="447"/>
      <c r="B202" s="446"/>
      <c r="C202" s="446"/>
      <c r="D202" s="446"/>
      <c r="E202" s="446"/>
      <c r="F202" s="447"/>
      <c r="G202" s="449" t="str">
        <f>IF(OR($B202="",$C202="",$E202="",$F202&lt;an_initial,$F202&gt;an_final,$I202=FALSE),"",80*VLOOKUP(J202,Coef!$E$2:$F$17,2,FALSE))</f>
        <v/>
      </c>
      <c r="H202" s="327" t="str">
        <f t="shared" ref="H202:H259" si="10">IF(OR($B202="",$C202="",$E202="",$F202&gt;an_final,$I202=FALSE),"",IF($F202&gt;=an_initial,1,""))</f>
        <v/>
      </c>
      <c r="I202" s="305" t="b">
        <f t="shared" ref="I202:I259" si="11">IF(nume_candidat="",FALSE,ISNUMBER(SEARCH(nume_candidat,$B202)))</f>
        <v>0</v>
      </c>
      <c r="J202" s="313">
        <f t="shared" si="9"/>
        <v>1</v>
      </c>
      <c r="K202" s="32"/>
    </row>
    <row r="203" spans="1:11">
      <c r="A203" s="447"/>
      <c r="B203" s="446"/>
      <c r="C203" s="446"/>
      <c r="D203" s="446"/>
      <c r="E203" s="446"/>
      <c r="F203" s="447"/>
      <c r="G203" s="449" t="str">
        <f>IF(OR($B203="",$C203="",$E203="",$F203&lt;an_initial,$F203&gt;an_final,$I203=FALSE),"",80*VLOOKUP(J203,Coef!$E$2:$F$17,2,FALSE))</f>
        <v/>
      </c>
      <c r="H203" s="327" t="str">
        <f t="shared" si="10"/>
        <v/>
      </c>
      <c r="I203" s="305" t="b">
        <f t="shared" si="11"/>
        <v>0</v>
      </c>
      <c r="J203" s="313">
        <f t="shared" ref="J203:J259" si="12">LEN(B203)-LEN(SUBSTITUTE(B203,",",""))+1</f>
        <v>1</v>
      </c>
      <c r="K203" s="32"/>
    </row>
    <row r="204" spans="1:11">
      <c r="A204" s="447"/>
      <c r="B204" s="446"/>
      <c r="C204" s="446"/>
      <c r="D204" s="446"/>
      <c r="E204" s="446"/>
      <c r="F204" s="447"/>
      <c r="G204" s="449" t="str">
        <f>IF(OR($B204="",$C204="",$E204="",$F204&lt;an_initial,$F204&gt;an_final,$I204=FALSE),"",80*VLOOKUP(J204,Coef!$E$2:$F$17,2,FALSE))</f>
        <v/>
      </c>
      <c r="H204" s="327" t="str">
        <f t="shared" si="10"/>
        <v/>
      </c>
      <c r="I204" s="305" t="b">
        <f t="shared" si="11"/>
        <v>0</v>
      </c>
      <c r="J204" s="313">
        <f t="shared" si="12"/>
        <v>1</v>
      </c>
      <c r="K204" s="32"/>
    </row>
    <row r="205" spans="1:11">
      <c r="A205" s="447"/>
      <c r="B205" s="446"/>
      <c r="C205" s="446"/>
      <c r="D205" s="446"/>
      <c r="E205" s="446"/>
      <c r="F205" s="447"/>
      <c r="G205" s="449" t="str">
        <f>IF(OR($B205="",$C205="",$E205="",$F205&lt;an_initial,$F205&gt;an_final,$I205=FALSE),"",80*VLOOKUP(J205,Coef!$E$2:$F$17,2,FALSE))</f>
        <v/>
      </c>
      <c r="H205" s="327" t="str">
        <f t="shared" si="10"/>
        <v/>
      </c>
      <c r="I205" s="305" t="b">
        <f t="shared" si="11"/>
        <v>0</v>
      </c>
      <c r="J205" s="313">
        <f t="shared" si="12"/>
        <v>1</v>
      </c>
      <c r="K205" s="32"/>
    </row>
    <row r="206" spans="1:11">
      <c r="A206" s="447"/>
      <c r="B206" s="446"/>
      <c r="C206" s="446"/>
      <c r="D206" s="446"/>
      <c r="E206" s="446"/>
      <c r="F206" s="447"/>
      <c r="G206" s="449" t="str">
        <f>IF(OR($B206="",$C206="",$E206="",$F206&lt;an_initial,$F206&gt;an_final,$I206=FALSE),"",80*VLOOKUP(J206,Coef!$E$2:$F$17,2,FALSE))</f>
        <v/>
      </c>
      <c r="H206" s="327" t="str">
        <f t="shared" si="10"/>
        <v/>
      </c>
      <c r="I206" s="305" t="b">
        <f t="shared" si="11"/>
        <v>0</v>
      </c>
      <c r="J206" s="313">
        <f t="shared" si="12"/>
        <v>1</v>
      </c>
      <c r="K206" s="32"/>
    </row>
    <row r="207" spans="1:11">
      <c r="A207" s="447"/>
      <c r="B207" s="446"/>
      <c r="C207" s="446"/>
      <c r="D207" s="446"/>
      <c r="E207" s="446"/>
      <c r="F207" s="447"/>
      <c r="G207" s="449" t="str">
        <f>IF(OR($B207="",$C207="",$E207="",$F207&lt;an_initial,$F207&gt;an_final,$I207=FALSE),"",80*VLOOKUP(J207,Coef!$E$2:$F$17,2,FALSE))</f>
        <v/>
      </c>
      <c r="H207" s="327" t="str">
        <f t="shared" si="10"/>
        <v/>
      </c>
      <c r="I207" s="305" t="b">
        <f t="shared" si="11"/>
        <v>0</v>
      </c>
      <c r="J207" s="313">
        <f t="shared" si="12"/>
        <v>1</v>
      </c>
      <c r="K207" s="32"/>
    </row>
    <row r="208" spans="1:11">
      <c r="A208" s="447"/>
      <c r="B208" s="446"/>
      <c r="C208" s="446"/>
      <c r="D208" s="446"/>
      <c r="E208" s="446"/>
      <c r="F208" s="447"/>
      <c r="G208" s="449" t="str">
        <f>IF(OR($B208="",$C208="",$E208="",$F208&lt;an_initial,$F208&gt;an_final,$I208=FALSE),"",80*VLOOKUP(J208,Coef!$E$2:$F$17,2,FALSE))</f>
        <v/>
      </c>
      <c r="H208" s="327" t="str">
        <f t="shared" si="10"/>
        <v/>
      </c>
      <c r="I208" s="305" t="b">
        <f t="shared" si="11"/>
        <v>0</v>
      </c>
      <c r="J208" s="313">
        <f t="shared" si="12"/>
        <v>1</v>
      </c>
      <c r="K208" s="32"/>
    </row>
    <row r="209" spans="1:11">
      <c r="A209" s="447"/>
      <c r="B209" s="446"/>
      <c r="C209" s="446"/>
      <c r="D209" s="446"/>
      <c r="E209" s="446"/>
      <c r="F209" s="447"/>
      <c r="G209" s="449" t="str">
        <f>IF(OR($B209="",$C209="",$E209="",$F209&lt;an_initial,$F209&gt;an_final,$I209=FALSE),"",80*VLOOKUP(J209,Coef!$E$2:$F$17,2,FALSE))</f>
        <v/>
      </c>
      <c r="H209" s="327" t="str">
        <f t="shared" si="10"/>
        <v/>
      </c>
      <c r="I209" s="305" t="b">
        <f t="shared" si="11"/>
        <v>0</v>
      </c>
      <c r="J209" s="313">
        <f t="shared" si="12"/>
        <v>1</v>
      </c>
      <c r="K209" s="32"/>
    </row>
    <row r="210" spans="1:11">
      <c r="A210" s="447"/>
      <c r="B210" s="446"/>
      <c r="C210" s="446"/>
      <c r="D210" s="446"/>
      <c r="E210" s="446"/>
      <c r="F210" s="447"/>
      <c r="G210" s="449" t="str">
        <f>IF(OR($B210="",$C210="",$E210="",$F210&lt;an_initial,$F210&gt;an_final,$I210=FALSE),"",80*VLOOKUP(J210,Coef!$E$2:$F$17,2,FALSE))</f>
        <v/>
      </c>
      <c r="H210" s="327" t="str">
        <f t="shared" si="10"/>
        <v/>
      </c>
      <c r="I210" s="305" t="b">
        <f t="shared" si="11"/>
        <v>0</v>
      </c>
      <c r="J210" s="313">
        <f t="shared" si="12"/>
        <v>1</v>
      </c>
      <c r="K210" s="32"/>
    </row>
    <row r="211" spans="1:11">
      <c r="A211" s="447"/>
      <c r="B211" s="446"/>
      <c r="C211" s="446"/>
      <c r="D211" s="446"/>
      <c r="E211" s="446"/>
      <c r="F211" s="447"/>
      <c r="G211" s="449" t="str">
        <f>IF(OR($B211="",$C211="",$E211="",$F211&lt;an_initial,$F211&gt;an_final,$I211=FALSE),"",80*VLOOKUP(J211,Coef!$E$2:$F$17,2,FALSE))</f>
        <v/>
      </c>
      <c r="H211" s="327" t="str">
        <f t="shared" si="10"/>
        <v/>
      </c>
      <c r="I211" s="305" t="b">
        <f t="shared" si="11"/>
        <v>0</v>
      </c>
      <c r="J211" s="313">
        <f t="shared" si="12"/>
        <v>1</v>
      </c>
      <c r="K211" s="32"/>
    </row>
    <row r="212" spans="1:11">
      <c r="A212" s="447"/>
      <c r="B212" s="446"/>
      <c r="C212" s="446"/>
      <c r="D212" s="446"/>
      <c r="E212" s="446"/>
      <c r="F212" s="447"/>
      <c r="G212" s="449" t="str">
        <f>IF(OR($B212="",$C212="",$E212="",$F212&lt;an_initial,$F212&gt;an_final,$I212=FALSE),"",80*VLOOKUP(J212,Coef!$E$2:$F$17,2,FALSE))</f>
        <v/>
      </c>
      <c r="H212" s="327" t="str">
        <f t="shared" si="10"/>
        <v/>
      </c>
      <c r="I212" s="305" t="b">
        <f t="shared" si="11"/>
        <v>0</v>
      </c>
      <c r="J212" s="313">
        <f t="shared" si="12"/>
        <v>1</v>
      </c>
      <c r="K212" s="32"/>
    </row>
    <row r="213" spans="1:11">
      <c r="A213" s="447"/>
      <c r="B213" s="446"/>
      <c r="C213" s="446"/>
      <c r="D213" s="446"/>
      <c r="E213" s="446"/>
      <c r="F213" s="447"/>
      <c r="G213" s="449" t="str">
        <f>IF(OR($B213="",$C213="",$E213="",$F213&lt;an_initial,$F213&gt;an_final,$I213=FALSE),"",80*VLOOKUP(J213,Coef!$E$2:$F$17,2,FALSE))</f>
        <v/>
      </c>
      <c r="H213" s="327" t="str">
        <f t="shared" si="10"/>
        <v/>
      </c>
      <c r="I213" s="305" t="b">
        <f t="shared" si="11"/>
        <v>0</v>
      </c>
      <c r="J213" s="313">
        <f t="shared" si="12"/>
        <v>1</v>
      </c>
      <c r="K213" s="32"/>
    </row>
    <row r="214" spans="1:11">
      <c r="A214" s="447"/>
      <c r="B214" s="446"/>
      <c r="C214" s="446"/>
      <c r="D214" s="446"/>
      <c r="E214" s="446"/>
      <c r="F214" s="447"/>
      <c r="G214" s="449" t="str">
        <f>IF(OR($B214="",$C214="",$E214="",$F214&lt;an_initial,$F214&gt;an_final,$I214=FALSE),"",80*VLOOKUP(J214,Coef!$E$2:$F$17,2,FALSE))</f>
        <v/>
      </c>
      <c r="H214" s="327" t="str">
        <f t="shared" si="10"/>
        <v/>
      </c>
      <c r="I214" s="305" t="b">
        <f t="shared" si="11"/>
        <v>0</v>
      </c>
      <c r="J214" s="313">
        <f t="shared" si="12"/>
        <v>1</v>
      </c>
      <c r="K214" s="32"/>
    </row>
    <row r="215" spans="1:11">
      <c r="A215" s="447"/>
      <c r="B215" s="446"/>
      <c r="C215" s="446"/>
      <c r="D215" s="446"/>
      <c r="E215" s="446"/>
      <c r="F215" s="447"/>
      <c r="G215" s="449" t="str">
        <f>IF(OR($B215="",$C215="",$E215="",$F215&lt;an_initial,$F215&gt;an_final,$I215=FALSE),"",80*VLOOKUP(J215,Coef!$E$2:$F$17,2,FALSE))</f>
        <v/>
      </c>
      <c r="H215" s="327" t="str">
        <f t="shared" si="10"/>
        <v/>
      </c>
      <c r="I215" s="305" t="b">
        <f t="shared" si="11"/>
        <v>0</v>
      </c>
      <c r="J215" s="313">
        <f t="shared" si="12"/>
        <v>1</v>
      </c>
      <c r="K215" s="32"/>
    </row>
    <row r="216" spans="1:11">
      <c r="A216" s="447"/>
      <c r="B216" s="446"/>
      <c r="C216" s="446"/>
      <c r="D216" s="446"/>
      <c r="E216" s="446"/>
      <c r="F216" s="447"/>
      <c r="G216" s="449" t="str">
        <f>IF(OR($B216="",$C216="",$E216="",$F216&lt;an_initial,$F216&gt;an_final,$I216=FALSE),"",80*VLOOKUP(J216,Coef!$E$2:$F$17,2,FALSE))</f>
        <v/>
      </c>
      <c r="H216" s="327" t="str">
        <f t="shared" si="10"/>
        <v/>
      </c>
      <c r="I216" s="305" t="b">
        <f t="shared" si="11"/>
        <v>0</v>
      </c>
      <c r="J216" s="313">
        <f t="shared" si="12"/>
        <v>1</v>
      </c>
      <c r="K216" s="32"/>
    </row>
    <row r="217" spans="1:11">
      <c r="A217" s="447"/>
      <c r="B217" s="446"/>
      <c r="C217" s="446"/>
      <c r="D217" s="446"/>
      <c r="E217" s="446"/>
      <c r="F217" s="447"/>
      <c r="G217" s="449" t="str">
        <f>IF(OR($B217="",$C217="",$E217="",$F217&lt;an_initial,$F217&gt;an_final,$I217=FALSE),"",80*VLOOKUP(J217,Coef!$E$2:$F$17,2,FALSE))</f>
        <v/>
      </c>
      <c r="H217" s="327" t="str">
        <f t="shared" si="10"/>
        <v/>
      </c>
      <c r="I217" s="305" t="b">
        <f t="shared" si="11"/>
        <v>0</v>
      </c>
      <c r="J217" s="313">
        <f t="shared" si="12"/>
        <v>1</v>
      </c>
      <c r="K217" s="32"/>
    </row>
    <row r="218" spans="1:11">
      <c r="A218" s="447"/>
      <c r="B218" s="446"/>
      <c r="C218" s="446"/>
      <c r="D218" s="446"/>
      <c r="E218" s="446"/>
      <c r="F218" s="447"/>
      <c r="G218" s="449" t="str">
        <f>IF(OR($B218="",$C218="",$E218="",$F218&lt;an_initial,$F218&gt;an_final,$I218=FALSE),"",80*VLOOKUP(J218,Coef!$E$2:$F$17,2,FALSE))</f>
        <v/>
      </c>
      <c r="H218" s="327" t="str">
        <f t="shared" si="10"/>
        <v/>
      </c>
      <c r="I218" s="305" t="b">
        <f t="shared" si="11"/>
        <v>0</v>
      </c>
      <c r="J218" s="313">
        <f t="shared" si="12"/>
        <v>1</v>
      </c>
      <c r="K218" s="32"/>
    </row>
    <row r="219" spans="1:11">
      <c r="A219" s="447"/>
      <c r="B219" s="446"/>
      <c r="C219" s="446"/>
      <c r="D219" s="446"/>
      <c r="E219" s="446"/>
      <c r="F219" s="447"/>
      <c r="G219" s="449" t="str">
        <f>IF(OR($B219="",$C219="",$E219="",$F219&lt;an_initial,$F219&gt;an_final,$I219=FALSE),"",80*VLOOKUP(J219,Coef!$E$2:$F$17,2,FALSE))</f>
        <v/>
      </c>
      <c r="H219" s="327" t="str">
        <f t="shared" si="10"/>
        <v/>
      </c>
      <c r="I219" s="305" t="b">
        <f t="shared" si="11"/>
        <v>0</v>
      </c>
      <c r="J219" s="313">
        <f t="shared" si="12"/>
        <v>1</v>
      </c>
      <c r="K219" s="32"/>
    </row>
    <row r="220" spans="1:11">
      <c r="A220" s="447"/>
      <c r="B220" s="446"/>
      <c r="C220" s="446"/>
      <c r="D220" s="446"/>
      <c r="E220" s="446"/>
      <c r="F220" s="447"/>
      <c r="G220" s="449" t="str">
        <f>IF(OR($B220="",$C220="",$E220="",$F220&lt;an_initial,$F220&gt;an_final,$I220=FALSE),"",80*VLOOKUP(J220,Coef!$E$2:$F$17,2,FALSE))</f>
        <v/>
      </c>
      <c r="H220" s="327" t="str">
        <f t="shared" si="10"/>
        <v/>
      </c>
      <c r="I220" s="305" t="b">
        <f t="shared" si="11"/>
        <v>0</v>
      </c>
      <c r="J220" s="313">
        <f t="shared" si="12"/>
        <v>1</v>
      </c>
      <c r="K220" s="32"/>
    </row>
    <row r="221" spans="1:11">
      <c r="A221" s="447"/>
      <c r="B221" s="446"/>
      <c r="C221" s="446"/>
      <c r="D221" s="446"/>
      <c r="E221" s="446"/>
      <c r="F221" s="447"/>
      <c r="G221" s="449" t="str">
        <f>IF(OR($B221="",$C221="",$E221="",$F221&lt;an_initial,$F221&gt;an_final,$I221=FALSE),"",80*VLOOKUP(J221,Coef!$E$2:$F$17,2,FALSE))</f>
        <v/>
      </c>
      <c r="H221" s="327" t="str">
        <f t="shared" si="10"/>
        <v/>
      </c>
      <c r="I221" s="305" t="b">
        <f t="shared" si="11"/>
        <v>0</v>
      </c>
      <c r="J221" s="313">
        <f t="shared" si="12"/>
        <v>1</v>
      </c>
      <c r="K221" s="32"/>
    </row>
    <row r="222" spans="1:11">
      <c r="A222" s="447"/>
      <c r="B222" s="446"/>
      <c r="C222" s="446"/>
      <c r="D222" s="446"/>
      <c r="E222" s="446"/>
      <c r="F222" s="447"/>
      <c r="G222" s="449" t="str">
        <f>IF(OR($B222="",$C222="",$E222="",$F222&lt;an_initial,$F222&gt;an_final,$I222=FALSE),"",80*VLOOKUP(J222,Coef!$E$2:$F$17,2,FALSE))</f>
        <v/>
      </c>
      <c r="H222" s="327" t="str">
        <f t="shared" si="10"/>
        <v/>
      </c>
      <c r="I222" s="305" t="b">
        <f t="shared" si="11"/>
        <v>0</v>
      </c>
      <c r="J222" s="313">
        <f t="shared" si="12"/>
        <v>1</v>
      </c>
      <c r="K222" s="32"/>
    </row>
    <row r="223" spans="1:11">
      <c r="A223" s="447"/>
      <c r="B223" s="446"/>
      <c r="C223" s="446"/>
      <c r="D223" s="446"/>
      <c r="E223" s="446"/>
      <c r="F223" s="447"/>
      <c r="G223" s="449" t="str">
        <f>IF(OR($B223="",$C223="",$E223="",$F223&lt;an_initial,$F223&gt;an_final,$I223=FALSE),"",80*VLOOKUP(J223,Coef!$E$2:$F$17,2,FALSE))</f>
        <v/>
      </c>
      <c r="H223" s="327" t="str">
        <f t="shared" si="10"/>
        <v/>
      </c>
      <c r="I223" s="305" t="b">
        <f t="shared" si="11"/>
        <v>0</v>
      </c>
      <c r="J223" s="313">
        <f t="shared" si="12"/>
        <v>1</v>
      </c>
      <c r="K223" s="32"/>
    </row>
    <row r="224" spans="1:11">
      <c r="A224" s="447"/>
      <c r="B224" s="446"/>
      <c r="C224" s="446"/>
      <c r="D224" s="446"/>
      <c r="E224" s="446"/>
      <c r="F224" s="447"/>
      <c r="G224" s="449" t="str">
        <f>IF(OR($B224="",$C224="",$E224="",$F224&lt;an_initial,$F224&gt;an_final,$I224=FALSE),"",80*VLOOKUP(J224,Coef!$E$2:$F$17,2,FALSE))</f>
        <v/>
      </c>
      <c r="H224" s="327" t="str">
        <f t="shared" si="10"/>
        <v/>
      </c>
      <c r="I224" s="305" t="b">
        <f t="shared" si="11"/>
        <v>0</v>
      </c>
      <c r="J224" s="313">
        <f t="shared" si="12"/>
        <v>1</v>
      </c>
      <c r="K224" s="32"/>
    </row>
    <row r="225" spans="1:11">
      <c r="A225" s="447"/>
      <c r="B225" s="446"/>
      <c r="C225" s="446"/>
      <c r="D225" s="446"/>
      <c r="E225" s="446"/>
      <c r="F225" s="447"/>
      <c r="G225" s="449" t="str">
        <f>IF(OR($B225="",$C225="",$E225="",$F225&lt;an_initial,$F225&gt;an_final,$I225=FALSE),"",80*VLOOKUP(J225,Coef!$E$2:$F$17,2,FALSE))</f>
        <v/>
      </c>
      <c r="H225" s="327" t="str">
        <f t="shared" si="10"/>
        <v/>
      </c>
      <c r="I225" s="305" t="b">
        <f t="shared" si="11"/>
        <v>0</v>
      </c>
      <c r="J225" s="313">
        <f t="shared" si="12"/>
        <v>1</v>
      </c>
      <c r="K225" s="32"/>
    </row>
    <row r="226" spans="1:11">
      <c r="A226" s="447"/>
      <c r="B226" s="446"/>
      <c r="C226" s="446"/>
      <c r="D226" s="446"/>
      <c r="E226" s="446"/>
      <c r="F226" s="447"/>
      <c r="G226" s="449" t="str">
        <f>IF(OR($B226="",$C226="",$E226="",$F226&lt;an_initial,$F226&gt;an_final,$I226=FALSE),"",80*VLOOKUP(J226,Coef!$E$2:$F$17,2,FALSE))</f>
        <v/>
      </c>
      <c r="H226" s="327" t="str">
        <f t="shared" si="10"/>
        <v/>
      </c>
      <c r="I226" s="305" t="b">
        <f t="shared" si="11"/>
        <v>0</v>
      </c>
      <c r="J226" s="313">
        <f t="shared" si="12"/>
        <v>1</v>
      </c>
      <c r="K226" s="32"/>
    </row>
    <row r="227" spans="1:11">
      <c r="A227" s="447"/>
      <c r="B227" s="446"/>
      <c r="C227" s="446"/>
      <c r="D227" s="446"/>
      <c r="E227" s="446"/>
      <c r="F227" s="447"/>
      <c r="G227" s="449" t="str">
        <f>IF(OR($B227="",$C227="",$E227="",$F227&lt;an_initial,$F227&gt;an_final,$I227=FALSE),"",80*VLOOKUP(J227,Coef!$E$2:$F$17,2,FALSE))</f>
        <v/>
      </c>
      <c r="H227" s="327" t="str">
        <f t="shared" si="10"/>
        <v/>
      </c>
      <c r="I227" s="305" t="b">
        <f t="shared" si="11"/>
        <v>0</v>
      </c>
      <c r="J227" s="313">
        <f t="shared" si="12"/>
        <v>1</v>
      </c>
      <c r="K227" s="32"/>
    </row>
    <row r="228" spans="1:11">
      <c r="A228" s="447"/>
      <c r="B228" s="446"/>
      <c r="C228" s="446"/>
      <c r="D228" s="446"/>
      <c r="E228" s="446"/>
      <c r="F228" s="447"/>
      <c r="G228" s="449" t="str">
        <f>IF(OR($B228="",$C228="",$E228="",$F228&lt;an_initial,$F228&gt;an_final,$I228=FALSE),"",80*VLOOKUP(J228,Coef!$E$2:$F$17,2,FALSE))</f>
        <v/>
      </c>
      <c r="H228" s="327" t="str">
        <f t="shared" si="10"/>
        <v/>
      </c>
      <c r="I228" s="305" t="b">
        <f t="shared" si="11"/>
        <v>0</v>
      </c>
      <c r="J228" s="313">
        <f t="shared" si="12"/>
        <v>1</v>
      </c>
      <c r="K228" s="32"/>
    </row>
    <row r="229" spans="1:11">
      <c r="A229" s="447"/>
      <c r="B229" s="446"/>
      <c r="C229" s="446"/>
      <c r="D229" s="446"/>
      <c r="E229" s="446"/>
      <c r="F229" s="447"/>
      <c r="G229" s="449" t="str">
        <f>IF(OR($B229="",$C229="",$E229="",$F229&lt;an_initial,$F229&gt;an_final,$I229=FALSE),"",80*VLOOKUP(J229,Coef!$E$2:$F$17,2,FALSE))</f>
        <v/>
      </c>
      <c r="H229" s="327" t="str">
        <f t="shared" si="10"/>
        <v/>
      </c>
      <c r="I229" s="305" t="b">
        <f t="shared" si="11"/>
        <v>0</v>
      </c>
      <c r="J229" s="313">
        <f t="shared" si="12"/>
        <v>1</v>
      </c>
      <c r="K229" s="32"/>
    </row>
    <row r="230" spans="1:11">
      <c r="A230" s="447"/>
      <c r="B230" s="446"/>
      <c r="C230" s="446"/>
      <c r="D230" s="446"/>
      <c r="E230" s="446"/>
      <c r="F230" s="447"/>
      <c r="G230" s="449" t="str">
        <f>IF(OR($B230="",$C230="",$E230="",$F230&lt;an_initial,$F230&gt;an_final,$I230=FALSE),"",80*VLOOKUP(J230,Coef!$E$2:$F$17,2,FALSE))</f>
        <v/>
      </c>
      <c r="H230" s="327" t="str">
        <f t="shared" si="10"/>
        <v/>
      </c>
      <c r="I230" s="305" t="b">
        <f t="shared" si="11"/>
        <v>0</v>
      </c>
      <c r="J230" s="313">
        <f t="shared" si="12"/>
        <v>1</v>
      </c>
      <c r="K230" s="32"/>
    </row>
    <row r="231" spans="1:11">
      <c r="A231" s="447"/>
      <c r="B231" s="446"/>
      <c r="C231" s="446"/>
      <c r="D231" s="446"/>
      <c r="E231" s="446"/>
      <c r="F231" s="447"/>
      <c r="G231" s="449" t="str">
        <f>IF(OR($B231="",$C231="",$E231="",$F231&lt;an_initial,$F231&gt;an_final,$I231=FALSE),"",80*VLOOKUP(J231,Coef!$E$2:$F$17,2,FALSE))</f>
        <v/>
      </c>
      <c r="H231" s="327" t="str">
        <f t="shared" si="10"/>
        <v/>
      </c>
      <c r="I231" s="305" t="b">
        <f t="shared" si="11"/>
        <v>0</v>
      </c>
      <c r="J231" s="313">
        <f t="shared" si="12"/>
        <v>1</v>
      </c>
      <c r="K231" s="32"/>
    </row>
    <row r="232" spans="1:11">
      <c r="A232" s="447"/>
      <c r="B232" s="446"/>
      <c r="C232" s="446"/>
      <c r="D232" s="446"/>
      <c r="E232" s="446"/>
      <c r="F232" s="447"/>
      <c r="G232" s="449" t="str">
        <f>IF(OR($B232="",$C232="",$E232="",$F232&lt;an_initial,$F232&gt;an_final,$I232=FALSE),"",80*VLOOKUP(J232,Coef!$E$2:$F$17,2,FALSE))</f>
        <v/>
      </c>
      <c r="H232" s="327" t="str">
        <f t="shared" si="10"/>
        <v/>
      </c>
      <c r="I232" s="305" t="b">
        <f t="shared" si="11"/>
        <v>0</v>
      </c>
      <c r="J232" s="313">
        <f t="shared" si="12"/>
        <v>1</v>
      </c>
      <c r="K232" s="32"/>
    </row>
    <row r="233" spans="1:11">
      <c r="A233" s="447"/>
      <c r="B233" s="446"/>
      <c r="C233" s="446"/>
      <c r="D233" s="446"/>
      <c r="E233" s="446"/>
      <c r="F233" s="447"/>
      <c r="G233" s="449" t="str">
        <f>IF(OR($B233="",$C233="",$E233="",$F233&lt;an_initial,$F233&gt;an_final,$I233=FALSE),"",80*VLOOKUP(J233,Coef!$E$2:$F$17,2,FALSE))</f>
        <v/>
      </c>
      <c r="H233" s="327" t="str">
        <f t="shared" si="10"/>
        <v/>
      </c>
      <c r="I233" s="305" t="b">
        <f t="shared" si="11"/>
        <v>0</v>
      </c>
      <c r="J233" s="313">
        <f t="shared" si="12"/>
        <v>1</v>
      </c>
      <c r="K233" s="32"/>
    </row>
    <row r="234" spans="1:11">
      <c r="A234" s="447"/>
      <c r="B234" s="446"/>
      <c r="C234" s="446"/>
      <c r="D234" s="446"/>
      <c r="E234" s="446"/>
      <c r="F234" s="447"/>
      <c r="G234" s="449" t="str">
        <f>IF(OR($B234="",$C234="",$E234="",$F234&lt;an_initial,$F234&gt;an_final,$I234=FALSE),"",80*VLOOKUP(J234,Coef!$E$2:$F$17,2,FALSE))</f>
        <v/>
      </c>
      <c r="H234" s="327" t="str">
        <f t="shared" si="10"/>
        <v/>
      </c>
      <c r="I234" s="305" t="b">
        <f t="shared" si="11"/>
        <v>0</v>
      </c>
      <c r="J234" s="313">
        <f t="shared" si="12"/>
        <v>1</v>
      </c>
      <c r="K234" s="32"/>
    </row>
    <row r="235" spans="1:11">
      <c r="A235" s="447"/>
      <c r="B235" s="446"/>
      <c r="C235" s="446"/>
      <c r="D235" s="446"/>
      <c r="E235" s="446"/>
      <c r="F235" s="447"/>
      <c r="G235" s="449" t="str">
        <f>IF(OR($B235="",$C235="",$E235="",$F235&lt;an_initial,$F235&gt;an_final,$I235=FALSE),"",80*VLOOKUP(J235,Coef!$E$2:$F$17,2,FALSE))</f>
        <v/>
      </c>
      <c r="H235" s="327" t="str">
        <f t="shared" si="10"/>
        <v/>
      </c>
      <c r="I235" s="305" t="b">
        <f t="shared" si="11"/>
        <v>0</v>
      </c>
      <c r="J235" s="313">
        <f t="shared" si="12"/>
        <v>1</v>
      </c>
      <c r="K235" s="32"/>
    </row>
    <row r="236" spans="1:11">
      <c r="A236" s="447"/>
      <c r="B236" s="446"/>
      <c r="C236" s="446"/>
      <c r="D236" s="446"/>
      <c r="E236" s="446"/>
      <c r="F236" s="447"/>
      <c r="G236" s="449" t="str">
        <f>IF(OR($B236="",$C236="",$E236="",$F236&lt;an_initial,$F236&gt;an_final,$I236=FALSE),"",80*VLOOKUP(J236,Coef!$E$2:$F$17,2,FALSE))</f>
        <v/>
      </c>
      <c r="H236" s="327" t="str">
        <f t="shared" si="10"/>
        <v/>
      </c>
      <c r="I236" s="305" t="b">
        <f t="shared" si="11"/>
        <v>0</v>
      </c>
      <c r="J236" s="313">
        <f t="shared" si="12"/>
        <v>1</v>
      </c>
      <c r="K236" s="32"/>
    </row>
    <row r="237" spans="1:11">
      <c r="A237" s="447"/>
      <c r="B237" s="446"/>
      <c r="C237" s="446"/>
      <c r="D237" s="446"/>
      <c r="E237" s="446"/>
      <c r="F237" s="447"/>
      <c r="G237" s="449" t="str">
        <f>IF(OR($B237="",$C237="",$E237="",$F237&lt;an_initial,$F237&gt;an_final,$I237=FALSE),"",80*VLOOKUP(J237,Coef!$E$2:$F$17,2,FALSE))</f>
        <v/>
      </c>
      <c r="H237" s="327" t="str">
        <f t="shared" si="10"/>
        <v/>
      </c>
      <c r="I237" s="305" t="b">
        <f t="shared" si="11"/>
        <v>0</v>
      </c>
      <c r="J237" s="313">
        <f t="shared" si="12"/>
        <v>1</v>
      </c>
      <c r="K237" s="32"/>
    </row>
    <row r="238" spans="1:11">
      <c r="A238" s="447"/>
      <c r="B238" s="446"/>
      <c r="C238" s="446"/>
      <c r="D238" s="446"/>
      <c r="E238" s="446"/>
      <c r="F238" s="447"/>
      <c r="G238" s="449" t="str">
        <f>IF(OR($B238="",$C238="",$E238="",$F238&lt;an_initial,$F238&gt;an_final,$I238=FALSE),"",80*VLOOKUP(J238,Coef!$E$2:$F$17,2,FALSE))</f>
        <v/>
      </c>
      <c r="H238" s="327" t="str">
        <f t="shared" si="10"/>
        <v/>
      </c>
      <c r="I238" s="305" t="b">
        <f t="shared" si="11"/>
        <v>0</v>
      </c>
      <c r="J238" s="313">
        <f t="shared" si="12"/>
        <v>1</v>
      </c>
      <c r="K238" s="32"/>
    </row>
    <row r="239" spans="1:11">
      <c r="A239" s="447"/>
      <c r="B239" s="446"/>
      <c r="C239" s="446"/>
      <c r="D239" s="446"/>
      <c r="E239" s="446"/>
      <c r="F239" s="447"/>
      <c r="G239" s="449" t="str">
        <f>IF(OR($B239="",$C239="",$E239="",$F239&lt;an_initial,$F239&gt;an_final,$I239=FALSE),"",80*VLOOKUP(J239,Coef!$E$2:$F$17,2,FALSE))</f>
        <v/>
      </c>
      <c r="H239" s="327" t="str">
        <f t="shared" si="10"/>
        <v/>
      </c>
      <c r="I239" s="305" t="b">
        <f t="shared" si="11"/>
        <v>0</v>
      </c>
      <c r="J239" s="313">
        <f t="shared" si="12"/>
        <v>1</v>
      </c>
      <c r="K239" s="32"/>
    </row>
    <row r="240" spans="1:11">
      <c r="A240" s="447"/>
      <c r="B240" s="446"/>
      <c r="C240" s="446"/>
      <c r="D240" s="446"/>
      <c r="E240" s="446"/>
      <c r="F240" s="447"/>
      <c r="G240" s="449" t="str">
        <f>IF(OR($B240="",$C240="",$E240="",$F240&lt;an_initial,$F240&gt;an_final,$I240=FALSE),"",80*VLOOKUP(J240,Coef!$E$2:$F$17,2,FALSE))</f>
        <v/>
      </c>
      <c r="H240" s="327" t="str">
        <f t="shared" si="10"/>
        <v/>
      </c>
      <c r="I240" s="305" t="b">
        <f t="shared" si="11"/>
        <v>0</v>
      </c>
      <c r="J240" s="313">
        <f t="shared" si="12"/>
        <v>1</v>
      </c>
      <c r="K240" s="32"/>
    </row>
    <row r="241" spans="1:11">
      <c r="A241" s="447"/>
      <c r="B241" s="446"/>
      <c r="C241" s="446"/>
      <c r="D241" s="446"/>
      <c r="E241" s="446"/>
      <c r="F241" s="447"/>
      <c r="G241" s="449" t="str">
        <f>IF(OR($B241="",$C241="",$E241="",$F241&lt;an_initial,$F241&gt;an_final,$I241=FALSE),"",80*VLOOKUP(J241,Coef!$E$2:$F$17,2,FALSE))</f>
        <v/>
      </c>
      <c r="H241" s="327" t="str">
        <f t="shared" si="10"/>
        <v/>
      </c>
      <c r="I241" s="305" t="b">
        <f t="shared" si="11"/>
        <v>0</v>
      </c>
      <c r="J241" s="313">
        <f t="shared" si="12"/>
        <v>1</v>
      </c>
      <c r="K241" s="32"/>
    </row>
    <row r="242" spans="1:11">
      <c r="A242" s="447"/>
      <c r="B242" s="446"/>
      <c r="C242" s="446"/>
      <c r="D242" s="446"/>
      <c r="E242" s="446"/>
      <c r="F242" s="447"/>
      <c r="G242" s="449" t="str">
        <f>IF(OR($B242="",$C242="",$E242="",$F242&lt;an_initial,$F242&gt;an_final,$I242=FALSE),"",80*VLOOKUP(J242,Coef!$E$2:$F$17,2,FALSE))</f>
        <v/>
      </c>
      <c r="H242" s="327" t="str">
        <f t="shared" si="10"/>
        <v/>
      </c>
      <c r="I242" s="305" t="b">
        <f t="shared" si="11"/>
        <v>0</v>
      </c>
      <c r="J242" s="313">
        <f t="shared" si="12"/>
        <v>1</v>
      </c>
      <c r="K242" s="32"/>
    </row>
    <row r="243" spans="1:11">
      <c r="A243" s="447"/>
      <c r="B243" s="446"/>
      <c r="C243" s="446"/>
      <c r="D243" s="446"/>
      <c r="E243" s="446"/>
      <c r="F243" s="447"/>
      <c r="G243" s="449" t="str">
        <f>IF(OR($B243="",$C243="",$E243="",$F243&lt;an_initial,$F243&gt;an_final,$I243=FALSE),"",80*VLOOKUP(J243,Coef!$E$2:$F$17,2,FALSE))</f>
        <v/>
      </c>
      <c r="H243" s="327" t="str">
        <f t="shared" si="10"/>
        <v/>
      </c>
      <c r="I243" s="305" t="b">
        <f t="shared" si="11"/>
        <v>0</v>
      </c>
      <c r="J243" s="313">
        <f t="shared" si="12"/>
        <v>1</v>
      </c>
      <c r="K243" s="32"/>
    </row>
    <row r="244" spans="1:11">
      <c r="A244" s="447"/>
      <c r="B244" s="446"/>
      <c r="C244" s="446"/>
      <c r="D244" s="446"/>
      <c r="E244" s="446"/>
      <c r="F244" s="447"/>
      <c r="G244" s="449" t="str">
        <f>IF(OR($B244="",$C244="",$E244="",$F244&lt;an_initial,$F244&gt;an_final,$I244=FALSE),"",80*VLOOKUP(J244,Coef!$E$2:$F$17,2,FALSE))</f>
        <v/>
      </c>
      <c r="H244" s="327" t="str">
        <f t="shared" si="10"/>
        <v/>
      </c>
      <c r="I244" s="305" t="b">
        <f t="shared" si="11"/>
        <v>0</v>
      </c>
      <c r="J244" s="313">
        <f t="shared" si="12"/>
        <v>1</v>
      </c>
      <c r="K244" s="32"/>
    </row>
    <row r="245" spans="1:11">
      <c r="A245" s="447"/>
      <c r="B245" s="446"/>
      <c r="C245" s="446"/>
      <c r="D245" s="446"/>
      <c r="E245" s="446"/>
      <c r="F245" s="447"/>
      <c r="G245" s="449" t="str">
        <f>IF(OR($B245="",$C245="",$E245="",$F245&lt;an_initial,$F245&gt;an_final,$I245=FALSE),"",80*VLOOKUP(J245,Coef!$E$2:$F$17,2,FALSE))</f>
        <v/>
      </c>
      <c r="H245" s="327" t="str">
        <f t="shared" si="10"/>
        <v/>
      </c>
      <c r="I245" s="305" t="b">
        <f t="shared" si="11"/>
        <v>0</v>
      </c>
      <c r="J245" s="313">
        <f t="shared" si="12"/>
        <v>1</v>
      </c>
      <c r="K245" s="32"/>
    </row>
    <row r="246" spans="1:11">
      <c r="A246" s="447"/>
      <c r="B246" s="446"/>
      <c r="C246" s="446"/>
      <c r="D246" s="446"/>
      <c r="E246" s="446"/>
      <c r="F246" s="447"/>
      <c r="G246" s="449" t="str">
        <f>IF(OR($B246="",$C246="",$E246="",$F246&lt;an_initial,$F246&gt;an_final,$I246=FALSE),"",80*VLOOKUP(J246,Coef!$E$2:$F$17,2,FALSE))</f>
        <v/>
      </c>
      <c r="H246" s="327" t="str">
        <f t="shared" si="10"/>
        <v/>
      </c>
      <c r="I246" s="305" t="b">
        <f t="shared" si="11"/>
        <v>0</v>
      </c>
      <c r="J246" s="313">
        <f t="shared" si="12"/>
        <v>1</v>
      </c>
      <c r="K246" s="32"/>
    </row>
    <row r="247" spans="1:11">
      <c r="A247" s="447"/>
      <c r="B247" s="446"/>
      <c r="C247" s="446"/>
      <c r="D247" s="446"/>
      <c r="E247" s="446"/>
      <c r="F247" s="447"/>
      <c r="G247" s="449" t="str">
        <f>IF(OR($B247="",$C247="",$E247="",$F247&lt;an_initial,$F247&gt;an_final,$I247=FALSE),"",80*VLOOKUP(J247,Coef!$E$2:$F$17,2,FALSE))</f>
        <v/>
      </c>
      <c r="H247" s="327" t="str">
        <f t="shared" si="10"/>
        <v/>
      </c>
      <c r="I247" s="305" t="b">
        <f t="shared" si="11"/>
        <v>0</v>
      </c>
      <c r="J247" s="313">
        <f t="shared" si="12"/>
        <v>1</v>
      </c>
      <c r="K247" s="32"/>
    </row>
    <row r="248" spans="1:11">
      <c r="A248" s="447"/>
      <c r="B248" s="446"/>
      <c r="C248" s="446"/>
      <c r="D248" s="446"/>
      <c r="E248" s="446"/>
      <c r="F248" s="447"/>
      <c r="G248" s="449" t="str">
        <f>IF(OR($B248="",$C248="",$E248="",$F248&lt;an_initial,$F248&gt;an_final,$I248=FALSE),"",80*VLOOKUP(J248,Coef!$E$2:$F$17,2,FALSE))</f>
        <v/>
      </c>
      <c r="H248" s="327" t="str">
        <f t="shared" si="10"/>
        <v/>
      </c>
      <c r="I248" s="305" t="b">
        <f t="shared" si="11"/>
        <v>0</v>
      </c>
      <c r="J248" s="313">
        <f t="shared" si="12"/>
        <v>1</v>
      </c>
      <c r="K248" s="32"/>
    </row>
    <row r="249" spans="1:11">
      <c r="A249" s="447"/>
      <c r="B249" s="446"/>
      <c r="C249" s="446"/>
      <c r="D249" s="446"/>
      <c r="E249" s="446"/>
      <c r="F249" s="447"/>
      <c r="G249" s="449" t="str">
        <f>IF(OR($B249="",$C249="",$E249="",$F249&lt;an_initial,$F249&gt;an_final,$I249=FALSE),"",80*VLOOKUP(J249,Coef!$E$2:$F$17,2,FALSE))</f>
        <v/>
      </c>
      <c r="H249" s="327" t="str">
        <f t="shared" si="10"/>
        <v/>
      </c>
      <c r="I249" s="305" t="b">
        <f t="shared" si="11"/>
        <v>0</v>
      </c>
      <c r="J249" s="313">
        <f t="shared" si="12"/>
        <v>1</v>
      </c>
      <c r="K249" s="32"/>
    </row>
    <row r="250" spans="1:11">
      <c r="A250" s="447"/>
      <c r="B250" s="446"/>
      <c r="C250" s="446"/>
      <c r="D250" s="446"/>
      <c r="E250" s="446"/>
      <c r="F250" s="447"/>
      <c r="G250" s="449" t="str">
        <f>IF(OR($B250="",$C250="",$E250="",$F250&lt;an_initial,$F250&gt;an_final,$I250=FALSE),"",80*VLOOKUP(J250,Coef!$E$2:$F$17,2,FALSE))</f>
        <v/>
      </c>
      <c r="H250" s="327" t="str">
        <f t="shared" si="10"/>
        <v/>
      </c>
      <c r="I250" s="305" t="b">
        <f t="shared" si="11"/>
        <v>0</v>
      </c>
      <c r="J250" s="313">
        <f t="shared" si="12"/>
        <v>1</v>
      </c>
      <c r="K250" s="32"/>
    </row>
    <row r="251" spans="1:11">
      <c r="A251" s="447"/>
      <c r="B251" s="446"/>
      <c r="C251" s="446"/>
      <c r="D251" s="446"/>
      <c r="E251" s="446"/>
      <c r="F251" s="447"/>
      <c r="G251" s="449" t="str">
        <f>IF(OR($B251="",$C251="",$E251="",$F251&lt;an_initial,$F251&gt;an_final,$I251=FALSE),"",80*VLOOKUP(J251,Coef!$E$2:$F$17,2,FALSE))</f>
        <v/>
      </c>
      <c r="H251" s="327" t="str">
        <f t="shared" si="10"/>
        <v/>
      </c>
      <c r="I251" s="305" t="b">
        <f t="shared" si="11"/>
        <v>0</v>
      </c>
      <c r="J251" s="313">
        <f t="shared" si="12"/>
        <v>1</v>
      </c>
      <c r="K251" s="32"/>
    </row>
    <row r="252" spans="1:11">
      <c r="A252" s="447"/>
      <c r="B252" s="446"/>
      <c r="C252" s="446"/>
      <c r="D252" s="446"/>
      <c r="E252" s="446"/>
      <c r="F252" s="447"/>
      <c r="G252" s="449" t="str">
        <f>IF(OR($B252="",$C252="",$E252="",$F252&lt;an_initial,$F252&gt;an_final,$I252=FALSE),"",80*VLOOKUP(J252,Coef!$E$2:$F$17,2,FALSE))</f>
        <v/>
      </c>
      <c r="H252" s="327" t="str">
        <f t="shared" si="10"/>
        <v/>
      </c>
      <c r="I252" s="305" t="b">
        <f t="shared" si="11"/>
        <v>0</v>
      </c>
      <c r="J252" s="313">
        <f t="shared" si="12"/>
        <v>1</v>
      </c>
      <c r="K252" s="32"/>
    </row>
    <row r="253" spans="1:11">
      <c r="A253" s="447"/>
      <c r="B253" s="446"/>
      <c r="C253" s="446"/>
      <c r="D253" s="446"/>
      <c r="E253" s="446"/>
      <c r="F253" s="447"/>
      <c r="G253" s="449" t="str">
        <f>IF(OR($B253="",$C253="",$E253="",$F253&lt;an_initial,$F253&gt;an_final,$I253=FALSE),"",80*VLOOKUP(J253,Coef!$E$2:$F$17,2,FALSE))</f>
        <v/>
      </c>
      <c r="H253" s="327" t="str">
        <f t="shared" si="10"/>
        <v/>
      </c>
      <c r="I253" s="305" t="b">
        <f t="shared" si="11"/>
        <v>0</v>
      </c>
      <c r="J253" s="313">
        <f t="shared" si="12"/>
        <v>1</v>
      </c>
      <c r="K253" s="32"/>
    </row>
    <row r="254" spans="1:11">
      <c r="A254" s="447"/>
      <c r="B254" s="446"/>
      <c r="C254" s="446"/>
      <c r="D254" s="446"/>
      <c r="E254" s="446"/>
      <c r="F254" s="447"/>
      <c r="G254" s="449" t="str">
        <f>IF(OR($B254="",$C254="",$E254="",$F254&lt;an_initial,$F254&gt;an_final,$I254=FALSE),"",80*VLOOKUP(J254,Coef!$E$2:$F$17,2,FALSE))</f>
        <v/>
      </c>
      <c r="H254" s="327" t="str">
        <f t="shared" si="10"/>
        <v/>
      </c>
      <c r="I254" s="305" t="b">
        <f t="shared" si="11"/>
        <v>0</v>
      </c>
      <c r="J254" s="313">
        <f t="shared" si="12"/>
        <v>1</v>
      </c>
      <c r="K254" s="32"/>
    </row>
    <row r="255" spans="1:11">
      <c r="A255" s="447"/>
      <c r="B255" s="446"/>
      <c r="C255" s="446"/>
      <c r="D255" s="446"/>
      <c r="E255" s="446"/>
      <c r="F255" s="447"/>
      <c r="G255" s="449" t="str">
        <f>IF(OR($B255="",$C255="",$E255="",$F255&lt;an_initial,$F255&gt;an_final,$I255=FALSE),"",80*VLOOKUP(J255,Coef!$E$2:$F$17,2,FALSE))</f>
        <v/>
      </c>
      <c r="H255" s="327" t="str">
        <f t="shared" si="10"/>
        <v/>
      </c>
      <c r="I255" s="305" t="b">
        <f t="shared" si="11"/>
        <v>0</v>
      </c>
      <c r="J255" s="313">
        <f t="shared" si="12"/>
        <v>1</v>
      </c>
      <c r="K255" s="32"/>
    </row>
    <row r="256" spans="1:11">
      <c r="A256" s="447"/>
      <c r="B256" s="446"/>
      <c r="C256" s="446"/>
      <c r="D256" s="446"/>
      <c r="E256" s="446"/>
      <c r="F256" s="447"/>
      <c r="G256" s="449" t="str">
        <f>IF(OR($B256="",$C256="",$E256="",$F256&lt;an_initial,$F256&gt;an_final,$I256=FALSE),"",80*VLOOKUP(J256,Coef!$E$2:$F$17,2,FALSE))</f>
        <v/>
      </c>
      <c r="H256" s="327" t="str">
        <f t="shared" si="10"/>
        <v/>
      </c>
      <c r="I256" s="305" t="b">
        <f t="shared" si="11"/>
        <v>0</v>
      </c>
      <c r="J256" s="313">
        <f t="shared" si="12"/>
        <v>1</v>
      </c>
      <c r="K256" s="32"/>
    </row>
    <row r="257" spans="1:11">
      <c r="A257" s="447"/>
      <c r="B257" s="446"/>
      <c r="C257" s="446"/>
      <c r="D257" s="446"/>
      <c r="E257" s="446"/>
      <c r="F257" s="447"/>
      <c r="G257" s="449" t="str">
        <f>IF(OR($B257="",$C257="",$E257="",$F257&lt;an_initial,$F257&gt;an_final,$I257=FALSE),"",80*VLOOKUP(J257,Coef!$E$2:$F$17,2,FALSE))</f>
        <v/>
      </c>
      <c r="H257" s="327" t="str">
        <f t="shared" si="10"/>
        <v/>
      </c>
      <c r="I257" s="305" t="b">
        <f t="shared" si="11"/>
        <v>0</v>
      </c>
      <c r="J257" s="313">
        <f t="shared" si="12"/>
        <v>1</v>
      </c>
      <c r="K257" s="32"/>
    </row>
    <row r="258" spans="1:11">
      <c r="A258" s="447"/>
      <c r="B258" s="446"/>
      <c r="C258" s="446"/>
      <c r="D258" s="446"/>
      <c r="E258" s="446"/>
      <c r="F258" s="447"/>
      <c r="G258" s="449" t="str">
        <f>IF(OR($B258="",$C258="",$E258="",$F258&lt;an_initial,$F258&gt;an_final,$I258=FALSE),"",80*VLOOKUP(J258,Coef!$E$2:$F$17,2,FALSE))</f>
        <v/>
      </c>
      <c r="H258" s="327" t="str">
        <f t="shared" si="10"/>
        <v/>
      </c>
      <c r="I258" s="305" t="b">
        <f t="shared" si="11"/>
        <v>0</v>
      </c>
      <c r="J258" s="313">
        <f t="shared" si="12"/>
        <v>1</v>
      </c>
      <c r="K258" s="32"/>
    </row>
    <row r="259" spans="1:11">
      <c r="A259" s="447"/>
      <c r="B259" s="446"/>
      <c r="C259" s="446"/>
      <c r="D259" s="446"/>
      <c r="E259" s="446"/>
      <c r="F259" s="447"/>
      <c r="G259" s="449" t="str">
        <f>IF(OR($B259="",$C259="",$E259="",$F259&lt;an_initial,$F259&gt;an_final,$I259=FALSE),"",80*VLOOKUP(J259,Coef!$E$2:$F$17,2,FALSE))</f>
        <v/>
      </c>
      <c r="H259" s="327" t="str">
        <f t="shared" si="10"/>
        <v/>
      </c>
      <c r="I259" s="305" t="b">
        <f t="shared" si="11"/>
        <v>0</v>
      </c>
      <c r="J259" s="313">
        <f t="shared" si="12"/>
        <v>1</v>
      </c>
      <c r="K259" s="32"/>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K259"/>
  <sheetViews>
    <sheetView view="pageBreakPreview" topLeftCell="A4" zoomScaleNormal="100" zoomScaleSheetLayoutView="100" workbookViewId="0">
      <selection activeCell="D29" sqref="D29"/>
    </sheetView>
  </sheetViews>
  <sheetFormatPr defaultColWidth="9.140625" defaultRowHeight="15.75"/>
  <cols>
    <col min="1" max="1" width="5.7109375" style="52" customWidth="1"/>
    <col min="2" max="2" width="36.7109375" style="56" customWidth="1"/>
    <col min="3" max="3" width="38.42578125" style="56" customWidth="1"/>
    <col min="4" max="4" width="27.42578125" style="56" customWidth="1"/>
    <col min="5" max="5" width="38.42578125" style="56" customWidth="1"/>
    <col min="6" max="6" width="8.7109375" style="56" customWidth="1"/>
    <col min="7" max="7" width="12.28515625" style="56" customWidth="1"/>
    <col min="8" max="8" width="10.7109375" style="56" hidden="1" customWidth="1"/>
    <col min="9" max="9" width="9.140625" style="62" hidden="1" customWidth="1"/>
    <col min="10" max="10" width="9.140625" style="56" hidden="1" customWidth="1"/>
    <col min="11" max="25" width="9.140625" style="56" customWidth="1"/>
    <col min="26" max="16384" width="9.140625" style="56"/>
  </cols>
  <sheetData>
    <row r="1" spans="1:10" s="52" customFormat="1">
      <c r="A1" s="51" t="s">
        <v>481</v>
      </c>
      <c r="F1" s="53"/>
      <c r="G1" s="55"/>
      <c r="H1" s="54"/>
    </row>
    <row r="2" spans="1:10" s="52" customFormat="1">
      <c r="A2" s="336" t="str">
        <f>IF(ISBLANK(facultate), IF(ISBLANK(departament),"","Departament " &amp; departament), "Facultatea " &amp; facultate)</f>
        <v>Facultatea Inginerie din Hunedoara</v>
      </c>
      <c r="F2" s="53"/>
      <c r="G2" s="55"/>
      <c r="H2" s="54"/>
    </row>
    <row r="3" spans="1:10" s="52" customFormat="1">
      <c r="A3" s="336" t="str">
        <f>IF(ISBLANK(departament),"","Departamentul " &amp; departament)</f>
        <v>Departamentul Inginerie Electrică și Informatică Industrială din Hunedoara</v>
      </c>
      <c r="F3" s="53"/>
      <c r="G3" s="55"/>
      <c r="H3" s="54"/>
    </row>
    <row r="4" spans="1:10">
      <c r="A4" s="552" t="s">
        <v>901</v>
      </c>
      <c r="B4" s="552"/>
      <c r="C4" s="552"/>
      <c r="D4" s="552"/>
      <c r="E4" s="552"/>
      <c r="F4" s="552"/>
      <c r="G4" s="552"/>
      <c r="H4" s="194"/>
    </row>
    <row r="5" spans="1:10" ht="15.75" customHeight="1">
      <c r="A5" s="558" t="s">
        <v>920</v>
      </c>
      <c r="B5" s="552"/>
      <c r="C5" s="552"/>
      <c r="D5" s="552"/>
      <c r="E5" s="552"/>
      <c r="F5" s="552"/>
      <c r="G5" s="552"/>
      <c r="H5" s="194"/>
    </row>
    <row r="6" spans="1:10" ht="13.5" customHeight="1" thickBot="1">
      <c r="G6" s="411" t="str">
        <f>CONCATENATE(functie," ",nume_candidat)</f>
        <v>Profesor Panoiu Caius</v>
      </c>
    </row>
    <row r="7" spans="1:10" s="32" customFormat="1" ht="15.75" customHeight="1">
      <c r="A7" s="559" t="s">
        <v>336</v>
      </c>
      <c r="B7" s="561" t="s">
        <v>0</v>
      </c>
      <c r="C7" s="561" t="s">
        <v>1</v>
      </c>
      <c r="D7" s="562" t="s">
        <v>1026</v>
      </c>
      <c r="E7" s="562" t="s">
        <v>1025</v>
      </c>
      <c r="F7" s="561" t="s">
        <v>2</v>
      </c>
      <c r="G7" s="601" t="s">
        <v>542</v>
      </c>
      <c r="H7" s="433" t="s">
        <v>4</v>
      </c>
      <c r="I7" s="556" t="s">
        <v>539</v>
      </c>
      <c r="J7" s="565" t="s">
        <v>549</v>
      </c>
    </row>
    <row r="8" spans="1:10" s="32" customFormat="1" ht="31.5">
      <c r="A8" s="560"/>
      <c r="B8" s="549"/>
      <c r="C8" s="549"/>
      <c r="D8" s="551"/>
      <c r="E8" s="551"/>
      <c r="F8" s="549"/>
      <c r="G8" s="603"/>
      <c r="H8" s="508" t="str">
        <f>CONCATENATE("ultimii                                  ",durata_evaluare," ani")</f>
        <v>ultimii                                  5 ani</v>
      </c>
      <c r="I8" s="556"/>
      <c r="J8" s="565"/>
    </row>
    <row r="9" spans="1:10" s="32" customFormat="1">
      <c r="A9" s="466"/>
      <c r="B9" s="57"/>
      <c r="C9" s="57"/>
      <c r="D9" s="57"/>
      <c r="E9" s="57"/>
      <c r="F9" s="440"/>
      <c r="G9" s="512">
        <f>SUMIF(G10:G1010,"&gt;0")</f>
        <v>316</v>
      </c>
      <c r="H9" s="509">
        <f>SUMIF(H10:H1259,"&gt;0")</f>
        <v>7</v>
      </c>
      <c r="I9" s="259"/>
      <c r="J9" s="264"/>
    </row>
    <row r="10" spans="1:10" s="70" customFormat="1" ht="63">
      <c r="A10" s="491">
        <v>1</v>
      </c>
      <c r="B10" s="6" t="s">
        <v>1372</v>
      </c>
      <c r="C10" s="6" t="s">
        <v>1373</v>
      </c>
      <c r="D10" s="6" t="s">
        <v>1374</v>
      </c>
      <c r="E10" s="6" t="s">
        <v>908</v>
      </c>
      <c r="F10" s="431">
        <v>2020</v>
      </c>
      <c r="G10" s="512">
        <f>IF(OR($B10="",$C10="",$D10="",$F10&lt;an_initial,$F10&gt;an_final,$I10=FALSE),"",(HLOOKUP(E10,ii12punctaje,2,FALSE))*VLOOKUP(J10,Coef!$E$2:$F$17,2,FALSE))</f>
        <v>42</v>
      </c>
      <c r="H10" s="510">
        <f t="shared" ref="H10:H73" si="0">IF(OR($B10="",$C10="",$D10="",$F10&gt;an_final,$I10=FALSE),"",IF($F10&gt;=an_initial,1,""))</f>
        <v>1</v>
      </c>
      <c r="I10" s="325" t="b">
        <f t="shared" ref="I10:I73" si="1">IF(nume_candidat="",FALSE,ISNUMBER(SEARCH(nume_candidat,$B10)))</f>
        <v>1</v>
      </c>
      <c r="J10" s="326">
        <f t="shared" ref="J10" si="2">LEN(B10)-LEN(SUBSTITUTE(B10,",",""))+1</f>
        <v>4</v>
      </c>
    </row>
    <row r="11" spans="1:10" s="32" customFormat="1" ht="94.5">
      <c r="A11" s="491">
        <v>2</v>
      </c>
      <c r="B11" s="6" t="s">
        <v>1375</v>
      </c>
      <c r="C11" s="6" t="s">
        <v>1376</v>
      </c>
      <c r="D11" s="6" t="s">
        <v>1377</v>
      </c>
      <c r="E11" s="6" t="s">
        <v>909</v>
      </c>
      <c r="F11" s="431">
        <v>2020</v>
      </c>
      <c r="G11" s="512">
        <f>IF(OR($B11="",$C11="",$D11="",$F11&lt;an_initial,$F11&gt;an_final,$I11=FALSE),"",(HLOOKUP(E11,ii12punctaje,2,FALSE))*VLOOKUP(J11,Coef!$E$2:$F$17,2,FALSE))</f>
        <v>24</v>
      </c>
      <c r="H11" s="510">
        <f t="shared" si="0"/>
        <v>1</v>
      </c>
      <c r="I11" s="325" t="b">
        <f t="shared" si="1"/>
        <v>1</v>
      </c>
      <c r="J11" s="326">
        <f t="shared" ref="J11:J74" si="3">LEN(B11)-LEN(SUBSTITUTE(B11,",",""))+1</f>
        <v>3</v>
      </c>
    </row>
    <row r="12" spans="1:10" s="32" customFormat="1" ht="47.25">
      <c r="A12" s="491">
        <v>3</v>
      </c>
      <c r="B12" s="6" t="s">
        <v>1378</v>
      </c>
      <c r="C12" s="6" t="s">
        <v>1379</v>
      </c>
      <c r="D12" s="6" t="s">
        <v>1380</v>
      </c>
      <c r="E12" s="6" t="s">
        <v>908</v>
      </c>
      <c r="F12" s="431">
        <v>2021</v>
      </c>
      <c r="G12" s="512">
        <f>IF(OR($B12="",$C12="",$D12="",$F12&lt;an_initial,$F12&gt;an_final,$I12=FALSE),"",(HLOOKUP(E12,ii12punctaje,2,FALSE))*VLOOKUP(J12,Coef!$E$2:$F$17,2,FALSE))</f>
        <v>42</v>
      </c>
      <c r="H12" s="510">
        <f t="shared" si="0"/>
        <v>1</v>
      </c>
      <c r="I12" s="325" t="b">
        <f t="shared" si="1"/>
        <v>1</v>
      </c>
      <c r="J12" s="326">
        <f t="shared" si="3"/>
        <v>4</v>
      </c>
    </row>
    <row r="13" spans="1:10" s="32" customFormat="1" ht="47.25">
      <c r="A13" s="491">
        <v>4</v>
      </c>
      <c r="B13" s="6" t="s">
        <v>1381</v>
      </c>
      <c r="C13" s="6" t="s">
        <v>1382</v>
      </c>
      <c r="D13" s="6" t="s">
        <v>1383</v>
      </c>
      <c r="E13" s="6" t="s">
        <v>908</v>
      </c>
      <c r="F13" s="431">
        <v>2022</v>
      </c>
      <c r="G13" s="512">
        <f>IF(OR($B13="",$C13="",$D13="",$F13&lt;an_initial,$F13&gt;an_final,$I13=FALSE),"",(HLOOKUP(E13,ii12punctaje,2,FALSE))*VLOOKUP(J13,Coef!$E$2:$F$17,2,FALSE))</f>
        <v>48</v>
      </c>
      <c r="H13" s="510">
        <f t="shared" si="0"/>
        <v>1</v>
      </c>
      <c r="I13" s="325" t="b">
        <f t="shared" si="1"/>
        <v>1</v>
      </c>
      <c r="J13" s="326">
        <f t="shared" si="3"/>
        <v>3</v>
      </c>
    </row>
    <row r="14" spans="1:10" s="32" customFormat="1" ht="110.25">
      <c r="A14" s="491">
        <v>5</v>
      </c>
      <c r="B14" s="6" t="s">
        <v>1384</v>
      </c>
      <c r="C14" s="6" t="s">
        <v>1385</v>
      </c>
      <c r="D14" s="6" t="s">
        <v>1386</v>
      </c>
      <c r="E14" s="6" t="s">
        <v>912</v>
      </c>
      <c r="F14" s="431">
        <v>2023</v>
      </c>
      <c r="G14" s="512">
        <f>IF(OR($B14="",$C14="",$D14="",$F14&lt;an_initial,$F14&gt;an_final,$I14=FALSE),"",(HLOOKUP(E14,ii12punctaje,2,FALSE))*VLOOKUP(J14,Coef!$E$2:$F$17,2,FALSE))</f>
        <v>70</v>
      </c>
      <c r="H14" s="510">
        <f t="shared" si="0"/>
        <v>1</v>
      </c>
      <c r="I14" s="325" t="b">
        <f t="shared" si="1"/>
        <v>1</v>
      </c>
      <c r="J14" s="326">
        <f t="shared" si="3"/>
        <v>4</v>
      </c>
    </row>
    <row r="15" spans="1:10" s="32" customFormat="1" ht="78.75">
      <c r="A15" s="491">
        <v>6</v>
      </c>
      <c r="B15" s="6" t="s">
        <v>1387</v>
      </c>
      <c r="C15" s="6" t="s">
        <v>1388</v>
      </c>
      <c r="D15" s="6" t="s">
        <v>1389</v>
      </c>
      <c r="E15" s="6" t="s">
        <v>908</v>
      </c>
      <c r="F15" s="431">
        <v>2023</v>
      </c>
      <c r="G15" s="512">
        <f>IF(OR($B15="",$C15="",$D15="",$F15&lt;an_initial,$F15&gt;an_final,$I15=FALSE),"",(HLOOKUP(E15,ii12punctaje,2,FALSE))*VLOOKUP(J15,Coef!$E$2:$F$17,2,FALSE))</f>
        <v>42</v>
      </c>
      <c r="H15" s="510">
        <f t="shared" si="0"/>
        <v>1</v>
      </c>
      <c r="I15" s="325" t="b">
        <f t="shared" si="1"/>
        <v>1</v>
      </c>
      <c r="J15" s="326">
        <f t="shared" si="3"/>
        <v>4</v>
      </c>
    </row>
    <row r="16" spans="1:10" s="32" customFormat="1" ht="79.5" thickBot="1">
      <c r="A16" s="470">
        <v>7</v>
      </c>
      <c r="B16" s="480" t="s">
        <v>1390</v>
      </c>
      <c r="C16" s="480" t="s">
        <v>1391</v>
      </c>
      <c r="D16" s="480" t="s">
        <v>1392</v>
      </c>
      <c r="E16" s="480" t="s">
        <v>908</v>
      </c>
      <c r="F16" s="479">
        <v>2023</v>
      </c>
      <c r="G16" s="513">
        <f>IF(OR($B16="",$C16="",$D16="",$F16&lt;an_initial,$F16&gt;an_final,$I16=FALSE),"",(HLOOKUP(E16,ii12punctaje,2,FALSE))*VLOOKUP(J16,Coef!$E$2:$F$17,2,FALSE))</f>
        <v>48</v>
      </c>
      <c r="H16" s="510">
        <f t="shared" si="0"/>
        <v>1</v>
      </c>
      <c r="I16" s="325" t="b">
        <f t="shared" si="1"/>
        <v>1</v>
      </c>
      <c r="J16" s="326">
        <f t="shared" si="3"/>
        <v>3</v>
      </c>
    </row>
    <row r="17" spans="1:11" s="32" customFormat="1">
      <c r="A17" s="447"/>
      <c r="B17" s="446"/>
      <c r="C17" s="446"/>
      <c r="D17" s="446"/>
      <c r="E17" s="446"/>
      <c r="F17" s="447"/>
      <c r="G17" s="503" t="str">
        <f>IF(OR($B17="",$C17="",$D17="",$F17&lt;an_initial,$F17&gt;an_final,$I17=FALSE),"",(HLOOKUP(E17,ii12punctaje,2,FALSE))*VLOOKUP(J17,Coef!$E$2:$F$17,2,FALSE))</f>
        <v/>
      </c>
      <c r="H17" s="511" t="str">
        <f t="shared" si="0"/>
        <v/>
      </c>
      <c r="I17" s="501" t="b">
        <f t="shared" si="1"/>
        <v>0</v>
      </c>
      <c r="J17" s="502">
        <f t="shared" si="3"/>
        <v>1</v>
      </c>
    </row>
    <row r="18" spans="1:11" s="32" customFormat="1">
      <c r="A18" s="447"/>
      <c r="B18" s="446"/>
      <c r="C18" s="446"/>
      <c r="D18" s="446"/>
      <c r="E18" s="446"/>
      <c r="F18" s="447"/>
      <c r="G18" s="503" t="str">
        <f>IF(OR($B18="",$C18="",$D18="",$F18&lt;an_initial,$F18&gt;an_final,$I18=FALSE),"",(HLOOKUP(E18,ii12punctaje,2,FALSE))*VLOOKUP(J18,Coef!$E$2:$F$17,2,FALSE))</f>
        <v/>
      </c>
      <c r="H18" s="504" t="str">
        <f t="shared" si="0"/>
        <v/>
      </c>
      <c r="I18" s="505" t="b">
        <f t="shared" si="1"/>
        <v>0</v>
      </c>
      <c r="J18" s="506">
        <f t="shared" si="3"/>
        <v>1</v>
      </c>
      <c r="K18" s="507"/>
    </row>
    <row r="19" spans="1:11" s="32" customFormat="1">
      <c r="A19" s="447"/>
      <c r="B19" s="446"/>
      <c r="C19" s="498"/>
      <c r="D19" s="446"/>
      <c r="E19" s="446"/>
      <c r="F19" s="447"/>
      <c r="G19" s="503" t="str">
        <f>IF(OR($B19="",$C19="",$D19="",$F19&lt;an_initial,$F19&gt;an_final,$I19=FALSE),"",(HLOOKUP(E19,ii12punctaje,2,FALSE))*VLOOKUP(J19,Coef!$E$2:$F$17,2,FALSE))</f>
        <v/>
      </c>
      <c r="H19" s="504" t="str">
        <f t="shared" si="0"/>
        <v/>
      </c>
      <c r="I19" s="505" t="b">
        <f t="shared" si="1"/>
        <v>0</v>
      </c>
      <c r="J19" s="506">
        <f t="shared" si="3"/>
        <v>1</v>
      </c>
      <c r="K19" s="507"/>
    </row>
    <row r="20" spans="1:11" s="32" customFormat="1">
      <c r="A20" s="447"/>
      <c r="B20" s="446"/>
      <c r="C20" s="446"/>
      <c r="D20" s="446"/>
      <c r="E20" s="446"/>
      <c r="F20" s="447"/>
      <c r="G20" s="503" t="str">
        <f>IF(OR($B20="",$C20="",$D20="",$F20&lt;an_initial,$F20&gt;an_final,$I20=FALSE),"",(HLOOKUP(E20,ii12punctaje,2,FALSE))*VLOOKUP(J20,Coef!$E$2:$F$17,2,FALSE))</f>
        <v/>
      </c>
      <c r="H20" s="504" t="str">
        <f t="shared" si="0"/>
        <v/>
      </c>
      <c r="I20" s="505" t="b">
        <f t="shared" si="1"/>
        <v>0</v>
      </c>
      <c r="J20" s="506">
        <f t="shared" si="3"/>
        <v>1</v>
      </c>
      <c r="K20" s="507"/>
    </row>
    <row r="21" spans="1:11" s="32" customFormat="1">
      <c r="A21" s="447"/>
      <c r="B21" s="446"/>
      <c r="C21" s="446"/>
      <c r="D21" s="446"/>
      <c r="E21" s="446"/>
      <c r="F21" s="447"/>
      <c r="G21" s="503" t="str">
        <f>IF(OR($B21="",$C21="",$D21="",$F21&lt;an_initial,$F21&gt;an_final,$I21=FALSE),"",(HLOOKUP(E21,ii12punctaje,2,FALSE))*VLOOKUP(J21,Coef!$E$2:$F$17,2,FALSE))</f>
        <v/>
      </c>
      <c r="H21" s="504" t="str">
        <f t="shared" si="0"/>
        <v/>
      </c>
      <c r="I21" s="505" t="b">
        <f t="shared" si="1"/>
        <v>0</v>
      </c>
      <c r="J21" s="506">
        <f t="shared" si="3"/>
        <v>1</v>
      </c>
      <c r="K21" s="507"/>
    </row>
    <row r="22" spans="1:11" s="32" customFormat="1">
      <c r="A22" s="447"/>
      <c r="B22" s="446"/>
      <c r="C22" s="446"/>
      <c r="D22" s="446"/>
      <c r="E22" s="446"/>
      <c r="F22" s="447"/>
      <c r="G22" s="503" t="str">
        <f>IF(OR($B22="",$C22="",$D22="",$F22&lt;an_initial,$F22&gt;an_final,$I22=FALSE),"",(HLOOKUP(E22,ii12punctaje,2,FALSE))*VLOOKUP(J22,Coef!$E$2:$F$17,2,FALSE))</f>
        <v/>
      </c>
      <c r="H22" s="504" t="str">
        <f t="shared" si="0"/>
        <v/>
      </c>
      <c r="I22" s="505" t="b">
        <f t="shared" si="1"/>
        <v>0</v>
      </c>
      <c r="J22" s="506">
        <f t="shared" si="3"/>
        <v>1</v>
      </c>
      <c r="K22" s="507"/>
    </row>
    <row r="23" spans="1:11" s="32" customFormat="1">
      <c r="A23" s="447"/>
      <c r="B23" s="446"/>
      <c r="C23" s="446"/>
      <c r="D23" s="446"/>
      <c r="E23" s="446"/>
      <c r="F23" s="447"/>
      <c r="G23" s="503" t="str">
        <f>IF(OR($B23="",$C23="",$D23="",$F23&lt;an_initial,$F23&gt;an_final,$I23=FALSE),"",(HLOOKUP(E23,ii12punctaje,2,FALSE))*VLOOKUP(J23,Coef!$E$2:$F$17,2,FALSE))</f>
        <v/>
      </c>
      <c r="H23" s="504" t="str">
        <f t="shared" si="0"/>
        <v/>
      </c>
      <c r="I23" s="505" t="b">
        <f t="shared" si="1"/>
        <v>0</v>
      </c>
      <c r="J23" s="506">
        <f t="shared" si="3"/>
        <v>1</v>
      </c>
      <c r="K23" s="507"/>
    </row>
    <row r="24" spans="1:11" s="32" customFormat="1">
      <c r="A24" s="447"/>
      <c r="B24" s="446"/>
      <c r="C24" s="446"/>
      <c r="D24" s="446"/>
      <c r="E24" s="446"/>
      <c r="F24" s="447"/>
      <c r="G24" s="503" t="str">
        <f>IF(OR($B24="",$C24="",$D24="",$F24&lt;an_initial,$F24&gt;an_final,$I24=FALSE),"",(HLOOKUP(E24,ii12punctaje,2,FALSE))*VLOOKUP(J24,Coef!$E$2:$F$17,2,FALSE))</f>
        <v/>
      </c>
      <c r="H24" s="504" t="str">
        <f t="shared" si="0"/>
        <v/>
      </c>
      <c r="I24" s="505" t="b">
        <f t="shared" si="1"/>
        <v>0</v>
      </c>
      <c r="J24" s="506">
        <f t="shared" si="3"/>
        <v>1</v>
      </c>
      <c r="K24" s="507"/>
    </row>
    <row r="25" spans="1:11" s="32" customFormat="1">
      <c r="A25" s="447"/>
      <c r="B25" s="446"/>
      <c r="C25" s="446"/>
      <c r="D25" s="446"/>
      <c r="E25" s="446"/>
      <c r="F25" s="447"/>
      <c r="G25" s="503" t="str">
        <f>IF(OR($B25="",$C25="",$D25="",$F25&lt;an_initial,$F25&gt;an_final,$I25=FALSE),"",(HLOOKUP(E25,ii12punctaje,2,FALSE))*VLOOKUP(J25,Coef!$E$2:$F$17,2,FALSE))</f>
        <v/>
      </c>
      <c r="H25" s="504" t="str">
        <f t="shared" si="0"/>
        <v/>
      </c>
      <c r="I25" s="505" t="b">
        <f t="shared" si="1"/>
        <v>0</v>
      </c>
      <c r="J25" s="506">
        <f t="shared" si="3"/>
        <v>1</v>
      </c>
      <c r="K25" s="507"/>
    </row>
    <row r="26" spans="1:11" s="32" customFormat="1">
      <c r="A26" s="447"/>
      <c r="B26" s="446"/>
      <c r="C26" s="446"/>
      <c r="D26" s="446"/>
      <c r="E26" s="446"/>
      <c r="F26" s="447"/>
      <c r="G26" s="503" t="str">
        <f>IF(OR($B26="",$C26="",$D26="",$F26&lt;an_initial,$F26&gt;an_final,$I26=FALSE),"",(HLOOKUP(E26,ii12punctaje,2,FALSE))*VLOOKUP(J26,Coef!$E$2:$F$17,2,FALSE))</f>
        <v/>
      </c>
      <c r="H26" s="504" t="str">
        <f t="shared" si="0"/>
        <v/>
      </c>
      <c r="I26" s="505" t="b">
        <f t="shared" si="1"/>
        <v>0</v>
      </c>
      <c r="J26" s="506">
        <f t="shared" si="3"/>
        <v>1</v>
      </c>
      <c r="K26" s="507"/>
    </row>
    <row r="27" spans="1:11" s="32" customFormat="1">
      <c r="A27" s="447"/>
      <c r="B27" s="446"/>
      <c r="C27" s="446"/>
      <c r="D27" s="446"/>
      <c r="E27" s="446"/>
      <c r="F27" s="447"/>
      <c r="G27" s="503" t="str">
        <f>IF(OR($B27="",$C27="",$D27="",$F27&lt;an_initial,$F27&gt;an_final,$I27=FALSE),"",(HLOOKUP(E27,ii12punctaje,2,FALSE))*VLOOKUP(J27,Coef!$E$2:$F$17,2,FALSE))</f>
        <v/>
      </c>
      <c r="H27" s="504" t="str">
        <f t="shared" si="0"/>
        <v/>
      </c>
      <c r="I27" s="505" t="b">
        <f t="shared" si="1"/>
        <v>0</v>
      </c>
      <c r="J27" s="506">
        <f t="shared" si="3"/>
        <v>1</v>
      </c>
      <c r="K27" s="507"/>
    </row>
    <row r="28" spans="1:11" s="32" customFormat="1">
      <c r="A28" s="447"/>
      <c r="B28" s="446"/>
      <c r="C28" s="446"/>
      <c r="D28" s="446"/>
      <c r="E28" s="446"/>
      <c r="F28" s="447"/>
      <c r="G28" s="503" t="str">
        <f>IF(OR($B28="",$C28="",$D28="",$F28&lt;an_initial,$F28&gt;an_final,$I28=FALSE),"",(HLOOKUP(E28,ii12punctaje,2,FALSE))*VLOOKUP(J28,Coef!$E$2:$F$17,2,FALSE))</f>
        <v/>
      </c>
      <c r="H28" s="504" t="str">
        <f t="shared" si="0"/>
        <v/>
      </c>
      <c r="I28" s="505" t="b">
        <f t="shared" si="1"/>
        <v>0</v>
      </c>
      <c r="J28" s="506">
        <f t="shared" si="3"/>
        <v>1</v>
      </c>
      <c r="K28" s="507"/>
    </row>
    <row r="29" spans="1:11" s="32" customFormat="1">
      <c r="A29" s="447"/>
      <c r="B29" s="446"/>
      <c r="C29" s="446"/>
      <c r="D29" s="446"/>
      <c r="E29" s="446"/>
      <c r="F29" s="447"/>
      <c r="G29" s="503" t="str">
        <f>IF(OR($B29="",$C29="",$D29="",$F29&lt;an_initial,$F29&gt;an_final,$I29=FALSE),"",(HLOOKUP(E29,ii12punctaje,2,FALSE))*VLOOKUP(J29,Coef!$E$2:$F$17,2,FALSE))</f>
        <v/>
      </c>
      <c r="H29" s="504" t="str">
        <f t="shared" si="0"/>
        <v/>
      </c>
      <c r="I29" s="505" t="b">
        <f t="shared" si="1"/>
        <v>0</v>
      </c>
      <c r="J29" s="506">
        <f t="shared" si="3"/>
        <v>1</v>
      </c>
      <c r="K29" s="507"/>
    </row>
    <row r="30" spans="1:11" s="32" customFormat="1">
      <c r="A30" s="447"/>
      <c r="B30" s="446"/>
      <c r="C30" s="446"/>
      <c r="D30" s="446"/>
      <c r="E30" s="446"/>
      <c r="F30" s="447"/>
      <c r="G30" s="503" t="str">
        <f>IF(OR($B30="",$C30="",$D30="",$F30&lt;an_initial,$F30&gt;an_final,$I30=FALSE),"",(HLOOKUP(E30,ii12punctaje,2,FALSE))*VLOOKUP(J30,Coef!$E$2:$F$17,2,FALSE))</f>
        <v/>
      </c>
      <c r="H30" s="504" t="str">
        <f t="shared" si="0"/>
        <v/>
      </c>
      <c r="I30" s="505" t="b">
        <f t="shared" si="1"/>
        <v>0</v>
      </c>
      <c r="J30" s="506">
        <f t="shared" si="3"/>
        <v>1</v>
      </c>
      <c r="K30" s="507"/>
    </row>
    <row r="31" spans="1:11" s="32" customFormat="1">
      <c r="A31" s="447"/>
      <c r="B31" s="446"/>
      <c r="C31" s="446"/>
      <c r="D31" s="446"/>
      <c r="E31" s="446"/>
      <c r="F31" s="447"/>
      <c r="G31" s="503" t="str">
        <f>IF(OR($B31="",$C31="",$D31="",$F31&lt;an_initial,$F31&gt;an_final,$I31=FALSE),"",(HLOOKUP(E31,ii12punctaje,2,FALSE))*VLOOKUP(J31,Coef!$E$2:$F$17,2,FALSE))</f>
        <v/>
      </c>
      <c r="H31" s="504" t="str">
        <f t="shared" si="0"/>
        <v/>
      </c>
      <c r="I31" s="505" t="b">
        <f t="shared" si="1"/>
        <v>0</v>
      </c>
      <c r="J31" s="506">
        <f t="shared" si="3"/>
        <v>1</v>
      </c>
      <c r="K31" s="507"/>
    </row>
    <row r="32" spans="1:11" s="32" customFormat="1">
      <c r="A32" s="447"/>
      <c r="B32" s="446"/>
      <c r="C32" s="446"/>
      <c r="D32" s="446"/>
      <c r="E32" s="446"/>
      <c r="F32" s="447"/>
      <c r="G32" s="503" t="str">
        <f>IF(OR($B32="",$C32="",$D32="",$F32&lt;an_initial,$F32&gt;an_final,$I32=FALSE),"",(HLOOKUP(E32,ii12punctaje,2,FALSE))*VLOOKUP(J32,Coef!$E$2:$F$17,2,FALSE))</f>
        <v/>
      </c>
      <c r="H32" s="504" t="str">
        <f t="shared" si="0"/>
        <v/>
      </c>
      <c r="I32" s="505" t="b">
        <f t="shared" si="1"/>
        <v>0</v>
      </c>
      <c r="J32" s="506">
        <f t="shared" si="3"/>
        <v>1</v>
      </c>
      <c r="K32" s="507"/>
    </row>
    <row r="33" spans="1:11" s="32" customFormat="1">
      <c r="A33" s="447"/>
      <c r="B33" s="446"/>
      <c r="C33" s="446"/>
      <c r="D33" s="446"/>
      <c r="E33" s="446"/>
      <c r="F33" s="447"/>
      <c r="G33" s="503" t="str">
        <f>IF(OR($B33="",$C33="",$D33="",$F33&lt;an_initial,$F33&gt;an_final,$I33=FALSE),"",(HLOOKUP(E33,ii12punctaje,2,FALSE))*VLOOKUP(J33,Coef!$E$2:$F$17,2,FALSE))</f>
        <v/>
      </c>
      <c r="H33" s="504" t="str">
        <f t="shared" si="0"/>
        <v/>
      </c>
      <c r="I33" s="505" t="b">
        <f t="shared" si="1"/>
        <v>0</v>
      </c>
      <c r="J33" s="506">
        <f t="shared" si="3"/>
        <v>1</v>
      </c>
      <c r="K33" s="507"/>
    </row>
    <row r="34" spans="1:11" s="32" customFormat="1">
      <c r="A34" s="447"/>
      <c r="B34" s="446"/>
      <c r="C34" s="446"/>
      <c r="D34" s="446"/>
      <c r="E34" s="446"/>
      <c r="F34" s="447"/>
      <c r="G34" s="503" t="str">
        <f>IF(OR($B34="",$C34="",$D34="",$F34&lt;an_initial,$F34&gt;an_final,$I34=FALSE),"",(HLOOKUP(E34,ii12punctaje,2,FALSE))*VLOOKUP(J34,Coef!$E$2:$F$17,2,FALSE))</f>
        <v/>
      </c>
      <c r="H34" s="504" t="str">
        <f t="shared" si="0"/>
        <v/>
      </c>
      <c r="I34" s="505" t="b">
        <f t="shared" si="1"/>
        <v>0</v>
      </c>
      <c r="J34" s="506">
        <f t="shared" si="3"/>
        <v>1</v>
      </c>
      <c r="K34" s="507"/>
    </row>
    <row r="35" spans="1:11" s="32" customFormat="1">
      <c r="A35" s="447"/>
      <c r="B35" s="446"/>
      <c r="C35" s="446"/>
      <c r="D35" s="446"/>
      <c r="E35" s="446"/>
      <c r="F35" s="447"/>
      <c r="G35" s="503" t="str">
        <f>IF(OR($B35="",$C35="",$D35="",$F35&lt;an_initial,$F35&gt;an_final,$I35=FALSE),"",(HLOOKUP(E35,ii12punctaje,2,FALSE))*VLOOKUP(J35,Coef!$E$2:$F$17,2,FALSE))</f>
        <v/>
      </c>
      <c r="H35" s="504" t="str">
        <f t="shared" si="0"/>
        <v/>
      </c>
      <c r="I35" s="505" t="b">
        <f t="shared" si="1"/>
        <v>0</v>
      </c>
      <c r="J35" s="506">
        <f t="shared" si="3"/>
        <v>1</v>
      </c>
      <c r="K35" s="507"/>
    </row>
    <row r="36" spans="1:11" s="32" customFormat="1">
      <c r="A36" s="447"/>
      <c r="B36" s="446"/>
      <c r="C36" s="446"/>
      <c r="D36" s="446"/>
      <c r="E36" s="446"/>
      <c r="F36" s="447"/>
      <c r="G36" s="503" t="str">
        <f>IF(OR($B36="",$C36="",$D36="",$F36&lt;an_initial,$F36&gt;an_final,$I36=FALSE),"",(HLOOKUP(E36,ii12punctaje,2,FALSE))*VLOOKUP(J36,Coef!$E$2:$F$17,2,FALSE))</f>
        <v/>
      </c>
      <c r="H36" s="504" t="str">
        <f t="shared" si="0"/>
        <v/>
      </c>
      <c r="I36" s="505" t="b">
        <f t="shared" si="1"/>
        <v>0</v>
      </c>
      <c r="J36" s="506">
        <f t="shared" si="3"/>
        <v>1</v>
      </c>
      <c r="K36" s="507"/>
    </row>
    <row r="37" spans="1:11" s="32" customFormat="1">
      <c r="A37" s="447"/>
      <c r="B37" s="446"/>
      <c r="C37" s="446"/>
      <c r="D37" s="446"/>
      <c r="E37" s="446"/>
      <c r="F37" s="447"/>
      <c r="G37" s="503" t="str">
        <f>IF(OR($B37="",$C37="",$D37="",$F37&lt;an_initial,$F37&gt;an_final,$I37=FALSE),"",(HLOOKUP(E37,ii12punctaje,2,FALSE))*VLOOKUP(J37,Coef!$E$2:$F$17,2,FALSE))</f>
        <v/>
      </c>
      <c r="H37" s="504" t="str">
        <f t="shared" si="0"/>
        <v/>
      </c>
      <c r="I37" s="505" t="b">
        <f t="shared" si="1"/>
        <v>0</v>
      </c>
      <c r="J37" s="506">
        <f t="shared" si="3"/>
        <v>1</v>
      </c>
      <c r="K37" s="507"/>
    </row>
    <row r="38" spans="1:11" s="32" customFormat="1">
      <c r="A38" s="447"/>
      <c r="B38" s="446"/>
      <c r="C38" s="446"/>
      <c r="D38" s="446"/>
      <c r="E38" s="446"/>
      <c r="F38" s="447"/>
      <c r="G38" s="503" t="str">
        <f>IF(OR($B38="",$C38="",$D38="",$F38&lt;an_initial,$F38&gt;an_final,$I38=FALSE),"",(HLOOKUP(E38,ii12punctaje,2,FALSE))*VLOOKUP(J38,Coef!$E$2:$F$17,2,FALSE))</f>
        <v/>
      </c>
      <c r="H38" s="504" t="str">
        <f t="shared" si="0"/>
        <v/>
      </c>
      <c r="I38" s="505" t="b">
        <f t="shared" si="1"/>
        <v>0</v>
      </c>
      <c r="J38" s="506">
        <f t="shared" si="3"/>
        <v>1</v>
      </c>
      <c r="K38" s="507"/>
    </row>
    <row r="39" spans="1:11" s="32" customFormat="1">
      <c r="A39" s="447"/>
      <c r="B39" s="446"/>
      <c r="C39" s="446"/>
      <c r="D39" s="446"/>
      <c r="E39" s="446"/>
      <c r="F39" s="447"/>
      <c r="G39" s="503" t="str">
        <f>IF(OR($B39="",$C39="",$D39="",$F39&lt;an_initial,$F39&gt;an_final,$I39=FALSE),"",(HLOOKUP(E39,ii12punctaje,2,FALSE))*VLOOKUP(J39,Coef!$E$2:$F$17,2,FALSE))</f>
        <v/>
      </c>
      <c r="H39" s="504" t="str">
        <f t="shared" si="0"/>
        <v/>
      </c>
      <c r="I39" s="505" t="b">
        <f t="shared" si="1"/>
        <v>0</v>
      </c>
      <c r="J39" s="506">
        <f t="shared" si="3"/>
        <v>1</v>
      </c>
      <c r="K39" s="507"/>
    </row>
    <row r="40" spans="1:11" s="32" customFormat="1">
      <c r="A40" s="447"/>
      <c r="B40" s="446"/>
      <c r="C40" s="446"/>
      <c r="D40" s="446"/>
      <c r="E40" s="446"/>
      <c r="F40" s="447"/>
      <c r="G40" s="503" t="str">
        <f>IF(OR($B40="",$C40="",$D40="",$F40&lt;an_initial,$F40&gt;an_final,$I40=FALSE),"",(HLOOKUP(E40,ii12punctaje,2,FALSE))*VLOOKUP(J40,Coef!$E$2:$F$17,2,FALSE))</f>
        <v/>
      </c>
      <c r="H40" s="504" t="str">
        <f t="shared" si="0"/>
        <v/>
      </c>
      <c r="I40" s="505" t="b">
        <f t="shared" si="1"/>
        <v>0</v>
      </c>
      <c r="J40" s="506">
        <f t="shared" si="3"/>
        <v>1</v>
      </c>
      <c r="K40" s="507"/>
    </row>
    <row r="41" spans="1:11" s="32" customFormat="1">
      <c r="A41" s="447"/>
      <c r="B41" s="446"/>
      <c r="C41" s="446"/>
      <c r="D41" s="446"/>
      <c r="E41" s="446"/>
      <c r="F41" s="447"/>
      <c r="G41" s="503" t="str">
        <f>IF(OR($B41="",$C41="",$D41="",$F41&lt;an_initial,$F41&gt;an_final,$I41=FALSE),"",(HLOOKUP(E41,ii12punctaje,2,FALSE))*VLOOKUP(J41,Coef!$E$2:$F$17,2,FALSE))</f>
        <v/>
      </c>
      <c r="H41" s="504" t="str">
        <f t="shared" si="0"/>
        <v/>
      </c>
      <c r="I41" s="505" t="b">
        <f t="shared" si="1"/>
        <v>0</v>
      </c>
      <c r="J41" s="506">
        <f t="shared" si="3"/>
        <v>1</v>
      </c>
      <c r="K41" s="507"/>
    </row>
    <row r="42" spans="1:11" s="32" customFormat="1">
      <c r="A42" s="447"/>
      <c r="B42" s="446"/>
      <c r="C42" s="446"/>
      <c r="D42" s="446"/>
      <c r="E42" s="446"/>
      <c r="F42" s="447"/>
      <c r="G42" s="503" t="str">
        <f>IF(OR($B42="",$C42="",$D42="",$F42&lt;an_initial,$F42&gt;an_final,$I42=FALSE),"",(HLOOKUP(E42,ii12punctaje,2,FALSE))*VLOOKUP(J42,Coef!$E$2:$F$17,2,FALSE))</f>
        <v/>
      </c>
      <c r="H42" s="504" t="str">
        <f t="shared" si="0"/>
        <v/>
      </c>
      <c r="I42" s="505" t="b">
        <f t="shared" si="1"/>
        <v>0</v>
      </c>
      <c r="J42" s="506">
        <f t="shared" si="3"/>
        <v>1</v>
      </c>
      <c r="K42" s="507"/>
    </row>
    <row r="43" spans="1:11" s="32" customFormat="1">
      <c r="A43" s="447"/>
      <c r="B43" s="446"/>
      <c r="C43" s="446"/>
      <c r="D43" s="446"/>
      <c r="E43" s="446"/>
      <c r="F43" s="447"/>
      <c r="G43" s="503" t="str">
        <f>IF(OR($B43="",$C43="",$D43="",$F43&lt;an_initial,$F43&gt;an_final,$I43=FALSE),"",(HLOOKUP(E43,ii12punctaje,2,FALSE))*VLOOKUP(J43,Coef!$E$2:$F$17,2,FALSE))</f>
        <v/>
      </c>
      <c r="H43" s="504" t="str">
        <f t="shared" si="0"/>
        <v/>
      </c>
      <c r="I43" s="505" t="b">
        <f t="shared" si="1"/>
        <v>0</v>
      </c>
      <c r="J43" s="506">
        <f t="shared" si="3"/>
        <v>1</v>
      </c>
      <c r="K43" s="507"/>
    </row>
    <row r="44" spans="1:11" s="32" customFormat="1">
      <c r="A44" s="447"/>
      <c r="B44" s="446"/>
      <c r="C44" s="446"/>
      <c r="D44" s="446"/>
      <c r="E44" s="446"/>
      <c r="F44" s="447"/>
      <c r="G44" s="503" t="str">
        <f>IF(OR($B44="",$C44="",$D44="",$F44&lt;an_initial,$F44&gt;an_final,$I44=FALSE),"",(HLOOKUP(E44,ii12punctaje,2,FALSE))*VLOOKUP(J44,Coef!$E$2:$F$17,2,FALSE))</f>
        <v/>
      </c>
      <c r="H44" s="504" t="str">
        <f t="shared" si="0"/>
        <v/>
      </c>
      <c r="I44" s="505" t="b">
        <f t="shared" si="1"/>
        <v>0</v>
      </c>
      <c r="J44" s="506">
        <f t="shared" si="3"/>
        <v>1</v>
      </c>
      <c r="K44" s="507"/>
    </row>
    <row r="45" spans="1:11" s="32" customFormat="1">
      <c r="A45" s="447"/>
      <c r="B45" s="446"/>
      <c r="C45" s="446"/>
      <c r="D45" s="446"/>
      <c r="E45" s="446"/>
      <c r="F45" s="447"/>
      <c r="G45" s="503" t="str">
        <f>IF(OR($B45="",$C45="",$D45="",$F45&lt;an_initial,$F45&gt;an_final,$I45=FALSE),"",(HLOOKUP(E45,ii12punctaje,2,FALSE))*VLOOKUP(J45,Coef!$E$2:$F$17,2,FALSE))</f>
        <v/>
      </c>
      <c r="H45" s="504" t="str">
        <f t="shared" si="0"/>
        <v/>
      </c>
      <c r="I45" s="505" t="b">
        <f t="shared" si="1"/>
        <v>0</v>
      </c>
      <c r="J45" s="506">
        <f t="shared" si="3"/>
        <v>1</v>
      </c>
      <c r="K45" s="507"/>
    </row>
    <row r="46" spans="1:11" s="32" customFormat="1">
      <c r="A46" s="447"/>
      <c r="B46" s="446"/>
      <c r="C46" s="446"/>
      <c r="D46" s="446"/>
      <c r="E46" s="446"/>
      <c r="F46" s="447"/>
      <c r="G46" s="503" t="str">
        <f>IF(OR($B46="",$C46="",$D46="",$F46&lt;an_initial,$F46&gt;an_final,$I46=FALSE),"",(HLOOKUP(E46,ii12punctaje,2,FALSE))*VLOOKUP(J46,Coef!$E$2:$F$17,2,FALSE))</f>
        <v/>
      </c>
      <c r="H46" s="504" t="str">
        <f t="shared" si="0"/>
        <v/>
      </c>
      <c r="I46" s="505" t="b">
        <f t="shared" si="1"/>
        <v>0</v>
      </c>
      <c r="J46" s="506">
        <f t="shared" si="3"/>
        <v>1</v>
      </c>
      <c r="K46" s="507"/>
    </row>
    <row r="47" spans="1:11" s="32" customFormat="1">
      <c r="A47" s="447"/>
      <c r="B47" s="446"/>
      <c r="C47" s="446"/>
      <c r="D47" s="446"/>
      <c r="E47" s="446"/>
      <c r="F47" s="447"/>
      <c r="G47" s="503" t="str">
        <f>IF(OR($B47="",$C47="",$D47="",$F47&lt;an_initial,$F47&gt;an_final,$I47=FALSE),"",(HLOOKUP(E47,ii12punctaje,2,FALSE))*VLOOKUP(J47,Coef!$E$2:$F$17,2,FALSE))</f>
        <v/>
      </c>
      <c r="H47" s="504" t="str">
        <f t="shared" si="0"/>
        <v/>
      </c>
      <c r="I47" s="505" t="b">
        <f t="shared" si="1"/>
        <v>0</v>
      </c>
      <c r="J47" s="506">
        <f t="shared" si="3"/>
        <v>1</v>
      </c>
      <c r="K47" s="507"/>
    </row>
    <row r="48" spans="1:11" s="32" customFormat="1">
      <c r="A48" s="447"/>
      <c r="B48" s="446"/>
      <c r="C48" s="446"/>
      <c r="D48" s="446"/>
      <c r="E48" s="446"/>
      <c r="F48" s="447"/>
      <c r="G48" s="503" t="str">
        <f>IF(OR($B48="",$C48="",$D48="",$F48&lt;an_initial,$F48&gt;an_final,$I48=FALSE),"",(HLOOKUP(E48,ii12punctaje,2,FALSE))*VLOOKUP(J48,Coef!$E$2:$F$17,2,FALSE))</f>
        <v/>
      </c>
      <c r="H48" s="504" t="str">
        <f t="shared" si="0"/>
        <v/>
      </c>
      <c r="I48" s="505" t="b">
        <f t="shared" si="1"/>
        <v>0</v>
      </c>
      <c r="J48" s="506">
        <f t="shared" si="3"/>
        <v>1</v>
      </c>
      <c r="K48" s="507"/>
    </row>
    <row r="49" spans="1:11" s="32" customFormat="1">
      <c r="A49" s="447"/>
      <c r="B49" s="446"/>
      <c r="C49" s="446"/>
      <c r="D49" s="446"/>
      <c r="E49" s="446"/>
      <c r="F49" s="447"/>
      <c r="G49" s="503" t="str">
        <f>IF(OR($B49="",$C49="",$D49="",$F49&lt;an_initial,$F49&gt;an_final,$I49=FALSE),"",(HLOOKUP(E49,ii12punctaje,2,FALSE))*VLOOKUP(J49,Coef!$E$2:$F$17,2,FALSE))</f>
        <v/>
      </c>
      <c r="H49" s="504" t="str">
        <f t="shared" si="0"/>
        <v/>
      </c>
      <c r="I49" s="505" t="b">
        <f t="shared" si="1"/>
        <v>0</v>
      </c>
      <c r="J49" s="506">
        <f t="shared" si="3"/>
        <v>1</v>
      </c>
      <c r="K49" s="507"/>
    </row>
    <row r="50" spans="1:11" s="32" customFormat="1">
      <c r="A50" s="447"/>
      <c r="B50" s="446"/>
      <c r="C50" s="446"/>
      <c r="D50" s="446"/>
      <c r="E50" s="446"/>
      <c r="F50" s="447"/>
      <c r="G50" s="503" t="str">
        <f>IF(OR($B50="",$C50="",$D50="",$F50&lt;an_initial,$F50&gt;an_final,$I50=FALSE),"",(HLOOKUP(E50,ii12punctaje,2,FALSE))*VLOOKUP(J50,Coef!$E$2:$F$17,2,FALSE))</f>
        <v/>
      </c>
      <c r="H50" s="504" t="str">
        <f t="shared" si="0"/>
        <v/>
      </c>
      <c r="I50" s="505" t="b">
        <f t="shared" si="1"/>
        <v>0</v>
      </c>
      <c r="J50" s="506">
        <f t="shared" si="3"/>
        <v>1</v>
      </c>
      <c r="K50" s="507"/>
    </row>
    <row r="51" spans="1:11" s="32" customFormat="1">
      <c r="A51" s="447"/>
      <c r="B51" s="446"/>
      <c r="C51" s="446"/>
      <c r="D51" s="446"/>
      <c r="E51" s="446"/>
      <c r="F51" s="447"/>
      <c r="G51" s="503" t="str">
        <f>IF(OR($B51="",$C51="",$D51="",$F51&lt;an_initial,$F51&gt;an_final,$I51=FALSE),"",(HLOOKUP(E51,ii12punctaje,2,FALSE))*VLOOKUP(J51,Coef!$E$2:$F$17,2,FALSE))</f>
        <v/>
      </c>
      <c r="H51" s="504" t="str">
        <f t="shared" si="0"/>
        <v/>
      </c>
      <c r="I51" s="505" t="b">
        <f t="shared" si="1"/>
        <v>0</v>
      </c>
      <c r="J51" s="506">
        <f t="shared" si="3"/>
        <v>1</v>
      </c>
      <c r="K51" s="507"/>
    </row>
    <row r="52" spans="1:11" s="32" customFormat="1">
      <c r="A52" s="447"/>
      <c r="B52" s="446"/>
      <c r="C52" s="446"/>
      <c r="D52" s="446"/>
      <c r="E52" s="446"/>
      <c r="F52" s="447"/>
      <c r="G52" s="503" t="str">
        <f>IF(OR($B52="",$C52="",$D52="",$F52&lt;an_initial,$F52&gt;an_final,$I52=FALSE),"",(HLOOKUP(E52,ii12punctaje,2,FALSE))*VLOOKUP(J52,Coef!$E$2:$F$17,2,FALSE))</f>
        <v/>
      </c>
      <c r="H52" s="504" t="str">
        <f t="shared" si="0"/>
        <v/>
      </c>
      <c r="I52" s="505" t="b">
        <f t="shared" si="1"/>
        <v>0</v>
      </c>
      <c r="J52" s="506">
        <f t="shared" si="3"/>
        <v>1</v>
      </c>
      <c r="K52" s="507"/>
    </row>
    <row r="53" spans="1:11" s="32" customFormat="1">
      <c r="A53" s="447"/>
      <c r="B53" s="446"/>
      <c r="C53" s="446"/>
      <c r="D53" s="446"/>
      <c r="E53" s="446"/>
      <c r="F53" s="447"/>
      <c r="G53" s="503" t="str">
        <f>IF(OR($B53="",$C53="",$D53="",$F53&lt;an_initial,$F53&gt;an_final,$I53=FALSE),"",(HLOOKUP(E53,ii12punctaje,2,FALSE))*VLOOKUP(J53,Coef!$E$2:$F$17,2,FALSE))</f>
        <v/>
      </c>
      <c r="H53" s="504" t="str">
        <f t="shared" si="0"/>
        <v/>
      </c>
      <c r="I53" s="505" t="b">
        <f t="shared" si="1"/>
        <v>0</v>
      </c>
      <c r="J53" s="506">
        <f t="shared" si="3"/>
        <v>1</v>
      </c>
      <c r="K53" s="507"/>
    </row>
    <row r="54" spans="1:11" s="32" customFormat="1">
      <c r="A54" s="447"/>
      <c r="B54" s="446"/>
      <c r="C54" s="446"/>
      <c r="D54" s="446"/>
      <c r="E54" s="446"/>
      <c r="F54" s="447"/>
      <c r="G54" s="503" t="str">
        <f>IF(OR($B54="",$C54="",$D54="",$F54&lt;an_initial,$F54&gt;an_final,$I54=FALSE),"",(HLOOKUP(E54,ii12punctaje,2,FALSE))*VLOOKUP(J54,Coef!$E$2:$F$17,2,FALSE))</f>
        <v/>
      </c>
      <c r="H54" s="504" t="str">
        <f t="shared" si="0"/>
        <v/>
      </c>
      <c r="I54" s="505" t="b">
        <f t="shared" si="1"/>
        <v>0</v>
      </c>
      <c r="J54" s="506">
        <f t="shared" si="3"/>
        <v>1</v>
      </c>
      <c r="K54" s="507"/>
    </row>
    <row r="55" spans="1:11" s="32" customFormat="1">
      <c r="A55" s="447"/>
      <c r="B55" s="446"/>
      <c r="C55" s="446"/>
      <c r="D55" s="446"/>
      <c r="E55" s="446"/>
      <c r="F55" s="447"/>
      <c r="G55" s="503" t="str">
        <f>IF(OR($B55="",$C55="",$D55="",$F55&lt;an_initial,$F55&gt;an_final,$I55=FALSE),"",(HLOOKUP(E55,ii12punctaje,2,FALSE))*VLOOKUP(J55,Coef!$E$2:$F$17,2,FALSE))</f>
        <v/>
      </c>
      <c r="H55" s="504" t="str">
        <f t="shared" si="0"/>
        <v/>
      </c>
      <c r="I55" s="505" t="b">
        <f t="shared" si="1"/>
        <v>0</v>
      </c>
      <c r="J55" s="506">
        <f t="shared" si="3"/>
        <v>1</v>
      </c>
      <c r="K55" s="507"/>
    </row>
    <row r="56" spans="1:11" s="32" customFormat="1">
      <c r="A56" s="447"/>
      <c r="B56" s="446"/>
      <c r="C56" s="446"/>
      <c r="D56" s="446"/>
      <c r="E56" s="446"/>
      <c r="F56" s="447"/>
      <c r="G56" s="503" t="str">
        <f>IF(OR($B56="",$C56="",$D56="",$F56&lt;an_initial,$F56&gt;an_final,$I56=FALSE),"",(HLOOKUP(E56,ii12punctaje,2,FALSE))*VLOOKUP(J56,Coef!$E$2:$F$17,2,FALSE))</f>
        <v/>
      </c>
      <c r="H56" s="504" t="str">
        <f t="shared" si="0"/>
        <v/>
      </c>
      <c r="I56" s="505" t="b">
        <f t="shared" si="1"/>
        <v>0</v>
      </c>
      <c r="J56" s="506">
        <f t="shared" si="3"/>
        <v>1</v>
      </c>
      <c r="K56" s="507"/>
    </row>
    <row r="57" spans="1:11" s="32" customFormat="1">
      <c r="A57" s="447"/>
      <c r="B57" s="446"/>
      <c r="C57" s="446"/>
      <c r="D57" s="446"/>
      <c r="E57" s="446"/>
      <c r="F57" s="447"/>
      <c r="G57" s="503" t="str">
        <f>IF(OR($B57="",$C57="",$D57="",$F57&lt;an_initial,$F57&gt;an_final,$I57=FALSE),"",(HLOOKUP(E57,ii12punctaje,2,FALSE))*VLOOKUP(J57,Coef!$E$2:$F$17,2,FALSE))</f>
        <v/>
      </c>
      <c r="H57" s="504" t="str">
        <f t="shared" si="0"/>
        <v/>
      </c>
      <c r="I57" s="505" t="b">
        <f t="shared" si="1"/>
        <v>0</v>
      </c>
      <c r="J57" s="506">
        <f t="shared" si="3"/>
        <v>1</v>
      </c>
      <c r="K57" s="507"/>
    </row>
    <row r="58" spans="1:11" s="32" customFormat="1">
      <c r="A58" s="447"/>
      <c r="B58" s="446"/>
      <c r="C58" s="446"/>
      <c r="D58" s="446"/>
      <c r="E58" s="446"/>
      <c r="F58" s="447"/>
      <c r="G58" s="503" t="str">
        <f>IF(OR($B58="",$C58="",$D58="",$F58&lt;an_initial,$F58&gt;an_final,$I58=FALSE),"",(HLOOKUP(E58,ii12punctaje,2,FALSE))*VLOOKUP(J58,Coef!$E$2:$F$17,2,FALSE))</f>
        <v/>
      </c>
      <c r="H58" s="504" t="str">
        <f t="shared" si="0"/>
        <v/>
      </c>
      <c r="I58" s="505" t="b">
        <f t="shared" si="1"/>
        <v>0</v>
      </c>
      <c r="J58" s="506">
        <f t="shared" si="3"/>
        <v>1</v>
      </c>
      <c r="K58" s="507"/>
    </row>
    <row r="59" spans="1:11" s="32" customFormat="1">
      <c r="A59" s="447"/>
      <c r="B59" s="446"/>
      <c r="C59" s="446"/>
      <c r="D59" s="446"/>
      <c r="E59" s="446"/>
      <c r="F59" s="447"/>
      <c r="G59" s="503" t="str">
        <f>IF(OR($B59="",$C59="",$D59="",$F59&lt;an_initial,$F59&gt;an_final,$I59=FALSE),"",(HLOOKUP(E59,ii12punctaje,2,FALSE))*VLOOKUP(J59,Coef!$E$2:$F$17,2,FALSE))</f>
        <v/>
      </c>
      <c r="H59" s="504" t="str">
        <f t="shared" si="0"/>
        <v/>
      </c>
      <c r="I59" s="505" t="b">
        <f t="shared" si="1"/>
        <v>0</v>
      </c>
      <c r="J59" s="506">
        <f t="shared" si="3"/>
        <v>1</v>
      </c>
      <c r="K59" s="507"/>
    </row>
    <row r="60" spans="1:11" s="32" customFormat="1">
      <c r="A60" s="447"/>
      <c r="B60" s="446"/>
      <c r="C60" s="446"/>
      <c r="D60" s="446"/>
      <c r="E60" s="446"/>
      <c r="F60" s="447"/>
      <c r="G60" s="503" t="str">
        <f>IF(OR($B60="",$C60="",$D60="",$F60&lt;an_initial,$F60&gt;an_final,$I60=FALSE),"",(HLOOKUP(E60,ii12punctaje,2,FALSE))*VLOOKUP(J60,Coef!$E$2:$F$17,2,FALSE))</f>
        <v/>
      </c>
      <c r="H60" s="504" t="str">
        <f t="shared" si="0"/>
        <v/>
      </c>
      <c r="I60" s="505" t="b">
        <f t="shared" si="1"/>
        <v>0</v>
      </c>
      <c r="J60" s="506">
        <f t="shared" si="3"/>
        <v>1</v>
      </c>
      <c r="K60" s="507"/>
    </row>
    <row r="61" spans="1:11" s="32" customFormat="1">
      <c r="A61" s="447"/>
      <c r="B61" s="446"/>
      <c r="C61" s="446"/>
      <c r="D61" s="446"/>
      <c r="E61" s="446"/>
      <c r="F61" s="447"/>
      <c r="G61" s="503" t="str">
        <f>IF(OR($B61="",$C61="",$D61="",$F61&lt;an_initial,$F61&gt;an_final,$I61=FALSE),"",(HLOOKUP(E61,ii12punctaje,2,FALSE))*VLOOKUP(J61,Coef!$E$2:$F$17,2,FALSE))</f>
        <v/>
      </c>
      <c r="H61" s="504" t="str">
        <f t="shared" si="0"/>
        <v/>
      </c>
      <c r="I61" s="505" t="b">
        <f t="shared" si="1"/>
        <v>0</v>
      </c>
      <c r="J61" s="506">
        <f t="shared" si="3"/>
        <v>1</v>
      </c>
      <c r="K61" s="507"/>
    </row>
    <row r="62" spans="1:11" s="32" customFormat="1">
      <c r="A62" s="447"/>
      <c r="B62" s="446"/>
      <c r="C62" s="446"/>
      <c r="D62" s="446"/>
      <c r="E62" s="446"/>
      <c r="F62" s="447"/>
      <c r="G62" s="503" t="str">
        <f>IF(OR($B62="",$C62="",$D62="",$F62&lt;an_initial,$F62&gt;an_final,$I62=FALSE),"",(HLOOKUP(E62,ii12punctaje,2,FALSE))*VLOOKUP(J62,Coef!$E$2:$F$17,2,FALSE))</f>
        <v/>
      </c>
      <c r="H62" s="504" t="str">
        <f t="shared" si="0"/>
        <v/>
      </c>
      <c r="I62" s="505" t="b">
        <f t="shared" si="1"/>
        <v>0</v>
      </c>
      <c r="J62" s="506">
        <f t="shared" si="3"/>
        <v>1</v>
      </c>
      <c r="K62" s="507"/>
    </row>
    <row r="63" spans="1:11" s="32" customFormat="1">
      <c r="A63" s="447"/>
      <c r="B63" s="446"/>
      <c r="C63" s="446"/>
      <c r="D63" s="446"/>
      <c r="E63" s="446"/>
      <c r="F63" s="447"/>
      <c r="G63" s="503" t="str">
        <f>IF(OR($B63="",$C63="",$D63="",$F63&lt;an_initial,$F63&gt;an_final,$I63=FALSE),"",(HLOOKUP(E63,ii12punctaje,2,FALSE))*VLOOKUP(J63,Coef!$E$2:$F$17,2,FALSE))</f>
        <v/>
      </c>
      <c r="H63" s="504" t="str">
        <f t="shared" si="0"/>
        <v/>
      </c>
      <c r="I63" s="505" t="b">
        <f t="shared" si="1"/>
        <v>0</v>
      </c>
      <c r="J63" s="506">
        <f t="shared" si="3"/>
        <v>1</v>
      </c>
      <c r="K63" s="507"/>
    </row>
    <row r="64" spans="1:11" s="32" customFormat="1">
      <c r="A64" s="447"/>
      <c r="B64" s="446"/>
      <c r="C64" s="446"/>
      <c r="D64" s="446"/>
      <c r="E64" s="446"/>
      <c r="F64" s="447"/>
      <c r="G64" s="503" t="str">
        <f>IF(OR($B64="",$C64="",$D64="",$F64&lt;an_initial,$F64&gt;an_final,$I64=FALSE),"",(HLOOKUP(E64,ii12punctaje,2,FALSE))*VLOOKUP(J64,Coef!$E$2:$F$17,2,FALSE))</f>
        <v/>
      </c>
      <c r="H64" s="504" t="str">
        <f t="shared" si="0"/>
        <v/>
      </c>
      <c r="I64" s="505" t="b">
        <f t="shared" si="1"/>
        <v>0</v>
      </c>
      <c r="J64" s="506">
        <f t="shared" si="3"/>
        <v>1</v>
      </c>
      <c r="K64" s="507"/>
    </row>
    <row r="65" spans="1:11" s="32" customFormat="1">
      <c r="A65" s="447"/>
      <c r="B65" s="446"/>
      <c r="C65" s="446"/>
      <c r="D65" s="446"/>
      <c r="E65" s="446"/>
      <c r="F65" s="447"/>
      <c r="G65" s="503" t="str">
        <f>IF(OR($B65="",$C65="",$D65="",$F65&lt;an_initial,$F65&gt;an_final,$I65=FALSE),"",(HLOOKUP(E65,ii12punctaje,2,FALSE))*VLOOKUP(J65,Coef!$E$2:$F$17,2,FALSE))</f>
        <v/>
      </c>
      <c r="H65" s="504" t="str">
        <f t="shared" si="0"/>
        <v/>
      </c>
      <c r="I65" s="505" t="b">
        <f t="shared" si="1"/>
        <v>0</v>
      </c>
      <c r="J65" s="506">
        <f t="shared" si="3"/>
        <v>1</v>
      </c>
      <c r="K65" s="507"/>
    </row>
    <row r="66" spans="1:11" s="32" customFormat="1">
      <c r="A66" s="447"/>
      <c r="B66" s="446"/>
      <c r="C66" s="446"/>
      <c r="D66" s="446"/>
      <c r="E66" s="446"/>
      <c r="F66" s="447"/>
      <c r="G66" s="503" t="str">
        <f>IF(OR($B66="",$C66="",$D66="",$F66&lt;an_initial,$F66&gt;an_final,$I66=FALSE),"",(HLOOKUP(E66,ii12punctaje,2,FALSE))*VLOOKUP(J66,Coef!$E$2:$F$17,2,FALSE))</f>
        <v/>
      </c>
      <c r="H66" s="504" t="str">
        <f t="shared" si="0"/>
        <v/>
      </c>
      <c r="I66" s="505" t="b">
        <f t="shared" si="1"/>
        <v>0</v>
      </c>
      <c r="J66" s="506">
        <f t="shared" si="3"/>
        <v>1</v>
      </c>
      <c r="K66" s="507"/>
    </row>
    <row r="67" spans="1:11" s="32" customFormat="1">
      <c r="A67" s="447"/>
      <c r="B67" s="446"/>
      <c r="C67" s="446"/>
      <c r="D67" s="446"/>
      <c r="E67" s="446"/>
      <c r="F67" s="447"/>
      <c r="G67" s="503" t="str">
        <f>IF(OR($B67="",$C67="",$D67="",$F67&lt;an_initial,$F67&gt;an_final,$I67=FALSE),"",(HLOOKUP(E67,ii12punctaje,2,FALSE))*VLOOKUP(J67,Coef!$E$2:$F$17,2,FALSE))</f>
        <v/>
      </c>
      <c r="H67" s="504" t="str">
        <f t="shared" si="0"/>
        <v/>
      </c>
      <c r="I67" s="505" t="b">
        <f t="shared" si="1"/>
        <v>0</v>
      </c>
      <c r="J67" s="506">
        <f t="shared" si="3"/>
        <v>1</v>
      </c>
      <c r="K67" s="507"/>
    </row>
    <row r="68" spans="1:11" s="32" customFormat="1">
      <c r="A68" s="447"/>
      <c r="B68" s="446"/>
      <c r="C68" s="446"/>
      <c r="D68" s="446"/>
      <c r="E68" s="446"/>
      <c r="F68" s="447"/>
      <c r="G68" s="503" t="str">
        <f>IF(OR($B68="",$C68="",$D68="",$F68&lt;an_initial,$F68&gt;an_final,$I68=FALSE),"",(HLOOKUP(E68,ii12punctaje,2,FALSE))*VLOOKUP(J68,Coef!$E$2:$F$17,2,FALSE))</f>
        <v/>
      </c>
      <c r="H68" s="504" t="str">
        <f t="shared" si="0"/>
        <v/>
      </c>
      <c r="I68" s="505" t="b">
        <f t="shared" si="1"/>
        <v>0</v>
      </c>
      <c r="J68" s="506">
        <f t="shared" si="3"/>
        <v>1</v>
      </c>
      <c r="K68" s="507"/>
    </row>
    <row r="69" spans="1:11" s="32" customFormat="1">
      <c r="A69" s="447"/>
      <c r="B69" s="446"/>
      <c r="C69" s="446"/>
      <c r="D69" s="446"/>
      <c r="E69" s="446"/>
      <c r="F69" s="447"/>
      <c r="G69" s="503" t="str">
        <f>IF(OR($B69="",$C69="",$D69="",$F69&lt;an_initial,$F69&gt;an_final,$I69=FALSE),"",(HLOOKUP(E69,ii12punctaje,2,FALSE))*VLOOKUP(J69,Coef!$E$2:$F$17,2,FALSE))</f>
        <v/>
      </c>
      <c r="H69" s="504" t="str">
        <f t="shared" si="0"/>
        <v/>
      </c>
      <c r="I69" s="505" t="b">
        <f t="shared" si="1"/>
        <v>0</v>
      </c>
      <c r="J69" s="506">
        <f t="shared" si="3"/>
        <v>1</v>
      </c>
      <c r="K69" s="507"/>
    </row>
    <row r="70" spans="1:11" s="32" customFormat="1">
      <c r="A70" s="447"/>
      <c r="B70" s="446"/>
      <c r="C70" s="446"/>
      <c r="D70" s="446"/>
      <c r="E70" s="446"/>
      <c r="F70" s="447"/>
      <c r="G70" s="503" t="str">
        <f>IF(OR($B70="",$C70="",$D70="",$F70&lt;an_initial,$F70&gt;an_final,$I70=FALSE),"",(HLOOKUP(E70,ii12punctaje,2,FALSE))*VLOOKUP(J70,Coef!$E$2:$F$17,2,FALSE))</f>
        <v/>
      </c>
      <c r="H70" s="504" t="str">
        <f t="shared" si="0"/>
        <v/>
      </c>
      <c r="I70" s="505" t="b">
        <f t="shared" si="1"/>
        <v>0</v>
      </c>
      <c r="J70" s="506">
        <f t="shared" si="3"/>
        <v>1</v>
      </c>
      <c r="K70" s="507"/>
    </row>
    <row r="71" spans="1:11" s="32" customFormat="1">
      <c r="A71" s="447"/>
      <c r="B71" s="446"/>
      <c r="C71" s="446"/>
      <c r="D71" s="446"/>
      <c r="E71" s="446"/>
      <c r="F71" s="447"/>
      <c r="G71" s="503" t="str">
        <f>IF(OR($B71="",$C71="",$D71="",$F71&lt;an_initial,$F71&gt;an_final,$I71=FALSE),"",(HLOOKUP(E71,ii12punctaje,2,FALSE))*VLOOKUP(J71,Coef!$E$2:$F$17,2,FALSE))</f>
        <v/>
      </c>
      <c r="H71" s="504" t="str">
        <f t="shared" si="0"/>
        <v/>
      </c>
      <c r="I71" s="505" t="b">
        <f t="shared" si="1"/>
        <v>0</v>
      </c>
      <c r="J71" s="506">
        <f t="shared" si="3"/>
        <v>1</v>
      </c>
      <c r="K71" s="507"/>
    </row>
    <row r="72" spans="1:11" s="32" customFormat="1">
      <c r="A72" s="447"/>
      <c r="B72" s="446"/>
      <c r="C72" s="446"/>
      <c r="D72" s="446"/>
      <c r="E72" s="446"/>
      <c r="F72" s="447"/>
      <c r="G72" s="503" t="str">
        <f>IF(OR($B72="",$C72="",$D72="",$F72&lt;an_initial,$F72&gt;an_final,$I72=FALSE),"",(HLOOKUP(E72,ii12punctaje,2,FALSE))*VLOOKUP(J72,Coef!$E$2:$F$17,2,FALSE))</f>
        <v/>
      </c>
      <c r="H72" s="504" t="str">
        <f t="shared" si="0"/>
        <v/>
      </c>
      <c r="I72" s="505" t="b">
        <f t="shared" si="1"/>
        <v>0</v>
      </c>
      <c r="J72" s="506">
        <f t="shared" si="3"/>
        <v>1</v>
      </c>
      <c r="K72" s="507"/>
    </row>
    <row r="73" spans="1:11" s="32" customFormat="1">
      <c r="A73" s="447"/>
      <c r="B73" s="446"/>
      <c r="C73" s="446"/>
      <c r="D73" s="446"/>
      <c r="E73" s="446"/>
      <c r="F73" s="447"/>
      <c r="G73" s="503" t="str">
        <f>IF(OR($B73="",$C73="",$D73="",$F73&lt;an_initial,$F73&gt;an_final,$I73=FALSE),"",(HLOOKUP(E73,ii12punctaje,2,FALSE))*VLOOKUP(J73,Coef!$E$2:$F$17,2,FALSE))</f>
        <v/>
      </c>
      <c r="H73" s="504" t="str">
        <f t="shared" si="0"/>
        <v/>
      </c>
      <c r="I73" s="505" t="b">
        <f t="shared" si="1"/>
        <v>0</v>
      </c>
      <c r="J73" s="506">
        <f t="shared" si="3"/>
        <v>1</v>
      </c>
      <c r="K73" s="507"/>
    </row>
    <row r="74" spans="1:11" s="32" customFormat="1">
      <c r="A74" s="447"/>
      <c r="B74" s="446"/>
      <c r="C74" s="446"/>
      <c r="D74" s="446"/>
      <c r="E74" s="446"/>
      <c r="F74" s="447"/>
      <c r="G74" s="503" t="str">
        <f>IF(OR($B74="",$C74="",$D74="",$F74&lt;an_initial,$F74&gt;an_final,$I74=FALSE),"",(HLOOKUP(E74,ii12punctaje,2,FALSE))*VLOOKUP(J74,Coef!$E$2:$F$17,2,FALSE))</f>
        <v/>
      </c>
      <c r="H74" s="504" t="str">
        <f t="shared" ref="H74:H137" si="4">IF(OR($B74="",$C74="",$D74="",$F74&gt;an_final,$I74=FALSE),"",IF($F74&gt;=an_initial,1,""))</f>
        <v/>
      </c>
      <c r="I74" s="505" t="b">
        <f t="shared" ref="I74:I137" si="5">IF(nume_candidat="",FALSE,ISNUMBER(SEARCH(nume_candidat,$B74)))</f>
        <v>0</v>
      </c>
      <c r="J74" s="506">
        <f t="shared" si="3"/>
        <v>1</v>
      </c>
      <c r="K74" s="507"/>
    </row>
    <row r="75" spans="1:11" s="32" customFormat="1">
      <c r="A75" s="447"/>
      <c r="B75" s="446"/>
      <c r="C75" s="446"/>
      <c r="D75" s="446"/>
      <c r="E75" s="446"/>
      <c r="F75" s="447"/>
      <c r="G75" s="503" t="str">
        <f>IF(OR($B75="",$C75="",$D75="",$F75&lt;an_initial,$F75&gt;an_final,$I75=FALSE),"",(HLOOKUP(E75,ii12punctaje,2,FALSE))*VLOOKUP(J75,Coef!$E$2:$F$17,2,FALSE))</f>
        <v/>
      </c>
      <c r="H75" s="504" t="str">
        <f t="shared" si="4"/>
        <v/>
      </c>
      <c r="I75" s="505" t="b">
        <f t="shared" si="5"/>
        <v>0</v>
      </c>
      <c r="J75" s="506">
        <f t="shared" ref="J75:J138" si="6">LEN(B75)-LEN(SUBSTITUTE(B75,",",""))+1</f>
        <v>1</v>
      </c>
      <c r="K75" s="507"/>
    </row>
    <row r="76" spans="1:11" s="32" customFormat="1">
      <c r="A76" s="447"/>
      <c r="B76" s="446"/>
      <c r="C76" s="446"/>
      <c r="D76" s="446"/>
      <c r="E76" s="446"/>
      <c r="F76" s="447"/>
      <c r="G76" s="503" t="str">
        <f>IF(OR($B76="",$C76="",$D76="",$F76&lt;an_initial,$F76&gt;an_final,$I76=FALSE),"",(HLOOKUP(E76,ii12punctaje,2,FALSE))*VLOOKUP(J76,Coef!$E$2:$F$17,2,FALSE))</f>
        <v/>
      </c>
      <c r="H76" s="504" t="str">
        <f t="shared" si="4"/>
        <v/>
      </c>
      <c r="I76" s="505" t="b">
        <f t="shared" si="5"/>
        <v>0</v>
      </c>
      <c r="J76" s="506">
        <f t="shared" si="6"/>
        <v>1</v>
      </c>
      <c r="K76" s="507"/>
    </row>
    <row r="77" spans="1:11" s="32" customFormat="1">
      <c r="A77" s="447"/>
      <c r="B77" s="446"/>
      <c r="C77" s="446"/>
      <c r="D77" s="446"/>
      <c r="E77" s="446"/>
      <c r="F77" s="447"/>
      <c r="G77" s="503" t="str">
        <f>IF(OR($B77="",$C77="",$D77="",$F77&lt;an_initial,$F77&gt;an_final,$I77=FALSE),"",(HLOOKUP(E77,ii12punctaje,2,FALSE))*VLOOKUP(J77,Coef!$E$2:$F$17,2,FALSE))</f>
        <v/>
      </c>
      <c r="H77" s="504" t="str">
        <f t="shared" si="4"/>
        <v/>
      </c>
      <c r="I77" s="505" t="b">
        <f t="shared" si="5"/>
        <v>0</v>
      </c>
      <c r="J77" s="506">
        <f t="shared" si="6"/>
        <v>1</v>
      </c>
      <c r="K77" s="507"/>
    </row>
    <row r="78" spans="1:11" s="32" customFormat="1">
      <c r="A78" s="447"/>
      <c r="B78" s="446"/>
      <c r="C78" s="446"/>
      <c r="D78" s="446"/>
      <c r="E78" s="446"/>
      <c r="F78" s="447"/>
      <c r="G78" s="503" t="str">
        <f>IF(OR($B78="",$C78="",$D78="",$F78&lt;an_initial,$F78&gt;an_final,$I78=FALSE),"",(HLOOKUP(E78,ii12punctaje,2,FALSE))*VLOOKUP(J78,Coef!$E$2:$F$17,2,FALSE))</f>
        <v/>
      </c>
      <c r="H78" s="504" t="str">
        <f t="shared" si="4"/>
        <v/>
      </c>
      <c r="I78" s="505" t="b">
        <f t="shared" si="5"/>
        <v>0</v>
      </c>
      <c r="J78" s="506">
        <f t="shared" si="6"/>
        <v>1</v>
      </c>
      <c r="K78" s="507"/>
    </row>
    <row r="79" spans="1:11" s="32" customFormat="1">
      <c r="A79" s="447"/>
      <c r="B79" s="446"/>
      <c r="C79" s="446"/>
      <c r="D79" s="446"/>
      <c r="E79" s="446"/>
      <c r="F79" s="447"/>
      <c r="G79" s="503" t="str">
        <f>IF(OR($B79="",$C79="",$D79="",$F79&lt;an_initial,$F79&gt;an_final,$I79=FALSE),"",(HLOOKUP(E79,ii12punctaje,2,FALSE))*VLOOKUP(J79,Coef!$E$2:$F$17,2,FALSE))</f>
        <v/>
      </c>
      <c r="H79" s="504" t="str">
        <f t="shared" si="4"/>
        <v/>
      </c>
      <c r="I79" s="505" t="b">
        <f t="shared" si="5"/>
        <v>0</v>
      </c>
      <c r="J79" s="506">
        <f t="shared" si="6"/>
        <v>1</v>
      </c>
      <c r="K79" s="507"/>
    </row>
    <row r="80" spans="1:11">
      <c r="A80" s="447"/>
      <c r="B80" s="446"/>
      <c r="C80" s="446"/>
      <c r="D80" s="446"/>
      <c r="E80" s="446"/>
      <c r="F80" s="447"/>
      <c r="G80" s="503" t="str">
        <f>IF(OR($B80="",$C80="",$D80="",$F80&lt;an_initial,$F80&gt;an_final,$I80=FALSE),"",(HLOOKUP(E80,ii12punctaje,2,FALSE))*VLOOKUP(J80,Coef!$E$2:$F$17,2,FALSE))</f>
        <v/>
      </c>
      <c r="H80" s="504" t="str">
        <f t="shared" si="4"/>
        <v/>
      </c>
      <c r="I80" s="505" t="b">
        <f t="shared" si="5"/>
        <v>0</v>
      </c>
      <c r="J80" s="506">
        <f t="shared" si="6"/>
        <v>1</v>
      </c>
      <c r="K80" s="507"/>
    </row>
    <row r="81" spans="1:11">
      <c r="A81" s="447"/>
      <c r="B81" s="446"/>
      <c r="C81" s="446"/>
      <c r="D81" s="446"/>
      <c r="E81" s="446"/>
      <c r="F81" s="447"/>
      <c r="G81" s="503" t="str">
        <f>IF(OR($B81="",$C81="",$D81="",$F81&lt;an_initial,$F81&gt;an_final,$I81=FALSE),"",(HLOOKUP(E81,ii12punctaje,2,FALSE))*VLOOKUP(J81,Coef!$E$2:$F$17,2,FALSE))</f>
        <v/>
      </c>
      <c r="H81" s="504" t="str">
        <f t="shared" si="4"/>
        <v/>
      </c>
      <c r="I81" s="505" t="b">
        <f t="shared" si="5"/>
        <v>0</v>
      </c>
      <c r="J81" s="506">
        <f t="shared" si="6"/>
        <v>1</v>
      </c>
      <c r="K81" s="507"/>
    </row>
    <row r="82" spans="1:11">
      <c r="A82" s="447"/>
      <c r="B82" s="446"/>
      <c r="C82" s="446"/>
      <c r="D82" s="446"/>
      <c r="E82" s="446"/>
      <c r="F82" s="447"/>
      <c r="G82" s="503" t="str">
        <f>IF(OR($B82="",$C82="",$D82="",$F82&lt;an_initial,$F82&gt;an_final,$I82=FALSE),"",(HLOOKUP(E82,ii12punctaje,2,FALSE))*VLOOKUP(J82,Coef!$E$2:$F$17,2,FALSE))</f>
        <v/>
      </c>
      <c r="H82" s="504" t="str">
        <f t="shared" si="4"/>
        <v/>
      </c>
      <c r="I82" s="505" t="b">
        <f t="shared" si="5"/>
        <v>0</v>
      </c>
      <c r="J82" s="506">
        <f t="shared" si="6"/>
        <v>1</v>
      </c>
      <c r="K82" s="507"/>
    </row>
    <row r="83" spans="1:11">
      <c r="A83" s="447"/>
      <c r="B83" s="446"/>
      <c r="C83" s="446"/>
      <c r="D83" s="446"/>
      <c r="E83" s="446"/>
      <c r="F83" s="447"/>
      <c r="G83" s="503" t="str">
        <f>IF(OR($B83="",$C83="",$D83="",$F83&lt;an_initial,$F83&gt;an_final,$I83=FALSE),"",(HLOOKUP(E83,ii12punctaje,2,FALSE))*VLOOKUP(J83,Coef!$E$2:$F$17,2,FALSE))</f>
        <v/>
      </c>
      <c r="H83" s="504" t="str">
        <f t="shared" si="4"/>
        <v/>
      </c>
      <c r="I83" s="505" t="b">
        <f t="shared" si="5"/>
        <v>0</v>
      </c>
      <c r="J83" s="506">
        <f t="shared" si="6"/>
        <v>1</v>
      </c>
      <c r="K83" s="507"/>
    </row>
    <row r="84" spans="1:11">
      <c r="A84" s="447"/>
      <c r="B84" s="446"/>
      <c r="C84" s="446"/>
      <c r="D84" s="446"/>
      <c r="E84" s="446"/>
      <c r="F84" s="447"/>
      <c r="G84" s="503" t="str">
        <f>IF(OR($B84="",$C84="",$D84="",$F84&lt;an_initial,$F84&gt;an_final,$I84=FALSE),"",(HLOOKUP(E84,ii12punctaje,2,FALSE))*VLOOKUP(J84,Coef!$E$2:$F$17,2,FALSE))</f>
        <v/>
      </c>
      <c r="H84" s="504" t="str">
        <f t="shared" si="4"/>
        <v/>
      </c>
      <c r="I84" s="505" t="b">
        <f t="shared" si="5"/>
        <v>0</v>
      </c>
      <c r="J84" s="506">
        <f t="shared" si="6"/>
        <v>1</v>
      </c>
      <c r="K84" s="507"/>
    </row>
    <row r="85" spans="1:11">
      <c r="A85" s="447"/>
      <c r="B85" s="446"/>
      <c r="C85" s="446"/>
      <c r="D85" s="446"/>
      <c r="E85" s="446"/>
      <c r="F85" s="447"/>
      <c r="G85" s="503" t="str">
        <f>IF(OR($B85="",$C85="",$D85="",$F85&lt;an_initial,$F85&gt;an_final,$I85=FALSE),"",(HLOOKUP(E85,ii12punctaje,2,FALSE))*VLOOKUP(J85,Coef!$E$2:$F$17,2,FALSE))</f>
        <v/>
      </c>
      <c r="H85" s="504" t="str">
        <f t="shared" si="4"/>
        <v/>
      </c>
      <c r="I85" s="505" t="b">
        <f t="shared" si="5"/>
        <v>0</v>
      </c>
      <c r="J85" s="506">
        <f t="shared" si="6"/>
        <v>1</v>
      </c>
      <c r="K85" s="507"/>
    </row>
    <row r="86" spans="1:11">
      <c r="A86" s="447"/>
      <c r="B86" s="446"/>
      <c r="C86" s="446"/>
      <c r="D86" s="446"/>
      <c r="E86" s="446"/>
      <c r="F86" s="447"/>
      <c r="G86" s="503" t="str">
        <f>IF(OR($B86="",$C86="",$D86="",$F86&lt;an_initial,$F86&gt;an_final,$I86=FALSE),"",(HLOOKUP(E86,ii12punctaje,2,FALSE))*VLOOKUP(J86,Coef!$E$2:$F$17,2,FALSE))</f>
        <v/>
      </c>
      <c r="H86" s="504" t="str">
        <f t="shared" si="4"/>
        <v/>
      </c>
      <c r="I86" s="505" t="b">
        <f t="shared" si="5"/>
        <v>0</v>
      </c>
      <c r="J86" s="506">
        <f t="shared" si="6"/>
        <v>1</v>
      </c>
      <c r="K86" s="507"/>
    </row>
    <row r="87" spans="1:11">
      <c r="A87" s="447"/>
      <c r="B87" s="446"/>
      <c r="C87" s="446"/>
      <c r="D87" s="446"/>
      <c r="E87" s="446"/>
      <c r="F87" s="447"/>
      <c r="G87" s="503" t="str">
        <f>IF(OR($B87="",$C87="",$D87="",$F87&lt;an_initial,$F87&gt;an_final,$I87=FALSE),"",(HLOOKUP(E87,ii12punctaje,2,FALSE))*VLOOKUP(J87,Coef!$E$2:$F$17,2,FALSE))</f>
        <v/>
      </c>
      <c r="H87" s="504" t="str">
        <f t="shared" si="4"/>
        <v/>
      </c>
      <c r="I87" s="505" t="b">
        <f t="shared" si="5"/>
        <v>0</v>
      </c>
      <c r="J87" s="506">
        <f t="shared" si="6"/>
        <v>1</v>
      </c>
      <c r="K87" s="507"/>
    </row>
    <row r="88" spans="1:11">
      <c r="A88" s="447"/>
      <c r="B88" s="446"/>
      <c r="C88" s="446"/>
      <c r="D88" s="446"/>
      <c r="E88" s="446"/>
      <c r="F88" s="447"/>
      <c r="G88" s="503" t="str">
        <f>IF(OR($B88="",$C88="",$D88="",$F88&lt;an_initial,$F88&gt;an_final,$I88=FALSE),"",(HLOOKUP(E88,ii12punctaje,2,FALSE))*VLOOKUP(J88,Coef!$E$2:$F$17,2,FALSE))</f>
        <v/>
      </c>
      <c r="H88" s="504" t="str">
        <f t="shared" si="4"/>
        <v/>
      </c>
      <c r="I88" s="505" t="b">
        <f t="shared" si="5"/>
        <v>0</v>
      </c>
      <c r="J88" s="506">
        <f t="shared" si="6"/>
        <v>1</v>
      </c>
      <c r="K88" s="507"/>
    </row>
    <row r="89" spans="1:11">
      <c r="A89" s="447"/>
      <c r="B89" s="446"/>
      <c r="C89" s="446"/>
      <c r="D89" s="446"/>
      <c r="E89" s="446"/>
      <c r="F89" s="447"/>
      <c r="G89" s="503" t="str">
        <f>IF(OR($B89="",$C89="",$D89="",$F89&lt;an_initial,$F89&gt;an_final,$I89=FALSE),"",(HLOOKUP(E89,ii12punctaje,2,FALSE))*VLOOKUP(J89,Coef!$E$2:$F$17,2,FALSE))</f>
        <v/>
      </c>
      <c r="H89" s="504" t="str">
        <f t="shared" si="4"/>
        <v/>
      </c>
      <c r="I89" s="505" t="b">
        <f t="shared" si="5"/>
        <v>0</v>
      </c>
      <c r="J89" s="506">
        <f t="shared" si="6"/>
        <v>1</v>
      </c>
      <c r="K89" s="507"/>
    </row>
    <row r="90" spans="1:11">
      <c r="A90" s="447"/>
      <c r="B90" s="446"/>
      <c r="C90" s="446"/>
      <c r="D90" s="446"/>
      <c r="E90" s="446"/>
      <c r="F90" s="447"/>
      <c r="G90" s="503" t="str">
        <f>IF(OR($B90="",$C90="",$D90="",$F90&lt;an_initial,$F90&gt;an_final,$I90=FALSE),"",(HLOOKUP(E90,ii12punctaje,2,FALSE))*VLOOKUP(J90,Coef!$E$2:$F$17,2,FALSE))</f>
        <v/>
      </c>
      <c r="H90" s="504" t="str">
        <f t="shared" si="4"/>
        <v/>
      </c>
      <c r="I90" s="505" t="b">
        <f t="shared" si="5"/>
        <v>0</v>
      </c>
      <c r="J90" s="506">
        <f t="shared" si="6"/>
        <v>1</v>
      </c>
      <c r="K90" s="507"/>
    </row>
    <row r="91" spans="1:11">
      <c r="A91" s="447"/>
      <c r="B91" s="446"/>
      <c r="C91" s="446"/>
      <c r="D91" s="446"/>
      <c r="E91" s="446"/>
      <c r="F91" s="447"/>
      <c r="G91" s="503" t="str">
        <f>IF(OR($B91="",$C91="",$D91="",$F91&lt;an_initial,$F91&gt;an_final,$I91=FALSE),"",(HLOOKUP(E91,ii12punctaje,2,FALSE))*VLOOKUP(J91,Coef!$E$2:$F$17,2,FALSE))</f>
        <v/>
      </c>
      <c r="H91" s="504" t="str">
        <f t="shared" si="4"/>
        <v/>
      </c>
      <c r="I91" s="505" t="b">
        <f t="shared" si="5"/>
        <v>0</v>
      </c>
      <c r="J91" s="506">
        <f t="shared" si="6"/>
        <v>1</v>
      </c>
      <c r="K91" s="507"/>
    </row>
    <row r="92" spans="1:11">
      <c r="A92" s="447"/>
      <c r="B92" s="446"/>
      <c r="C92" s="446"/>
      <c r="D92" s="446"/>
      <c r="E92" s="446"/>
      <c r="F92" s="447"/>
      <c r="G92" s="503" t="str">
        <f>IF(OR($B92="",$C92="",$D92="",$F92&lt;an_initial,$F92&gt;an_final,$I92=FALSE),"",(HLOOKUP(E92,ii12punctaje,2,FALSE))*VLOOKUP(J92,Coef!$E$2:$F$17,2,FALSE))</f>
        <v/>
      </c>
      <c r="H92" s="504" t="str">
        <f t="shared" si="4"/>
        <v/>
      </c>
      <c r="I92" s="505" t="b">
        <f t="shared" si="5"/>
        <v>0</v>
      </c>
      <c r="J92" s="506">
        <f t="shared" si="6"/>
        <v>1</v>
      </c>
      <c r="K92" s="507"/>
    </row>
    <row r="93" spans="1:11">
      <c r="A93" s="447"/>
      <c r="B93" s="446"/>
      <c r="C93" s="446"/>
      <c r="D93" s="446"/>
      <c r="E93" s="446"/>
      <c r="F93" s="447"/>
      <c r="G93" s="503" t="str">
        <f>IF(OR($B93="",$C93="",$D93="",$F93&lt;an_initial,$F93&gt;an_final,$I93=FALSE),"",(HLOOKUP(E93,ii12punctaje,2,FALSE))*VLOOKUP(J93,Coef!$E$2:$F$17,2,FALSE))</f>
        <v/>
      </c>
      <c r="H93" s="504" t="str">
        <f t="shared" si="4"/>
        <v/>
      </c>
      <c r="I93" s="505" t="b">
        <f t="shared" si="5"/>
        <v>0</v>
      </c>
      <c r="J93" s="506">
        <f t="shared" si="6"/>
        <v>1</v>
      </c>
      <c r="K93" s="507"/>
    </row>
    <row r="94" spans="1:11">
      <c r="A94" s="447"/>
      <c r="B94" s="446"/>
      <c r="C94" s="446"/>
      <c r="D94" s="446"/>
      <c r="E94" s="446"/>
      <c r="F94" s="447"/>
      <c r="G94" s="503" t="str">
        <f>IF(OR($B94="",$C94="",$D94="",$F94&lt;an_initial,$F94&gt;an_final,$I94=FALSE),"",(HLOOKUP(E94,ii12punctaje,2,FALSE))*VLOOKUP(J94,Coef!$E$2:$F$17,2,FALSE))</f>
        <v/>
      </c>
      <c r="H94" s="504" t="str">
        <f t="shared" si="4"/>
        <v/>
      </c>
      <c r="I94" s="505" t="b">
        <f t="shared" si="5"/>
        <v>0</v>
      </c>
      <c r="J94" s="506">
        <f t="shared" si="6"/>
        <v>1</v>
      </c>
      <c r="K94" s="507"/>
    </row>
    <row r="95" spans="1:11">
      <c r="A95" s="447"/>
      <c r="B95" s="446"/>
      <c r="C95" s="446"/>
      <c r="D95" s="446"/>
      <c r="E95" s="446"/>
      <c r="F95" s="447"/>
      <c r="G95" s="503" t="str">
        <f>IF(OR($B95="",$C95="",$D95="",$F95&lt;an_initial,$F95&gt;an_final,$I95=FALSE),"",(HLOOKUP(E95,ii12punctaje,2,FALSE))*VLOOKUP(J95,Coef!$E$2:$F$17,2,FALSE))</f>
        <v/>
      </c>
      <c r="H95" s="504" t="str">
        <f t="shared" si="4"/>
        <v/>
      </c>
      <c r="I95" s="505" t="b">
        <f t="shared" si="5"/>
        <v>0</v>
      </c>
      <c r="J95" s="506">
        <f t="shared" si="6"/>
        <v>1</v>
      </c>
      <c r="K95" s="507"/>
    </row>
    <row r="96" spans="1:11">
      <c r="A96" s="447"/>
      <c r="B96" s="446"/>
      <c r="C96" s="446"/>
      <c r="D96" s="446"/>
      <c r="E96" s="446"/>
      <c r="F96" s="447"/>
      <c r="G96" s="503" t="str">
        <f>IF(OR($B96="",$C96="",$D96="",$F96&lt;an_initial,$F96&gt;an_final,$I96=FALSE),"",(HLOOKUP(E96,ii12punctaje,2,FALSE))*VLOOKUP(J96,Coef!$E$2:$F$17,2,FALSE))</f>
        <v/>
      </c>
      <c r="H96" s="504" t="str">
        <f t="shared" si="4"/>
        <v/>
      </c>
      <c r="I96" s="505" t="b">
        <f t="shared" si="5"/>
        <v>0</v>
      </c>
      <c r="J96" s="506">
        <f t="shared" si="6"/>
        <v>1</v>
      </c>
      <c r="K96" s="507"/>
    </row>
    <row r="97" spans="1:11">
      <c r="A97" s="447"/>
      <c r="B97" s="446"/>
      <c r="C97" s="446"/>
      <c r="D97" s="446"/>
      <c r="E97" s="446"/>
      <c r="F97" s="447"/>
      <c r="G97" s="503" t="str">
        <f>IF(OR($B97="",$C97="",$D97="",$F97&lt;an_initial,$F97&gt;an_final,$I97=FALSE),"",(HLOOKUP(E97,ii12punctaje,2,FALSE))*VLOOKUP(J97,Coef!$E$2:$F$17,2,FALSE))</f>
        <v/>
      </c>
      <c r="H97" s="504" t="str">
        <f t="shared" si="4"/>
        <v/>
      </c>
      <c r="I97" s="505" t="b">
        <f t="shared" si="5"/>
        <v>0</v>
      </c>
      <c r="J97" s="506">
        <f t="shared" si="6"/>
        <v>1</v>
      </c>
      <c r="K97" s="507"/>
    </row>
    <row r="98" spans="1:11">
      <c r="A98" s="447"/>
      <c r="B98" s="446"/>
      <c r="C98" s="446"/>
      <c r="D98" s="446"/>
      <c r="E98" s="446"/>
      <c r="F98" s="447"/>
      <c r="G98" s="503" t="str">
        <f>IF(OR($B98="",$C98="",$D98="",$F98&lt;an_initial,$F98&gt;an_final,$I98=FALSE),"",(HLOOKUP(E98,ii12punctaje,2,FALSE))*VLOOKUP(J98,Coef!$E$2:$F$17,2,FALSE))</f>
        <v/>
      </c>
      <c r="H98" s="504" t="str">
        <f t="shared" si="4"/>
        <v/>
      </c>
      <c r="I98" s="505" t="b">
        <f t="shared" si="5"/>
        <v>0</v>
      </c>
      <c r="J98" s="506">
        <f t="shared" si="6"/>
        <v>1</v>
      </c>
      <c r="K98" s="507"/>
    </row>
    <row r="99" spans="1:11">
      <c r="A99" s="447"/>
      <c r="B99" s="446"/>
      <c r="C99" s="446"/>
      <c r="D99" s="446"/>
      <c r="E99" s="446"/>
      <c r="F99" s="447"/>
      <c r="G99" s="503" t="str">
        <f>IF(OR($B99="",$C99="",$D99="",$F99&lt;an_initial,$F99&gt;an_final,$I99=FALSE),"",(HLOOKUP(E99,ii12punctaje,2,FALSE))*VLOOKUP(J99,Coef!$E$2:$F$17,2,FALSE))</f>
        <v/>
      </c>
      <c r="H99" s="504" t="str">
        <f t="shared" si="4"/>
        <v/>
      </c>
      <c r="I99" s="505" t="b">
        <f t="shared" si="5"/>
        <v>0</v>
      </c>
      <c r="J99" s="506">
        <f t="shared" si="6"/>
        <v>1</v>
      </c>
      <c r="K99" s="507"/>
    </row>
    <row r="100" spans="1:11">
      <c r="A100" s="447"/>
      <c r="B100" s="446"/>
      <c r="C100" s="446"/>
      <c r="D100" s="446"/>
      <c r="E100" s="446"/>
      <c r="F100" s="447"/>
      <c r="G100" s="503" t="str">
        <f>IF(OR($B100="",$C100="",$D100="",$F100&lt;an_initial,$F100&gt;an_final,$I100=FALSE),"",(HLOOKUP(E100,ii12punctaje,2,FALSE))*VLOOKUP(J100,Coef!$E$2:$F$17,2,FALSE))</f>
        <v/>
      </c>
      <c r="H100" s="504" t="str">
        <f t="shared" si="4"/>
        <v/>
      </c>
      <c r="I100" s="505" t="b">
        <f t="shared" si="5"/>
        <v>0</v>
      </c>
      <c r="J100" s="506">
        <f t="shared" si="6"/>
        <v>1</v>
      </c>
      <c r="K100" s="507"/>
    </row>
    <row r="101" spans="1:11">
      <c r="A101" s="447"/>
      <c r="B101" s="446"/>
      <c r="C101" s="446"/>
      <c r="D101" s="446"/>
      <c r="E101" s="446"/>
      <c r="F101" s="447"/>
      <c r="G101" s="503" t="str">
        <f>IF(OR($B101="",$C101="",$D101="",$F101&lt;an_initial,$F101&gt;an_final,$I101=FALSE),"",(HLOOKUP(E101,ii12punctaje,2,FALSE))*VLOOKUP(J101,Coef!$E$2:$F$17,2,FALSE))</f>
        <v/>
      </c>
      <c r="H101" s="504" t="str">
        <f t="shared" si="4"/>
        <v/>
      </c>
      <c r="I101" s="505" t="b">
        <f t="shared" si="5"/>
        <v>0</v>
      </c>
      <c r="J101" s="506">
        <f t="shared" si="6"/>
        <v>1</v>
      </c>
      <c r="K101" s="507"/>
    </row>
    <row r="102" spans="1:11">
      <c r="A102" s="447"/>
      <c r="B102" s="446"/>
      <c r="C102" s="446"/>
      <c r="D102" s="446"/>
      <c r="E102" s="446"/>
      <c r="F102" s="447"/>
      <c r="G102" s="503" t="str">
        <f>IF(OR($B102="",$C102="",$D102="",$F102&lt;an_initial,$F102&gt;an_final,$I102=FALSE),"",(HLOOKUP(E102,ii12punctaje,2,FALSE))*VLOOKUP(J102,Coef!$E$2:$F$17,2,FALSE))</f>
        <v/>
      </c>
      <c r="H102" s="504" t="str">
        <f t="shared" si="4"/>
        <v/>
      </c>
      <c r="I102" s="505" t="b">
        <f t="shared" si="5"/>
        <v>0</v>
      </c>
      <c r="J102" s="506">
        <f t="shared" si="6"/>
        <v>1</v>
      </c>
      <c r="K102" s="507"/>
    </row>
    <row r="103" spans="1:11">
      <c r="A103" s="447"/>
      <c r="B103" s="446"/>
      <c r="C103" s="446"/>
      <c r="D103" s="446"/>
      <c r="E103" s="446"/>
      <c r="F103" s="447"/>
      <c r="G103" s="503" t="str">
        <f>IF(OR($B103="",$C103="",$D103="",$F103&lt;an_initial,$F103&gt;an_final,$I103=FALSE),"",(HLOOKUP(E103,ii12punctaje,2,FALSE))*VLOOKUP(J103,Coef!$E$2:$F$17,2,FALSE))</f>
        <v/>
      </c>
      <c r="H103" s="504" t="str">
        <f t="shared" si="4"/>
        <v/>
      </c>
      <c r="I103" s="505" t="b">
        <f t="shared" si="5"/>
        <v>0</v>
      </c>
      <c r="J103" s="506">
        <f t="shared" si="6"/>
        <v>1</v>
      </c>
      <c r="K103" s="507"/>
    </row>
    <row r="104" spans="1:11">
      <c r="A104" s="447"/>
      <c r="B104" s="446"/>
      <c r="C104" s="446"/>
      <c r="D104" s="446"/>
      <c r="E104" s="446"/>
      <c r="F104" s="447"/>
      <c r="G104" s="503" t="str">
        <f>IF(OR($B104="",$C104="",$D104="",$F104&lt;an_initial,$F104&gt;an_final,$I104=FALSE),"",(HLOOKUP(E104,ii12punctaje,2,FALSE))*VLOOKUP(J104,Coef!$E$2:$F$17,2,FALSE))</f>
        <v/>
      </c>
      <c r="H104" s="504" t="str">
        <f t="shared" si="4"/>
        <v/>
      </c>
      <c r="I104" s="505" t="b">
        <f t="shared" si="5"/>
        <v>0</v>
      </c>
      <c r="J104" s="506">
        <f t="shared" si="6"/>
        <v>1</v>
      </c>
      <c r="K104" s="507"/>
    </row>
    <row r="105" spans="1:11">
      <c r="A105" s="447"/>
      <c r="B105" s="446"/>
      <c r="C105" s="446"/>
      <c r="D105" s="446"/>
      <c r="E105" s="446"/>
      <c r="F105" s="447"/>
      <c r="G105" s="503" t="str">
        <f>IF(OR($B105="",$C105="",$D105="",$F105&lt;an_initial,$F105&gt;an_final,$I105=FALSE),"",(HLOOKUP(E105,ii12punctaje,2,FALSE))*VLOOKUP(J105,Coef!$E$2:$F$17,2,FALSE))</f>
        <v/>
      </c>
      <c r="H105" s="504" t="str">
        <f t="shared" si="4"/>
        <v/>
      </c>
      <c r="I105" s="505" t="b">
        <f t="shared" si="5"/>
        <v>0</v>
      </c>
      <c r="J105" s="506">
        <f t="shared" si="6"/>
        <v>1</v>
      </c>
      <c r="K105" s="507"/>
    </row>
    <row r="106" spans="1:11">
      <c r="A106" s="447"/>
      <c r="B106" s="446"/>
      <c r="C106" s="446"/>
      <c r="D106" s="446"/>
      <c r="E106" s="446"/>
      <c r="F106" s="447"/>
      <c r="G106" s="503" t="str">
        <f>IF(OR($B106="",$C106="",$D106="",$F106&lt;an_initial,$F106&gt;an_final,$I106=FALSE),"",(HLOOKUP(E106,ii12punctaje,2,FALSE))*VLOOKUP(J106,Coef!$E$2:$F$17,2,FALSE))</f>
        <v/>
      </c>
      <c r="H106" s="504" t="str">
        <f t="shared" si="4"/>
        <v/>
      </c>
      <c r="I106" s="505" t="b">
        <f t="shared" si="5"/>
        <v>0</v>
      </c>
      <c r="J106" s="506">
        <f t="shared" si="6"/>
        <v>1</v>
      </c>
      <c r="K106" s="507"/>
    </row>
    <row r="107" spans="1:11">
      <c r="A107" s="447"/>
      <c r="B107" s="446"/>
      <c r="C107" s="446"/>
      <c r="D107" s="446"/>
      <c r="E107" s="446"/>
      <c r="F107" s="447"/>
      <c r="G107" s="503" t="str">
        <f>IF(OR($B107="",$C107="",$D107="",$F107&lt;an_initial,$F107&gt;an_final,$I107=FALSE),"",(HLOOKUP(E107,ii12punctaje,2,FALSE))*VLOOKUP(J107,Coef!$E$2:$F$17,2,FALSE))</f>
        <v/>
      </c>
      <c r="H107" s="504" t="str">
        <f t="shared" si="4"/>
        <v/>
      </c>
      <c r="I107" s="505" t="b">
        <f t="shared" si="5"/>
        <v>0</v>
      </c>
      <c r="J107" s="506">
        <f t="shared" si="6"/>
        <v>1</v>
      </c>
      <c r="K107" s="507"/>
    </row>
    <row r="108" spans="1:11">
      <c r="A108" s="447"/>
      <c r="B108" s="446"/>
      <c r="C108" s="446"/>
      <c r="D108" s="446"/>
      <c r="E108" s="446"/>
      <c r="F108" s="447"/>
      <c r="G108" s="503" t="str">
        <f>IF(OR($B108="",$C108="",$D108="",$F108&lt;an_initial,$F108&gt;an_final,$I108=FALSE),"",(HLOOKUP(E108,ii12punctaje,2,FALSE))*VLOOKUP(J108,Coef!$E$2:$F$17,2,FALSE))</f>
        <v/>
      </c>
      <c r="H108" s="504" t="str">
        <f t="shared" si="4"/>
        <v/>
      </c>
      <c r="I108" s="505" t="b">
        <f t="shared" si="5"/>
        <v>0</v>
      </c>
      <c r="J108" s="506">
        <f t="shared" si="6"/>
        <v>1</v>
      </c>
      <c r="K108" s="507"/>
    </row>
    <row r="109" spans="1:11">
      <c r="A109" s="447"/>
      <c r="B109" s="446"/>
      <c r="C109" s="446"/>
      <c r="D109" s="446"/>
      <c r="E109" s="446"/>
      <c r="F109" s="447"/>
      <c r="G109" s="503" t="str">
        <f>IF(OR($B109="",$C109="",$D109="",$F109&lt;an_initial,$F109&gt;an_final,$I109=FALSE),"",(HLOOKUP(E109,ii12punctaje,2,FALSE))*VLOOKUP(J109,Coef!$E$2:$F$17,2,FALSE))</f>
        <v/>
      </c>
      <c r="H109" s="504" t="str">
        <f t="shared" si="4"/>
        <v/>
      </c>
      <c r="I109" s="505" t="b">
        <f t="shared" si="5"/>
        <v>0</v>
      </c>
      <c r="J109" s="506">
        <f t="shared" si="6"/>
        <v>1</v>
      </c>
      <c r="K109" s="507"/>
    </row>
    <row r="110" spans="1:11">
      <c r="A110" s="447"/>
      <c r="B110" s="446"/>
      <c r="C110" s="446"/>
      <c r="D110" s="446"/>
      <c r="E110" s="446"/>
      <c r="F110" s="447"/>
      <c r="G110" s="503" t="str">
        <f>IF(OR($B110="",$C110="",$D110="",$F110&lt;an_initial,$F110&gt;an_final,$I110=FALSE),"",(HLOOKUP(E110,ii12punctaje,2,FALSE))*VLOOKUP(J110,Coef!$E$2:$F$17,2,FALSE))</f>
        <v/>
      </c>
      <c r="H110" s="504" t="str">
        <f t="shared" si="4"/>
        <v/>
      </c>
      <c r="I110" s="505" t="b">
        <f t="shared" si="5"/>
        <v>0</v>
      </c>
      <c r="J110" s="506">
        <f t="shared" si="6"/>
        <v>1</v>
      </c>
      <c r="K110" s="507"/>
    </row>
    <row r="111" spans="1:11">
      <c r="A111" s="447"/>
      <c r="B111" s="446"/>
      <c r="C111" s="446"/>
      <c r="D111" s="446"/>
      <c r="E111" s="446"/>
      <c r="F111" s="447"/>
      <c r="G111" s="503" t="str">
        <f>IF(OR($B111="",$C111="",$D111="",$F111&lt;an_initial,$F111&gt;an_final,$I111=FALSE),"",(HLOOKUP(E111,ii12punctaje,2,FALSE))*VLOOKUP(J111,Coef!$E$2:$F$17,2,FALSE))</f>
        <v/>
      </c>
      <c r="H111" s="504" t="str">
        <f t="shared" si="4"/>
        <v/>
      </c>
      <c r="I111" s="505" t="b">
        <f t="shared" si="5"/>
        <v>0</v>
      </c>
      <c r="J111" s="506">
        <f t="shared" si="6"/>
        <v>1</v>
      </c>
      <c r="K111" s="507"/>
    </row>
    <row r="112" spans="1:11">
      <c r="A112" s="447"/>
      <c r="B112" s="446"/>
      <c r="C112" s="446"/>
      <c r="D112" s="446"/>
      <c r="E112" s="446"/>
      <c r="F112" s="447"/>
      <c r="G112" s="503" t="str">
        <f>IF(OR($B112="",$C112="",$D112="",$F112&lt;an_initial,$F112&gt;an_final,$I112=FALSE),"",(HLOOKUP(E112,ii12punctaje,2,FALSE))*VLOOKUP(J112,Coef!$E$2:$F$17,2,FALSE))</f>
        <v/>
      </c>
      <c r="H112" s="504" t="str">
        <f t="shared" si="4"/>
        <v/>
      </c>
      <c r="I112" s="505" t="b">
        <f t="shared" si="5"/>
        <v>0</v>
      </c>
      <c r="J112" s="506">
        <f t="shared" si="6"/>
        <v>1</v>
      </c>
      <c r="K112" s="507"/>
    </row>
    <row r="113" spans="1:11">
      <c r="A113" s="447"/>
      <c r="B113" s="446"/>
      <c r="C113" s="446"/>
      <c r="D113" s="446"/>
      <c r="E113" s="446"/>
      <c r="F113" s="447"/>
      <c r="G113" s="503" t="str">
        <f>IF(OR($B113="",$C113="",$D113="",$F113&lt;an_initial,$F113&gt;an_final,$I113=FALSE),"",(HLOOKUP(E113,ii12punctaje,2,FALSE))*VLOOKUP(J113,Coef!$E$2:$F$17,2,FALSE))</f>
        <v/>
      </c>
      <c r="H113" s="504" t="str">
        <f t="shared" si="4"/>
        <v/>
      </c>
      <c r="I113" s="505" t="b">
        <f t="shared" si="5"/>
        <v>0</v>
      </c>
      <c r="J113" s="506">
        <f t="shared" si="6"/>
        <v>1</v>
      </c>
      <c r="K113" s="507"/>
    </row>
    <row r="114" spans="1:11">
      <c r="A114" s="447"/>
      <c r="B114" s="446"/>
      <c r="C114" s="446"/>
      <c r="D114" s="446"/>
      <c r="E114" s="446"/>
      <c r="F114" s="447"/>
      <c r="G114" s="503" t="str">
        <f>IF(OR($B114="",$C114="",$D114="",$F114&lt;an_initial,$F114&gt;an_final,$I114=FALSE),"",(HLOOKUP(E114,ii12punctaje,2,FALSE))*VLOOKUP(J114,Coef!$E$2:$F$17,2,FALSE))</f>
        <v/>
      </c>
      <c r="H114" s="504" t="str">
        <f t="shared" si="4"/>
        <v/>
      </c>
      <c r="I114" s="505" t="b">
        <f t="shared" si="5"/>
        <v>0</v>
      </c>
      <c r="J114" s="506">
        <f t="shared" si="6"/>
        <v>1</v>
      </c>
      <c r="K114" s="507"/>
    </row>
    <row r="115" spans="1:11">
      <c r="A115" s="447"/>
      <c r="B115" s="446"/>
      <c r="C115" s="446"/>
      <c r="D115" s="446"/>
      <c r="E115" s="446"/>
      <c r="F115" s="447"/>
      <c r="G115" s="503" t="str">
        <f>IF(OR($B115="",$C115="",$D115="",$F115&lt;an_initial,$F115&gt;an_final,$I115=FALSE),"",(HLOOKUP(E115,ii12punctaje,2,FALSE))*VLOOKUP(J115,Coef!$E$2:$F$17,2,FALSE))</f>
        <v/>
      </c>
      <c r="H115" s="504" t="str">
        <f t="shared" si="4"/>
        <v/>
      </c>
      <c r="I115" s="505" t="b">
        <f t="shared" si="5"/>
        <v>0</v>
      </c>
      <c r="J115" s="506">
        <f t="shared" si="6"/>
        <v>1</v>
      </c>
      <c r="K115" s="507"/>
    </row>
    <row r="116" spans="1:11">
      <c r="A116" s="447"/>
      <c r="B116" s="446"/>
      <c r="C116" s="446"/>
      <c r="D116" s="446"/>
      <c r="E116" s="446"/>
      <c r="F116" s="447"/>
      <c r="G116" s="503" t="str">
        <f>IF(OR($B116="",$C116="",$D116="",$F116&lt;an_initial,$F116&gt;an_final,$I116=FALSE),"",(HLOOKUP(E116,ii12punctaje,2,FALSE))*VLOOKUP(J116,Coef!$E$2:$F$17,2,FALSE))</f>
        <v/>
      </c>
      <c r="H116" s="504" t="str">
        <f t="shared" si="4"/>
        <v/>
      </c>
      <c r="I116" s="505" t="b">
        <f t="shared" si="5"/>
        <v>0</v>
      </c>
      <c r="J116" s="506">
        <f t="shared" si="6"/>
        <v>1</v>
      </c>
      <c r="K116" s="507"/>
    </row>
    <row r="117" spans="1:11">
      <c r="A117" s="447"/>
      <c r="B117" s="446"/>
      <c r="C117" s="446"/>
      <c r="D117" s="446"/>
      <c r="E117" s="446"/>
      <c r="F117" s="447"/>
      <c r="G117" s="503" t="str">
        <f>IF(OR($B117="",$C117="",$D117="",$F117&lt;an_initial,$F117&gt;an_final,$I117=FALSE),"",(HLOOKUP(E117,ii12punctaje,2,FALSE))*VLOOKUP(J117,Coef!$E$2:$F$17,2,FALSE))</f>
        <v/>
      </c>
      <c r="H117" s="504" t="str">
        <f t="shared" si="4"/>
        <v/>
      </c>
      <c r="I117" s="505" t="b">
        <f t="shared" si="5"/>
        <v>0</v>
      </c>
      <c r="J117" s="506">
        <f t="shared" si="6"/>
        <v>1</v>
      </c>
      <c r="K117" s="507"/>
    </row>
    <row r="118" spans="1:11">
      <c r="A118" s="447"/>
      <c r="B118" s="446"/>
      <c r="C118" s="446"/>
      <c r="D118" s="446"/>
      <c r="E118" s="446"/>
      <c r="F118" s="447"/>
      <c r="G118" s="503" t="str">
        <f>IF(OR($B118="",$C118="",$D118="",$F118&lt;an_initial,$F118&gt;an_final,$I118=FALSE),"",(HLOOKUP(E118,ii12punctaje,2,FALSE))*VLOOKUP(J118,Coef!$E$2:$F$17,2,FALSE))</f>
        <v/>
      </c>
      <c r="H118" s="504" t="str">
        <f t="shared" si="4"/>
        <v/>
      </c>
      <c r="I118" s="505" t="b">
        <f t="shared" si="5"/>
        <v>0</v>
      </c>
      <c r="J118" s="506">
        <f t="shared" si="6"/>
        <v>1</v>
      </c>
      <c r="K118" s="507"/>
    </row>
    <row r="119" spans="1:11">
      <c r="A119" s="447"/>
      <c r="B119" s="446"/>
      <c r="C119" s="446"/>
      <c r="D119" s="446"/>
      <c r="E119" s="446"/>
      <c r="F119" s="447"/>
      <c r="G119" s="503" t="str">
        <f>IF(OR($B119="",$C119="",$D119="",$F119&lt;an_initial,$F119&gt;an_final,$I119=FALSE),"",(HLOOKUP(E119,ii12punctaje,2,FALSE))*VLOOKUP(J119,Coef!$E$2:$F$17,2,FALSE))</f>
        <v/>
      </c>
      <c r="H119" s="504" t="str">
        <f t="shared" si="4"/>
        <v/>
      </c>
      <c r="I119" s="505" t="b">
        <f t="shared" si="5"/>
        <v>0</v>
      </c>
      <c r="J119" s="506">
        <f t="shared" si="6"/>
        <v>1</v>
      </c>
      <c r="K119" s="507"/>
    </row>
    <row r="120" spans="1:11">
      <c r="A120" s="447"/>
      <c r="B120" s="446"/>
      <c r="C120" s="446"/>
      <c r="D120" s="446"/>
      <c r="E120" s="446"/>
      <c r="F120" s="447"/>
      <c r="G120" s="503" t="str">
        <f>IF(OR($B120="",$C120="",$D120="",$F120&lt;an_initial,$F120&gt;an_final,$I120=FALSE),"",(HLOOKUP(E120,ii12punctaje,2,FALSE))*VLOOKUP(J120,Coef!$E$2:$F$17,2,FALSE))</f>
        <v/>
      </c>
      <c r="H120" s="504" t="str">
        <f t="shared" si="4"/>
        <v/>
      </c>
      <c r="I120" s="505" t="b">
        <f t="shared" si="5"/>
        <v>0</v>
      </c>
      <c r="J120" s="506">
        <f t="shared" si="6"/>
        <v>1</v>
      </c>
      <c r="K120" s="507"/>
    </row>
    <row r="121" spans="1:11">
      <c r="A121" s="447"/>
      <c r="B121" s="446"/>
      <c r="C121" s="446"/>
      <c r="D121" s="446"/>
      <c r="E121" s="446"/>
      <c r="F121" s="447"/>
      <c r="G121" s="503" t="str">
        <f>IF(OR($B121="",$C121="",$D121="",$F121&lt;an_initial,$F121&gt;an_final,$I121=FALSE),"",(HLOOKUP(E121,ii12punctaje,2,FALSE))*VLOOKUP(J121,Coef!$E$2:$F$17,2,FALSE))</f>
        <v/>
      </c>
      <c r="H121" s="504" t="str">
        <f t="shared" si="4"/>
        <v/>
      </c>
      <c r="I121" s="505" t="b">
        <f t="shared" si="5"/>
        <v>0</v>
      </c>
      <c r="J121" s="506">
        <f t="shared" si="6"/>
        <v>1</v>
      </c>
      <c r="K121" s="507"/>
    </row>
    <row r="122" spans="1:11">
      <c r="A122" s="447"/>
      <c r="B122" s="446"/>
      <c r="C122" s="446"/>
      <c r="D122" s="446"/>
      <c r="E122" s="446"/>
      <c r="F122" s="447"/>
      <c r="G122" s="503" t="str">
        <f>IF(OR($B122="",$C122="",$D122="",$F122&lt;an_initial,$F122&gt;an_final,$I122=FALSE),"",(HLOOKUP(E122,ii12punctaje,2,FALSE))*VLOOKUP(J122,Coef!$E$2:$F$17,2,FALSE))</f>
        <v/>
      </c>
      <c r="H122" s="504" t="str">
        <f t="shared" si="4"/>
        <v/>
      </c>
      <c r="I122" s="505" t="b">
        <f t="shared" si="5"/>
        <v>0</v>
      </c>
      <c r="J122" s="506">
        <f t="shared" si="6"/>
        <v>1</v>
      </c>
      <c r="K122" s="507"/>
    </row>
    <row r="123" spans="1:11">
      <c r="A123" s="447"/>
      <c r="B123" s="446"/>
      <c r="C123" s="446"/>
      <c r="D123" s="446"/>
      <c r="E123" s="446"/>
      <c r="F123" s="447"/>
      <c r="G123" s="503" t="str">
        <f>IF(OR($B123="",$C123="",$D123="",$F123&lt;an_initial,$F123&gt;an_final,$I123=FALSE),"",(HLOOKUP(E123,ii12punctaje,2,FALSE))*VLOOKUP(J123,Coef!$E$2:$F$17,2,FALSE))</f>
        <v/>
      </c>
      <c r="H123" s="504" t="str">
        <f t="shared" si="4"/>
        <v/>
      </c>
      <c r="I123" s="505" t="b">
        <f t="shared" si="5"/>
        <v>0</v>
      </c>
      <c r="J123" s="506">
        <f t="shared" si="6"/>
        <v>1</v>
      </c>
      <c r="K123" s="507"/>
    </row>
    <row r="124" spans="1:11">
      <c r="A124" s="447"/>
      <c r="B124" s="446"/>
      <c r="C124" s="446"/>
      <c r="D124" s="446"/>
      <c r="E124" s="446"/>
      <c r="F124" s="447"/>
      <c r="G124" s="503" t="str">
        <f>IF(OR($B124="",$C124="",$D124="",$F124&lt;an_initial,$F124&gt;an_final,$I124=FALSE),"",(HLOOKUP(E124,ii12punctaje,2,FALSE))*VLOOKUP(J124,Coef!$E$2:$F$17,2,FALSE))</f>
        <v/>
      </c>
      <c r="H124" s="504" t="str">
        <f t="shared" si="4"/>
        <v/>
      </c>
      <c r="I124" s="505" t="b">
        <f t="shared" si="5"/>
        <v>0</v>
      </c>
      <c r="J124" s="506">
        <f t="shared" si="6"/>
        <v>1</v>
      </c>
      <c r="K124" s="507"/>
    </row>
    <row r="125" spans="1:11">
      <c r="A125" s="447"/>
      <c r="B125" s="446"/>
      <c r="C125" s="446"/>
      <c r="D125" s="446"/>
      <c r="E125" s="446"/>
      <c r="F125" s="447"/>
      <c r="G125" s="503" t="str">
        <f>IF(OR($B125="",$C125="",$D125="",$F125&lt;an_initial,$F125&gt;an_final,$I125=FALSE),"",(HLOOKUP(E125,ii12punctaje,2,FALSE))*VLOOKUP(J125,Coef!$E$2:$F$17,2,FALSE))</f>
        <v/>
      </c>
      <c r="H125" s="504" t="str">
        <f t="shared" si="4"/>
        <v/>
      </c>
      <c r="I125" s="505" t="b">
        <f t="shared" si="5"/>
        <v>0</v>
      </c>
      <c r="J125" s="506">
        <f t="shared" si="6"/>
        <v>1</v>
      </c>
      <c r="K125" s="507"/>
    </row>
    <row r="126" spans="1:11">
      <c r="A126" s="447"/>
      <c r="B126" s="446"/>
      <c r="C126" s="446"/>
      <c r="D126" s="446"/>
      <c r="E126" s="446"/>
      <c r="F126" s="447"/>
      <c r="G126" s="503" t="str">
        <f>IF(OR($B126="",$C126="",$D126="",$F126&lt;an_initial,$F126&gt;an_final,$I126=FALSE),"",(HLOOKUP(E126,ii12punctaje,2,FALSE))*VLOOKUP(J126,Coef!$E$2:$F$17,2,FALSE))</f>
        <v/>
      </c>
      <c r="H126" s="504" t="str">
        <f t="shared" si="4"/>
        <v/>
      </c>
      <c r="I126" s="505" t="b">
        <f t="shared" si="5"/>
        <v>0</v>
      </c>
      <c r="J126" s="506">
        <f t="shared" si="6"/>
        <v>1</v>
      </c>
      <c r="K126" s="507"/>
    </row>
    <row r="127" spans="1:11">
      <c r="A127" s="447"/>
      <c r="B127" s="446"/>
      <c r="C127" s="446"/>
      <c r="D127" s="446"/>
      <c r="E127" s="446"/>
      <c r="F127" s="447"/>
      <c r="G127" s="503" t="str">
        <f>IF(OR($B127="",$C127="",$D127="",$F127&lt;an_initial,$F127&gt;an_final,$I127=FALSE),"",(HLOOKUP(E127,ii12punctaje,2,FALSE))*VLOOKUP(J127,Coef!$E$2:$F$17,2,FALSE))</f>
        <v/>
      </c>
      <c r="H127" s="504" t="str">
        <f t="shared" si="4"/>
        <v/>
      </c>
      <c r="I127" s="505" t="b">
        <f t="shared" si="5"/>
        <v>0</v>
      </c>
      <c r="J127" s="506">
        <f t="shared" si="6"/>
        <v>1</v>
      </c>
      <c r="K127" s="507"/>
    </row>
    <row r="128" spans="1:11">
      <c r="A128" s="447"/>
      <c r="B128" s="446"/>
      <c r="C128" s="446"/>
      <c r="D128" s="446"/>
      <c r="E128" s="446"/>
      <c r="F128" s="447"/>
      <c r="G128" s="503" t="str">
        <f>IF(OR($B128="",$C128="",$D128="",$F128&lt;an_initial,$F128&gt;an_final,$I128=FALSE),"",(HLOOKUP(E128,ii12punctaje,2,FALSE))*VLOOKUP(J128,Coef!$E$2:$F$17,2,FALSE))</f>
        <v/>
      </c>
      <c r="H128" s="504" t="str">
        <f t="shared" si="4"/>
        <v/>
      </c>
      <c r="I128" s="505" t="b">
        <f t="shared" si="5"/>
        <v>0</v>
      </c>
      <c r="J128" s="506">
        <f t="shared" si="6"/>
        <v>1</v>
      </c>
      <c r="K128" s="507"/>
    </row>
    <row r="129" spans="1:11">
      <c r="A129" s="447"/>
      <c r="B129" s="446"/>
      <c r="C129" s="446"/>
      <c r="D129" s="446"/>
      <c r="E129" s="446"/>
      <c r="F129" s="447"/>
      <c r="G129" s="503" t="str">
        <f>IF(OR($B129="",$C129="",$D129="",$F129&lt;an_initial,$F129&gt;an_final,$I129=FALSE),"",(HLOOKUP(E129,ii12punctaje,2,FALSE))*VLOOKUP(J129,Coef!$E$2:$F$17,2,FALSE))</f>
        <v/>
      </c>
      <c r="H129" s="504" t="str">
        <f t="shared" si="4"/>
        <v/>
      </c>
      <c r="I129" s="505" t="b">
        <f t="shared" si="5"/>
        <v>0</v>
      </c>
      <c r="J129" s="506">
        <f t="shared" si="6"/>
        <v>1</v>
      </c>
      <c r="K129" s="507"/>
    </row>
    <row r="130" spans="1:11">
      <c r="A130" s="447"/>
      <c r="B130" s="446"/>
      <c r="C130" s="446"/>
      <c r="D130" s="446"/>
      <c r="E130" s="446"/>
      <c r="F130" s="447"/>
      <c r="G130" s="503" t="str">
        <f>IF(OR($B130="",$C130="",$D130="",$F130&lt;an_initial,$F130&gt;an_final,$I130=FALSE),"",(HLOOKUP(E130,ii12punctaje,2,FALSE))*VLOOKUP(J130,Coef!$E$2:$F$17,2,FALSE))</f>
        <v/>
      </c>
      <c r="H130" s="504" t="str">
        <f t="shared" si="4"/>
        <v/>
      </c>
      <c r="I130" s="505" t="b">
        <f t="shared" si="5"/>
        <v>0</v>
      </c>
      <c r="J130" s="506">
        <f t="shared" si="6"/>
        <v>1</v>
      </c>
      <c r="K130" s="507"/>
    </row>
    <row r="131" spans="1:11">
      <c r="A131" s="447"/>
      <c r="B131" s="446"/>
      <c r="C131" s="446"/>
      <c r="D131" s="446"/>
      <c r="E131" s="446"/>
      <c r="F131" s="447"/>
      <c r="G131" s="503" t="str">
        <f>IF(OR($B131="",$C131="",$D131="",$F131&lt;an_initial,$F131&gt;an_final,$I131=FALSE),"",(HLOOKUP(E131,ii12punctaje,2,FALSE))*VLOOKUP(J131,Coef!$E$2:$F$17,2,FALSE))</f>
        <v/>
      </c>
      <c r="H131" s="504" t="str">
        <f t="shared" si="4"/>
        <v/>
      </c>
      <c r="I131" s="505" t="b">
        <f t="shared" si="5"/>
        <v>0</v>
      </c>
      <c r="J131" s="506">
        <f t="shared" si="6"/>
        <v>1</v>
      </c>
      <c r="K131" s="507"/>
    </row>
    <row r="132" spans="1:11">
      <c r="A132" s="447"/>
      <c r="B132" s="446"/>
      <c r="C132" s="446"/>
      <c r="D132" s="446"/>
      <c r="E132" s="446"/>
      <c r="F132" s="447"/>
      <c r="G132" s="503" t="str">
        <f>IF(OR($B132="",$C132="",$D132="",$F132&lt;an_initial,$F132&gt;an_final,$I132=FALSE),"",(HLOOKUP(E132,ii12punctaje,2,FALSE))*VLOOKUP(J132,Coef!$E$2:$F$17,2,FALSE))</f>
        <v/>
      </c>
      <c r="H132" s="504" t="str">
        <f t="shared" si="4"/>
        <v/>
      </c>
      <c r="I132" s="505" t="b">
        <f t="shared" si="5"/>
        <v>0</v>
      </c>
      <c r="J132" s="506">
        <f t="shared" si="6"/>
        <v>1</v>
      </c>
      <c r="K132" s="507"/>
    </row>
    <row r="133" spans="1:11">
      <c r="A133" s="447"/>
      <c r="B133" s="446"/>
      <c r="C133" s="446"/>
      <c r="D133" s="446"/>
      <c r="E133" s="446"/>
      <c r="F133" s="447"/>
      <c r="G133" s="503" t="str">
        <f>IF(OR($B133="",$C133="",$D133="",$F133&lt;an_initial,$F133&gt;an_final,$I133=FALSE),"",(HLOOKUP(E133,ii12punctaje,2,FALSE))*VLOOKUP(J133,Coef!$E$2:$F$17,2,FALSE))</f>
        <v/>
      </c>
      <c r="H133" s="504" t="str">
        <f t="shared" si="4"/>
        <v/>
      </c>
      <c r="I133" s="505" t="b">
        <f t="shared" si="5"/>
        <v>0</v>
      </c>
      <c r="J133" s="506">
        <f t="shared" si="6"/>
        <v>1</v>
      </c>
      <c r="K133" s="507"/>
    </row>
    <row r="134" spans="1:11">
      <c r="A134" s="447"/>
      <c r="B134" s="446"/>
      <c r="C134" s="446"/>
      <c r="D134" s="446"/>
      <c r="E134" s="446"/>
      <c r="F134" s="447"/>
      <c r="G134" s="503" t="str">
        <f>IF(OR($B134="",$C134="",$D134="",$F134&lt;an_initial,$F134&gt;an_final,$I134=FALSE),"",(HLOOKUP(E134,ii12punctaje,2,FALSE))*VLOOKUP(J134,Coef!$E$2:$F$17,2,FALSE))</f>
        <v/>
      </c>
      <c r="H134" s="504" t="str">
        <f t="shared" si="4"/>
        <v/>
      </c>
      <c r="I134" s="505" t="b">
        <f t="shared" si="5"/>
        <v>0</v>
      </c>
      <c r="J134" s="506">
        <f t="shared" si="6"/>
        <v>1</v>
      </c>
      <c r="K134" s="507"/>
    </row>
    <row r="135" spans="1:11">
      <c r="A135" s="447"/>
      <c r="B135" s="446"/>
      <c r="C135" s="446"/>
      <c r="D135" s="446"/>
      <c r="E135" s="446"/>
      <c r="F135" s="447"/>
      <c r="G135" s="503" t="str">
        <f>IF(OR($B135="",$C135="",$D135="",$F135&lt;an_initial,$F135&gt;an_final,$I135=FALSE),"",(HLOOKUP(E135,ii12punctaje,2,FALSE))*VLOOKUP(J135,Coef!$E$2:$F$17,2,FALSE))</f>
        <v/>
      </c>
      <c r="H135" s="504" t="str">
        <f t="shared" si="4"/>
        <v/>
      </c>
      <c r="I135" s="505" t="b">
        <f t="shared" si="5"/>
        <v>0</v>
      </c>
      <c r="J135" s="506">
        <f t="shared" si="6"/>
        <v>1</v>
      </c>
      <c r="K135" s="507"/>
    </row>
    <row r="136" spans="1:11">
      <c r="A136" s="447"/>
      <c r="B136" s="446"/>
      <c r="C136" s="446"/>
      <c r="D136" s="446"/>
      <c r="E136" s="446"/>
      <c r="F136" s="447"/>
      <c r="G136" s="503" t="str">
        <f>IF(OR($B136="",$C136="",$D136="",$F136&lt;an_initial,$F136&gt;an_final,$I136=FALSE),"",(HLOOKUP(E136,ii12punctaje,2,FALSE))*VLOOKUP(J136,Coef!$E$2:$F$17,2,FALSE))</f>
        <v/>
      </c>
      <c r="H136" s="504" t="str">
        <f t="shared" si="4"/>
        <v/>
      </c>
      <c r="I136" s="505" t="b">
        <f t="shared" si="5"/>
        <v>0</v>
      </c>
      <c r="J136" s="506">
        <f t="shared" si="6"/>
        <v>1</v>
      </c>
      <c r="K136" s="507"/>
    </row>
    <row r="137" spans="1:11">
      <c r="A137" s="447"/>
      <c r="B137" s="446"/>
      <c r="C137" s="446"/>
      <c r="D137" s="446"/>
      <c r="E137" s="446"/>
      <c r="F137" s="447"/>
      <c r="G137" s="503" t="str">
        <f>IF(OR($B137="",$C137="",$D137="",$F137&lt;an_initial,$F137&gt;an_final,$I137=FALSE),"",(HLOOKUP(E137,ii12punctaje,2,FALSE))*VLOOKUP(J137,Coef!$E$2:$F$17,2,FALSE))</f>
        <v/>
      </c>
      <c r="H137" s="504" t="str">
        <f t="shared" si="4"/>
        <v/>
      </c>
      <c r="I137" s="505" t="b">
        <f t="shared" si="5"/>
        <v>0</v>
      </c>
      <c r="J137" s="506">
        <f t="shared" si="6"/>
        <v>1</v>
      </c>
      <c r="K137" s="507"/>
    </row>
    <row r="138" spans="1:11">
      <c r="A138" s="447"/>
      <c r="B138" s="446"/>
      <c r="C138" s="446"/>
      <c r="D138" s="446"/>
      <c r="E138" s="446"/>
      <c r="F138" s="447"/>
      <c r="G138" s="503" t="str">
        <f>IF(OR($B138="",$C138="",$D138="",$F138&lt;an_initial,$F138&gt;an_final,$I138=FALSE),"",(HLOOKUP(E138,ii12punctaje,2,FALSE))*VLOOKUP(J138,Coef!$E$2:$F$17,2,FALSE))</f>
        <v/>
      </c>
      <c r="H138" s="504" t="str">
        <f t="shared" ref="H138:H201" si="7">IF(OR($B138="",$C138="",$D138="",$F138&gt;an_final,$I138=FALSE),"",IF($F138&gt;=an_initial,1,""))</f>
        <v/>
      </c>
      <c r="I138" s="505" t="b">
        <f t="shared" ref="I138:I201" si="8">IF(nume_candidat="",FALSE,ISNUMBER(SEARCH(nume_candidat,$B138)))</f>
        <v>0</v>
      </c>
      <c r="J138" s="506">
        <f t="shared" si="6"/>
        <v>1</v>
      </c>
      <c r="K138" s="507"/>
    </row>
    <row r="139" spans="1:11">
      <c r="A139" s="447"/>
      <c r="B139" s="446"/>
      <c r="C139" s="446"/>
      <c r="D139" s="446"/>
      <c r="E139" s="446"/>
      <c r="F139" s="447"/>
      <c r="G139" s="503" t="str">
        <f>IF(OR($B139="",$C139="",$D139="",$F139&lt;an_initial,$F139&gt;an_final,$I139=FALSE),"",(HLOOKUP(E139,ii12punctaje,2,FALSE))*VLOOKUP(J139,Coef!$E$2:$F$17,2,FALSE))</f>
        <v/>
      </c>
      <c r="H139" s="504" t="str">
        <f t="shared" si="7"/>
        <v/>
      </c>
      <c r="I139" s="505" t="b">
        <f t="shared" si="8"/>
        <v>0</v>
      </c>
      <c r="J139" s="506">
        <f t="shared" ref="J139:J202" si="9">LEN(B139)-LEN(SUBSTITUTE(B139,",",""))+1</f>
        <v>1</v>
      </c>
      <c r="K139" s="507"/>
    </row>
    <row r="140" spans="1:11">
      <c r="A140" s="447"/>
      <c r="B140" s="446"/>
      <c r="C140" s="446"/>
      <c r="D140" s="446"/>
      <c r="E140" s="446"/>
      <c r="F140" s="447"/>
      <c r="G140" s="503" t="str">
        <f>IF(OR($B140="",$C140="",$D140="",$F140&lt;an_initial,$F140&gt;an_final,$I140=FALSE),"",(HLOOKUP(E140,ii12punctaje,2,FALSE))*VLOOKUP(J140,Coef!$E$2:$F$17,2,FALSE))</f>
        <v/>
      </c>
      <c r="H140" s="504" t="str">
        <f t="shared" si="7"/>
        <v/>
      </c>
      <c r="I140" s="505" t="b">
        <f t="shared" si="8"/>
        <v>0</v>
      </c>
      <c r="J140" s="506">
        <f t="shared" si="9"/>
        <v>1</v>
      </c>
      <c r="K140" s="507"/>
    </row>
    <row r="141" spans="1:11">
      <c r="A141" s="447"/>
      <c r="B141" s="446"/>
      <c r="C141" s="446"/>
      <c r="D141" s="446"/>
      <c r="E141" s="446"/>
      <c r="F141" s="447"/>
      <c r="G141" s="503" t="str">
        <f>IF(OR($B141="",$C141="",$D141="",$F141&lt;an_initial,$F141&gt;an_final,$I141=FALSE),"",(HLOOKUP(E141,ii12punctaje,2,FALSE))*VLOOKUP(J141,Coef!$E$2:$F$17,2,FALSE))</f>
        <v/>
      </c>
      <c r="H141" s="504" t="str">
        <f t="shared" si="7"/>
        <v/>
      </c>
      <c r="I141" s="505" t="b">
        <f t="shared" si="8"/>
        <v>0</v>
      </c>
      <c r="J141" s="506">
        <f t="shared" si="9"/>
        <v>1</v>
      </c>
      <c r="K141" s="507"/>
    </row>
    <row r="142" spans="1:11">
      <c r="A142" s="447"/>
      <c r="B142" s="446"/>
      <c r="C142" s="446"/>
      <c r="D142" s="446"/>
      <c r="E142" s="446"/>
      <c r="F142" s="447"/>
      <c r="G142" s="503" t="str">
        <f>IF(OR($B142="",$C142="",$D142="",$F142&lt;an_initial,$F142&gt;an_final,$I142=FALSE),"",(HLOOKUP(E142,ii12punctaje,2,FALSE))*VLOOKUP(J142,Coef!$E$2:$F$17,2,FALSE))</f>
        <v/>
      </c>
      <c r="H142" s="504" t="str">
        <f t="shared" si="7"/>
        <v/>
      </c>
      <c r="I142" s="505" t="b">
        <f t="shared" si="8"/>
        <v>0</v>
      </c>
      <c r="J142" s="506">
        <f t="shared" si="9"/>
        <v>1</v>
      </c>
      <c r="K142" s="507"/>
    </row>
    <row r="143" spans="1:11">
      <c r="A143" s="447"/>
      <c r="B143" s="446"/>
      <c r="C143" s="446"/>
      <c r="D143" s="446"/>
      <c r="E143" s="446"/>
      <c r="F143" s="447"/>
      <c r="G143" s="503" t="str">
        <f>IF(OR($B143="",$C143="",$D143="",$F143&lt;an_initial,$F143&gt;an_final,$I143=FALSE),"",(HLOOKUP(E143,ii12punctaje,2,FALSE))*VLOOKUP(J143,Coef!$E$2:$F$17,2,FALSE))</f>
        <v/>
      </c>
      <c r="H143" s="504" t="str">
        <f t="shared" si="7"/>
        <v/>
      </c>
      <c r="I143" s="505" t="b">
        <f t="shared" si="8"/>
        <v>0</v>
      </c>
      <c r="J143" s="506">
        <f t="shared" si="9"/>
        <v>1</v>
      </c>
      <c r="K143" s="507"/>
    </row>
    <row r="144" spans="1:11">
      <c r="A144" s="447"/>
      <c r="B144" s="446"/>
      <c r="C144" s="446"/>
      <c r="D144" s="446"/>
      <c r="E144" s="446"/>
      <c r="F144" s="447"/>
      <c r="G144" s="503" t="str">
        <f>IF(OR($B144="",$C144="",$D144="",$F144&lt;an_initial,$F144&gt;an_final,$I144=FALSE),"",(HLOOKUP(E144,ii12punctaje,2,FALSE))*VLOOKUP(J144,Coef!$E$2:$F$17,2,FALSE))</f>
        <v/>
      </c>
      <c r="H144" s="504" t="str">
        <f t="shared" si="7"/>
        <v/>
      </c>
      <c r="I144" s="505" t="b">
        <f t="shared" si="8"/>
        <v>0</v>
      </c>
      <c r="J144" s="506">
        <f t="shared" si="9"/>
        <v>1</v>
      </c>
      <c r="K144" s="507"/>
    </row>
    <row r="145" spans="1:11">
      <c r="A145" s="447"/>
      <c r="B145" s="446"/>
      <c r="C145" s="446"/>
      <c r="D145" s="446"/>
      <c r="E145" s="446"/>
      <c r="F145" s="447"/>
      <c r="G145" s="503" t="str">
        <f>IF(OR($B145="",$C145="",$D145="",$F145&lt;an_initial,$F145&gt;an_final,$I145=FALSE),"",(HLOOKUP(E145,ii12punctaje,2,FALSE))*VLOOKUP(J145,Coef!$E$2:$F$17,2,FALSE))</f>
        <v/>
      </c>
      <c r="H145" s="504" t="str">
        <f t="shared" si="7"/>
        <v/>
      </c>
      <c r="I145" s="505" t="b">
        <f t="shared" si="8"/>
        <v>0</v>
      </c>
      <c r="J145" s="506">
        <f t="shared" si="9"/>
        <v>1</v>
      </c>
      <c r="K145" s="507"/>
    </row>
    <row r="146" spans="1:11">
      <c r="A146" s="447"/>
      <c r="B146" s="446"/>
      <c r="C146" s="446"/>
      <c r="D146" s="446"/>
      <c r="E146" s="446"/>
      <c r="F146" s="447"/>
      <c r="G146" s="503" t="str">
        <f>IF(OR($B146="",$C146="",$D146="",$F146&lt;an_initial,$F146&gt;an_final,$I146=FALSE),"",(HLOOKUP(E146,ii12punctaje,2,FALSE))*VLOOKUP(J146,Coef!$E$2:$F$17,2,FALSE))</f>
        <v/>
      </c>
      <c r="H146" s="504" t="str">
        <f t="shared" si="7"/>
        <v/>
      </c>
      <c r="I146" s="505" t="b">
        <f t="shared" si="8"/>
        <v>0</v>
      </c>
      <c r="J146" s="506">
        <f t="shared" si="9"/>
        <v>1</v>
      </c>
      <c r="K146" s="507"/>
    </row>
    <row r="147" spans="1:11">
      <c r="A147" s="447"/>
      <c r="B147" s="446"/>
      <c r="C147" s="446"/>
      <c r="D147" s="446"/>
      <c r="E147" s="446"/>
      <c r="F147" s="447"/>
      <c r="G147" s="503" t="str">
        <f>IF(OR($B147="",$C147="",$D147="",$F147&lt;an_initial,$F147&gt;an_final,$I147=FALSE),"",(HLOOKUP(E147,ii12punctaje,2,FALSE))*VLOOKUP(J147,Coef!$E$2:$F$17,2,FALSE))</f>
        <v/>
      </c>
      <c r="H147" s="504" t="str">
        <f t="shared" si="7"/>
        <v/>
      </c>
      <c r="I147" s="505" t="b">
        <f t="shared" si="8"/>
        <v>0</v>
      </c>
      <c r="J147" s="506">
        <f t="shared" si="9"/>
        <v>1</v>
      </c>
      <c r="K147" s="507"/>
    </row>
    <row r="148" spans="1:11">
      <c r="A148" s="447"/>
      <c r="B148" s="446"/>
      <c r="C148" s="446"/>
      <c r="D148" s="446"/>
      <c r="E148" s="446"/>
      <c r="F148" s="447"/>
      <c r="G148" s="503" t="str">
        <f>IF(OR($B148="",$C148="",$D148="",$F148&lt;an_initial,$F148&gt;an_final,$I148=FALSE),"",(HLOOKUP(E148,ii12punctaje,2,FALSE))*VLOOKUP(J148,Coef!$E$2:$F$17,2,FALSE))</f>
        <v/>
      </c>
      <c r="H148" s="504" t="str">
        <f t="shared" si="7"/>
        <v/>
      </c>
      <c r="I148" s="505" t="b">
        <f t="shared" si="8"/>
        <v>0</v>
      </c>
      <c r="J148" s="506">
        <f t="shared" si="9"/>
        <v>1</v>
      </c>
      <c r="K148" s="507"/>
    </row>
    <row r="149" spans="1:11">
      <c r="A149" s="447"/>
      <c r="B149" s="446"/>
      <c r="C149" s="446"/>
      <c r="D149" s="446"/>
      <c r="E149" s="446"/>
      <c r="F149" s="447"/>
      <c r="G149" s="503" t="str">
        <f>IF(OR($B149="",$C149="",$D149="",$F149&lt;an_initial,$F149&gt;an_final,$I149=FALSE),"",(HLOOKUP(E149,ii12punctaje,2,FALSE))*VLOOKUP(J149,Coef!$E$2:$F$17,2,FALSE))</f>
        <v/>
      </c>
      <c r="H149" s="504" t="str">
        <f t="shared" si="7"/>
        <v/>
      </c>
      <c r="I149" s="505" t="b">
        <f t="shared" si="8"/>
        <v>0</v>
      </c>
      <c r="J149" s="506">
        <f t="shared" si="9"/>
        <v>1</v>
      </c>
      <c r="K149" s="507"/>
    </row>
    <row r="150" spans="1:11">
      <c r="A150" s="447"/>
      <c r="B150" s="446"/>
      <c r="C150" s="446"/>
      <c r="D150" s="446"/>
      <c r="E150" s="446"/>
      <c r="F150" s="447"/>
      <c r="G150" s="503" t="str">
        <f>IF(OR($B150="",$C150="",$D150="",$F150&lt;an_initial,$F150&gt;an_final,$I150=FALSE),"",(HLOOKUP(E150,ii12punctaje,2,FALSE))*VLOOKUP(J150,Coef!$E$2:$F$17,2,FALSE))</f>
        <v/>
      </c>
      <c r="H150" s="504" t="str">
        <f t="shared" si="7"/>
        <v/>
      </c>
      <c r="I150" s="505" t="b">
        <f t="shared" si="8"/>
        <v>0</v>
      </c>
      <c r="J150" s="506">
        <f t="shared" si="9"/>
        <v>1</v>
      </c>
      <c r="K150" s="507"/>
    </row>
    <row r="151" spans="1:11">
      <c r="A151" s="447"/>
      <c r="B151" s="446"/>
      <c r="C151" s="446"/>
      <c r="D151" s="446"/>
      <c r="E151" s="446"/>
      <c r="F151" s="447"/>
      <c r="G151" s="503" t="str">
        <f>IF(OR($B151="",$C151="",$D151="",$F151&lt;an_initial,$F151&gt;an_final,$I151=FALSE),"",(HLOOKUP(E151,ii12punctaje,2,FALSE))*VLOOKUP(J151,Coef!$E$2:$F$17,2,FALSE))</f>
        <v/>
      </c>
      <c r="H151" s="504" t="str">
        <f t="shared" si="7"/>
        <v/>
      </c>
      <c r="I151" s="505" t="b">
        <f t="shared" si="8"/>
        <v>0</v>
      </c>
      <c r="J151" s="506">
        <f t="shared" si="9"/>
        <v>1</v>
      </c>
      <c r="K151" s="507"/>
    </row>
    <row r="152" spans="1:11">
      <c r="A152" s="447"/>
      <c r="B152" s="446"/>
      <c r="C152" s="446"/>
      <c r="D152" s="446"/>
      <c r="E152" s="446"/>
      <c r="F152" s="447"/>
      <c r="G152" s="503" t="str">
        <f>IF(OR($B152="",$C152="",$D152="",$F152&lt;an_initial,$F152&gt;an_final,$I152=FALSE),"",(HLOOKUP(E152,ii12punctaje,2,FALSE))*VLOOKUP(J152,Coef!$E$2:$F$17,2,FALSE))</f>
        <v/>
      </c>
      <c r="H152" s="504" t="str">
        <f t="shared" si="7"/>
        <v/>
      </c>
      <c r="I152" s="505" t="b">
        <f t="shared" si="8"/>
        <v>0</v>
      </c>
      <c r="J152" s="506">
        <f t="shared" si="9"/>
        <v>1</v>
      </c>
      <c r="K152" s="507"/>
    </row>
    <row r="153" spans="1:11">
      <c r="A153" s="447"/>
      <c r="B153" s="446"/>
      <c r="C153" s="446"/>
      <c r="D153" s="446"/>
      <c r="E153" s="446"/>
      <c r="F153" s="447"/>
      <c r="G153" s="503" t="str">
        <f>IF(OR($B153="",$C153="",$D153="",$F153&lt;an_initial,$F153&gt;an_final,$I153=FALSE),"",(HLOOKUP(E153,ii12punctaje,2,FALSE))*VLOOKUP(J153,Coef!$E$2:$F$17,2,FALSE))</f>
        <v/>
      </c>
      <c r="H153" s="504" t="str">
        <f t="shared" si="7"/>
        <v/>
      </c>
      <c r="I153" s="505" t="b">
        <f t="shared" si="8"/>
        <v>0</v>
      </c>
      <c r="J153" s="506">
        <f t="shared" si="9"/>
        <v>1</v>
      </c>
      <c r="K153" s="507"/>
    </row>
    <row r="154" spans="1:11">
      <c r="A154" s="447"/>
      <c r="B154" s="446"/>
      <c r="C154" s="446"/>
      <c r="D154" s="446"/>
      <c r="E154" s="446"/>
      <c r="F154" s="447"/>
      <c r="G154" s="503" t="str">
        <f>IF(OR($B154="",$C154="",$D154="",$F154&lt;an_initial,$F154&gt;an_final,$I154=FALSE),"",(HLOOKUP(E154,ii12punctaje,2,FALSE))*VLOOKUP(J154,Coef!$E$2:$F$17,2,FALSE))</f>
        <v/>
      </c>
      <c r="H154" s="504" t="str">
        <f t="shared" si="7"/>
        <v/>
      </c>
      <c r="I154" s="505" t="b">
        <f t="shared" si="8"/>
        <v>0</v>
      </c>
      <c r="J154" s="506">
        <f t="shared" si="9"/>
        <v>1</v>
      </c>
      <c r="K154" s="507"/>
    </row>
    <row r="155" spans="1:11">
      <c r="A155" s="447"/>
      <c r="B155" s="446"/>
      <c r="C155" s="446"/>
      <c r="D155" s="446"/>
      <c r="E155" s="446"/>
      <c r="F155" s="447"/>
      <c r="G155" s="503" t="str">
        <f>IF(OR($B155="",$C155="",$D155="",$F155&lt;an_initial,$F155&gt;an_final,$I155=FALSE),"",(HLOOKUP(E155,ii12punctaje,2,FALSE))*VLOOKUP(J155,Coef!$E$2:$F$17,2,FALSE))</f>
        <v/>
      </c>
      <c r="H155" s="504" t="str">
        <f t="shared" si="7"/>
        <v/>
      </c>
      <c r="I155" s="505" t="b">
        <f t="shared" si="8"/>
        <v>0</v>
      </c>
      <c r="J155" s="506">
        <f t="shared" si="9"/>
        <v>1</v>
      </c>
      <c r="K155" s="507"/>
    </row>
    <row r="156" spans="1:11">
      <c r="A156" s="447"/>
      <c r="B156" s="446"/>
      <c r="C156" s="446"/>
      <c r="D156" s="446"/>
      <c r="E156" s="446"/>
      <c r="F156" s="447"/>
      <c r="G156" s="503" t="str">
        <f>IF(OR($B156="",$C156="",$D156="",$F156&lt;an_initial,$F156&gt;an_final,$I156=FALSE),"",(HLOOKUP(E156,ii12punctaje,2,FALSE))*VLOOKUP(J156,Coef!$E$2:$F$17,2,FALSE))</f>
        <v/>
      </c>
      <c r="H156" s="504" t="str">
        <f t="shared" si="7"/>
        <v/>
      </c>
      <c r="I156" s="505" t="b">
        <f t="shared" si="8"/>
        <v>0</v>
      </c>
      <c r="J156" s="506">
        <f t="shared" si="9"/>
        <v>1</v>
      </c>
      <c r="K156" s="507"/>
    </row>
    <row r="157" spans="1:11">
      <c r="A157" s="447"/>
      <c r="B157" s="446"/>
      <c r="C157" s="446"/>
      <c r="D157" s="446"/>
      <c r="E157" s="446"/>
      <c r="F157" s="447"/>
      <c r="G157" s="503" t="str">
        <f>IF(OR($B157="",$C157="",$D157="",$F157&lt;an_initial,$F157&gt;an_final,$I157=FALSE),"",(HLOOKUP(E157,ii12punctaje,2,FALSE))*VLOOKUP(J157,Coef!$E$2:$F$17,2,FALSE))</f>
        <v/>
      </c>
      <c r="H157" s="504" t="str">
        <f t="shared" si="7"/>
        <v/>
      </c>
      <c r="I157" s="505" t="b">
        <f t="shared" si="8"/>
        <v>0</v>
      </c>
      <c r="J157" s="506">
        <f t="shared" si="9"/>
        <v>1</v>
      </c>
      <c r="K157" s="507"/>
    </row>
    <row r="158" spans="1:11">
      <c r="A158" s="447"/>
      <c r="B158" s="446"/>
      <c r="C158" s="446"/>
      <c r="D158" s="446"/>
      <c r="E158" s="446"/>
      <c r="F158" s="447"/>
      <c r="G158" s="503" t="str">
        <f>IF(OR($B158="",$C158="",$D158="",$F158&lt;an_initial,$F158&gt;an_final,$I158=FALSE),"",(HLOOKUP(E158,ii12punctaje,2,FALSE))*VLOOKUP(J158,Coef!$E$2:$F$17,2,FALSE))</f>
        <v/>
      </c>
      <c r="H158" s="504" t="str">
        <f t="shared" si="7"/>
        <v/>
      </c>
      <c r="I158" s="505" t="b">
        <f t="shared" si="8"/>
        <v>0</v>
      </c>
      <c r="J158" s="506">
        <f t="shared" si="9"/>
        <v>1</v>
      </c>
      <c r="K158" s="507"/>
    </row>
    <row r="159" spans="1:11">
      <c r="A159" s="447"/>
      <c r="B159" s="446"/>
      <c r="C159" s="446"/>
      <c r="D159" s="446"/>
      <c r="E159" s="446"/>
      <c r="F159" s="447"/>
      <c r="G159" s="503" t="str">
        <f>IF(OR($B159="",$C159="",$D159="",$F159&lt;an_initial,$F159&gt;an_final,$I159=FALSE),"",(HLOOKUP(E159,ii12punctaje,2,FALSE))*VLOOKUP(J159,Coef!$E$2:$F$17,2,FALSE))</f>
        <v/>
      </c>
      <c r="H159" s="504" t="str">
        <f t="shared" si="7"/>
        <v/>
      </c>
      <c r="I159" s="505" t="b">
        <f t="shared" si="8"/>
        <v>0</v>
      </c>
      <c r="J159" s="506">
        <f t="shared" si="9"/>
        <v>1</v>
      </c>
      <c r="K159" s="507"/>
    </row>
    <row r="160" spans="1:11">
      <c r="A160" s="447"/>
      <c r="B160" s="446"/>
      <c r="C160" s="446"/>
      <c r="D160" s="446"/>
      <c r="E160" s="446"/>
      <c r="F160" s="447"/>
      <c r="G160" s="503" t="str">
        <f>IF(OR($B160="",$C160="",$D160="",$F160&lt;an_initial,$F160&gt;an_final,$I160=FALSE),"",(HLOOKUP(E160,ii12punctaje,2,FALSE))*VLOOKUP(J160,Coef!$E$2:$F$17,2,FALSE))</f>
        <v/>
      </c>
      <c r="H160" s="504" t="str">
        <f t="shared" si="7"/>
        <v/>
      </c>
      <c r="I160" s="505" t="b">
        <f t="shared" si="8"/>
        <v>0</v>
      </c>
      <c r="J160" s="506">
        <f t="shared" si="9"/>
        <v>1</v>
      </c>
      <c r="K160" s="507"/>
    </row>
    <row r="161" spans="1:11">
      <c r="A161" s="447"/>
      <c r="B161" s="446"/>
      <c r="C161" s="446"/>
      <c r="D161" s="446"/>
      <c r="E161" s="446"/>
      <c r="F161" s="447"/>
      <c r="G161" s="503" t="str">
        <f>IF(OR($B161="",$C161="",$D161="",$F161&lt;an_initial,$F161&gt;an_final,$I161=FALSE),"",(HLOOKUP(E161,ii12punctaje,2,FALSE))*VLOOKUP(J161,Coef!$E$2:$F$17,2,FALSE))</f>
        <v/>
      </c>
      <c r="H161" s="504" t="str">
        <f t="shared" si="7"/>
        <v/>
      </c>
      <c r="I161" s="505" t="b">
        <f t="shared" si="8"/>
        <v>0</v>
      </c>
      <c r="J161" s="506">
        <f t="shared" si="9"/>
        <v>1</v>
      </c>
      <c r="K161" s="507"/>
    </row>
    <row r="162" spans="1:11">
      <c r="A162" s="447"/>
      <c r="B162" s="446"/>
      <c r="C162" s="446"/>
      <c r="D162" s="446"/>
      <c r="E162" s="446"/>
      <c r="F162" s="447"/>
      <c r="G162" s="503" t="str">
        <f>IF(OR($B162="",$C162="",$D162="",$F162&lt;an_initial,$F162&gt;an_final,$I162=FALSE),"",(HLOOKUP(E162,ii12punctaje,2,FALSE))*VLOOKUP(J162,Coef!$E$2:$F$17,2,FALSE))</f>
        <v/>
      </c>
      <c r="H162" s="504" t="str">
        <f t="shared" si="7"/>
        <v/>
      </c>
      <c r="I162" s="505" t="b">
        <f t="shared" si="8"/>
        <v>0</v>
      </c>
      <c r="J162" s="506">
        <f t="shared" si="9"/>
        <v>1</v>
      </c>
      <c r="K162" s="507"/>
    </row>
    <row r="163" spans="1:11">
      <c r="A163" s="447"/>
      <c r="B163" s="446"/>
      <c r="C163" s="446"/>
      <c r="D163" s="446"/>
      <c r="E163" s="446"/>
      <c r="F163" s="447"/>
      <c r="G163" s="503" t="str">
        <f>IF(OR($B163="",$C163="",$D163="",$F163&lt;an_initial,$F163&gt;an_final,$I163=FALSE),"",(HLOOKUP(E163,ii12punctaje,2,FALSE))*VLOOKUP(J163,Coef!$E$2:$F$17,2,FALSE))</f>
        <v/>
      </c>
      <c r="H163" s="504" t="str">
        <f t="shared" si="7"/>
        <v/>
      </c>
      <c r="I163" s="505" t="b">
        <f t="shared" si="8"/>
        <v>0</v>
      </c>
      <c r="J163" s="506">
        <f t="shared" si="9"/>
        <v>1</v>
      </c>
      <c r="K163" s="507"/>
    </row>
    <row r="164" spans="1:11">
      <c r="A164" s="447"/>
      <c r="B164" s="446"/>
      <c r="C164" s="446"/>
      <c r="D164" s="446"/>
      <c r="E164" s="446"/>
      <c r="F164" s="447"/>
      <c r="G164" s="503" t="str">
        <f>IF(OR($B164="",$C164="",$D164="",$F164&lt;an_initial,$F164&gt;an_final,$I164=FALSE),"",(HLOOKUP(E164,ii12punctaje,2,FALSE))*VLOOKUP(J164,Coef!$E$2:$F$17,2,FALSE))</f>
        <v/>
      </c>
      <c r="H164" s="504" t="str">
        <f t="shared" si="7"/>
        <v/>
      </c>
      <c r="I164" s="505" t="b">
        <f t="shared" si="8"/>
        <v>0</v>
      </c>
      <c r="J164" s="506">
        <f t="shared" si="9"/>
        <v>1</v>
      </c>
      <c r="K164" s="507"/>
    </row>
    <row r="165" spans="1:11">
      <c r="A165" s="447"/>
      <c r="B165" s="446"/>
      <c r="C165" s="446"/>
      <c r="D165" s="446"/>
      <c r="E165" s="446"/>
      <c r="F165" s="447"/>
      <c r="G165" s="503" t="str">
        <f>IF(OR($B165="",$C165="",$D165="",$F165&lt;an_initial,$F165&gt;an_final,$I165=FALSE),"",(HLOOKUP(E165,ii12punctaje,2,FALSE))*VLOOKUP(J165,Coef!$E$2:$F$17,2,FALSE))</f>
        <v/>
      </c>
      <c r="H165" s="504" t="str">
        <f t="shared" si="7"/>
        <v/>
      </c>
      <c r="I165" s="505" t="b">
        <f t="shared" si="8"/>
        <v>0</v>
      </c>
      <c r="J165" s="506">
        <f t="shared" si="9"/>
        <v>1</v>
      </c>
      <c r="K165" s="507"/>
    </row>
    <row r="166" spans="1:11">
      <c r="A166" s="447"/>
      <c r="B166" s="446"/>
      <c r="C166" s="446"/>
      <c r="D166" s="446"/>
      <c r="E166" s="446"/>
      <c r="F166" s="447"/>
      <c r="G166" s="503" t="str">
        <f>IF(OR($B166="",$C166="",$D166="",$F166&lt;an_initial,$F166&gt;an_final,$I166=FALSE),"",(HLOOKUP(E166,ii12punctaje,2,FALSE))*VLOOKUP(J166,Coef!$E$2:$F$17,2,FALSE))</f>
        <v/>
      </c>
      <c r="H166" s="504" t="str">
        <f t="shared" si="7"/>
        <v/>
      </c>
      <c r="I166" s="505" t="b">
        <f t="shared" si="8"/>
        <v>0</v>
      </c>
      <c r="J166" s="506">
        <f t="shared" si="9"/>
        <v>1</v>
      </c>
      <c r="K166" s="507"/>
    </row>
    <row r="167" spans="1:11">
      <c r="A167" s="447"/>
      <c r="B167" s="446"/>
      <c r="C167" s="446"/>
      <c r="D167" s="446"/>
      <c r="E167" s="446"/>
      <c r="F167" s="447"/>
      <c r="G167" s="503" t="str">
        <f>IF(OR($B167="",$C167="",$D167="",$F167&lt;an_initial,$F167&gt;an_final,$I167=FALSE),"",(HLOOKUP(E167,ii12punctaje,2,FALSE))*VLOOKUP(J167,Coef!$E$2:$F$17,2,FALSE))</f>
        <v/>
      </c>
      <c r="H167" s="504" t="str">
        <f t="shared" si="7"/>
        <v/>
      </c>
      <c r="I167" s="505" t="b">
        <f t="shared" si="8"/>
        <v>0</v>
      </c>
      <c r="J167" s="506">
        <f t="shared" si="9"/>
        <v>1</v>
      </c>
      <c r="K167" s="507"/>
    </row>
    <row r="168" spans="1:11">
      <c r="A168" s="447"/>
      <c r="B168" s="446"/>
      <c r="C168" s="446"/>
      <c r="D168" s="446"/>
      <c r="E168" s="446"/>
      <c r="F168" s="447"/>
      <c r="G168" s="503" t="str">
        <f>IF(OR($B168="",$C168="",$D168="",$F168&lt;an_initial,$F168&gt;an_final,$I168=FALSE),"",(HLOOKUP(E168,ii12punctaje,2,FALSE))*VLOOKUP(J168,Coef!$E$2:$F$17,2,FALSE))</f>
        <v/>
      </c>
      <c r="H168" s="504" t="str">
        <f t="shared" si="7"/>
        <v/>
      </c>
      <c r="I168" s="505" t="b">
        <f t="shared" si="8"/>
        <v>0</v>
      </c>
      <c r="J168" s="506">
        <f t="shared" si="9"/>
        <v>1</v>
      </c>
      <c r="K168" s="507"/>
    </row>
    <row r="169" spans="1:11">
      <c r="A169" s="447"/>
      <c r="B169" s="446"/>
      <c r="C169" s="446"/>
      <c r="D169" s="446"/>
      <c r="E169" s="446"/>
      <c r="F169" s="447"/>
      <c r="G169" s="503" t="str">
        <f>IF(OR($B169="",$C169="",$D169="",$F169&lt;an_initial,$F169&gt;an_final,$I169=FALSE),"",(HLOOKUP(E169,ii12punctaje,2,FALSE))*VLOOKUP(J169,Coef!$E$2:$F$17,2,FALSE))</f>
        <v/>
      </c>
      <c r="H169" s="504" t="str">
        <f t="shared" si="7"/>
        <v/>
      </c>
      <c r="I169" s="505" t="b">
        <f t="shared" si="8"/>
        <v>0</v>
      </c>
      <c r="J169" s="506">
        <f t="shared" si="9"/>
        <v>1</v>
      </c>
      <c r="K169" s="507"/>
    </row>
    <row r="170" spans="1:11">
      <c r="A170" s="447"/>
      <c r="B170" s="446"/>
      <c r="C170" s="446"/>
      <c r="D170" s="446"/>
      <c r="E170" s="446"/>
      <c r="F170" s="447"/>
      <c r="G170" s="503" t="str">
        <f>IF(OR($B170="",$C170="",$D170="",$F170&lt;an_initial,$F170&gt;an_final,$I170=FALSE),"",(HLOOKUP(E170,ii12punctaje,2,FALSE))*VLOOKUP(J170,Coef!$E$2:$F$17,2,FALSE))</f>
        <v/>
      </c>
      <c r="H170" s="504" t="str">
        <f t="shared" si="7"/>
        <v/>
      </c>
      <c r="I170" s="505" t="b">
        <f t="shared" si="8"/>
        <v>0</v>
      </c>
      <c r="J170" s="506">
        <f t="shared" si="9"/>
        <v>1</v>
      </c>
      <c r="K170" s="507"/>
    </row>
    <row r="171" spans="1:11">
      <c r="A171" s="447"/>
      <c r="B171" s="446"/>
      <c r="C171" s="446"/>
      <c r="D171" s="446"/>
      <c r="E171" s="446"/>
      <c r="F171" s="447"/>
      <c r="G171" s="503" t="str">
        <f>IF(OR($B171="",$C171="",$D171="",$F171&lt;an_initial,$F171&gt;an_final,$I171=FALSE),"",(HLOOKUP(E171,ii12punctaje,2,FALSE))*VLOOKUP(J171,Coef!$E$2:$F$17,2,FALSE))</f>
        <v/>
      </c>
      <c r="H171" s="504" t="str">
        <f t="shared" si="7"/>
        <v/>
      </c>
      <c r="I171" s="505" t="b">
        <f t="shared" si="8"/>
        <v>0</v>
      </c>
      <c r="J171" s="506">
        <f t="shared" si="9"/>
        <v>1</v>
      </c>
      <c r="K171" s="507"/>
    </row>
    <row r="172" spans="1:11">
      <c r="A172" s="447"/>
      <c r="B172" s="446"/>
      <c r="C172" s="446"/>
      <c r="D172" s="446"/>
      <c r="E172" s="446"/>
      <c r="F172" s="447"/>
      <c r="G172" s="503" t="str">
        <f>IF(OR($B172="",$C172="",$D172="",$F172&lt;an_initial,$F172&gt;an_final,$I172=FALSE),"",(HLOOKUP(E172,ii12punctaje,2,FALSE))*VLOOKUP(J172,Coef!$E$2:$F$17,2,FALSE))</f>
        <v/>
      </c>
      <c r="H172" s="504" t="str">
        <f t="shared" si="7"/>
        <v/>
      </c>
      <c r="I172" s="505" t="b">
        <f t="shared" si="8"/>
        <v>0</v>
      </c>
      <c r="J172" s="506">
        <f t="shared" si="9"/>
        <v>1</v>
      </c>
      <c r="K172" s="507"/>
    </row>
    <row r="173" spans="1:11">
      <c r="A173" s="447"/>
      <c r="B173" s="446"/>
      <c r="C173" s="446"/>
      <c r="D173" s="446"/>
      <c r="E173" s="446"/>
      <c r="F173" s="447"/>
      <c r="G173" s="503" t="str">
        <f>IF(OR($B173="",$C173="",$D173="",$F173&lt;an_initial,$F173&gt;an_final,$I173=FALSE),"",(HLOOKUP(E173,ii12punctaje,2,FALSE))*VLOOKUP(J173,Coef!$E$2:$F$17,2,FALSE))</f>
        <v/>
      </c>
      <c r="H173" s="504" t="str">
        <f t="shared" si="7"/>
        <v/>
      </c>
      <c r="I173" s="505" t="b">
        <f t="shared" si="8"/>
        <v>0</v>
      </c>
      <c r="J173" s="506">
        <f t="shared" si="9"/>
        <v>1</v>
      </c>
      <c r="K173" s="507"/>
    </row>
    <row r="174" spans="1:11">
      <c r="A174" s="447"/>
      <c r="B174" s="446"/>
      <c r="C174" s="446"/>
      <c r="D174" s="446"/>
      <c r="E174" s="446"/>
      <c r="F174" s="447"/>
      <c r="G174" s="503" t="str">
        <f>IF(OR($B174="",$C174="",$D174="",$F174&lt;an_initial,$F174&gt;an_final,$I174=FALSE),"",(HLOOKUP(E174,ii12punctaje,2,FALSE))*VLOOKUP(J174,Coef!$E$2:$F$17,2,FALSE))</f>
        <v/>
      </c>
      <c r="H174" s="504" t="str">
        <f t="shared" si="7"/>
        <v/>
      </c>
      <c r="I174" s="505" t="b">
        <f t="shared" si="8"/>
        <v>0</v>
      </c>
      <c r="J174" s="506">
        <f t="shared" si="9"/>
        <v>1</v>
      </c>
      <c r="K174" s="507"/>
    </row>
    <row r="175" spans="1:11">
      <c r="A175" s="447"/>
      <c r="B175" s="446"/>
      <c r="C175" s="446"/>
      <c r="D175" s="446"/>
      <c r="E175" s="446"/>
      <c r="F175" s="447"/>
      <c r="G175" s="503" t="str">
        <f>IF(OR($B175="",$C175="",$D175="",$F175&lt;an_initial,$F175&gt;an_final,$I175=FALSE),"",(HLOOKUP(E175,ii12punctaje,2,FALSE))*VLOOKUP(J175,Coef!$E$2:$F$17,2,FALSE))</f>
        <v/>
      </c>
      <c r="H175" s="504" t="str">
        <f t="shared" si="7"/>
        <v/>
      </c>
      <c r="I175" s="505" t="b">
        <f t="shared" si="8"/>
        <v>0</v>
      </c>
      <c r="J175" s="506">
        <f t="shared" si="9"/>
        <v>1</v>
      </c>
      <c r="K175" s="507"/>
    </row>
    <row r="176" spans="1:11">
      <c r="A176" s="447"/>
      <c r="B176" s="446"/>
      <c r="C176" s="446"/>
      <c r="D176" s="446"/>
      <c r="E176" s="446"/>
      <c r="F176" s="447"/>
      <c r="G176" s="503" t="str">
        <f>IF(OR($B176="",$C176="",$D176="",$F176&lt;an_initial,$F176&gt;an_final,$I176=FALSE),"",(HLOOKUP(E176,ii12punctaje,2,FALSE))*VLOOKUP(J176,Coef!$E$2:$F$17,2,FALSE))</f>
        <v/>
      </c>
      <c r="H176" s="504" t="str">
        <f t="shared" si="7"/>
        <v/>
      </c>
      <c r="I176" s="505" t="b">
        <f t="shared" si="8"/>
        <v>0</v>
      </c>
      <c r="J176" s="506">
        <f t="shared" si="9"/>
        <v>1</v>
      </c>
      <c r="K176" s="507"/>
    </row>
    <row r="177" spans="1:11">
      <c r="A177" s="447"/>
      <c r="B177" s="446"/>
      <c r="C177" s="446"/>
      <c r="D177" s="446"/>
      <c r="E177" s="446"/>
      <c r="F177" s="447"/>
      <c r="G177" s="503" t="str">
        <f>IF(OR($B177="",$C177="",$D177="",$F177&lt;an_initial,$F177&gt;an_final,$I177=FALSE),"",(HLOOKUP(E177,ii12punctaje,2,FALSE))*VLOOKUP(J177,Coef!$E$2:$F$17,2,FALSE))</f>
        <v/>
      </c>
      <c r="H177" s="504" t="str">
        <f t="shared" si="7"/>
        <v/>
      </c>
      <c r="I177" s="505" t="b">
        <f t="shared" si="8"/>
        <v>0</v>
      </c>
      <c r="J177" s="506">
        <f t="shared" si="9"/>
        <v>1</v>
      </c>
      <c r="K177" s="507"/>
    </row>
    <row r="178" spans="1:11">
      <c r="A178" s="447"/>
      <c r="B178" s="446"/>
      <c r="C178" s="446"/>
      <c r="D178" s="446"/>
      <c r="E178" s="446"/>
      <c r="F178" s="447"/>
      <c r="G178" s="503" t="str">
        <f>IF(OR($B178="",$C178="",$D178="",$F178&lt;an_initial,$F178&gt;an_final,$I178=FALSE),"",(HLOOKUP(E178,ii12punctaje,2,FALSE))*VLOOKUP(J178,Coef!$E$2:$F$17,2,FALSE))</f>
        <v/>
      </c>
      <c r="H178" s="504" t="str">
        <f t="shared" si="7"/>
        <v/>
      </c>
      <c r="I178" s="505" t="b">
        <f t="shared" si="8"/>
        <v>0</v>
      </c>
      <c r="J178" s="506">
        <f t="shared" si="9"/>
        <v>1</v>
      </c>
      <c r="K178" s="507"/>
    </row>
    <row r="179" spans="1:11">
      <c r="A179" s="447"/>
      <c r="B179" s="446"/>
      <c r="C179" s="446"/>
      <c r="D179" s="446"/>
      <c r="E179" s="446"/>
      <c r="F179" s="447"/>
      <c r="G179" s="503" t="str">
        <f>IF(OR($B179="",$C179="",$D179="",$F179&lt;an_initial,$F179&gt;an_final,$I179=FALSE),"",(HLOOKUP(E179,ii12punctaje,2,FALSE))*VLOOKUP(J179,Coef!$E$2:$F$17,2,FALSE))</f>
        <v/>
      </c>
      <c r="H179" s="504" t="str">
        <f t="shared" si="7"/>
        <v/>
      </c>
      <c r="I179" s="505" t="b">
        <f t="shared" si="8"/>
        <v>0</v>
      </c>
      <c r="J179" s="506">
        <f t="shared" si="9"/>
        <v>1</v>
      </c>
      <c r="K179" s="507"/>
    </row>
    <row r="180" spans="1:11">
      <c r="A180" s="447"/>
      <c r="B180" s="446"/>
      <c r="C180" s="446"/>
      <c r="D180" s="446"/>
      <c r="E180" s="446"/>
      <c r="F180" s="447"/>
      <c r="G180" s="503" t="str">
        <f>IF(OR($B180="",$C180="",$D180="",$F180&lt;an_initial,$F180&gt;an_final,$I180=FALSE),"",(HLOOKUP(E180,ii12punctaje,2,FALSE))*VLOOKUP(J180,Coef!$E$2:$F$17,2,FALSE))</f>
        <v/>
      </c>
      <c r="H180" s="504" t="str">
        <f t="shared" si="7"/>
        <v/>
      </c>
      <c r="I180" s="505" t="b">
        <f t="shared" si="8"/>
        <v>0</v>
      </c>
      <c r="J180" s="506">
        <f t="shared" si="9"/>
        <v>1</v>
      </c>
      <c r="K180" s="507"/>
    </row>
    <row r="181" spans="1:11">
      <c r="A181" s="447"/>
      <c r="B181" s="446"/>
      <c r="C181" s="446"/>
      <c r="D181" s="446"/>
      <c r="E181" s="446"/>
      <c r="F181" s="447"/>
      <c r="G181" s="503" t="str">
        <f>IF(OR($B181="",$C181="",$D181="",$F181&lt;an_initial,$F181&gt;an_final,$I181=FALSE),"",(HLOOKUP(E181,ii12punctaje,2,FALSE))*VLOOKUP(J181,Coef!$E$2:$F$17,2,FALSE))</f>
        <v/>
      </c>
      <c r="H181" s="504" t="str">
        <f t="shared" si="7"/>
        <v/>
      </c>
      <c r="I181" s="505" t="b">
        <f t="shared" si="8"/>
        <v>0</v>
      </c>
      <c r="J181" s="506">
        <f t="shared" si="9"/>
        <v>1</v>
      </c>
      <c r="K181" s="507"/>
    </row>
    <row r="182" spans="1:11">
      <c r="A182" s="447"/>
      <c r="B182" s="446"/>
      <c r="C182" s="446"/>
      <c r="D182" s="446"/>
      <c r="E182" s="446"/>
      <c r="F182" s="447"/>
      <c r="G182" s="503" t="str">
        <f>IF(OR($B182="",$C182="",$D182="",$F182&lt;an_initial,$F182&gt;an_final,$I182=FALSE),"",(HLOOKUP(E182,ii12punctaje,2,FALSE))*VLOOKUP(J182,Coef!$E$2:$F$17,2,FALSE))</f>
        <v/>
      </c>
      <c r="H182" s="504" t="str">
        <f t="shared" si="7"/>
        <v/>
      </c>
      <c r="I182" s="505" t="b">
        <f t="shared" si="8"/>
        <v>0</v>
      </c>
      <c r="J182" s="506">
        <f t="shared" si="9"/>
        <v>1</v>
      </c>
      <c r="K182" s="507"/>
    </row>
    <row r="183" spans="1:11">
      <c r="A183" s="447"/>
      <c r="B183" s="446"/>
      <c r="C183" s="446"/>
      <c r="D183" s="446"/>
      <c r="E183" s="446"/>
      <c r="F183" s="447"/>
      <c r="G183" s="503" t="str">
        <f>IF(OR($B183="",$C183="",$D183="",$F183&lt;an_initial,$F183&gt;an_final,$I183=FALSE),"",(HLOOKUP(E183,ii12punctaje,2,FALSE))*VLOOKUP(J183,Coef!$E$2:$F$17,2,FALSE))</f>
        <v/>
      </c>
      <c r="H183" s="504" t="str">
        <f t="shared" si="7"/>
        <v/>
      </c>
      <c r="I183" s="505" t="b">
        <f t="shared" si="8"/>
        <v>0</v>
      </c>
      <c r="J183" s="506">
        <f t="shared" si="9"/>
        <v>1</v>
      </c>
      <c r="K183" s="507"/>
    </row>
    <row r="184" spans="1:11">
      <c r="A184" s="447"/>
      <c r="B184" s="446"/>
      <c r="C184" s="446"/>
      <c r="D184" s="446"/>
      <c r="E184" s="446"/>
      <c r="F184" s="447"/>
      <c r="G184" s="503" t="str">
        <f>IF(OR($B184="",$C184="",$D184="",$F184&lt;an_initial,$F184&gt;an_final,$I184=FALSE),"",(HLOOKUP(E184,ii12punctaje,2,FALSE))*VLOOKUP(J184,Coef!$E$2:$F$17,2,FALSE))</f>
        <v/>
      </c>
      <c r="H184" s="504" t="str">
        <f t="shared" si="7"/>
        <v/>
      </c>
      <c r="I184" s="505" t="b">
        <f t="shared" si="8"/>
        <v>0</v>
      </c>
      <c r="J184" s="506">
        <f t="shared" si="9"/>
        <v>1</v>
      </c>
      <c r="K184" s="507"/>
    </row>
    <row r="185" spans="1:11">
      <c r="A185" s="447"/>
      <c r="B185" s="446"/>
      <c r="C185" s="446"/>
      <c r="D185" s="446"/>
      <c r="E185" s="446"/>
      <c r="F185" s="447"/>
      <c r="G185" s="503" t="str">
        <f>IF(OR($B185="",$C185="",$D185="",$F185&lt;an_initial,$F185&gt;an_final,$I185=FALSE),"",(HLOOKUP(E185,ii12punctaje,2,FALSE))*VLOOKUP(J185,Coef!$E$2:$F$17,2,FALSE))</f>
        <v/>
      </c>
      <c r="H185" s="504" t="str">
        <f t="shared" si="7"/>
        <v/>
      </c>
      <c r="I185" s="505" t="b">
        <f t="shared" si="8"/>
        <v>0</v>
      </c>
      <c r="J185" s="506">
        <f t="shared" si="9"/>
        <v>1</v>
      </c>
      <c r="K185" s="507"/>
    </row>
    <row r="186" spans="1:11">
      <c r="A186" s="447"/>
      <c r="B186" s="446"/>
      <c r="C186" s="446"/>
      <c r="D186" s="446"/>
      <c r="E186" s="446"/>
      <c r="F186" s="447"/>
      <c r="G186" s="503" t="str">
        <f>IF(OR($B186="",$C186="",$D186="",$F186&lt;an_initial,$F186&gt;an_final,$I186=FALSE),"",(HLOOKUP(E186,ii12punctaje,2,FALSE))*VLOOKUP(J186,Coef!$E$2:$F$17,2,FALSE))</f>
        <v/>
      </c>
      <c r="H186" s="504" t="str">
        <f t="shared" si="7"/>
        <v/>
      </c>
      <c r="I186" s="505" t="b">
        <f t="shared" si="8"/>
        <v>0</v>
      </c>
      <c r="J186" s="506">
        <f t="shared" si="9"/>
        <v>1</v>
      </c>
      <c r="K186" s="507"/>
    </row>
    <row r="187" spans="1:11">
      <c r="A187" s="447"/>
      <c r="B187" s="446"/>
      <c r="C187" s="446"/>
      <c r="D187" s="446"/>
      <c r="E187" s="446"/>
      <c r="F187" s="447"/>
      <c r="G187" s="503" t="str">
        <f>IF(OR($B187="",$C187="",$D187="",$F187&lt;an_initial,$F187&gt;an_final,$I187=FALSE),"",(HLOOKUP(E187,ii12punctaje,2,FALSE))*VLOOKUP(J187,Coef!$E$2:$F$17,2,FALSE))</f>
        <v/>
      </c>
      <c r="H187" s="504" t="str">
        <f t="shared" si="7"/>
        <v/>
      </c>
      <c r="I187" s="505" t="b">
        <f t="shared" si="8"/>
        <v>0</v>
      </c>
      <c r="J187" s="506">
        <f t="shared" si="9"/>
        <v>1</v>
      </c>
      <c r="K187" s="507"/>
    </row>
    <row r="188" spans="1:11">
      <c r="A188" s="447"/>
      <c r="B188" s="446"/>
      <c r="C188" s="446"/>
      <c r="D188" s="446"/>
      <c r="E188" s="446"/>
      <c r="F188" s="447"/>
      <c r="G188" s="503" t="str">
        <f>IF(OR($B188="",$C188="",$D188="",$F188&lt;an_initial,$F188&gt;an_final,$I188=FALSE),"",(HLOOKUP(E188,ii12punctaje,2,FALSE))*VLOOKUP(J188,Coef!$E$2:$F$17,2,FALSE))</f>
        <v/>
      </c>
      <c r="H188" s="504" t="str">
        <f t="shared" si="7"/>
        <v/>
      </c>
      <c r="I188" s="505" t="b">
        <f t="shared" si="8"/>
        <v>0</v>
      </c>
      <c r="J188" s="506">
        <f t="shared" si="9"/>
        <v>1</v>
      </c>
      <c r="K188" s="507"/>
    </row>
    <row r="189" spans="1:11">
      <c r="A189" s="447"/>
      <c r="B189" s="446"/>
      <c r="C189" s="446"/>
      <c r="D189" s="446"/>
      <c r="E189" s="446"/>
      <c r="F189" s="447"/>
      <c r="G189" s="503" t="str">
        <f>IF(OR($B189="",$C189="",$D189="",$F189&lt;an_initial,$F189&gt;an_final,$I189=FALSE),"",(HLOOKUP(E189,ii12punctaje,2,FALSE))*VLOOKUP(J189,Coef!$E$2:$F$17,2,FALSE))</f>
        <v/>
      </c>
      <c r="H189" s="504" t="str">
        <f t="shared" si="7"/>
        <v/>
      </c>
      <c r="I189" s="505" t="b">
        <f t="shared" si="8"/>
        <v>0</v>
      </c>
      <c r="J189" s="506">
        <f t="shared" si="9"/>
        <v>1</v>
      </c>
      <c r="K189" s="507"/>
    </row>
    <row r="190" spans="1:11">
      <c r="A190" s="447"/>
      <c r="B190" s="446"/>
      <c r="C190" s="446"/>
      <c r="D190" s="446"/>
      <c r="E190" s="446"/>
      <c r="F190" s="447"/>
      <c r="G190" s="503" t="str">
        <f>IF(OR($B190="",$C190="",$D190="",$F190&lt;an_initial,$F190&gt;an_final,$I190=FALSE),"",(HLOOKUP(E190,ii12punctaje,2,FALSE))*VLOOKUP(J190,Coef!$E$2:$F$17,2,FALSE))</f>
        <v/>
      </c>
      <c r="H190" s="504" t="str">
        <f t="shared" si="7"/>
        <v/>
      </c>
      <c r="I190" s="505" t="b">
        <f t="shared" si="8"/>
        <v>0</v>
      </c>
      <c r="J190" s="506">
        <f t="shared" si="9"/>
        <v>1</v>
      </c>
      <c r="K190" s="507"/>
    </row>
    <row r="191" spans="1:11">
      <c r="A191" s="447"/>
      <c r="B191" s="446"/>
      <c r="C191" s="446"/>
      <c r="D191" s="446"/>
      <c r="E191" s="446"/>
      <c r="F191" s="447"/>
      <c r="G191" s="503" t="str">
        <f>IF(OR($B191="",$C191="",$D191="",$F191&lt;an_initial,$F191&gt;an_final,$I191=FALSE),"",(HLOOKUP(E191,ii12punctaje,2,FALSE))*VLOOKUP(J191,Coef!$E$2:$F$17,2,FALSE))</f>
        <v/>
      </c>
      <c r="H191" s="504" t="str">
        <f t="shared" si="7"/>
        <v/>
      </c>
      <c r="I191" s="505" t="b">
        <f t="shared" si="8"/>
        <v>0</v>
      </c>
      <c r="J191" s="506">
        <f t="shared" si="9"/>
        <v>1</v>
      </c>
      <c r="K191" s="507"/>
    </row>
    <row r="192" spans="1:11">
      <c r="A192" s="447"/>
      <c r="B192" s="446"/>
      <c r="C192" s="446"/>
      <c r="D192" s="446"/>
      <c r="E192" s="446"/>
      <c r="F192" s="447"/>
      <c r="G192" s="503" t="str">
        <f>IF(OR($B192="",$C192="",$D192="",$F192&lt;an_initial,$F192&gt;an_final,$I192=FALSE),"",(HLOOKUP(E192,ii12punctaje,2,FALSE))*VLOOKUP(J192,Coef!$E$2:$F$17,2,FALSE))</f>
        <v/>
      </c>
      <c r="H192" s="504" t="str">
        <f t="shared" si="7"/>
        <v/>
      </c>
      <c r="I192" s="505" t="b">
        <f t="shared" si="8"/>
        <v>0</v>
      </c>
      <c r="J192" s="506">
        <f t="shared" si="9"/>
        <v>1</v>
      </c>
      <c r="K192" s="507"/>
    </row>
    <row r="193" spans="1:11">
      <c r="A193" s="447"/>
      <c r="B193" s="446"/>
      <c r="C193" s="446"/>
      <c r="D193" s="446"/>
      <c r="E193" s="446"/>
      <c r="F193" s="447"/>
      <c r="G193" s="503" t="str">
        <f>IF(OR($B193="",$C193="",$D193="",$F193&lt;an_initial,$F193&gt;an_final,$I193=FALSE),"",(HLOOKUP(E193,ii12punctaje,2,FALSE))*VLOOKUP(J193,Coef!$E$2:$F$17,2,FALSE))</f>
        <v/>
      </c>
      <c r="H193" s="504" t="str">
        <f t="shared" si="7"/>
        <v/>
      </c>
      <c r="I193" s="505" t="b">
        <f t="shared" si="8"/>
        <v>0</v>
      </c>
      <c r="J193" s="506">
        <f t="shared" si="9"/>
        <v>1</v>
      </c>
      <c r="K193" s="507"/>
    </row>
    <row r="194" spans="1:11">
      <c r="A194" s="447"/>
      <c r="B194" s="446"/>
      <c r="C194" s="446"/>
      <c r="D194" s="446"/>
      <c r="E194" s="446"/>
      <c r="F194" s="447"/>
      <c r="G194" s="503" t="str">
        <f>IF(OR($B194="",$C194="",$D194="",$F194&lt;an_initial,$F194&gt;an_final,$I194=FALSE),"",(HLOOKUP(E194,ii12punctaje,2,FALSE))*VLOOKUP(J194,Coef!$E$2:$F$17,2,FALSE))</f>
        <v/>
      </c>
      <c r="H194" s="504" t="str">
        <f t="shared" si="7"/>
        <v/>
      </c>
      <c r="I194" s="505" t="b">
        <f t="shared" si="8"/>
        <v>0</v>
      </c>
      <c r="J194" s="506">
        <f t="shared" si="9"/>
        <v>1</v>
      </c>
      <c r="K194" s="507"/>
    </row>
    <row r="195" spans="1:11">
      <c r="A195" s="447"/>
      <c r="B195" s="446"/>
      <c r="C195" s="446"/>
      <c r="D195" s="446"/>
      <c r="E195" s="446"/>
      <c r="F195" s="447"/>
      <c r="G195" s="503" t="str">
        <f>IF(OR($B195="",$C195="",$D195="",$F195&lt;an_initial,$F195&gt;an_final,$I195=FALSE),"",(HLOOKUP(E195,ii12punctaje,2,FALSE))*VLOOKUP(J195,Coef!$E$2:$F$17,2,FALSE))</f>
        <v/>
      </c>
      <c r="H195" s="504" t="str">
        <f t="shared" si="7"/>
        <v/>
      </c>
      <c r="I195" s="505" t="b">
        <f t="shared" si="8"/>
        <v>0</v>
      </c>
      <c r="J195" s="506">
        <f t="shared" si="9"/>
        <v>1</v>
      </c>
      <c r="K195" s="507"/>
    </row>
    <row r="196" spans="1:11">
      <c r="A196" s="447"/>
      <c r="B196" s="446"/>
      <c r="C196" s="446"/>
      <c r="D196" s="446"/>
      <c r="E196" s="446"/>
      <c r="F196" s="447"/>
      <c r="G196" s="503" t="str">
        <f>IF(OR($B196="",$C196="",$D196="",$F196&lt;an_initial,$F196&gt;an_final,$I196=FALSE),"",(HLOOKUP(E196,ii12punctaje,2,FALSE))*VLOOKUP(J196,Coef!$E$2:$F$17,2,FALSE))</f>
        <v/>
      </c>
      <c r="H196" s="504" t="str">
        <f t="shared" si="7"/>
        <v/>
      </c>
      <c r="I196" s="505" t="b">
        <f t="shared" si="8"/>
        <v>0</v>
      </c>
      <c r="J196" s="506">
        <f t="shared" si="9"/>
        <v>1</v>
      </c>
      <c r="K196" s="507"/>
    </row>
    <row r="197" spans="1:11">
      <c r="A197" s="447"/>
      <c r="B197" s="446"/>
      <c r="C197" s="446"/>
      <c r="D197" s="446"/>
      <c r="E197" s="446"/>
      <c r="F197" s="447"/>
      <c r="G197" s="503" t="str">
        <f>IF(OR($B197="",$C197="",$D197="",$F197&lt;an_initial,$F197&gt;an_final,$I197=FALSE),"",(HLOOKUP(E197,ii12punctaje,2,FALSE))*VLOOKUP(J197,Coef!$E$2:$F$17,2,FALSE))</f>
        <v/>
      </c>
      <c r="H197" s="504" t="str">
        <f t="shared" si="7"/>
        <v/>
      </c>
      <c r="I197" s="505" t="b">
        <f t="shared" si="8"/>
        <v>0</v>
      </c>
      <c r="J197" s="506">
        <f t="shared" si="9"/>
        <v>1</v>
      </c>
      <c r="K197" s="507"/>
    </row>
    <row r="198" spans="1:11">
      <c r="A198" s="447"/>
      <c r="B198" s="446"/>
      <c r="C198" s="446"/>
      <c r="D198" s="446"/>
      <c r="E198" s="446"/>
      <c r="F198" s="447"/>
      <c r="G198" s="503" t="str">
        <f>IF(OR($B198="",$C198="",$D198="",$F198&lt;an_initial,$F198&gt;an_final,$I198=FALSE),"",(HLOOKUP(E198,ii12punctaje,2,FALSE))*VLOOKUP(J198,Coef!$E$2:$F$17,2,FALSE))</f>
        <v/>
      </c>
      <c r="H198" s="504" t="str">
        <f t="shared" si="7"/>
        <v/>
      </c>
      <c r="I198" s="505" t="b">
        <f t="shared" si="8"/>
        <v>0</v>
      </c>
      <c r="J198" s="506">
        <f t="shared" si="9"/>
        <v>1</v>
      </c>
      <c r="K198" s="507"/>
    </row>
    <row r="199" spans="1:11">
      <c r="A199" s="447"/>
      <c r="B199" s="446"/>
      <c r="C199" s="446"/>
      <c r="D199" s="446"/>
      <c r="E199" s="446"/>
      <c r="F199" s="447"/>
      <c r="G199" s="503" t="str">
        <f>IF(OR($B199="",$C199="",$D199="",$F199&lt;an_initial,$F199&gt;an_final,$I199=FALSE),"",(HLOOKUP(E199,ii12punctaje,2,FALSE))*VLOOKUP(J199,Coef!$E$2:$F$17,2,FALSE))</f>
        <v/>
      </c>
      <c r="H199" s="504" t="str">
        <f t="shared" si="7"/>
        <v/>
      </c>
      <c r="I199" s="505" t="b">
        <f t="shared" si="8"/>
        <v>0</v>
      </c>
      <c r="J199" s="506">
        <f t="shared" si="9"/>
        <v>1</v>
      </c>
      <c r="K199" s="507"/>
    </row>
    <row r="200" spans="1:11">
      <c r="A200" s="447"/>
      <c r="B200" s="446"/>
      <c r="C200" s="446"/>
      <c r="D200" s="446"/>
      <c r="E200" s="446"/>
      <c r="F200" s="447"/>
      <c r="G200" s="503" t="str">
        <f>IF(OR($B200="",$C200="",$D200="",$F200&lt;an_initial,$F200&gt;an_final,$I200=FALSE),"",(HLOOKUP(E200,ii12punctaje,2,FALSE))*VLOOKUP(J200,Coef!$E$2:$F$17,2,FALSE))</f>
        <v/>
      </c>
      <c r="H200" s="504" t="str">
        <f t="shared" si="7"/>
        <v/>
      </c>
      <c r="I200" s="505" t="b">
        <f t="shared" si="8"/>
        <v>0</v>
      </c>
      <c r="J200" s="506">
        <f t="shared" si="9"/>
        <v>1</v>
      </c>
      <c r="K200" s="507"/>
    </row>
    <row r="201" spans="1:11">
      <c r="A201" s="447"/>
      <c r="B201" s="446"/>
      <c r="C201" s="446"/>
      <c r="D201" s="446"/>
      <c r="E201" s="446"/>
      <c r="F201" s="447"/>
      <c r="G201" s="503" t="str">
        <f>IF(OR($B201="",$C201="",$D201="",$F201&lt;an_initial,$F201&gt;an_final,$I201=FALSE),"",(HLOOKUP(E201,ii12punctaje,2,FALSE))*VLOOKUP(J201,Coef!$E$2:$F$17,2,FALSE))</f>
        <v/>
      </c>
      <c r="H201" s="504" t="str">
        <f t="shared" si="7"/>
        <v/>
      </c>
      <c r="I201" s="505" t="b">
        <f t="shared" si="8"/>
        <v>0</v>
      </c>
      <c r="J201" s="506">
        <f t="shared" si="9"/>
        <v>1</v>
      </c>
      <c r="K201" s="507"/>
    </row>
    <row r="202" spans="1:11">
      <c r="A202" s="447"/>
      <c r="B202" s="446"/>
      <c r="C202" s="446"/>
      <c r="D202" s="446"/>
      <c r="E202" s="446"/>
      <c r="F202" s="447"/>
      <c r="G202" s="503" t="str">
        <f>IF(OR($B202="",$C202="",$D202="",$F202&lt;an_initial,$F202&gt;an_final,$I202=FALSE),"",(HLOOKUP(E202,ii12punctaje,2,FALSE))*VLOOKUP(J202,Coef!$E$2:$F$17,2,FALSE))</f>
        <v/>
      </c>
      <c r="H202" s="504" t="str">
        <f t="shared" ref="H202:H259" si="10">IF(OR($B202="",$C202="",$D202="",$F202&gt;an_final,$I202=FALSE),"",IF($F202&gt;=an_initial,1,""))</f>
        <v/>
      </c>
      <c r="I202" s="505" t="b">
        <f t="shared" ref="I202:I259" si="11">IF(nume_candidat="",FALSE,ISNUMBER(SEARCH(nume_candidat,$B202)))</f>
        <v>0</v>
      </c>
      <c r="J202" s="506">
        <f t="shared" si="9"/>
        <v>1</v>
      </c>
      <c r="K202" s="507"/>
    </row>
    <row r="203" spans="1:11">
      <c r="A203" s="447"/>
      <c r="B203" s="446"/>
      <c r="C203" s="446"/>
      <c r="D203" s="446"/>
      <c r="E203" s="446"/>
      <c r="F203" s="447"/>
      <c r="G203" s="503" t="str">
        <f>IF(OR($B203="",$C203="",$D203="",$F203&lt;an_initial,$F203&gt;an_final,$I203=FALSE),"",(HLOOKUP(E203,ii12punctaje,2,FALSE))*VLOOKUP(J203,Coef!$E$2:$F$17,2,FALSE))</f>
        <v/>
      </c>
      <c r="H203" s="504" t="str">
        <f t="shared" si="10"/>
        <v/>
      </c>
      <c r="I203" s="505" t="b">
        <f t="shared" si="11"/>
        <v>0</v>
      </c>
      <c r="J203" s="506">
        <f t="shared" ref="J203:J259" si="12">LEN(B203)-LEN(SUBSTITUTE(B203,",",""))+1</f>
        <v>1</v>
      </c>
      <c r="K203" s="507"/>
    </row>
    <row r="204" spans="1:11">
      <c r="A204" s="447"/>
      <c r="B204" s="446"/>
      <c r="C204" s="446"/>
      <c r="D204" s="446"/>
      <c r="E204" s="446"/>
      <c r="F204" s="447"/>
      <c r="G204" s="503" t="str">
        <f>IF(OR($B204="",$C204="",$D204="",$F204&lt;an_initial,$F204&gt;an_final,$I204=FALSE),"",(HLOOKUP(E204,ii12punctaje,2,FALSE))*VLOOKUP(J204,Coef!$E$2:$F$17,2,FALSE))</f>
        <v/>
      </c>
      <c r="H204" s="504" t="str">
        <f t="shared" si="10"/>
        <v/>
      </c>
      <c r="I204" s="505" t="b">
        <f t="shared" si="11"/>
        <v>0</v>
      </c>
      <c r="J204" s="506">
        <f t="shared" si="12"/>
        <v>1</v>
      </c>
      <c r="K204" s="507"/>
    </row>
    <row r="205" spans="1:11">
      <c r="A205" s="447"/>
      <c r="B205" s="446"/>
      <c r="C205" s="446"/>
      <c r="D205" s="446"/>
      <c r="E205" s="446"/>
      <c r="F205" s="447"/>
      <c r="G205" s="503" t="str">
        <f>IF(OR($B205="",$C205="",$D205="",$F205&lt;an_initial,$F205&gt;an_final,$I205=FALSE),"",(HLOOKUP(E205,ii12punctaje,2,FALSE))*VLOOKUP(J205,Coef!$E$2:$F$17,2,FALSE))</f>
        <v/>
      </c>
      <c r="H205" s="504" t="str">
        <f t="shared" si="10"/>
        <v/>
      </c>
      <c r="I205" s="505" t="b">
        <f t="shared" si="11"/>
        <v>0</v>
      </c>
      <c r="J205" s="506">
        <f t="shared" si="12"/>
        <v>1</v>
      </c>
      <c r="K205" s="507"/>
    </row>
    <row r="206" spans="1:11">
      <c r="A206" s="447"/>
      <c r="B206" s="446"/>
      <c r="C206" s="446"/>
      <c r="D206" s="446"/>
      <c r="E206" s="446"/>
      <c r="F206" s="447"/>
      <c r="G206" s="503" t="str">
        <f>IF(OR($B206="",$C206="",$D206="",$F206&lt;an_initial,$F206&gt;an_final,$I206=FALSE),"",(HLOOKUP(E206,ii12punctaje,2,FALSE))*VLOOKUP(J206,Coef!$E$2:$F$17,2,FALSE))</f>
        <v/>
      </c>
      <c r="H206" s="504" t="str">
        <f t="shared" si="10"/>
        <v/>
      </c>
      <c r="I206" s="505" t="b">
        <f t="shared" si="11"/>
        <v>0</v>
      </c>
      <c r="J206" s="506">
        <f t="shared" si="12"/>
        <v>1</v>
      </c>
      <c r="K206" s="507"/>
    </row>
    <row r="207" spans="1:11">
      <c r="A207" s="447"/>
      <c r="B207" s="446"/>
      <c r="C207" s="446"/>
      <c r="D207" s="446"/>
      <c r="E207" s="446"/>
      <c r="F207" s="447"/>
      <c r="G207" s="503" t="str">
        <f>IF(OR($B207="",$C207="",$D207="",$F207&lt;an_initial,$F207&gt;an_final,$I207=FALSE),"",(HLOOKUP(E207,ii12punctaje,2,FALSE))*VLOOKUP(J207,Coef!$E$2:$F$17,2,FALSE))</f>
        <v/>
      </c>
      <c r="H207" s="504" t="str">
        <f t="shared" si="10"/>
        <v/>
      </c>
      <c r="I207" s="505" t="b">
        <f t="shared" si="11"/>
        <v>0</v>
      </c>
      <c r="J207" s="506">
        <f t="shared" si="12"/>
        <v>1</v>
      </c>
      <c r="K207" s="507"/>
    </row>
    <row r="208" spans="1:11">
      <c r="A208" s="447"/>
      <c r="B208" s="446"/>
      <c r="C208" s="446"/>
      <c r="D208" s="446"/>
      <c r="E208" s="446"/>
      <c r="F208" s="447"/>
      <c r="G208" s="503" t="str">
        <f>IF(OR($B208="",$C208="",$D208="",$F208&lt;an_initial,$F208&gt;an_final,$I208=FALSE),"",(HLOOKUP(E208,ii12punctaje,2,FALSE))*VLOOKUP(J208,Coef!$E$2:$F$17,2,FALSE))</f>
        <v/>
      </c>
      <c r="H208" s="504" t="str">
        <f t="shared" si="10"/>
        <v/>
      </c>
      <c r="I208" s="505" t="b">
        <f t="shared" si="11"/>
        <v>0</v>
      </c>
      <c r="J208" s="506">
        <f t="shared" si="12"/>
        <v>1</v>
      </c>
      <c r="K208" s="507"/>
    </row>
    <row r="209" spans="1:11">
      <c r="A209" s="447"/>
      <c r="B209" s="446"/>
      <c r="C209" s="446"/>
      <c r="D209" s="446"/>
      <c r="E209" s="446"/>
      <c r="F209" s="447"/>
      <c r="G209" s="503" t="str">
        <f>IF(OR($B209="",$C209="",$D209="",$F209&lt;an_initial,$F209&gt;an_final,$I209=FALSE),"",(HLOOKUP(E209,ii12punctaje,2,FALSE))*VLOOKUP(J209,Coef!$E$2:$F$17,2,FALSE))</f>
        <v/>
      </c>
      <c r="H209" s="504" t="str">
        <f t="shared" si="10"/>
        <v/>
      </c>
      <c r="I209" s="505" t="b">
        <f t="shared" si="11"/>
        <v>0</v>
      </c>
      <c r="J209" s="506">
        <f t="shared" si="12"/>
        <v>1</v>
      </c>
      <c r="K209" s="507"/>
    </row>
    <row r="210" spans="1:11">
      <c r="A210" s="447"/>
      <c r="B210" s="446"/>
      <c r="C210" s="446"/>
      <c r="D210" s="446"/>
      <c r="E210" s="446"/>
      <c r="F210" s="447"/>
      <c r="G210" s="503" t="str">
        <f>IF(OR($B210="",$C210="",$D210="",$F210&lt;an_initial,$F210&gt;an_final,$I210=FALSE),"",(HLOOKUP(E210,ii12punctaje,2,FALSE))*VLOOKUP(J210,Coef!$E$2:$F$17,2,FALSE))</f>
        <v/>
      </c>
      <c r="H210" s="504" t="str">
        <f t="shared" si="10"/>
        <v/>
      </c>
      <c r="I210" s="505" t="b">
        <f t="shared" si="11"/>
        <v>0</v>
      </c>
      <c r="J210" s="506">
        <f t="shared" si="12"/>
        <v>1</v>
      </c>
      <c r="K210" s="507"/>
    </row>
    <row r="211" spans="1:11">
      <c r="A211" s="447"/>
      <c r="B211" s="446"/>
      <c r="C211" s="446"/>
      <c r="D211" s="446"/>
      <c r="E211" s="446"/>
      <c r="F211" s="447"/>
      <c r="G211" s="503" t="str">
        <f>IF(OR($B211="",$C211="",$D211="",$F211&lt;an_initial,$F211&gt;an_final,$I211=FALSE),"",(HLOOKUP(E211,ii12punctaje,2,FALSE))*VLOOKUP(J211,Coef!$E$2:$F$17,2,FALSE))</f>
        <v/>
      </c>
      <c r="H211" s="504" t="str">
        <f t="shared" si="10"/>
        <v/>
      </c>
      <c r="I211" s="505" t="b">
        <f t="shared" si="11"/>
        <v>0</v>
      </c>
      <c r="J211" s="506">
        <f t="shared" si="12"/>
        <v>1</v>
      </c>
      <c r="K211" s="507"/>
    </row>
    <row r="212" spans="1:11">
      <c r="A212" s="447"/>
      <c r="B212" s="446"/>
      <c r="C212" s="446"/>
      <c r="D212" s="446"/>
      <c r="E212" s="446"/>
      <c r="F212" s="447"/>
      <c r="G212" s="503" t="str">
        <f>IF(OR($B212="",$C212="",$D212="",$F212&lt;an_initial,$F212&gt;an_final,$I212=FALSE),"",(HLOOKUP(E212,ii12punctaje,2,FALSE))*VLOOKUP(J212,Coef!$E$2:$F$17,2,FALSE))</f>
        <v/>
      </c>
      <c r="H212" s="504" t="str">
        <f t="shared" si="10"/>
        <v/>
      </c>
      <c r="I212" s="505" t="b">
        <f t="shared" si="11"/>
        <v>0</v>
      </c>
      <c r="J212" s="506">
        <f t="shared" si="12"/>
        <v>1</v>
      </c>
      <c r="K212" s="507"/>
    </row>
    <row r="213" spans="1:11">
      <c r="A213" s="447"/>
      <c r="B213" s="446"/>
      <c r="C213" s="446"/>
      <c r="D213" s="446"/>
      <c r="E213" s="446"/>
      <c r="F213" s="447"/>
      <c r="G213" s="503" t="str">
        <f>IF(OR($B213="",$C213="",$D213="",$F213&lt;an_initial,$F213&gt;an_final,$I213=FALSE),"",(HLOOKUP(E213,ii12punctaje,2,FALSE))*VLOOKUP(J213,Coef!$E$2:$F$17,2,FALSE))</f>
        <v/>
      </c>
      <c r="H213" s="504" t="str">
        <f t="shared" si="10"/>
        <v/>
      </c>
      <c r="I213" s="505" t="b">
        <f t="shared" si="11"/>
        <v>0</v>
      </c>
      <c r="J213" s="506">
        <f t="shared" si="12"/>
        <v>1</v>
      </c>
      <c r="K213" s="507"/>
    </row>
    <row r="214" spans="1:11">
      <c r="A214" s="447"/>
      <c r="B214" s="446"/>
      <c r="C214" s="446"/>
      <c r="D214" s="446"/>
      <c r="E214" s="446"/>
      <c r="F214" s="447"/>
      <c r="G214" s="503" t="str">
        <f>IF(OR($B214="",$C214="",$D214="",$F214&lt;an_initial,$F214&gt;an_final,$I214=FALSE),"",(HLOOKUP(E214,ii12punctaje,2,FALSE))*VLOOKUP(J214,Coef!$E$2:$F$17,2,FALSE))</f>
        <v/>
      </c>
      <c r="H214" s="504" t="str">
        <f t="shared" si="10"/>
        <v/>
      </c>
      <c r="I214" s="505" t="b">
        <f t="shared" si="11"/>
        <v>0</v>
      </c>
      <c r="J214" s="506">
        <f t="shared" si="12"/>
        <v>1</v>
      </c>
      <c r="K214" s="507"/>
    </row>
    <row r="215" spans="1:11">
      <c r="A215" s="447"/>
      <c r="B215" s="446"/>
      <c r="C215" s="446"/>
      <c r="D215" s="446"/>
      <c r="E215" s="446"/>
      <c r="F215" s="447"/>
      <c r="G215" s="503" t="str">
        <f>IF(OR($B215="",$C215="",$D215="",$F215&lt;an_initial,$F215&gt;an_final,$I215=FALSE),"",(HLOOKUP(E215,ii12punctaje,2,FALSE))*VLOOKUP(J215,Coef!$E$2:$F$17,2,FALSE))</f>
        <v/>
      </c>
      <c r="H215" s="504" t="str">
        <f t="shared" si="10"/>
        <v/>
      </c>
      <c r="I215" s="505" t="b">
        <f t="shared" si="11"/>
        <v>0</v>
      </c>
      <c r="J215" s="506">
        <f t="shared" si="12"/>
        <v>1</v>
      </c>
      <c r="K215" s="507"/>
    </row>
    <row r="216" spans="1:11">
      <c r="A216" s="447"/>
      <c r="B216" s="446"/>
      <c r="C216" s="446"/>
      <c r="D216" s="446"/>
      <c r="E216" s="446"/>
      <c r="F216" s="447"/>
      <c r="G216" s="503" t="str">
        <f>IF(OR($B216="",$C216="",$D216="",$F216&lt;an_initial,$F216&gt;an_final,$I216=FALSE),"",(HLOOKUP(E216,ii12punctaje,2,FALSE))*VLOOKUP(J216,Coef!$E$2:$F$17,2,FALSE))</f>
        <v/>
      </c>
      <c r="H216" s="504" t="str">
        <f t="shared" si="10"/>
        <v/>
      </c>
      <c r="I216" s="505" t="b">
        <f t="shared" si="11"/>
        <v>0</v>
      </c>
      <c r="J216" s="506">
        <f t="shared" si="12"/>
        <v>1</v>
      </c>
      <c r="K216" s="507"/>
    </row>
    <row r="217" spans="1:11">
      <c r="A217" s="447"/>
      <c r="B217" s="446"/>
      <c r="C217" s="446"/>
      <c r="D217" s="446"/>
      <c r="E217" s="446"/>
      <c r="F217" s="447"/>
      <c r="G217" s="503" t="str">
        <f>IF(OR($B217="",$C217="",$D217="",$F217&lt;an_initial,$F217&gt;an_final,$I217=FALSE),"",(HLOOKUP(E217,ii12punctaje,2,FALSE))*VLOOKUP(J217,Coef!$E$2:$F$17,2,FALSE))</f>
        <v/>
      </c>
      <c r="H217" s="504" t="str">
        <f t="shared" si="10"/>
        <v/>
      </c>
      <c r="I217" s="505" t="b">
        <f t="shared" si="11"/>
        <v>0</v>
      </c>
      <c r="J217" s="506">
        <f t="shared" si="12"/>
        <v>1</v>
      </c>
      <c r="K217" s="507"/>
    </row>
    <row r="218" spans="1:11">
      <c r="A218" s="447"/>
      <c r="B218" s="446"/>
      <c r="C218" s="446"/>
      <c r="D218" s="446"/>
      <c r="E218" s="446"/>
      <c r="F218" s="447"/>
      <c r="G218" s="503" t="str">
        <f>IF(OR($B218="",$C218="",$D218="",$F218&lt;an_initial,$F218&gt;an_final,$I218=FALSE),"",(HLOOKUP(E218,ii12punctaje,2,FALSE))*VLOOKUP(J218,Coef!$E$2:$F$17,2,FALSE))</f>
        <v/>
      </c>
      <c r="H218" s="504" t="str">
        <f t="shared" si="10"/>
        <v/>
      </c>
      <c r="I218" s="505" t="b">
        <f t="shared" si="11"/>
        <v>0</v>
      </c>
      <c r="J218" s="506">
        <f t="shared" si="12"/>
        <v>1</v>
      </c>
      <c r="K218" s="507"/>
    </row>
    <row r="219" spans="1:11">
      <c r="A219" s="447"/>
      <c r="B219" s="446"/>
      <c r="C219" s="446"/>
      <c r="D219" s="446"/>
      <c r="E219" s="446"/>
      <c r="F219" s="447"/>
      <c r="G219" s="503" t="str">
        <f>IF(OR($B219="",$C219="",$D219="",$F219&lt;an_initial,$F219&gt;an_final,$I219=FALSE),"",(HLOOKUP(E219,ii12punctaje,2,FALSE))*VLOOKUP(J219,Coef!$E$2:$F$17,2,FALSE))</f>
        <v/>
      </c>
      <c r="H219" s="504" t="str">
        <f t="shared" si="10"/>
        <v/>
      </c>
      <c r="I219" s="505" t="b">
        <f t="shared" si="11"/>
        <v>0</v>
      </c>
      <c r="J219" s="506">
        <f t="shared" si="12"/>
        <v>1</v>
      </c>
      <c r="K219" s="507"/>
    </row>
    <row r="220" spans="1:11">
      <c r="A220" s="447"/>
      <c r="B220" s="446"/>
      <c r="C220" s="446"/>
      <c r="D220" s="446"/>
      <c r="E220" s="446"/>
      <c r="F220" s="447"/>
      <c r="G220" s="503" t="str">
        <f>IF(OR($B220="",$C220="",$D220="",$F220&lt;an_initial,$F220&gt;an_final,$I220=FALSE),"",(HLOOKUP(E220,ii12punctaje,2,FALSE))*VLOOKUP(J220,Coef!$E$2:$F$17,2,FALSE))</f>
        <v/>
      </c>
      <c r="H220" s="504" t="str">
        <f t="shared" si="10"/>
        <v/>
      </c>
      <c r="I220" s="505" t="b">
        <f t="shared" si="11"/>
        <v>0</v>
      </c>
      <c r="J220" s="506">
        <f t="shared" si="12"/>
        <v>1</v>
      </c>
      <c r="K220" s="507"/>
    </row>
    <row r="221" spans="1:11">
      <c r="A221" s="447"/>
      <c r="B221" s="446"/>
      <c r="C221" s="446"/>
      <c r="D221" s="446"/>
      <c r="E221" s="446"/>
      <c r="F221" s="447"/>
      <c r="G221" s="503" t="str">
        <f>IF(OR($B221="",$C221="",$D221="",$F221&lt;an_initial,$F221&gt;an_final,$I221=FALSE),"",(HLOOKUP(E221,ii12punctaje,2,FALSE))*VLOOKUP(J221,Coef!$E$2:$F$17,2,FALSE))</f>
        <v/>
      </c>
      <c r="H221" s="504" t="str">
        <f t="shared" si="10"/>
        <v/>
      </c>
      <c r="I221" s="505" t="b">
        <f t="shared" si="11"/>
        <v>0</v>
      </c>
      <c r="J221" s="506">
        <f t="shared" si="12"/>
        <v>1</v>
      </c>
      <c r="K221" s="507"/>
    </row>
    <row r="222" spans="1:11">
      <c r="A222" s="447"/>
      <c r="B222" s="446"/>
      <c r="C222" s="446"/>
      <c r="D222" s="446"/>
      <c r="E222" s="446"/>
      <c r="F222" s="447"/>
      <c r="G222" s="503" t="str">
        <f>IF(OR($B222="",$C222="",$D222="",$F222&lt;an_initial,$F222&gt;an_final,$I222=FALSE),"",(HLOOKUP(E222,ii12punctaje,2,FALSE))*VLOOKUP(J222,Coef!$E$2:$F$17,2,FALSE))</f>
        <v/>
      </c>
      <c r="H222" s="504" t="str">
        <f t="shared" si="10"/>
        <v/>
      </c>
      <c r="I222" s="505" t="b">
        <f t="shared" si="11"/>
        <v>0</v>
      </c>
      <c r="J222" s="506">
        <f t="shared" si="12"/>
        <v>1</v>
      </c>
      <c r="K222" s="507"/>
    </row>
    <row r="223" spans="1:11">
      <c r="A223" s="447"/>
      <c r="B223" s="446"/>
      <c r="C223" s="446"/>
      <c r="D223" s="446"/>
      <c r="E223" s="446"/>
      <c r="F223" s="447"/>
      <c r="G223" s="503" t="str">
        <f>IF(OR($B223="",$C223="",$D223="",$F223&lt;an_initial,$F223&gt;an_final,$I223=FALSE),"",(HLOOKUP(E223,ii12punctaje,2,FALSE))*VLOOKUP(J223,Coef!$E$2:$F$17,2,FALSE))</f>
        <v/>
      </c>
      <c r="H223" s="504" t="str">
        <f t="shared" si="10"/>
        <v/>
      </c>
      <c r="I223" s="505" t="b">
        <f t="shared" si="11"/>
        <v>0</v>
      </c>
      <c r="J223" s="506">
        <f t="shared" si="12"/>
        <v>1</v>
      </c>
      <c r="K223" s="507"/>
    </row>
    <row r="224" spans="1:11">
      <c r="A224" s="447"/>
      <c r="B224" s="446"/>
      <c r="C224" s="446"/>
      <c r="D224" s="446"/>
      <c r="E224" s="446"/>
      <c r="F224" s="447"/>
      <c r="G224" s="503" t="str">
        <f>IF(OR($B224="",$C224="",$D224="",$F224&lt;an_initial,$F224&gt;an_final,$I224=FALSE),"",(HLOOKUP(E224,ii12punctaje,2,FALSE))*VLOOKUP(J224,Coef!$E$2:$F$17,2,FALSE))</f>
        <v/>
      </c>
      <c r="H224" s="504" t="str">
        <f t="shared" si="10"/>
        <v/>
      </c>
      <c r="I224" s="505" t="b">
        <f t="shared" si="11"/>
        <v>0</v>
      </c>
      <c r="J224" s="506">
        <f t="shared" si="12"/>
        <v>1</v>
      </c>
      <c r="K224" s="507"/>
    </row>
    <row r="225" spans="1:11">
      <c r="A225" s="447"/>
      <c r="B225" s="446"/>
      <c r="C225" s="446"/>
      <c r="D225" s="446"/>
      <c r="E225" s="446"/>
      <c r="F225" s="447"/>
      <c r="G225" s="503" t="str">
        <f>IF(OR($B225="",$C225="",$D225="",$F225&lt;an_initial,$F225&gt;an_final,$I225=FALSE),"",(HLOOKUP(E225,ii12punctaje,2,FALSE))*VLOOKUP(J225,Coef!$E$2:$F$17,2,FALSE))</f>
        <v/>
      </c>
      <c r="H225" s="504" t="str">
        <f t="shared" si="10"/>
        <v/>
      </c>
      <c r="I225" s="505" t="b">
        <f t="shared" si="11"/>
        <v>0</v>
      </c>
      <c r="J225" s="506">
        <f t="shared" si="12"/>
        <v>1</v>
      </c>
      <c r="K225" s="507"/>
    </row>
    <row r="226" spans="1:11">
      <c r="A226" s="447"/>
      <c r="B226" s="446"/>
      <c r="C226" s="446"/>
      <c r="D226" s="446"/>
      <c r="E226" s="446"/>
      <c r="F226" s="447"/>
      <c r="G226" s="503" t="str">
        <f>IF(OR($B226="",$C226="",$D226="",$F226&lt;an_initial,$F226&gt;an_final,$I226=FALSE),"",(HLOOKUP(E226,ii12punctaje,2,FALSE))*VLOOKUP(J226,Coef!$E$2:$F$17,2,FALSE))</f>
        <v/>
      </c>
      <c r="H226" s="504" t="str">
        <f t="shared" si="10"/>
        <v/>
      </c>
      <c r="I226" s="505" t="b">
        <f t="shared" si="11"/>
        <v>0</v>
      </c>
      <c r="J226" s="506">
        <f t="shared" si="12"/>
        <v>1</v>
      </c>
      <c r="K226" s="507"/>
    </row>
    <row r="227" spans="1:11">
      <c r="A227" s="447"/>
      <c r="B227" s="446"/>
      <c r="C227" s="446"/>
      <c r="D227" s="446"/>
      <c r="E227" s="446"/>
      <c r="F227" s="447"/>
      <c r="G227" s="503" t="str">
        <f>IF(OR($B227="",$C227="",$D227="",$F227&lt;an_initial,$F227&gt;an_final,$I227=FALSE),"",(HLOOKUP(E227,ii12punctaje,2,FALSE))*VLOOKUP(J227,Coef!$E$2:$F$17,2,FALSE))</f>
        <v/>
      </c>
      <c r="H227" s="504" t="str">
        <f t="shared" si="10"/>
        <v/>
      </c>
      <c r="I227" s="505" t="b">
        <f t="shared" si="11"/>
        <v>0</v>
      </c>
      <c r="J227" s="506">
        <f t="shared" si="12"/>
        <v>1</v>
      </c>
      <c r="K227" s="507"/>
    </row>
    <row r="228" spans="1:11">
      <c r="A228" s="447"/>
      <c r="B228" s="446"/>
      <c r="C228" s="446"/>
      <c r="D228" s="446"/>
      <c r="E228" s="446"/>
      <c r="F228" s="447"/>
      <c r="G228" s="503" t="str">
        <f>IF(OR($B228="",$C228="",$D228="",$F228&lt;an_initial,$F228&gt;an_final,$I228=FALSE),"",(HLOOKUP(E228,ii12punctaje,2,FALSE))*VLOOKUP(J228,Coef!$E$2:$F$17,2,FALSE))</f>
        <v/>
      </c>
      <c r="H228" s="504" t="str">
        <f t="shared" si="10"/>
        <v/>
      </c>
      <c r="I228" s="505" t="b">
        <f t="shared" si="11"/>
        <v>0</v>
      </c>
      <c r="J228" s="506">
        <f t="shared" si="12"/>
        <v>1</v>
      </c>
      <c r="K228" s="507"/>
    </row>
    <row r="229" spans="1:11">
      <c r="A229" s="447"/>
      <c r="B229" s="446"/>
      <c r="C229" s="446"/>
      <c r="D229" s="446"/>
      <c r="E229" s="446"/>
      <c r="F229" s="447"/>
      <c r="G229" s="503" t="str">
        <f>IF(OR($B229="",$C229="",$D229="",$F229&lt;an_initial,$F229&gt;an_final,$I229=FALSE),"",(HLOOKUP(E229,ii12punctaje,2,FALSE))*VLOOKUP(J229,Coef!$E$2:$F$17,2,FALSE))</f>
        <v/>
      </c>
      <c r="H229" s="504" t="str">
        <f t="shared" si="10"/>
        <v/>
      </c>
      <c r="I229" s="505" t="b">
        <f t="shared" si="11"/>
        <v>0</v>
      </c>
      <c r="J229" s="506">
        <f t="shared" si="12"/>
        <v>1</v>
      </c>
      <c r="K229" s="507"/>
    </row>
    <row r="230" spans="1:11">
      <c r="A230" s="447"/>
      <c r="B230" s="446"/>
      <c r="C230" s="446"/>
      <c r="D230" s="446"/>
      <c r="E230" s="446"/>
      <c r="F230" s="447"/>
      <c r="G230" s="503" t="str">
        <f>IF(OR($B230="",$C230="",$D230="",$F230&lt;an_initial,$F230&gt;an_final,$I230=FALSE),"",(HLOOKUP(E230,ii12punctaje,2,FALSE))*VLOOKUP(J230,Coef!$E$2:$F$17,2,FALSE))</f>
        <v/>
      </c>
      <c r="H230" s="504" t="str">
        <f t="shared" si="10"/>
        <v/>
      </c>
      <c r="I230" s="505" t="b">
        <f t="shared" si="11"/>
        <v>0</v>
      </c>
      <c r="J230" s="506">
        <f t="shared" si="12"/>
        <v>1</v>
      </c>
      <c r="K230" s="507"/>
    </row>
    <row r="231" spans="1:11">
      <c r="A231" s="447"/>
      <c r="B231" s="446"/>
      <c r="C231" s="446"/>
      <c r="D231" s="446"/>
      <c r="E231" s="446"/>
      <c r="F231" s="447"/>
      <c r="G231" s="503" t="str">
        <f>IF(OR($B231="",$C231="",$D231="",$F231&lt;an_initial,$F231&gt;an_final,$I231=FALSE),"",(HLOOKUP(E231,ii12punctaje,2,FALSE))*VLOOKUP(J231,Coef!$E$2:$F$17,2,FALSE))</f>
        <v/>
      </c>
      <c r="H231" s="504" t="str">
        <f t="shared" si="10"/>
        <v/>
      </c>
      <c r="I231" s="505" t="b">
        <f t="shared" si="11"/>
        <v>0</v>
      </c>
      <c r="J231" s="506">
        <f t="shared" si="12"/>
        <v>1</v>
      </c>
      <c r="K231" s="507"/>
    </row>
    <row r="232" spans="1:11">
      <c r="A232" s="447"/>
      <c r="B232" s="446"/>
      <c r="C232" s="446"/>
      <c r="D232" s="446"/>
      <c r="E232" s="446"/>
      <c r="F232" s="447"/>
      <c r="G232" s="503" t="str">
        <f>IF(OR($B232="",$C232="",$D232="",$F232&lt;an_initial,$F232&gt;an_final,$I232=FALSE),"",(HLOOKUP(E232,ii12punctaje,2,FALSE))*VLOOKUP(J232,Coef!$E$2:$F$17,2,FALSE))</f>
        <v/>
      </c>
      <c r="H232" s="504" t="str">
        <f t="shared" si="10"/>
        <v/>
      </c>
      <c r="I232" s="505" t="b">
        <f t="shared" si="11"/>
        <v>0</v>
      </c>
      <c r="J232" s="506">
        <f t="shared" si="12"/>
        <v>1</v>
      </c>
      <c r="K232" s="507"/>
    </row>
    <row r="233" spans="1:11">
      <c r="A233" s="447"/>
      <c r="B233" s="446"/>
      <c r="C233" s="446"/>
      <c r="D233" s="446"/>
      <c r="E233" s="446"/>
      <c r="F233" s="447"/>
      <c r="G233" s="503" t="str">
        <f>IF(OR($B233="",$C233="",$D233="",$F233&lt;an_initial,$F233&gt;an_final,$I233=FALSE),"",(HLOOKUP(E233,ii12punctaje,2,FALSE))*VLOOKUP(J233,Coef!$E$2:$F$17,2,FALSE))</f>
        <v/>
      </c>
      <c r="H233" s="504" t="str">
        <f t="shared" si="10"/>
        <v/>
      </c>
      <c r="I233" s="505" t="b">
        <f t="shared" si="11"/>
        <v>0</v>
      </c>
      <c r="J233" s="506">
        <f t="shared" si="12"/>
        <v>1</v>
      </c>
      <c r="K233" s="507"/>
    </row>
    <row r="234" spans="1:11">
      <c r="A234" s="447"/>
      <c r="B234" s="446"/>
      <c r="C234" s="446"/>
      <c r="D234" s="446"/>
      <c r="E234" s="446"/>
      <c r="F234" s="447"/>
      <c r="G234" s="503" t="str">
        <f>IF(OR($B234="",$C234="",$D234="",$F234&lt;an_initial,$F234&gt;an_final,$I234=FALSE),"",(HLOOKUP(E234,ii12punctaje,2,FALSE))*VLOOKUP(J234,Coef!$E$2:$F$17,2,FALSE))</f>
        <v/>
      </c>
      <c r="H234" s="504" t="str">
        <f t="shared" si="10"/>
        <v/>
      </c>
      <c r="I234" s="505" t="b">
        <f t="shared" si="11"/>
        <v>0</v>
      </c>
      <c r="J234" s="506">
        <f t="shared" si="12"/>
        <v>1</v>
      </c>
      <c r="K234" s="507"/>
    </row>
    <row r="235" spans="1:11">
      <c r="A235" s="447"/>
      <c r="B235" s="446"/>
      <c r="C235" s="446"/>
      <c r="D235" s="446"/>
      <c r="E235" s="446"/>
      <c r="F235" s="447"/>
      <c r="G235" s="503" t="str">
        <f>IF(OR($B235="",$C235="",$D235="",$F235&lt;an_initial,$F235&gt;an_final,$I235=FALSE),"",(HLOOKUP(E235,ii12punctaje,2,FALSE))*VLOOKUP(J235,Coef!$E$2:$F$17,2,FALSE))</f>
        <v/>
      </c>
      <c r="H235" s="504" t="str">
        <f t="shared" si="10"/>
        <v/>
      </c>
      <c r="I235" s="505" t="b">
        <f t="shared" si="11"/>
        <v>0</v>
      </c>
      <c r="J235" s="506">
        <f t="shared" si="12"/>
        <v>1</v>
      </c>
      <c r="K235" s="507"/>
    </row>
    <row r="236" spans="1:11">
      <c r="A236" s="447"/>
      <c r="B236" s="446"/>
      <c r="C236" s="446"/>
      <c r="D236" s="446"/>
      <c r="E236" s="446"/>
      <c r="F236" s="447"/>
      <c r="G236" s="503" t="str">
        <f>IF(OR($B236="",$C236="",$D236="",$F236&lt;an_initial,$F236&gt;an_final,$I236=FALSE),"",(HLOOKUP(E236,ii12punctaje,2,FALSE))*VLOOKUP(J236,Coef!$E$2:$F$17,2,FALSE))</f>
        <v/>
      </c>
      <c r="H236" s="504" t="str">
        <f t="shared" si="10"/>
        <v/>
      </c>
      <c r="I236" s="505" t="b">
        <f t="shared" si="11"/>
        <v>0</v>
      </c>
      <c r="J236" s="506">
        <f t="shared" si="12"/>
        <v>1</v>
      </c>
      <c r="K236" s="507"/>
    </row>
    <row r="237" spans="1:11">
      <c r="A237" s="447"/>
      <c r="B237" s="446"/>
      <c r="C237" s="446"/>
      <c r="D237" s="446"/>
      <c r="E237" s="446"/>
      <c r="F237" s="447"/>
      <c r="G237" s="503" t="str">
        <f>IF(OR($B237="",$C237="",$D237="",$F237&lt;an_initial,$F237&gt;an_final,$I237=FALSE),"",(HLOOKUP(E237,ii12punctaje,2,FALSE))*VLOOKUP(J237,Coef!$E$2:$F$17,2,FALSE))</f>
        <v/>
      </c>
      <c r="H237" s="504" t="str">
        <f t="shared" si="10"/>
        <v/>
      </c>
      <c r="I237" s="505" t="b">
        <f t="shared" si="11"/>
        <v>0</v>
      </c>
      <c r="J237" s="506">
        <f t="shared" si="12"/>
        <v>1</v>
      </c>
      <c r="K237" s="507"/>
    </row>
    <row r="238" spans="1:11">
      <c r="A238" s="447"/>
      <c r="B238" s="446"/>
      <c r="C238" s="446"/>
      <c r="D238" s="446"/>
      <c r="E238" s="446"/>
      <c r="F238" s="447"/>
      <c r="G238" s="503" t="str">
        <f>IF(OR($B238="",$C238="",$D238="",$F238&lt;an_initial,$F238&gt;an_final,$I238=FALSE),"",(HLOOKUP(E238,ii12punctaje,2,FALSE))*VLOOKUP(J238,Coef!$E$2:$F$17,2,FALSE))</f>
        <v/>
      </c>
      <c r="H238" s="504" t="str">
        <f t="shared" si="10"/>
        <v/>
      </c>
      <c r="I238" s="505" t="b">
        <f t="shared" si="11"/>
        <v>0</v>
      </c>
      <c r="J238" s="506">
        <f t="shared" si="12"/>
        <v>1</v>
      </c>
      <c r="K238" s="507"/>
    </row>
    <row r="239" spans="1:11">
      <c r="A239" s="447"/>
      <c r="B239" s="446"/>
      <c r="C239" s="446"/>
      <c r="D239" s="446"/>
      <c r="E239" s="446"/>
      <c r="F239" s="447"/>
      <c r="G239" s="503" t="str">
        <f>IF(OR($B239="",$C239="",$D239="",$F239&lt;an_initial,$F239&gt;an_final,$I239=FALSE),"",(HLOOKUP(E239,ii12punctaje,2,FALSE))*VLOOKUP(J239,Coef!$E$2:$F$17,2,FALSE))</f>
        <v/>
      </c>
      <c r="H239" s="504" t="str">
        <f t="shared" si="10"/>
        <v/>
      </c>
      <c r="I239" s="505" t="b">
        <f t="shared" si="11"/>
        <v>0</v>
      </c>
      <c r="J239" s="506">
        <f t="shared" si="12"/>
        <v>1</v>
      </c>
      <c r="K239" s="507"/>
    </row>
    <row r="240" spans="1:11">
      <c r="A240" s="447"/>
      <c r="B240" s="446"/>
      <c r="C240" s="446"/>
      <c r="D240" s="446"/>
      <c r="E240" s="446"/>
      <c r="F240" s="447"/>
      <c r="G240" s="503" t="str">
        <f>IF(OR($B240="",$C240="",$D240="",$F240&lt;an_initial,$F240&gt;an_final,$I240=FALSE),"",(HLOOKUP(E240,ii12punctaje,2,FALSE))*VLOOKUP(J240,Coef!$E$2:$F$17,2,FALSE))</f>
        <v/>
      </c>
      <c r="H240" s="504" t="str">
        <f t="shared" si="10"/>
        <v/>
      </c>
      <c r="I240" s="505" t="b">
        <f t="shared" si="11"/>
        <v>0</v>
      </c>
      <c r="J240" s="506">
        <f t="shared" si="12"/>
        <v>1</v>
      </c>
      <c r="K240" s="507"/>
    </row>
    <row r="241" spans="1:11">
      <c r="A241" s="447"/>
      <c r="B241" s="446"/>
      <c r="C241" s="446"/>
      <c r="D241" s="446"/>
      <c r="E241" s="446"/>
      <c r="F241" s="447"/>
      <c r="G241" s="503" t="str">
        <f>IF(OR($B241="",$C241="",$D241="",$F241&lt;an_initial,$F241&gt;an_final,$I241=FALSE),"",(HLOOKUP(E241,ii12punctaje,2,FALSE))*VLOOKUP(J241,Coef!$E$2:$F$17,2,FALSE))</f>
        <v/>
      </c>
      <c r="H241" s="504" t="str">
        <f t="shared" si="10"/>
        <v/>
      </c>
      <c r="I241" s="505" t="b">
        <f t="shared" si="11"/>
        <v>0</v>
      </c>
      <c r="J241" s="506">
        <f t="shared" si="12"/>
        <v>1</v>
      </c>
      <c r="K241" s="507"/>
    </row>
    <row r="242" spans="1:11">
      <c r="A242" s="447"/>
      <c r="B242" s="446"/>
      <c r="C242" s="446"/>
      <c r="D242" s="446"/>
      <c r="E242" s="446"/>
      <c r="F242" s="447"/>
      <c r="G242" s="503" t="str">
        <f>IF(OR($B242="",$C242="",$D242="",$F242&lt;an_initial,$F242&gt;an_final,$I242=FALSE),"",(HLOOKUP(E242,ii12punctaje,2,FALSE))*VLOOKUP(J242,Coef!$E$2:$F$17,2,FALSE))</f>
        <v/>
      </c>
      <c r="H242" s="504" t="str">
        <f t="shared" si="10"/>
        <v/>
      </c>
      <c r="I242" s="505" t="b">
        <f t="shared" si="11"/>
        <v>0</v>
      </c>
      <c r="J242" s="506">
        <f t="shared" si="12"/>
        <v>1</v>
      </c>
      <c r="K242" s="507"/>
    </row>
    <row r="243" spans="1:11">
      <c r="A243" s="447"/>
      <c r="B243" s="446"/>
      <c r="C243" s="446"/>
      <c r="D243" s="446"/>
      <c r="E243" s="446"/>
      <c r="F243" s="447"/>
      <c r="G243" s="503" t="str">
        <f>IF(OR($B243="",$C243="",$D243="",$F243&lt;an_initial,$F243&gt;an_final,$I243=FALSE),"",(HLOOKUP(E243,ii12punctaje,2,FALSE))*VLOOKUP(J243,Coef!$E$2:$F$17,2,FALSE))</f>
        <v/>
      </c>
      <c r="H243" s="504" t="str">
        <f t="shared" si="10"/>
        <v/>
      </c>
      <c r="I243" s="505" t="b">
        <f t="shared" si="11"/>
        <v>0</v>
      </c>
      <c r="J243" s="506">
        <f t="shared" si="12"/>
        <v>1</v>
      </c>
      <c r="K243" s="507"/>
    </row>
    <row r="244" spans="1:11">
      <c r="A244" s="447"/>
      <c r="B244" s="446"/>
      <c r="C244" s="446"/>
      <c r="D244" s="446"/>
      <c r="E244" s="446"/>
      <c r="F244" s="447"/>
      <c r="G244" s="503" t="str">
        <f>IF(OR($B244="",$C244="",$D244="",$F244&lt;an_initial,$F244&gt;an_final,$I244=FALSE),"",(HLOOKUP(E244,ii12punctaje,2,FALSE))*VLOOKUP(J244,Coef!$E$2:$F$17,2,FALSE))</f>
        <v/>
      </c>
      <c r="H244" s="504" t="str">
        <f t="shared" si="10"/>
        <v/>
      </c>
      <c r="I244" s="505" t="b">
        <f t="shared" si="11"/>
        <v>0</v>
      </c>
      <c r="J244" s="506">
        <f t="shared" si="12"/>
        <v>1</v>
      </c>
      <c r="K244" s="507"/>
    </row>
    <row r="245" spans="1:11">
      <c r="A245" s="447"/>
      <c r="B245" s="446"/>
      <c r="C245" s="446"/>
      <c r="D245" s="446"/>
      <c r="E245" s="446"/>
      <c r="F245" s="447"/>
      <c r="G245" s="503" t="str">
        <f>IF(OR($B245="",$C245="",$D245="",$F245&lt;an_initial,$F245&gt;an_final,$I245=FALSE),"",(HLOOKUP(E245,ii12punctaje,2,FALSE))*VLOOKUP(J245,Coef!$E$2:$F$17,2,FALSE))</f>
        <v/>
      </c>
      <c r="H245" s="504" t="str">
        <f t="shared" si="10"/>
        <v/>
      </c>
      <c r="I245" s="505" t="b">
        <f t="shared" si="11"/>
        <v>0</v>
      </c>
      <c r="J245" s="506">
        <f t="shared" si="12"/>
        <v>1</v>
      </c>
      <c r="K245" s="507"/>
    </row>
    <row r="246" spans="1:11">
      <c r="A246" s="447"/>
      <c r="B246" s="446"/>
      <c r="C246" s="446"/>
      <c r="D246" s="446"/>
      <c r="E246" s="446"/>
      <c r="F246" s="447"/>
      <c r="G246" s="503" t="str">
        <f>IF(OR($B246="",$C246="",$D246="",$F246&lt;an_initial,$F246&gt;an_final,$I246=FALSE),"",(HLOOKUP(E246,ii12punctaje,2,FALSE))*VLOOKUP(J246,Coef!$E$2:$F$17,2,FALSE))</f>
        <v/>
      </c>
      <c r="H246" s="504" t="str">
        <f t="shared" si="10"/>
        <v/>
      </c>
      <c r="I246" s="505" t="b">
        <f t="shared" si="11"/>
        <v>0</v>
      </c>
      <c r="J246" s="506">
        <f t="shared" si="12"/>
        <v>1</v>
      </c>
      <c r="K246" s="507"/>
    </row>
    <row r="247" spans="1:11">
      <c r="A247" s="447"/>
      <c r="B247" s="446"/>
      <c r="C247" s="446"/>
      <c r="D247" s="446"/>
      <c r="E247" s="446"/>
      <c r="F247" s="447"/>
      <c r="G247" s="503" t="str">
        <f>IF(OR($B247="",$C247="",$D247="",$F247&lt;an_initial,$F247&gt;an_final,$I247=FALSE),"",(HLOOKUP(E247,ii12punctaje,2,FALSE))*VLOOKUP(J247,Coef!$E$2:$F$17,2,FALSE))</f>
        <v/>
      </c>
      <c r="H247" s="504" t="str">
        <f t="shared" si="10"/>
        <v/>
      </c>
      <c r="I247" s="505" t="b">
        <f t="shared" si="11"/>
        <v>0</v>
      </c>
      <c r="J247" s="506">
        <f t="shared" si="12"/>
        <v>1</v>
      </c>
      <c r="K247" s="507"/>
    </row>
    <row r="248" spans="1:11">
      <c r="A248" s="447"/>
      <c r="B248" s="446"/>
      <c r="C248" s="446"/>
      <c r="D248" s="446"/>
      <c r="E248" s="446"/>
      <c r="F248" s="447"/>
      <c r="G248" s="503" t="str">
        <f>IF(OR($B248="",$C248="",$D248="",$F248&lt;an_initial,$F248&gt;an_final,$I248=FALSE),"",(HLOOKUP(E248,ii12punctaje,2,FALSE))*VLOOKUP(J248,Coef!$E$2:$F$17,2,FALSE))</f>
        <v/>
      </c>
      <c r="H248" s="504" t="str">
        <f t="shared" si="10"/>
        <v/>
      </c>
      <c r="I248" s="505" t="b">
        <f t="shared" si="11"/>
        <v>0</v>
      </c>
      <c r="J248" s="506">
        <f t="shared" si="12"/>
        <v>1</v>
      </c>
      <c r="K248" s="507"/>
    </row>
    <row r="249" spans="1:11">
      <c r="A249" s="447"/>
      <c r="B249" s="446"/>
      <c r="C249" s="446"/>
      <c r="D249" s="446"/>
      <c r="E249" s="446"/>
      <c r="F249" s="447"/>
      <c r="G249" s="503" t="str">
        <f>IF(OR($B249="",$C249="",$D249="",$F249&lt;an_initial,$F249&gt;an_final,$I249=FALSE),"",(HLOOKUP(E249,ii12punctaje,2,FALSE))*VLOOKUP(J249,Coef!$E$2:$F$17,2,FALSE))</f>
        <v/>
      </c>
      <c r="H249" s="504" t="str">
        <f t="shared" si="10"/>
        <v/>
      </c>
      <c r="I249" s="505" t="b">
        <f t="shared" si="11"/>
        <v>0</v>
      </c>
      <c r="J249" s="506">
        <f t="shared" si="12"/>
        <v>1</v>
      </c>
      <c r="K249" s="507"/>
    </row>
    <row r="250" spans="1:11">
      <c r="A250" s="447"/>
      <c r="B250" s="446"/>
      <c r="C250" s="446"/>
      <c r="D250" s="446"/>
      <c r="E250" s="446"/>
      <c r="F250" s="447"/>
      <c r="G250" s="503" t="str">
        <f>IF(OR($B250="",$C250="",$D250="",$F250&lt;an_initial,$F250&gt;an_final,$I250=FALSE),"",(HLOOKUP(E250,ii12punctaje,2,FALSE))*VLOOKUP(J250,Coef!$E$2:$F$17,2,FALSE))</f>
        <v/>
      </c>
      <c r="H250" s="504" t="str">
        <f t="shared" si="10"/>
        <v/>
      </c>
      <c r="I250" s="505" t="b">
        <f t="shared" si="11"/>
        <v>0</v>
      </c>
      <c r="J250" s="506">
        <f t="shared" si="12"/>
        <v>1</v>
      </c>
      <c r="K250" s="507"/>
    </row>
    <row r="251" spans="1:11">
      <c r="A251" s="447"/>
      <c r="B251" s="446"/>
      <c r="C251" s="446"/>
      <c r="D251" s="446"/>
      <c r="E251" s="446"/>
      <c r="F251" s="447"/>
      <c r="G251" s="503" t="str">
        <f>IF(OR($B251="",$C251="",$D251="",$F251&lt;an_initial,$F251&gt;an_final,$I251=FALSE),"",(HLOOKUP(E251,ii12punctaje,2,FALSE))*VLOOKUP(J251,Coef!$E$2:$F$17,2,FALSE))</f>
        <v/>
      </c>
      <c r="H251" s="504" t="str">
        <f t="shared" si="10"/>
        <v/>
      </c>
      <c r="I251" s="505" t="b">
        <f t="shared" si="11"/>
        <v>0</v>
      </c>
      <c r="J251" s="506">
        <f t="shared" si="12"/>
        <v>1</v>
      </c>
      <c r="K251" s="507"/>
    </row>
    <row r="252" spans="1:11">
      <c r="A252" s="447"/>
      <c r="B252" s="446"/>
      <c r="C252" s="446"/>
      <c r="D252" s="446"/>
      <c r="E252" s="446"/>
      <c r="F252" s="447"/>
      <c r="G252" s="503" t="str">
        <f>IF(OR($B252="",$C252="",$D252="",$F252&lt;an_initial,$F252&gt;an_final,$I252=FALSE),"",(HLOOKUP(E252,ii12punctaje,2,FALSE))*VLOOKUP(J252,Coef!$E$2:$F$17,2,FALSE))</f>
        <v/>
      </c>
      <c r="H252" s="504" t="str">
        <f t="shared" si="10"/>
        <v/>
      </c>
      <c r="I252" s="505" t="b">
        <f t="shared" si="11"/>
        <v>0</v>
      </c>
      <c r="J252" s="506">
        <f t="shared" si="12"/>
        <v>1</v>
      </c>
      <c r="K252" s="507"/>
    </row>
    <row r="253" spans="1:11">
      <c r="A253" s="447"/>
      <c r="B253" s="446"/>
      <c r="C253" s="446"/>
      <c r="D253" s="446"/>
      <c r="E253" s="446"/>
      <c r="F253" s="447"/>
      <c r="G253" s="503" t="str">
        <f>IF(OR($B253="",$C253="",$D253="",$F253&lt;an_initial,$F253&gt;an_final,$I253=FALSE),"",(HLOOKUP(E253,ii12punctaje,2,FALSE))*VLOOKUP(J253,Coef!$E$2:$F$17,2,FALSE))</f>
        <v/>
      </c>
      <c r="H253" s="504" t="str">
        <f t="shared" si="10"/>
        <v/>
      </c>
      <c r="I253" s="505" t="b">
        <f t="shared" si="11"/>
        <v>0</v>
      </c>
      <c r="J253" s="506">
        <f t="shared" si="12"/>
        <v>1</v>
      </c>
      <c r="K253" s="507"/>
    </row>
    <row r="254" spans="1:11">
      <c r="A254" s="447"/>
      <c r="B254" s="446"/>
      <c r="C254" s="446"/>
      <c r="D254" s="446"/>
      <c r="E254" s="446"/>
      <c r="F254" s="447"/>
      <c r="G254" s="503" t="str">
        <f>IF(OR($B254="",$C254="",$D254="",$F254&lt;an_initial,$F254&gt;an_final,$I254=FALSE),"",(HLOOKUP(E254,ii12punctaje,2,FALSE))*VLOOKUP(J254,Coef!$E$2:$F$17,2,FALSE))</f>
        <v/>
      </c>
      <c r="H254" s="504" t="str">
        <f t="shared" si="10"/>
        <v/>
      </c>
      <c r="I254" s="505" t="b">
        <f t="shared" si="11"/>
        <v>0</v>
      </c>
      <c r="J254" s="506">
        <f t="shared" si="12"/>
        <v>1</v>
      </c>
      <c r="K254" s="507"/>
    </row>
    <row r="255" spans="1:11">
      <c r="A255" s="447"/>
      <c r="B255" s="446"/>
      <c r="C255" s="446"/>
      <c r="D255" s="446"/>
      <c r="E255" s="446"/>
      <c r="F255" s="447"/>
      <c r="G255" s="503" t="str">
        <f>IF(OR($B255="",$C255="",$D255="",$F255&lt;an_initial,$F255&gt;an_final,$I255=FALSE),"",(HLOOKUP(E255,ii12punctaje,2,FALSE))*VLOOKUP(J255,Coef!$E$2:$F$17,2,FALSE))</f>
        <v/>
      </c>
      <c r="H255" s="504" t="str">
        <f t="shared" si="10"/>
        <v/>
      </c>
      <c r="I255" s="505" t="b">
        <f t="shared" si="11"/>
        <v>0</v>
      </c>
      <c r="J255" s="506">
        <f t="shared" si="12"/>
        <v>1</v>
      </c>
      <c r="K255" s="507"/>
    </row>
    <row r="256" spans="1:11">
      <c r="A256" s="447"/>
      <c r="B256" s="446"/>
      <c r="C256" s="446"/>
      <c r="D256" s="446"/>
      <c r="E256" s="446"/>
      <c r="F256" s="447"/>
      <c r="G256" s="503" t="str">
        <f>IF(OR($B256="",$C256="",$D256="",$F256&lt;an_initial,$F256&gt;an_final,$I256=FALSE),"",(HLOOKUP(E256,ii12punctaje,2,FALSE))*VLOOKUP(J256,Coef!$E$2:$F$17,2,FALSE))</f>
        <v/>
      </c>
      <c r="H256" s="504" t="str">
        <f t="shared" si="10"/>
        <v/>
      </c>
      <c r="I256" s="505" t="b">
        <f t="shared" si="11"/>
        <v>0</v>
      </c>
      <c r="J256" s="506">
        <f t="shared" si="12"/>
        <v>1</v>
      </c>
      <c r="K256" s="507"/>
    </row>
    <row r="257" spans="1:11">
      <c r="A257" s="447"/>
      <c r="B257" s="446"/>
      <c r="C257" s="446"/>
      <c r="D257" s="446"/>
      <c r="E257" s="446"/>
      <c r="F257" s="447"/>
      <c r="G257" s="503" t="str">
        <f>IF(OR($B257="",$C257="",$D257="",$F257&lt;an_initial,$F257&gt;an_final,$I257=FALSE),"",(HLOOKUP(E257,ii12punctaje,2,FALSE))*VLOOKUP(J257,Coef!$E$2:$F$17,2,FALSE))</f>
        <v/>
      </c>
      <c r="H257" s="504" t="str">
        <f t="shared" si="10"/>
        <v/>
      </c>
      <c r="I257" s="505" t="b">
        <f t="shared" si="11"/>
        <v>0</v>
      </c>
      <c r="J257" s="506">
        <f t="shared" si="12"/>
        <v>1</v>
      </c>
      <c r="K257" s="507"/>
    </row>
    <row r="258" spans="1:11">
      <c r="A258" s="447"/>
      <c r="B258" s="446"/>
      <c r="C258" s="446"/>
      <c r="D258" s="446"/>
      <c r="E258" s="446"/>
      <c r="F258" s="447"/>
      <c r="G258" s="503" t="str">
        <f>IF(OR($B258="",$C258="",$D258="",$F258&lt;an_initial,$F258&gt;an_final,$I258=FALSE),"",(HLOOKUP(E258,ii12punctaje,2,FALSE))*VLOOKUP(J258,Coef!$E$2:$F$17,2,FALSE))</f>
        <v/>
      </c>
      <c r="H258" s="504" t="str">
        <f t="shared" si="10"/>
        <v/>
      </c>
      <c r="I258" s="505" t="b">
        <f t="shared" si="11"/>
        <v>0</v>
      </c>
      <c r="J258" s="506">
        <f t="shared" si="12"/>
        <v>1</v>
      </c>
      <c r="K258" s="507"/>
    </row>
    <row r="259" spans="1:11">
      <c r="A259" s="447"/>
      <c r="B259" s="446"/>
      <c r="C259" s="446"/>
      <c r="D259" s="446"/>
      <c r="E259" s="446"/>
      <c r="F259" s="447"/>
      <c r="G259" s="503" t="str">
        <f>IF(OR($B259="",$C259="",$D259="",$F259&lt;an_initial,$F259&gt;an_final,$I259=FALSE),"",(HLOOKUP(E259,ii12punctaje,2,FALSE))*VLOOKUP(J259,Coef!$E$2:$F$17,2,FALSE))</f>
        <v/>
      </c>
      <c r="H259" s="504" t="str">
        <f t="shared" si="10"/>
        <v/>
      </c>
      <c r="I259" s="505" t="b">
        <f t="shared" si="11"/>
        <v>0</v>
      </c>
      <c r="J259" s="506">
        <f t="shared" si="12"/>
        <v>1</v>
      </c>
      <c r="K259" s="507"/>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13" max="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rgb="FFFF0000"/>
    <pageSetUpPr fitToPage="1"/>
  </sheetPr>
  <dimension ref="A1:K259"/>
  <sheetViews>
    <sheetView zoomScaleNormal="100" workbookViewId="0">
      <selection activeCell="B10" sqref="B10:F12"/>
    </sheetView>
  </sheetViews>
  <sheetFormatPr defaultColWidth="9.140625" defaultRowHeight="15.75"/>
  <cols>
    <col min="1" max="1" width="5.7109375" style="52" customWidth="1"/>
    <col min="2" max="2" width="36.7109375" style="56" customWidth="1"/>
    <col min="3" max="3" width="38.42578125" style="273" customWidth="1"/>
    <col min="4" max="4" width="27.42578125" style="273" customWidth="1"/>
    <col min="5" max="5" width="38.42578125" style="56" customWidth="1"/>
    <col min="6" max="6" width="8.7109375" style="56" customWidth="1"/>
    <col min="7" max="7" width="12.28515625" style="56" customWidth="1"/>
    <col min="8" max="8" width="10.7109375" style="56" hidden="1" customWidth="1"/>
    <col min="9" max="9" width="9.140625" style="62" hidden="1" customWidth="1"/>
    <col min="10" max="10" width="9.140625" style="56" hidden="1" customWidth="1"/>
    <col min="11" max="25" width="9.140625" style="56" customWidth="1"/>
    <col min="26" max="16384" width="9.140625" style="56"/>
  </cols>
  <sheetData>
    <row r="1" spans="1:10" s="52" customFormat="1">
      <c r="A1" s="51" t="s">
        <v>481</v>
      </c>
      <c r="C1" s="331"/>
      <c r="D1" s="331"/>
      <c r="F1" s="53"/>
      <c r="G1" s="55"/>
      <c r="H1" s="54"/>
    </row>
    <row r="2" spans="1:10" s="52" customFormat="1">
      <c r="A2" s="302" t="str">
        <f>IF(ISBLANK(facultate), IF(ISBLANK(departament),"","Departament " &amp; departament), "Facultatea " &amp; facultate)</f>
        <v>Facultatea Inginerie din Hunedoara</v>
      </c>
      <c r="C2" s="331"/>
      <c r="D2" s="331"/>
      <c r="F2" s="53"/>
      <c r="G2" s="55"/>
      <c r="H2" s="54"/>
    </row>
    <row r="3" spans="1:10" s="52" customFormat="1">
      <c r="A3" s="302" t="str">
        <f>IF(ISBLANK(departament),"","Departamentul " &amp; departament)</f>
        <v>Departamentul Inginerie Electrică și Informatică Industrială din Hunedoara</v>
      </c>
      <c r="C3" s="331"/>
      <c r="D3" s="331"/>
      <c r="F3" s="53"/>
      <c r="G3" s="55"/>
      <c r="H3" s="54"/>
    </row>
    <row r="4" spans="1:10">
      <c r="A4" s="552" t="s">
        <v>901</v>
      </c>
      <c r="B4" s="552"/>
      <c r="C4" s="552"/>
      <c r="D4" s="552"/>
      <c r="E4" s="552"/>
      <c r="F4" s="552"/>
      <c r="G4" s="552"/>
      <c r="H4" s="194"/>
    </row>
    <row r="5" spans="1:10" ht="15.75" customHeight="1">
      <c r="A5" s="558" t="s">
        <v>919</v>
      </c>
      <c r="B5" s="552"/>
      <c r="C5" s="552"/>
      <c r="D5" s="552"/>
      <c r="E5" s="552"/>
      <c r="F5" s="552"/>
      <c r="G5" s="552"/>
      <c r="H5" s="194"/>
    </row>
    <row r="6" spans="1:10" ht="13.5" customHeight="1">
      <c r="G6" s="303" t="str">
        <f>CONCATENATE(functie," ",nume_candidat)</f>
        <v>Profesor Panoiu Caius</v>
      </c>
    </row>
    <row r="7" spans="1:10" s="32" customFormat="1" ht="15.75" customHeight="1">
      <c r="A7" s="549" t="s">
        <v>336</v>
      </c>
      <c r="B7" s="549" t="s">
        <v>914</v>
      </c>
      <c r="C7" s="549" t="s">
        <v>449</v>
      </c>
      <c r="D7" s="550" t="s">
        <v>1045</v>
      </c>
      <c r="E7" s="549" t="s">
        <v>915</v>
      </c>
      <c r="F7" s="549" t="s">
        <v>2</v>
      </c>
      <c r="G7" s="550" t="s">
        <v>542</v>
      </c>
      <c r="H7" s="124" t="s">
        <v>4</v>
      </c>
      <c r="I7" s="556" t="s">
        <v>539</v>
      </c>
      <c r="J7" s="565" t="s">
        <v>549</v>
      </c>
    </row>
    <row r="8" spans="1:10" s="32" customFormat="1" ht="31.5">
      <c r="A8" s="549"/>
      <c r="B8" s="549"/>
      <c r="C8" s="549"/>
      <c r="D8" s="551"/>
      <c r="E8" s="549"/>
      <c r="F8" s="549"/>
      <c r="G8" s="551"/>
      <c r="H8" s="304" t="str">
        <f>CONCATENATE("ultimii                                  ",durata_evaluare," ani")</f>
        <v>ultimii                                  5 ani</v>
      </c>
      <c r="I8" s="556"/>
      <c r="J8" s="565"/>
    </row>
    <row r="9" spans="1:10" s="32" customFormat="1">
      <c r="A9" s="78"/>
      <c r="B9" s="57"/>
      <c r="C9" s="57"/>
      <c r="D9" s="57"/>
      <c r="E9" s="57"/>
      <c r="F9" s="141"/>
      <c r="G9" s="128">
        <f>SUMIF(G10:G1010,"&gt;0")</f>
        <v>0</v>
      </c>
      <c r="H9" s="4">
        <f>SUMIF(H10:H1259,"&gt;0")</f>
        <v>0</v>
      </c>
      <c r="I9" s="259"/>
      <c r="J9" s="264"/>
    </row>
    <row r="10" spans="1:10" s="70" customFormat="1">
      <c r="A10" s="36">
        <v>1</v>
      </c>
      <c r="B10" s="7"/>
      <c r="C10" s="7"/>
      <c r="D10" s="13"/>
      <c r="E10" s="13"/>
      <c r="F10" s="187"/>
      <c r="G10" s="15" t="str">
        <f t="shared" ref="G10:G73" si="0">IF(OR($B10="",$C10="",$D10="",$F10&lt;an_initial,$F10&gt;an_final,$I10=FALSE),"",(HLOOKUP(E10,ii13punctaje,2,FALSE)) / J10)</f>
        <v/>
      </c>
      <c r="H10" s="50" t="str">
        <f t="shared" ref="H10:H73" si="1">IF(OR($B10="",$C10="",$D10="",$F10&gt;an_final,$I10=FALSE),"",IF($F10&gt;=an_initial,1,""))</f>
        <v/>
      </c>
      <c r="I10" s="305" t="b">
        <f t="shared" ref="I10:I73" si="2">IF(nume_candidat="",FALSE,ISNUMBER(SEARCH(nume_candidat,$B10)))</f>
        <v>0</v>
      </c>
      <c r="J10" s="313">
        <f t="shared" ref="J10" si="3">LEN(B10)-LEN(SUBSTITUTE(B10,",",""))+1</f>
        <v>1</v>
      </c>
    </row>
    <row r="11" spans="1:10" s="32" customFormat="1">
      <c r="A11" s="36">
        <v>2</v>
      </c>
      <c r="B11" s="7"/>
      <c r="C11" s="7"/>
      <c r="D11" s="7"/>
      <c r="E11" s="7"/>
      <c r="F11" s="187"/>
      <c r="G11" s="15" t="str">
        <f t="shared" si="0"/>
        <v/>
      </c>
      <c r="H11" s="50" t="str">
        <f t="shared" si="1"/>
        <v/>
      </c>
      <c r="I11" s="305" t="b">
        <f t="shared" si="2"/>
        <v>0</v>
      </c>
      <c r="J11" s="313">
        <f t="shared" ref="J11:J74" si="4">LEN(B11)-LEN(SUBSTITUTE(B11,",",""))+1</f>
        <v>1</v>
      </c>
    </row>
    <row r="12" spans="1:10" s="32" customFormat="1">
      <c r="A12" s="36">
        <v>3</v>
      </c>
      <c r="B12" s="6"/>
      <c r="C12" s="7"/>
      <c r="D12" s="6"/>
      <c r="E12" s="142"/>
      <c r="F12" s="187"/>
      <c r="G12" s="15" t="str">
        <f t="shared" si="0"/>
        <v/>
      </c>
      <c r="H12" s="50" t="str">
        <f t="shared" si="1"/>
        <v/>
      </c>
      <c r="I12" s="305" t="b">
        <f t="shared" si="2"/>
        <v>0</v>
      </c>
      <c r="J12" s="313">
        <f t="shared" si="4"/>
        <v>1</v>
      </c>
    </row>
    <row r="13" spans="1:10" s="32" customFormat="1">
      <c r="A13" s="36">
        <v>4</v>
      </c>
      <c r="B13" s="6"/>
      <c r="C13" s="6"/>
      <c r="D13" s="6"/>
      <c r="E13" s="6"/>
      <c r="F13" s="124"/>
      <c r="G13" s="15" t="str">
        <f t="shared" si="0"/>
        <v/>
      </c>
      <c r="H13" s="50" t="str">
        <f t="shared" si="1"/>
        <v/>
      </c>
      <c r="I13" s="305" t="b">
        <f t="shared" si="2"/>
        <v>0</v>
      </c>
      <c r="J13" s="313">
        <f t="shared" si="4"/>
        <v>1</v>
      </c>
    </row>
    <row r="14" spans="1:10" s="32" customFormat="1">
      <c r="A14" s="36">
        <v>5</v>
      </c>
      <c r="B14" s="6"/>
      <c r="C14" s="6"/>
      <c r="D14" s="6"/>
      <c r="E14" s="6"/>
      <c r="F14" s="124"/>
      <c r="G14" s="15" t="str">
        <f t="shared" si="0"/>
        <v/>
      </c>
      <c r="H14" s="50" t="str">
        <f t="shared" si="1"/>
        <v/>
      </c>
      <c r="I14" s="305" t="b">
        <f t="shared" si="2"/>
        <v>0</v>
      </c>
      <c r="J14" s="313">
        <f t="shared" si="4"/>
        <v>1</v>
      </c>
    </row>
    <row r="15" spans="1:10" s="32" customFormat="1">
      <c r="A15" s="36">
        <v>6</v>
      </c>
      <c r="B15" s="6"/>
      <c r="C15" s="6"/>
      <c r="D15" s="6"/>
      <c r="E15" s="6"/>
      <c r="F15" s="124"/>
      <c r="G15" s="15" t="str">
        <f t="shared" si="0"/>
        <v/>
      </c>
      <c r="H15" s="50" t="str">
        <f t="shared" si="1"/>
        <v/>
      </c>
      <c r="I15" s="305" t="b">
        <f t="shared" si="2"/>
        <v>0</v>
      </c>
      <c r="J15" s="313">
        <f t="shared" si="4"/>
        <v>1</v>
      </c>
    </row>
    <row r="16" spans="1:10" s="32" customFormat="1">
      <c r="A16" s="36">
        <v>7</v>
      </c>
      <c r="B16" s="6"/>
      <c r="C16" s="6"/>
      <c r="D16" s="6"/>
      <c r="E16" s="6"/>
      <c r="F16" s="124"/>
      <c r="G16" s="15" t="str">
        <f t="shared" si="0"/>
        <v/>
      </c>
      <c r="H16" s="50" t="str">
        <f t="shared" si="1"/>
        <v/>
      </c>
      <c r="I16" s="305" t="b">
        <f t="shared" si="2"/>
        <v>0</v>
      </c>
      <c r="J16" s="313">
        <f t="shared" si="4"/>
        <v>1</v>
      </c>
    </row>
    <row r="17" spans="1:10" s="32" customFormat="1">
      <c r="A17" s="36">
        <v>8</v>
      </c>
      <c r="B17" s="6"/>
      <c r="C17" s="6"/>
      <c r="D17" s="6"/>
      <c r="E17" s="6"/>
      <c r="F17" s="124"/>
      <c r="G17" s="15" t="str">
        <f t="shared" si="0"/>
        <v/>
      </c>
      <c r="H17" s="50" t="str">
        <f t="shared" si="1"/>
        <v/>
      </c>
      <c r="I17" s="305" t="b">
        <f t="shared" si="2"/>
        <v>0</v>
      </c>
      <c r="J17" s="313">
        <f t="shared" si="4"/>
        <v>1</v>
      </c>
    </row>
    <row r="18" spans="1:10" s="32" customFormat="1">
      <c r="A18" s="36">
        <v>9</v>
      </c>
      <c r="B18" s="6"/>
      <c r="C18" s="6"/>
      <c r="D18" s="6"/>
      <c r="E18" s="6"/>
      <c r="F18" s="124"/>
      <c r="G18" s="15" t="str">
        <f t="shared" si="0"/>
        <v/>
      </c>
      <c r="H18" s="50" t="str">
        <f t="shared" si="1"/>
        <v/>
      </c>
      <c r="I18" s="305" t="b">
        <f t="shared" si="2"/>
        <v>0</v>
      </c>
      <c r="J18" s="313">
        <f t="shared" si="4"/>
        <v>1</v>
      </c>
    </row>
    <row r="19" spans="1:10" s="32" customFormat="1">
      <c r="A19" s="36">
        <v>10</v>
      </c>
      <c r="B19" s="6"/>
      <c r="C19" s="11"/>
      <c r="D19" s="6"/>
      <c r="E19" s="6"/>
      <c r="F19" s="124"/>
      <c r="G19" s="15" t="str">
        <f t="shared" si="0"/>
        <v/>
      </c>
      <c r="H19" s="50" t="str">
        <f t="shared" si="1"/>
        <v/>
      </c>
      <c r="I19" s="305" t="b">
        <f t="shared" si="2"/>
        <v>0</v>
      </c>
      <c r="J19" s="313">
        <f t="shared" si="4"/>
        <v>1</v>
      </c>
    </row>
    <row r="20" spans="1:10" s="32" customFormat="1">
      <c r="A20" s="36">
        <v>11</v>
      </c>
      <c r="B20" s="6"/>
      <c r="C20" s="6"/>
      <c r="D20" s="6"/>
      <c r="E20" s="6"/>
      <c r="F20" s="124"/>
      <c r="G20" s="15" t="str">
        <f t="shared" si="0"/>
        <v/>
      </c>
      <c r="H20" s="50" t="str">
        <f t="shared" si="1"/>
        <v/>
      </c>
      <c r="I20" s="305" t="b">
        <f t="shared" si="2"/>
        <v>0</v>
      </c>
      <c r="J20" s="313">
        <f t="shared" si="4"/>
        <v>1</v>
      </c>
    </row>
    <row r="21" spans="1:10" s="32" customFormat="1">
      <c r="A21" s="36">
        <v>12</v>
      </c>
      <c r="B21" s="6"/>
      <c r="C21" s="6"/>
      <c r="D21" s="6"/>
      <c r="E21" s="6"/>
      <c r="F21" s="124"/>
      <c r="G21" s="15" t="str">
        <f t="shared" si="0"/>
        <v/>
      </c>
      <c r="H21" s="50" t="str">
        <f t="shared" si="1"/>
        <v/>
      </c>
      <c r="I21" s="305" t="b">
        <f t="shared" si="2"/>
        <v>0</v>
      </c>
      <c r="J21" s="313">
        <f t="shared" si="4"/>
        <v>1</v>
      </c>
    </row>
    <row r="22" spans="1:10" s="32" customFormat="1">
      <c r="A22" s="36">
        <v>13</v>
      </c>
      <c r="B22" s="6"/>
      <c r="C22" s="6"/>
      <c r="D22" s="6"/>
      <c r="E22" s="6"/>
      <c r="F22" s="124"/>
      <c r="G22" s="15" t="str">
        <f t="shared" si="0"/>
        <v/>
      </c>
      <c r="H22" s="50" t="str">
        <f t="shared" si="1"/>
        <v/>
      </c>
      <c r="I22" s="305" t="b">
        <f t="shared" si="2"/>
        <v>0</v>
      </c>
      <c r="J22" s="313">
        <f t="shared" si="4"/>
        <v>1</v>
      </c>
    </row>
    <row r="23" spans="1:10" s="32" customFormat="1">
      <c r="A23" s="36">
        <v>14</v>
      </c>
      <c r="B23" s="6"/>
      <c r="C23" s="6"/>
      <c r="D23" s="6"/>
      <c r="E23" s="6"/>
      <c r="F23" s="124"/>
      <c r="G23" s="15" t="str">
        <f t="shared" si="0"/>
        <v/>
      </c>
      <c r="H23" s="50" t="str">
        <f t="shared" si="1"/>
        <v/>
      </c>
      <c r="I23" s="305" t="b">
        <f t="shared" si="2"/>
        <v>0</v>
      </c>
      <c r="J23" s="313">
        <f t="shared" si="4"/>
        <v>1</v>
      </c>
    </row>
    <row r="24" spans="1:10" s="32" customFormat="1">
      <c r="A24" s="36">
        <v>15</v>
      </c>
      <c r="B24" s="6"/>
      <c r="C24" s="6"/>
      <c r="D24" s="6"/>
      <c r="E24" s="6"/>
      <c r="F24" s="124"/>
      <c r="G24" s="15" t="str">
        <f t="shared" si="0"/>
        <v/>
      </c>
      <c r="H24" s="50" t="str">
        <f t="shared" si="1"/>
        <v/>
      </c>
      <c r="I24" s="305" t="b">
        <f t="shared" si="2"/>
        <v>0</v>
      </c>
      <c r="J24" s="313">
        <f t="shared" si="4"/>
        <v>1</v>
      </c>
    </row>
    <row r="25" spans="1:10" s="32" customFormat="1">
      <c r="A25" s="36">
        <v>16</v>
      </c>
      <c r="B25" s="6"/>
      <c r="C25" s="6"/>
      <c r="D25" s="6"/>
      <c r="E25" s="6"/>
      <c r="F25" s="124"/>
      <c r="G25" s="15" t="str">
        <f t="shared" si="0"/>
        <v/>
      </c>
      <c r="H25" s="50" t="str">
        <f t="shared" si="1"/>
        <v/>
      </c>
      <c r="I25" s="305" t="b">
        <f t="shared" si="2"/>
        <v>0</v>
      </c>
      <c r="J25" s="313">
        <f t="shared" si="4"/>
        <v>1</v>
      </c>
    </row>
    <row r="26" spans="1:10" s="32" customFormat="1">
      <c r="A26" s="36">
        <v>17</v>
      </c>
      <c r="B26" s="6"/>
      <c r="C26" s="6"/>
      <c r="D26" s="6"/>
      <c r="E26" s="6"/>
      <c r="F26" s="124"/>
      <c r="G26" s="15" t="str">
        <f t="shared" si="0"/>
        <v/>
      </c>
      <c r="H26" s="50" t="str">
        <f t="shared" si="1"/>
        <v/>
      </c>
      <c r="I26" s="305" t="b">
        <f t="shared" si="2"/>
        <v>0</v>
      </c>
      <c r="J26" s="313">
        <f t="shared" si="4"/>
        <v>1</v>
      </c>
    </row>
    <row r="27" spans="1:10" s="32" customFormat="1">
      <c r="A27" s="36">
        <v>18</v>
      </c>
      <c r="B27" s="6"/>
      <c r="C27" s="6"/>
      <c r="D27" s="6"/>
      <c r="E27" s="6"/>
      <c r="F27" s="124"/>
      <c r="G27" s="15" t="str">
        <f t="shared" si="0"/>
        <v/>
      </c>
      <c r="H27" s="50" t="str">
        <f t="shared" si="1"/>
        <v/>
      </c>
      <c r="I27" s="305" t="b">
        <f t="shared" si="2"/>
        <v>0</v>
      </c>
      <c r="J27" s="313">
        <f t="shared" si="4"/>
        <v>1</v>
      </c>
    </row>
    <row r="28" spans="1:10" s="32" customFormat="1">
      <c r="A28" s="36">
        <v>19</v>
      </c>
      <c r="B28" s="6"/>
      <c r="C28" s="6"/>
      <c r="D28" s="6"/>
      <c r="E28" s="6"/>
      <c r="F28" s="124"/>
      <c r="G28" s="15" t="str">
        <f t="shared" si="0"/>
        <v/>
      </c>
      <c r="H28" s="50" t="str">
        <f t="shared" si="1"/>
        <v/>
      </c>
      <c r="I28" s="305" t="b">
        <f t="shared" si="2"/>
        <v>0</v>
      </c>
      <c r="J28" s="313">
        <f t="shared" si="4"/>
        <v>1</v>
      </c>
    </row>
    <row r="29" spans="1:10" s="32" customFormat="1">
      <c r="A29" s="36">
        <v>20</v>
      </c>
      <c r="B29" s="6"/>
      <c r="C29" s="6"/>
      <c r="D29" s="6"/>
      <c r="E29" s="6"/>
      <c r="F29" s="124"/>
      <c r="G29" s="15" t="str">
        <f t="shared" si="0"/>
        <v/>
      </c>
      <c r="H29" s="50" t="str">
        <f t="shared" si="1"/>
        <v/>
      </c>
      <c r="I29" s="305" t="b">
        <f t="shared" si="2"/>
        <v>0</v>
      </c>
      <c r="J29" s="313">
        <f t="shared" si="4"/>
        <v>1</v>
      </c>
    </row>
    <row r="30" spans="1:10" s="32" customFormat="1">
      <c r="A30" s="36">
        <v>21</v>
      </c>
      <c r="B30" s="6"/>
      <c r="C30" s="6"/>
      <c r="D30" s="6"/>
      <c r="E30" s="6"/>
      <c r="F30" s="124"/>
      <c r="G30" s="15" t="str">
        <f t="shared" si="0"/>
        <v/>
      </c>
      <c r="H30" s="50" t="str">
        <f t="shared" si="1"/>
        <v/>
      </c>
      <c r="I30" s="305" t="b">
        <f t="shared" si="2"/>
        <v>0</v>
      </c>
      <c r="J30" s="313">
        <f t="shared" si="4"/>
        <v>1</v>
      </c>
    </row>
    <row r="31" spans="1:10" s="32" customFormat="1">
      <c r="A31" s="36">
        <v>22</v>
      </c>
      <c r="B31" s="6"/>
      <c r="C31" s="6"/>
      <c r="D31" s="6"/>
      <c r="E31" s="6"/>
      <c r="F31" s="124"/>
      <c r="G31" s="15" t="str">
        <f t="shared" si="0"/>
        <v/>
      </c>
      <c r="H31" s="50" t="str">
        <f t="shared" si="1"/>
        <v/>
      </c>
      <c r="I31" s="305" t="b">
        <f t="shared" si="2"/>
        <v>0</v>
      </c>
      <c r="J31" s="313">
        <f t="shared" si="4"/>
        <v>1</v>
      </c>
    </row>
    <row r="32" spans="1:10" s="32" customFormat="1">
      <c r="A32" s="36">
        <v>23</v>
      </c>
      <c r="B32" s="6"/>
      <c r="C32" s="6"/>
      <c r="D32" s="6"/>
      <c r="E32" s="6"/>
      <c r="F32" s="124"/>
      <c r="G32" s="15" t="str">
        <f t="shared" si="0"/>
        <v/>
      </c>
      <c r="H32" s="50" t="str">
        <f t="shared" si="1"/>
        <v/>
      </c>
      <c r="I32" s="305" t="b">
        <f t="shared" si="2"/>
        <v>0</v>
      </c>
      <c r="J32" s="313">
        <f t="shared" si="4"/>
        <v>1</v>
      </c>
    </row>
    <row r="33" spans="1:10" s="32" customFormat="1">
      <c r="A33" s="36">
        <v>24</v>
      </c>
      <c r="B33" s="6"/>
      <c r="C33" s="6"/>
      <c r="D33" s="6"/>
      <c r="E33" s="6"/>
      <c r="F33" s="124"/>
      <c r="G33" s="15" t="str">
        <f t="shared" si="0"/>
        <v/>
      </c>
      <c r="H33" s="50" t="str">
        <f t="shared" si="1"/>
        <v/>
      </c>
      <c r="I33" s="305" t="b">
        <f t="shared" si="2"/>
        <v>0</v>
      </c>
      <c r="J33" s="313">
        <f t="shared" si="4"/>
        <v>1</v>
      </c>
    </row>
    <row r="34" spans="1:10" s="32" customFormat="1">
      <c r="A34" s="36">
        <v>25</v>
      </c>
      <c r="B34" s="6"/>
      <c r="C34" s="6"/>
      <c r="D34" s="6"/>
      <c r="E34" s="6"/>
      <c r="F34" s="124"/>
      <c r="G34" s="15" t="str">
        <f t="shared" si="0"/>
        <v/>
      </c>
      <c r="H34" s="50" t="str">
        <f t="shared" si="1"/>
        <v/>
      </c>
      <c r="I34" s="305" t="b">
        <f t="shared" si="2"/>
        <v>0</v>
      </c>
      <c r="J34" s="313">
        <f t="shared" si="4"/>
        <v>1</v>
      </c>
    </row>
    <row r="35" spans="1:10" s="32" customFormat="1">
      <c r="A35" s="36">
        <v>26</v>
      </c>
      <c r="B35" s="6"/>
      <c r="C35" s="6"/>
      <c r="D35" s="6"/>
      <c r="E35" s="6"/>
      <c r="F35" s="124"/>
      <c r="G35" s="15" t="str">
        <f t="shared" si="0"/>
        <v/>
      </c>
      <c r="H35" s="50" t="str">
        <f t="shared" si="1"/>
        <v/>
      </c>
      <c r="I35" s="305" t="b">
        <f t="shared" si="2"/>
        <v>0</v>
      </c>
      <c r="J35" s="313">
        <f t="shared" si="4"/>
        <v>1</v>
      </c>
    </row>
    <row r="36" spans="1:10" s="32" customFormat="1">
      <c r="A36" s="36">
        <v>27</v>
      </c>
      <c r="B36" s="6"/>
      <c r="C36" s="6"/>
      <c r="D36" s="6"/>
      <c r="E36" s="6"/>
      <c r="F36" s="124"/>
      <c r="G36" s="15" t="str">
        <f t="shared" si="0"/>
        <v/>
      </c>
      <c r="H36" s="50" t="str">
        <f t="shared" si="1"/>
        <v/>
      </c>
      <c r="I36" s="305" t="b">
        <f t="shared" si="2"/>
        <v>0</v>
      </c>
      <c r="J36" s="313">
        <f t="shared" si="4"/>
        <v>1</v>
      </c>
    </row>
    <row r="37" spans="1:10" s="32" customFormat="1">
      <c r="A37" s="36">
        <v>28</v>
      </c>
      <c r="B37" s="6"/>
      <c r="C37" s="6"/>
      <c r="D37" s="6"/>
      <c r="E37" s="6"/>
      <c r="F37" s="124"/>
      <c r="G37" s="15" t="str">
        <f t="shared" si="0"/>
        <v/>
      </c>
      <c r="H37" s="50" t="str">
        <f t="shared" si="1"/>
        <v/>
      </c>
      <c r="I37" s="305" t="b">
        <f t="shared" si="2"/>
        <v>0</v>
      </c>
      <c r="J37" s="313">
        <f t="shared" si="4"/>
        <v>1</v>
      </c>
    </row>
    <row r="38" spans="1:10" s="32" customFormat="1">
      <c r="A38" s="36">
        <v>29</v>
      </c>
      <c r="B38" s="6"/>
      <c r="C38" s="6"/>
      <c r="D38" s="6"/>
      <c r="E38" s="6"/>
      <c r="F38" s="124"/>
      <c r="G38" s="15" t="str">
        <f t="shared" si="0"/>
        <v/>
      </c>
      <c r="H38" s="50" t="str">
        <f t="shared" si="1"/>
        <v/>
      </c>
      <c r="I38" s="305" t="b">
        <f t="shared" si="2"/>
        <v>0</v>
      </c>
      <c r="J38" s="313">
        <f t="shared" si="4"/>
        <v>1</v>
      </c>
    </row>
    <row r="39" spans="1:10" s="32" customFormat="1">
      <c r="A39" s="36">
        <v>30</v>
      </c>
      <c r="B39" s="6"/>
      <c r="C39" s="6"/>
      <c r="D39" s="6"/>
      <c r="E39" s="6"/>
      <c r="F39" s="124"/>
      <c r="G39" s="15" t="str">
        <f t="shared" si="0"/>
        <v/>
      </c>
      <c r="H39" s="50" t="str">
        <f t="shared" si="1"/>
        <v/>
      </c>
      <c r="I39" s="305" t="b">
        <f t="shared" si="2"/>
        <v>0</v>
      </c>
      <c r="J39" s="313">
        <f t="shared" si="4"/>
        <v>1</v>
      </c>
    </row>
    <row r="40" spans="1:10" s="32" customFormat="1">
      <c r="A40" s="36">
        <v>31</v>
      </c>
      <c r="B40" s="6"/>
      <c r="C40" s="6"/>
      <c r="D40" s="6"/>
      <c r="E40" s="6"/>
      <c r="F40" s="124"/>
      <c r="G40" s="15" t="str">
        <f t="shared" si="0"/>
        <v/>
      </c>
      <c r="H40" s="50" t="str">
        <f t="shared" si="1"/>
        <v/>
      </c>
      <c r="I40" s="305" t="b">
        <f t="shared" si="2"/>
        <v>0</v>
      </c>
      <c r="J40" s="313">
        <f t="shared" si="4"/>
        <v>1</v>
      </c>
    </row>
    <row r="41" spans="1:10" s="32" customFormat="1">
      <c r="A41" s="36">
        <v>32</v>
      </c>
      <c r="B41" s="6"/>
      <c r="C41" s="6"/>
      <c r="D41" s="6"/>
      <c r="E41" s="6"/>
      <c r="F41" s="124"/>
      <c r="G41" s="15" t="str">
        <f t="shared" si="0"/>
        <v/>
      </c>
      <c r="H41" s="50" t="str">
        <f t="shared" si="1"/>
        <v/>
      </c>
      <c r="I41" s="305" t="b">
        <f t="shared" si="2"/>
        <v>0</v>
      </c>
      <c r="J41" s="313">
        <f t="shared" si="4"/>
        <v>1</v>
      </c>
    </row>
    <row r="42" spans="1:10" s="32" customFormat="1">
      <c r="A42" s="36">
        <v>33</v>
      </c>
      <c r="B42" s="6"/>
      <c r="C42" s="6"/>
      <c r="D42" s="6"/>
      <c r="E42" s="6"/>
      <c r="F42" s="124"/>
      <c r="G42" s="15" t="str">
        <f t="shared" si="0"/>
        <v/>
      </c>
      <c r="H42" s="50" t="str">
        <f t="shared" si="1"/>
        <v/>
      </c>
      <c r="I42" s="305" t="b">
        <f t="shared" si="2"/>
        <v>0</v>
      </c>
      <c r="J42" s="313">
        <f t="shared" si="4"/>
        <v>1</v>
      </c>
    </row>
    <row r="43" spans="1:10" s="32" customFormat="1">
      <c r="A43" s="36">
        <v>34</v>
      </c>
      <c r="B43" s="6"/>
      <c r="C43" s="6"/>
      <c r="D43" s="6"/>
      <c r="E43" s="6"/>
      <c r="F43" s="124"/>
      <c r="G43" s="15" t="str">
        <f t="shared" si="0"/>
        <v/>
      </c>
      <c r="H43" s="50" t="str">
        <f t="shared" si="1"/>
        <v/>
      </c>
      <c r="I43" s="305" t="b">
        <f t="shared" si="2"/>
        <v>0</v>
      </c>
      <c r="J43" s="313">
        <f t="shared" si="4"/>
        <v>1</v>
      </c>
    </row>
    <row r="44" spans="1:10" s="32" customFormat="1">
      <c r="A44" s="36">
        <v>35</v>
      </c>
      <c r="B44" s="6"/>
      <c r="C44" s="6"/>
      <c r="D44" s="6"/>
      <c r="E44" s="6"/>
      <c r="F44" s="124"/>
      <c r="G44" s="15" t="str">
        <f t="shared" si="0"/>
        <v/>
      </c>
      <c r="H44" s="50" t="str">
        <f t="shared" si="1"/>
        <v/>
      </c>
      <c r="I44" s="305" t="b">
        <f t="shared" si="2"/>
        <v>0</v>
      </c>
      <c r="J44" s="313">
        <f t="shared" si="4"/>
        <v>1</v>
      </c>
    </row>
    <row r="45" spans="1:10" s="32" customFormat="1">
      <c r="A45" s="36">
        <v>36</v>
      </c>
      <c r="B45" s="6"/>
      <c r="C45" s="6"/>
      <c r="D45" s="6"/>
      <c r="E45" s="6"/>
      <c r="F45" s="124"/>
      <c r="G45" s="15" t="str">
        <f t="shared" si="0"/>
        <v/>
      </c>
      <c r="H45" s="50" t="str">
        <f t="shared" si="1"/>
        <v/>
      </c>
      <c r="I45" s="305" t="b">
        <f t="shared" si="2"/>
        <v>0</v>
      </c>
      <c r="J45" s="313">
        <f t="shared" si="4"/>
        <v>1</v>
      </c>
    </row>
    <row r="46" spans="1:10" s="32" customFormat="1">
      <c r="A46" s="36">
        <v>37</v>
      </c>
      <c r="B46" s="6"/>
      <c r="C46" s="6"/>
      <c r="D46" s="6"/>
      <c r="E46" s="6"/>
      <c r="F46" s="124"/>
      <c r="G46" s="15" t="str">
        <f t="shared" si="0"/>
        <v/>
      </c>
      <c r="H46" s="50" t="str">
        <f t="shared" si="1"/>
        <v/>
      </c>
      <c r="I46" s="305" t="b">
        <f t="shared" si="2"/>
        <v>0</v>
      </c>
      <c r="J46" s="313">
        <f t="shared" si="4"/>
        <v>1</v>
      </c>
    </row>
    <row r="47" spans="1:10" s="32" customFormat="1">
      <c r="A47" s="36">
        <v>38</v>
      </c>
      <c r="B47" s="6"/>
      <c r="C47" s="6"/>
      <c r="D47" s="6"/>
      <c r="E47" s="6"/>
      <c r="F47" s="124"/>
      <c r="G47" s="15" t="str">
        <f t="shared" si="0"/>
        <v/>
      </c>
      <c r="H47" s="50" t="str">
        <f t="shared" si="1"/>
        <v/>
      </c>
      <c r="I47" s="305" t="b">
        <f t="shared" si="2"/>
        <v>0</v>
      </c>
      <c r="J47" s="313">
        <f t="shared" si="4"/>
        <v>1</v>
      </c>
    </row>
    <row r="48" spans="1:10" s="32" customFormat="1">
      <c r="A48" s="36">
        <v>39</v>
      </c>
      <c r="B48" s="6"/>
      <c r="C48" s="6"/>
      <c r="D48" s="6"/>
      <c r="E48" s="6"/>
      <c r="F48" s="124"/>
      <c r="G48" s="15" t="str">
        <f t="shared" si="0"/>
        <v/>
      </c>
      <c r="H48" s="50" t="str">
        <f t="shared" si="1"/>
        <v/>
      </c>
      <c r="I48" s="305" t="b">
        <f t="shared" si="2"/>
        <v>0</v>
      </c>
      <c r="J48" s="313">
        <f t="shared" si="4"/>
        <v>1</v>
      </c>
    </row>
    <row r="49" spans="1:10" s="32" customFormat="1">
      <c r="A49" s="36">
        <v>40</v>
      </c>
      <c r="B49" s="6"/>
      <c r="C49" s="6"/>
      <c r="D49" s="6"/>
      <c r="E49" s="6"/>
      <c r="F49" s="124"/>
      <c r="G49" s="15" t="str">
        <f t="shared" si="0"/>
        <v/>
      </c>
      <c r="H49" s="50" t="str">
        <f t="shared" si="1"/>
        <v/>
      </c>
      <c r="I49" s="305" t="b">
        <f t="shared" si="2"/>
        <v>0</v>
      </c>
      <c r="J49" s="313">
        <f t="shared" si="4"/>
        <v>1</v>
      </c>
    </row>
    <row r="50" spans="1:10" s="32" customFormat="1">
      <c r="A50" s="36">
        <v>41</v>
      </c>
      <c r="B50" s="6"/>
      <c r="C50" s="6"/>
      <c r="D50" s="6"/>
      <c r="E50" s="6"/>
      <c r="F50" s="124"/>
      <c r="G50" s="15" t="str">
        <f t="shared" si="0"/>
        <v/>
      </c>
      <c r="H50" s="50" t="str">
        <f t="shared" si="1"/>
        <v/>
      </c>
      <c r="I50" s="305" t="b">
        <f t="shared" si="2"/>
        <v>0</v>
      </c>
      <c r="J50" s="313">
        <f t="shared" si="4"/>
        <v>1</v>
      </c>
    </row>
    <row r="51" spans="1:10" s="32" customFormat="1">
      <c r="A51" s="36">
        <v>42</v>
      </c>
      <c r="B51" s="6"/>
      <c r="C51" s="6"/>
      <c r="D51" s="6"/>
      <c r="E51" s="6"/>
      <c r="F51" s="124"/>
      <c r="G51" s="15" t="str">
        <f t="shared" si="0"/>
        <v/>
      </c>
      <c r="H51" s="50" t="str">
        <f t="shared" si="1"/>
        <v/>
      </c>
      <c r="I51" s="305" t="b">
        <f t="shared" si="2"/>
        <v>0</v>
      </c>
      <c r="J51" s="313">
        <f t="shared" si="4"/>
        <v>1</v>
      </c>
    </row>
    <row r="52" spans="1:10" s="32" customFormat="1">
      <c r="A52" s="36">
        <v>43</v>
      </c>
      <c r="B52" s="6"/>
      <c r="C52" s="6"/>
      <c r="D52" s="6"/>
      <c r="E52" s="6"/>
      <c r="F52" s="124"/>
      <c r="G52" s="15" t="str">
        <f t="shared" si="0"/>
        <v/>
      </c>
      <c r="H52" s="50" t="str">
        <f t="shared" si="1"/>
        <v/>
      </c>
      <c r="I52" s="305" t="b">
        <f t="shared" si="2"/>
        <v>0</v>
      </c>
      <c r="J52" s="313">
        <f t="shared" si="4"/>
        <v>1</v>
      </c>
    </row>
    <row r="53" spans="1:10" s="32" customFormat="1">
      <c r="A53" s="36">
        <v>44</v>
      </c>
      <c r="B53" s="6"/>
      <c r="C53" s="6"/>
      <c r="D53" s="6"/>
      <c r="E53" s="6"/>
      <c r="F53" s="124"/>
      <c r="G53" s="15" t="str">
        <f t="shared" si="0"/>
        <v/>
      </c>
      <c r="H53" s="50" t="str">
        <f t="shared" si="1"/>
        <v/>
      </c>
      <c r="I53" s="305" t="b">
        <f t="shared" si="2"/>
        <v>0</v>
      </c>
      <c r="J53" s="313">
        <f t="shared" si="4"/>
        <v>1</v>
      </c>
    </row>
    <row r="54" spans="1:10" s="32" customFormat="1">
      <c r="A54" s="36">
        <v>45</v>
      </c>
      <c r="B54" s="6"/>
      <c r="C54" s="6"/>
      <c r="D54" s="6"/>
      <c r="E54" s="6"/>
      <c r="F54" s="124"/>
      <c r="G54" s="15" t="str">
        <f t="shared" si="0"/>
        <v/>
      </c>
      <c r="H54" s="50" t="str">
        <f t="shared" si="1"/>
        <v/>
      </c>
      <c r="I54" s="305" t="b">
        <f t="shared" si="2"/>
        <v>0</v>
      </c>
      <c r="J54" s="313">
        <f t="shared" si="4"/>
        <v>1</v>
      </c>
    </row>
    <row r="55" spans="1:10" s="32" customFormat="1">
      <c r="A55" s="36">
        <v>46</v>
      </c>
      <c r="B55" s="6"/>
      <c r="C55" s="6"/>
      <c r="D55" s="6"/>
      <c r="E55" s="6"/>
      <c r="F55" s="124"/>
      <c r="G55" s="15" t="str">
        <f t="shared" si="0"/>
        <v/>
      </c>
      <c r="H55" s="50" t="str">
        <f t="shared" si="1"/>
        <v/>
      </c>
      <c r="I55" s="305" t="b">
        <f t="shared" si="2"/>
        <v>0</v>
      </c>
      <c r="J55" s="313">
        <f t="shared" si="4"/>
        <v>1</v>
      </c>
    </row>
    <row r="56" spans="1:10" s="32" customFormat="1">
      <c r="A56" s="36">
        <v>47</v>
      </c>
      <c r="B56" s="6"/>
      <c r="C56" s="6"/>
      <c r="D56" s="6"/>
      <c r="E56" s="6"/>
      <c r="F56" s="124"/>
      <c r="G56" s="15" t="str">
        <f t="shared" si="0"/>
        <v/>
      </c>
      <c r="H56" s="50" t="str">
        <f t="shared" si="1"/>
        <v/>
      </c>
      <c r="I56" s="305" t="b">
        <f t="shared" si="2"/>
        <v>0</v>
      </c>
      <c r="J56" s="313">
        <f t="shared" si="4"/>
        <v>1</v>
      </c>
    </row>
    <row r="57" spans="1:10" s="32" customFormat="1">
      <c r="A57" s="36">
        <v>48</v>
      </c>
      <c r="B57" s="6"/>
      <c r="C57" s="6"/>
      <c r="D57" s="6"/>
      <c r="E57" s="6"/>
      <c r="F57" s="124"/>
      <c r="G57" s="15" t="str">
        <f t="shared" si="0"/>
        <v/>
      </c>
      <c r="H57" s="50" t="str">
        <f t="shared" si="1"/>
        <v/>
      </c>
      <c r="I57" s="305" t="b">
        <f t="shared" si="2"/>
        <v>0</v>
      </c>
      <c r="J57" s="313">
        <f t="shared" si="4"/>
        <v>1</v>
      </c>
    </row>
    <row r="58" spans="1:10" s="32" customFormat="1">
      <c r="A58" s="36">
        <v>49</v>
      </c>
      <c r="B58" s="6"/>
      <c r="C58" s="6"/>
      <c r="D58" s="6"/>
      <c r="E58" s="6"/>
      <c r="F58" s="124"/>
      <c r="G58" s="15" t="str">
        <f t="shared" si="0"/>
        <v/>
      </c>
      <c r="H58" s="50" t="str">
        <f t="shared" si="1"/>
        <v/>
      </c>
      <c r="I58" s="305" t="b">
        <f t="shared" si="2"/>
        <v>0</v>
      </c>
      <c r="J58" s="313">
        <f t="shared" si="4"/>
        <v>1</v>
      </c>
    </row>
    <row r="59" spans="1:10" s="32" customFormat="1">
      <c r="A59" s="36">
        <v>50</v>
      </c>
      <c r="B59" s="6"/>
      <c r="C59" s="6"/>
      <c r="D59" s="6"/>
      <c r="E59" s="6"/>
      <c r="F59" s="124"/>
      <c r="G59" s="15" t="str">
        <f t="shared" si="0"/>
        <v/>
      </c>
      <c r="H59" s="50" t="str">
        <f t="shared" si="1"/>
        <v/>
      </c>
      <c r="I59" s="305" t="b">
        <f t="shared" si="2"/>
        <v>0</v>
      </c>
      <c r="J59" s="313">
        <f t="shared" si="4"/>
        <v>1</v>
      </c>
    </row>
    <row r="60" spans="1:10" s="32" customFormat="1">
      <c r="A60" s="36">
        <v>51</v>
      </c>
      <c r="B60" s="6"/>
      <c r="C60" s="6"/>
      <c r="D60" s="6"/>
      <c r="E60" s="6"/>
      <c r="F60" s="124"/>
      <c r="G60" s="15" t="str">
        <f t="shared" si="0"/>
        <v/>
      </c>
      <c r="H60" s="50" t="str">
        <f t="shared" si="1"/>
        <v/>
      </c>
      <c r="I60" s="305" t="b">
        <f t="shared" si="2"/>
        <v>0</v>
      </c>
      <c r="J60" s="313">
        <f t="shared" si="4"/>
        <v>1</v>
      </c>
    </row>
    <row r="61" spans="1:10" s="32" customFormat="1">
      <c r="A61" s="36">
        <v>52</v>
      </c>
      <c r="B61" s="6"/>
      <c r="C61" s="6"/>
      <c r="D61" s="6"/>
      <c r="E61" s="6"/>
      <c r="F61" s="124"/>
      <c r="G61" s="15" t="str">
        <f t="shared" si="0"/>
        <v/>
      </c>
      <c r="H61" s="50" t="str">
        <f t="shared" si="1"/>
        <v/>
      </c>
      <c r="I61" s="305" t="b">
        <f t="shared" si="2"/>
        <v>0</v>
      </c>
      <c r="J61" s="313">
        <f t="shared" si="4"/>
        <v>1</v>
      </c>
    </row>
    <row r="62" spans="1:10" s="32" customFormat="1">
      <c r="A62" s="36">
        <v>53</v>
      </c>
      <c r="B62" s="6"/>
      <c r="C62" s="6"/>
      <c r="D62" s="6"/>
      <c r="E62" s="6"/>
      <c r="F62" s="124"/>
      <c r="G62" s="15" t="str">
        <f t="shared" si="0"/>
        <v/>
      </c>
      <c r="H62" s="50" t="str">
        <f t="shared" si="1"/>
        <v/>
      </c>
      <c r="I62" s="305" t="b">
        <f t="shared" si="2"/>
        <v>0</v>
      </c>
      <c r="J62" s="313">
        <f t="shared" si="4"/>
        <v>1</v>
      </c>
    </row>
    <row r="63" spans="1:10" s="32" customFormat="1">
      <c r="A63" s="36">
        <v>54</v>
      </c>
      <c r="B63" s="6"/>
      <c r="C63" s="6"/>
      <c r="D63" s="6"/>
      <c r="E63" s="6"/>
      <c r="F63" s="124"/>
      <c r="G63" s="15" t="str">
        <f t="shared" si="0"/>
        <v/>
      </c>
      <c r="H63" s="50" t="str">
        <f t="shared" si="1"/>
        <v/>
      </c>
      <c r="I63" s="305" t="b">
        <f t="shared" si="2"/>
        <v>0</v>
      </c>
      <c r="J63" s="313">
        <f t="shared" si="4"/>
        <v>1</v>
      </c>
    </row>
    <row r="64" spans="1:10" s="32" customFormat="1">
      <c r="A64" s="36">
        <v>55</v>
      </c>
      <c r="B64" s="6"/>
      <c r="C64" s="6"/>
      <c r="D64" s="6"/>
      <c r="E64" s="6"/>
      <c r="F64" s="124"/>
      <c r="G64" s="15" t="str">
        <f t="shared" si="0"/>
        <v/>
      </c>
      <c r="H64" s="50" t="str">
        <f t="shared" si="1"/>
        <v/>
      </c>
      <c r="I64" s="305" t="b">
        <f t="shared" si="2"/>
        <v>0</v>
      </c>
      <c r="J64" s="313">
        <f t="shared" si="4"/>
        <v>1</v>
      </c>
    </row>
    <row r="65" spans="1:11" s="32" customFormat="1">
      <c r="A65" s="36">
        <v>56</v>
      </c>
      <c r="B65" s="6"/>
      <c r="C65" s="6"/>
      <c r="D65" s="6"/>
      <c r="E65" s="6"/>
      <c r="F65" s="124"/>
      <c r="G65" s="15" t="str">
        <f t="shared" si="0"/>
        <v/>
      </c>
      <c r="H65" s="50" t="str">
        <f t="shared" si="1"/>
        <v/>
      </c>
      <c r="I65" s="305" t="b">
        <f t="shared" si="2"/>
        <v>0</v>
      </c>
      <c r="J65" s="313">
        <f t="shared" si="4"/>
        <v>1</v>
      </c>
    </row>
    <row r="66" spans="1:11" s="32" customFormat="1">
      <c r="A66" s="36">
        <v>57</v>
      </c>
      <c r="B66" s="6"/>
      <c r="C66" s="6"/>
      <c r="D66" s="6"/>
      <c r="E66" s="6"/>
      <c r="F66" s="124"/>
      <c r="G66" s="15" t="str">
        <f t="shared" si="0"/>
        <v/>
      </c>
      <c r="H66" s="50" t="str">
        <f t="shared" si="1"/>
        <v/>
      </c>
      <c r="I66" s="305" t="b">
        <f t="shared" si="2"/>
        <v>0</v>
      </c>
      <c r="J66" s="313">
        <f t="shared" si="4"/>
        <v>1</v>
      </c>
    </row>
    <row r="67" spans="1:11" s="32" customFormat="1">
      <c r="A67" s="36">
        <v>58</v>
      </c>
      <c r="B67" s="6"/>
      <c r="C67" s="6"/>
      <c r="D67" s="6"/>
      <c r="E67" s="6"/>
      <c r="F67" s="124"/>
      <c r="G67" s="15" t="str">
        <f t="shared" si="0"/>
        <v/>
      </c>
      <c r="H67" s="50" t="str">
        <f t="shared" si="1"/>
        <v/>
      </c>
      <c r="I67" s="305" t="b">
        <f t="shared" si="2"/>
        <v>0</v>
      </c>
      <c r="J67" s="313">
        <f t="shared" si="4"/>
        <v>1</v>
      </c>
    </row>
    <row r="68" spans="1:11" s="32" customFormat="1">
      <c r="A68" s="36">
        <v>59</v>
      </c>
      <c r="B68" s="6"/>
      <c r="C68" s="6"/>
      <c r="D68" s="6"/>
      <c r="E68" s="6"/>
      <c r="F68" s="124"/>
      <c r="G68" s="15" t="str">
        <f t="shared" si="0"/>
        <v/>
      </c>
      <c r="H68" s="50" t="str">
        <f t="shared" si="1"/>
        <v/>
      </c>
      <c r="I68" s="305" t="b">
        <f t="shared" si="2"/>
        <v>0</v>
      </c>
      <c r="J68" s="313">
        <f t="shared" si="4"/>
        <v>1</v>
      </c>
    </row>
    <row r="69" spans="1:11" s="32" customFormat="1">
      <c r="A69" s="36">
        <v>60</v>
      </c>
      <c r="B69" s="6"/>
      <c r="C69" s="6"/>
      <c r="D69" s="6"/>
      <c r="E69" s="6"/>
      <c r="F69" s="124"/>
      <c r="G69" s="15" t="str">
        <f t="shared" si="0"/>
        <v/>
      </c>
      <c r="H69" s="50" t="str">
        <f t="shared" si="1"/>
        <v/>
      </c>
      <c r="I69" s="305" t="b">
        <f t="shared" si="2"/>
        <v>0</v>
      </c>
      <c r="J69" s="313">
        <f t="shared" si="4"/>
        <v>1</v>
      </c>
    </row>
    <row r="70" spans="1:11" s="32" customFormat="1">
      <c r="A70" s="36">
        <v>61</v>
      </c>
      <c r="B70" s="6"/>
      <c r="C70" s="6"/>
      <c r="D70" s="6"/>
      <c r="E70" s="6"/>
      <c r="F70" s="124"/>
      <c r="G70" s="15" t="str">
        <f t="shared" si="0"/>
        <v/>
      </c>
      <c r="H70" s="50" t="str">
        <f t="shared" si="1"/>
        <v/>
      </c>
      <c r="I70" s="305" t="b">
        <f t="shared" si="2"/>
        <v>0</v>
      </c>
      <c r="J70" s="313">
        <f t="shared" si="4"/>
        <v>1</v>
      </c>
    </row>
    <row r="71" spans="1:11" s="32" customFormat="1">
      <c r="A71" s="36">
        <v>62</v>
      </c>
      <c r="B71" s="6"/>
      <c r="C71" s="6"/>
      <c r="D71" s="6"/>
      <c r="E71" s="6"/>
      <c r="F71" s="124"/>
      <c r="G71" s="15" t="str">
        <f t="shared" si="0"/>
        <v/>
      </c>
      <c r="H71" s="50" t="str">
        <f t="shared" si="1"/>
        <v/>
      </c>
      <c r="I71" s="305" t="b">
        <f t="shared" si="2"/>
        <v>0</v>
      </c>
      <c r="J71" s="313">
        <f t="shared" si="4"/>
        <v>1</v>
      </c>
    </row>
    <row r="72" spans="1:11" s="32" customFormat="1">
      <c r="A72" s="36">
        <v>63</v>
      </c>
      <c r="B72" s="6"/>
      <c r="C72" s="6"/>
      <c r="D72" s="6"/>
      <c r="E72" s="6"/>
      <c r="F72" s="124"/>
      <c r="G72" s="15" t="str">
        <f t="shared" si="0"/>
        <v/>
      </c>
      <c r="H72" s="50" t="str">
        <f t="shared" si="1"/>
        <v/>
      </c>
      <c r="I72" s="305" t="b">
        <f t="shared" si="2"/>
        <v>0</v>
      </c>
      <c r="J72" s="313">
        <f t="shared" si="4"/>
        <v>1</v>
      </c>
    </row>
    <row r="73" spans="1:11" s="32" customFormat="1">
      <c r="A73" s="36">
        <v>64</v>
      </c>
      <c r="B73" s="6"/>
      <c r="C73" s="6"/>
      <c r="D73" s="6"/>
      <c r="E73" s="6"/>
      <c r="F73" s="124"/>
      <c r="G73" s="15" t="str">
        <f t="shared" si="0"/>
        <v/>
      </c>
      <c r="H73" s="50" t="str">
        <f t="shared" si="1"/>
        <v/>
      </c>
      <c r="I73" s="305" t="b">
        <f t="shared" si="2"/>
        <v>0</v>
      </c>
      <c r="J73" s="313">
        <f t="shared" si="4"/>
        <v>1</v>
      </c>
    </row>
    <row r="74" spans="1:11" s="32" customFormat="1">
      <c r="A74" s="36">
        <v>65</v>
      </c>
      <c r="B74" s="6"/>
      <c r="C74" s="6"/>
      <c r="D74" s="6"/>
      <c r="E74" s="6"/>
      <c r="F74" s="124"/>
      <c r="G74" s="15" t="str">
        <f t="shared" ref="G74:G137" si="5">IF(OR($B74="",$C74="",$D74="",$F74&lt;an_initial,$F74&gt;an_final,$I74=FALSE),"",(HLOOKUP(E74,ii13punctaje,2,FALSE)) / J74)</f>
        <v/>
      </c>
      <c r="H74" s="50" t="str">
        <f t="shared" ref="H74:H137" si="6">IF(OR($B74="",$C74="",$D74="",$F74&gt;an_final,$I74=FALSE),"",IF($F74&gt;=an_initial,1,""))</f>
        <v/>
      </c>
      <c r="I74" s="305" t="b">
        <f t="shared" ref="I74:I137" si="7">IF(nume_candidat="",FALSE,ISNUMBER(SEARCH(nume_candidat,$B74)))</f>
        <v>0</v>
      </c>
      <c r="J74" s="313">
        <f t="shared" si="4"/>
        <v>1</v>
      </c>
    </row>
    <row r="75" spans="1:11" s="32" customFormat="1">
      <c r="A75" s="36">
        <v>66</v>
      </c>
      <c r="B75" s="6"/>
      <c r="C75" s="6"/>
      <c r="D75" s="6"/>
      <c r="E75" s="6"/>
      <c r="F75" s="124"/>
      <c r="G75" s="15" t="str">
        <f t="shared" si="5"/>
        <v/>
      </c>
      <c r="H75" s="50" t="str">
        <f t="shared" si="6"/>
        <v/>
      </c>
      <c r="I75" s="305" t="b">
        <f t="shared" si="7"/>
        <v>0</v>
      </c>
      <c r="J75" s="313">
        <f t="shared" ref="J75:J138" si="8">LEN(B75)-LEN(SUBSTITUTE(B75,",",""))+1</f>
        <v>1</v>
      </c>
    </row>
    <row r="76" spans="1:11" s="32" customFormat="1">
      <c r="A76" s="36">
        <v>67</v>
      </c>
      <c r="B76" s="6"/>
      <c r="C76" s="6"/>
      <c r="D76" s="6"/>
      <c r="E76" s="6"/>
      <c r="F76" s="124"/>
      <c r="G76" s="15" t="str">
        <f t="shared" si="5"/>
        <v/>
      </c>
      <c r="H76" s="50" t="str">
        <f t="shared" si="6"/>
        <v/>
      </c>
      <c r="I76" s="305" t="b">
        <f t="shared" si="7"/>
        <v>0</v>
      </c>
      <c r="J76" s="313">
        <f t="shared" si="8"/>
        <v>1</v>
      </c>
    </row>
    <row r="77" spans="1:11" s="32" customFormat="1">
      <c r="A77" s="36">
        <v>68</v>
      </c>
      <c r="B77" s="6"/>
      <c r="C77" s="6"/>
      <c r="D77" s="6"/>
      <c r="E77" s="6"/>
      <c r="F77" s="124"/>
      <c r="G77" s="15" t="str">
        <f t="shared" si="5"/>
        <v/>
      </c>
      <c r="H77" s="50" t="str">
        <f t="shared" si="6"/>
        <v/>
      </c>
      <c r="I77" s="305" t="b">
        <f t="shared" si="7"/>
        <v>0</v>
      </c>
      <c r="J77" s="313">
        <f t="shared" si="8"/>
        <v>1</v>
      </c>
    </row>
    <row r="78" spans="1:11" s="32" customFormat="1">
      <c r="A78" s="36">
        <v>69</v>
      </c>
      <c r="B78" s="6"/>
      <c r="C78" s="6"/>
      <c r="D78" s="6"/>
      <c r="E78" s="6"/>
      <c r="F78" s="124"/>
      <c r="G78" s="15" t="str">
        <f t="shared" si="5"/>
        <v/>
      </c>
      <c r="H78" s="50" t="str">
        <f t="shared" si="6"/>
        <v/>
      </c>
      <c r="I78" s="305" t="b">
        <f t="shared" si="7"/>
        <v>0</v>
      </c>
      <c r="J78" s="313">
        <f t="shared" si="8"/>
        <v>1</v>
      </c>
    </row>
    <row r="79" spans="1:11" s="32" customFormat="1">
      <c r="A79" s="36">
        <v>70</v>
      </c>
      <c r="B79" s="6"/>
      <c r="C79" s="6"/>
      <c r="D79" s="6"/>
      <c r="E79" s="6"/>
      <c r="F79" s="124"/>
      <c r="G79" s="15" t="str">
        <f t="shared" si="5"/>
        <v/>
      </c>
      <c r="H79" s="50" t="str">
        <f t="shared" si="6"/>
        <v/>
      </c>
      <c r="I79" s="305" t="b">
        <f t="shared" si="7"/>
        <v>0</v>
      </c>
      <c r="J79" s="313">
        <f t="shared" si="8"/>
        <v>1</v>
      </c>
    </row>
    <row r="80" spans="1:11">
      <c r="A80" s="36">
        <v>71</v>
      </c>
      <c r="B80" s="6"/>
      <c r="C80" s="6"/>
      <c r="D80" s="6"/>
      <c r="E80" s="6"/>
      <c r="F80" s="124"/>
      <c r="G80" s="15" t="str">
        <f t="shared" si="5"/>
        <v/>
      </c>
      <c r="H80" s="50" t="str">
        <f t="shared" si="6"/>
        <v/>
      </c>
      <c r="I80" s="305" t="b">
        <f t="shared" si="7"/>
        <v>0</v>
      </c>
      <c r="J80" s="313">
        <f t="shared" si="8"/>
        <v>1</v>
      </c>
      <c r="K80" s="32"/>
    </row>
    <row r="81" spans="1:11">
      <c r="A81" s="36">
        <v>72</v>
      </c>
      <c r="B81" s="6"/>
      <c r="C81" s="6"/>
      <c r="D81" s="6"/>
      <c r="E81" s="6"/>
      <c r="F81" s="124"/>
      <c r="G81" s="15" t="str">
        <f t="shared" si="5"/>
        <v/>
      </c>
      <c r="H81" s="50" t="str">
        <f t="shared" si="6"/>
        <v/>
      </c>
      <c r="I81" s="305" t="b">
        <f t="shared" si="7"/>
        <v>0</v>
      </c>
      <c r="J81" s="313">
        <f t="shared" si="8"/>
        <v>1</v>
      </c>
      <c r="K81" s="32"/>
    </row>
    <row r="82" spans="1:11">
      <c r="A82" s="36">
        <v>73</v>
      </c>
      <c r="B82" s="6"/>
      <c r="C82" s="6"/>
      <c r="D82" s="6"/>
      <c r="E82" s="6"/>
      <c r="F82" s="124"/>
      <c r="G82" s="15" t="str">
        <f t="shared" si="5"/>
        <v/>
      </c>
      <c r="H82" s="50" t="str">
        <f t="shared" si="6"/>
        <v/>
      </c>
      <c r="I82" s="305" t="b">
        <f t="shared" si="7"/>
        <v>0</v>
      </c>
      <c r="J82" s="313">
        <f t="shared" si="8"/>
        <v>1</v>
      </c>
      <c r="K82" s="32"/>
    </row>
    <row r="83" spans="1:11">
      <c r="A83" s="36">
        <v>74</v>
      </c>
      <c r="B83" s="6"/>
      <c r="C83" s="6"/>
      <c r="D83" s="6"/>
      <c r="E83" s="6"/>
      <c r="F83" s="124"/>
      <c r="G83" s="15" t="str">
        <f t="shared" si="5"/>
        <v/>
      </c>
      <c r="H83" s="50" t="str">
        <f t="shared" si="6"/>
        <v/>
      </c>
      <c r="I83" s="305" t="b">
        <f t="shared" si="7"/>
        <v>0</v>
      </c>
      <c r="J83" s="313">
        <f t="shared" si="8"/>
        <v>1</v>
      </c>
      <c r="K83" s="32"/>
    </row>
    <row r="84" spans="1:11">
      <c r="A84" s="36">
        <v>75</v>
      </c>
      <c r="B84" s="6"/>
      <c r="C84" s="6"/>
      <c r="D84" s="6"/>
      <c r="E84" s="6"/>
      <c r="F84" s="124"/>
      <c r="G84" s="15" t="str">
        <f t="shared" si="5"/>
        <v/>
      </c>
      <c r="H84" s="50" t="str">
        <f t="shared" si="6"/>
        <v/>
      </c>
      <c r="I84" s="305" t="b">
        <f t="shared" si="7"/>
        <v>0</v>
      </c>
      <c r="J84" s="313">
        <f t="shared" si="8"/>
        <v>1</v>
      </c>
      <c r="K84" s="32"/>
    </row>
    <row r="85" spans="1:11">
      <c r="A85" s="36">
        <v>76</v>
      </c>
      <c r="B85" s="6"/>
      <c r="C85" s="6"/>
      <c r="D85" s="6"/>
      <c r="E85" s="6"/>
      <c r="F85" s="124"/>
      <c r="G85" s="15" t="str">
        <f t="shared" si="5"/>
        <v/>
      </c>
      <c r="H85" s="50" t="str">
        <f t="shared" si="6"/>
        <v/>
      </c>
      <c r="I85" s="305" t="b">
        <f t="shared" si="7"/>
        <v>0</v>
      </c>
      <c r="J85" s="313">
        <f t="shared" si="8"/>
        <v>1</v>
      </c>
      <c r="K85" s="32"/>
    </row>
    <row r="86" spans="1:11">
      <c r="A86" s="36">
        <v>77</v>
      </c>
      <c r="B86" s="6"/>
      <c r="C86" s="6"/>
      <c r="D86" s="6"/>
      <c r="E86" s="6"/>
      <c r="F86" s="124"/>
      <c r="G86" s="15" t="str">
        <f t="shared" si="5"/>
        <v/>
      </c>
      <c r="H86" s="50" t="str">
        <f t="shared" si="6"/>
        <v/>
      </c>
      <c r="I86" s="305" t="b">
        <f t="shared" si="7"/>
        <v>0</v>
      </c>
      <c r="J86" s="313">
        <f t="shared" si="8"/>
        <v>1</v>
      </c>
      <c r="K86" s="32"/>
    </row>
    <row r="87" spans="1:11">
      <c r="A87" s="36">
        <v>78</v>
      </c>
      <c r="B87" s="6"/>
      <c r="C87" s="6"/>
      <c r="D87" s="6"/>
      <c r="E87" s="6"/>
      <c r="F87" s="124"/>
      <c r="G87" s="15" t="str">
        <f t="shared" si="5"/>
        <v/>
      </c>
      <c r="H87" s="50" t="str">
        <f t="shared" si="6"/>
        <v/>
      </c>
      <c r="I87" s="305" t="b">
        <f t="shared" si="7"/>
        <v>0</v>
      </c>
      <c r="J87" s="313">
        <f t="shared" si="8"/>
        <v>1</v>
      </c>
      <c r="K87" s="32"/>
    </row>
    <row r="88" spans="1:11">
      <c r="A88" s="36">
        <v>79</v>
      </c>
      <c r="B88" s="6"/>
      <c r="C88" s="6"/>
      <c r="D88" s="6"/>
      <c r="E88" s="6"/>
      <c r="F88" s="124"/>
      <c r="G88" s="15" t="str">
        <f t="shared" si="5"/>
        <v/>
      </c>
      <c r="H88" s="50" t="str">
        <f t="shared" si="6"/>
        <v/>
      </c>
      <c r="I88" s="305" t="b">
        <f t="shared" si="7"/>
        <v>0</v>
      </c>
      <c r="J88" s="313">
        <f t="shared" si="8"/>
        <v>1</v>
      </c>
      <c r="K88" s="32"/>
    </row>
    <row r="89" spans="1:11">
      <c r="A89" s="36">
        <v>80</v>
      </c>
      <c r="B89" s="6"/>
      <c r="C89" s="6"/>
      <c r="D89" s="6"/>
      <c r="E89" s="6"/>
      <c r="F89" s="124"/>
      <c r="G89" s="15" t="str">
        <f t="shared" si="5"/>
        <v/>
      </c>
      <c r="H89" s="50" t="str">
        <f t="shared" si="6"/>
        <v/>
      </c>
      <c r="I89" s="305" t="b">
        <f t="shared" si="7"/>
        <v>0</v>
      </c>
      <c r="J89" s="313">
        <f t="shared" si="8"/>
        <v>1</v>
      </c>
      <c r="K89" s="32"/>
    </row>
    <row r="90" spans="1:11">
      <c r="A90" s="36">
        <v>81</v>
      </c>
      <c r="B90" s="6"/>
      <c r="C90" s="6"/>
      <c r="D90" s="6"/>
      <c r="E90" s="6"/>
      <c r="F90" s="124"/>
      <c r="G90" s="15" t="str">
        <f t="shared" si="5"/>
        <v/>
      </c>
      <c r="H90" s="50" t="str">
        <f t="shared" si="6"/>
        <v/>
      </c>
      <c r="I90" s="305" t="b">
        <f t="shared" si="7"/>
        <v>0</v>
      </c>
      <c r="J90" s="313">
        <f t="shared" si="8"/>
        <v>1</v>
      </c>
      <c r="K90" s="32"/>
    </row>
    <row r="91" spans="1:11">
      <c r="A91" s="36">
        <v>82</v>
      </c>
      <c r="B91" s="6"/>
      <c r="C91" s="6"/>
      <c r="D91" s="6"/>
      <c r="E91" s="6"/>
      <c r="F91" s="124"/>
      <c r="G91" s="15" t="str">
        <f t="shared" si="5"/>
        <v/>
      </c>
      <c r="H91" s="50" t="str">
        <f t="shared" si="6"/>
        <v/>
      </c>
      <c r="I91" s="305" t="b">
        <f t="shared" si="7"/>
        <v>0</v>
      </c>
      <c r="J91" s="313">
        <f t="shared" si="8"/>
        <v>1</v>
      </c>
      <c r="K91" s="32"/>
    </row>
    <row r="92" spans="1:11">
      <c r="A92" s="36">
        <v>83</v>
      </c>
      <c r="B92" s="6"/>
      <c r="C92" s="6"/>
      <c r="D92" s="6"/>
      <c r="E92" s="6"/>
      <c r="F92" s="124"/>
      <c r="G92" s="15" t="str">
        <f t="shared" si="5"/>
        <v/>
      </c>
      <c r="H92" s="50" t="str">
        <f t="shared" si="6"/>
        <v/>
      </c>
      <c r="I92" s="305" t="b">
        <f t="shared" si="7"/>
        <v>0</v>
      </c>
      <c r="J92" s="313">
        <f t="shared" si="8"/>
        <v>1</v>
      </c>
      <c r="K92" s="32"/>
    </row>
    <row r="93" spans="1:11">
      <c r="A93" s="36">
        <v>84</v>
      </c>
      <c r="B93" s="6"/>
      <c r="C93" s="6"/>
      <c r="D93" s="6"/>
      <c r="E93" s="6"/>
      <c r="F93" s="124"/>
      <c r="G93" s="15" t="str">
        <f t="shared" si="5"/>
        <v/>
      </c>
      <c r="H93" s="50" t="str">
        <f t="shared" si="6"/>
        <v/>
      </c>
      <c r="I93" s="305" t="b">
        <f t="shared" si="7"/>
        <v>0</v>
      </c>
      <c r="J93" s="313">
        <f t="shared" si="8"/>
        <v>1</v>
      </c>
      <c r="K93" s="32"/>
    </row>
    <row r="94" spans="1:11">
      <c r="A94" s="36">
        <v>85</v>
      </c>
      <c r="B94" s="6"/>
      <c r="C94" s="6"/>
      <c r="D94" s="6"/>
      <c r="E94" s="6"/>
      <c r="F94" s="124"/>
      <c r="G94" s="15" t="str">
        <f t="shared" si="5"/>
        <v/>
      </c>
      <c r="H94" s="50" t="str">
        <f t="shared" si="6"/>
        <v/>
      </c>
      <c r="I94" s="305" t="b">
        <f t="shared" si="7"/>
        <v>0</v>
      </c>
      <c r="J94" s="313">
        <f t="shared" si="8"/>
        <v>1</v>
      </c>
      <c r="K94" s="32"/>
    </row>
    <row r="95" spans="1:11">
      <c r="A95" s="36">
        <v>86</v>
      </c>
      <c r="B95" s="6"/>
      <c r="C95" s="6"/>
      <c r="D95" s="6"/>
      <c r="E95" s="6"/>
      <c r="F95" s="124"/>
      <c r="G95" s="15" t="str">
        <f t="shared" si="5"/>
        <v/>
      </c>
      <c r="H95" s="50" t="str">
        <f t="shared" si="6"/>
        <v/>
      </c>
      <c r="I95" s="305" t="b">
        <f t="shared" si="7"/>
        <v>0</v>
      </c>
      <c r="J95" s="313">
        <f t="shared" si="8"/>
        <v>1</v>
      </c>
      <c r="K95" s="32"/>
    </row>
    <row r="96" spans="1:11">
      <c r="A96" s="36">
        <v>87</v>
      </c>
      <c r="B96" s="6"/>
      <c r="C96" s="6"/>
      <c r="D96" s="6"/>
      <c r="E96" s="6"/>
      <c r="F96" s="124"/>
      <c r="G96" s="15" t="str">
        <f t="shared" si="5"/>
        <v/>
      </c>
      <c r="H96" s="50" t="str">
        <f t="shared" si="6"/>
        <v/>
      </c>
      <c r="I96" s="305" t="b">
        <f t="shared" si="7"/>
        <v>0</v>
      </c>
      <c r="J96" s="313">
        <f t="shared" si="8"/>
        <v>1</v>
      </c>
      <c r="K96" s="32"/>
    </row>
    <row r="97" spans="1:11">
      <c r="A97" s="36">
        <v>88</v>
      </c>
      <c r="B97" s="6"/>
      <c r="C97" s="6"/>
      <c r="D97" s="6"/>
      <c r="E97" s="6"/>
      <c r="F97" s="124"/>
      <c r="G97" s="15" t="str">
        <f t="shared" si="5"/>
        <v/>
      </c>
      <c r="H97" s="50" t="str">
        <f t="shared" si="6"/>
        <v/>
      </c>
      <c r="I97" s="305" t="b">
        <f t="shared" si="7"/>
        <v>0</v>
      </c>
      <c r="J97" s="313">
        <f t="shared" si="8"/>
        <v>1</v>
      </c>
      <c r="K97" s="32"/>
    </row>
    <row r="98" spans="1:11">
      <c r="A98" s="36">
        <v>89</v>
      </c>
      <c r="B98" s="6"/>
      <c r="C98" s="6"/>
      <c r="D98" s="6"/>
      <c r="E98" s="6"/>
      <c r="F98" s="124"/>
      <c r="G98" s="15" t="str">
        <f t="shared" si="5"/>
        <v/>
      </c>
      <c r="H98" s="50" t="str">
        <f t="shared" si="6"/>
        <v/>
      </c>
      <c r="I98" s="305" t="b">
        <f t="shared" si="7"/>
        <v>0</v>
      </c>
      <c r="J98" s="313">
        <f t="shared" si="8"/>
        <v>1</v>
      </c>
      <c r="K98" s="32"/>
    </row>
    <row r="99" spans="1:11">
      <c r="A99" s="36">
        <v>90</v>
      </c>
      <c r="B99" s="6"/>
      <c r="C99" s="6"/>
      <c r="D99" s="6"/>
      <c r="E99" s="6"/>
      <c r="F99" s="124"/>
      <c r="G99" s="15" t="str">
        <f t="shared" si="5"/>
        <v/>
      </c>
      <c r="H99" s="50" t="str">
        <f t="shared" si="6"/>
        <v/>
      </c>
      <c r="I99" s="305" t="b">
        <f t="shared" si="7"/>
        <v>0</v>
      </c>
      <c r="J99" s="313">
        <f t="shared" si="8"/>
        <v>1</v>
      </c>
      <c r="K99" s="32"/>
    </row>
    <row r="100" spans="1:11">
      <c r="A100" s="36">
        <v>91</v>
      </c>
      <c r="B100" s="6"/>
      <c r="C100" s="6"/>
      <c r="D100" s="6"/>
      <c r="E100" s="6"/>
      <c r="F100" s="124"/>
      <c r="G100" s="15" t="str">
        <f t="shared" si="5"/>
        <v/>
      </c>
      <c r="H100" s="50" t="str">
        <f t="shared" si="6"/>
        <v/>
      </c>
      <c r="I100" s="305" t="b">
        <f t="shared" si="7"/>
        <v>0</v>
      </c>
      <c r="J100" s="313">
        <f t="shared" si="8"/>
        <v>1</v>
      </c>
      <c r="K100" s="32"/>
    </row>
    <row r="101" spans="1:11">
      <c r="A101" s="36">
        <v>92</v>
      </c>
      <c r="B101" s="6"/>
      <c r="C101" s="6"/>
      <c r="D101" s="6"/>
      <c r="E101" s="6"/>
      <c r="F101" s="124"/>
      <c r="G101" s="15" t="str">
        <f t="shared" si="5"/>
        <v/>
      </c>
      <c r="H101" s="50" t="str">
        <f t="shared" si="6"/>
        <v/>
      </c>
      <c r="I101" s="305" t="b">
        <f t="shared" si="7"/>
        <v>0</v>
      </c>
      <c r="J101" s="313">
        <f t="shared" si="8"/>
        <v>1</v>
      </c>
      <c r="K101" s="32"/>
    </row>
    <row r="102" spans="1:11">
      <c r="A102" s="36">
        <v>93</v>
      </c>
      <c r="B102" s="6"/>
      <c r="C102" s="6"/>
      <c r="D102" s="6"/>
      <c r="E102" s="6"/>
      <c r="F102" s="124"/>
      <c r="G102" s="15" t="str">
        <f t="shared" si="5"/>
        <v/>
      </c>
      <c r="H102" s="50" t="str">
        <f t="shared" si="6"/>
        <v/>
      </c>
      <c r="I102" s="305" t="b">
        <f t="shared" si="7"/>
        <v>0</v>
      </c>
      <c r="J102" s="313">
        <f t="shared" si="8"/>
        <v>1</v>
      </c>
      <c r="K102" s="32"/>
    </row>
    <row r="103" spans="1:11">
      <c r="A103" s="36">
        <v>94</v>
      </c>
      <c r="B103" s="6"/>
      <c r="C103" s="6"/>
      <c r="D103" s="6"/>
      <c r="E103" s="6"/>
      <c r="F103" s="124"/>
      <c r="G103" s="15" t="str">
        <f t="shared" si="5"/>
        <v/>
      </c>
      <c r="H103" s="50" t="str">
        <f t="shared" si="6"/>
        <v/>
      </c>
      <c r="I103" s="305" t="b">
        <f t="shared" si="7"/>
        <v>0</v>
      </c>
      <c r="J103" s="313">
        <f t="shared" si="8"/>
        <v>1</v>
      </c>
      <c r="K103" s="32"/>
    </row>
    <row r="104" spans="1:11">
      <c r="A104" s="36">
        <v>95</v>
      </c>
      <c r="B104" s="6"/>
      <c r="C104" s="6"/>
      <c r="D104" s="6"/>
      <c r="E104" s="6"/>
      <c r="F104" s="124"/>
      <c r="G104" s="15" t="str">
        <f t="shared" si="5"/>
        <v/>
      </c>
      <c r="H104" s="50" t="str">
        <f t="shared" si="6"/>
        <v/>
      </c>
      <c r="I104" s="305" t="b">
        <f t="shared" si="7"/>
        <v>0</v>
      </c>
      <c r="J104" s="313">
        <f t="shared" si="8"/>
        <v>1</v>
      </c>
      <c r="K104" s="32"/>
    </row>
    <row r="105" spans="1:11">
      <c r="A105" s="36">
        <v>96</v>
      </c>
      <c r="B105" s="6"/>
      <c r="C105" s="6"/>
      <c r="D105" s="6"/>
      <c r="E105" s="6"/>
      <c r="F105" s="124"/>
      <c r="G105" s="15" t="str">
        <f t="shared" si="5"/>
        <v/>
      </c>
      <c r="H105" s="50" t="str">
        <f t="shared" si="6"/>
        <v/>
      </c>
      <c r="I105" s="305" t="b">
        <f t="shared" si="7"/>
        <v>0</v>
      </c>
      <c r="J105" s="313">
        <f t="shared" si="8"/>
        <v>1</v>
      </c>
      <c r="K105" s="32"/>
    </row>
    <row r="106" spans="1:11">
      <c r="A106" s="36">
        <v>97</v>
      </c>
      <c r="B106" s="6"/>
      <c r="C106" s="6"/>
      <c r="D106" s="6"/>
      <c r="E106" s="6"/>
      <c r="F106" s="124"/>
      <c r="G106" s="15" t="str">
        <f t="shared" si="5"/>
        <v/>
      </c>
      <c r="H106" s="50" t="str">
        <f t="shared" si="6"/>
        <v/>
      </c>
      <c r="I106" s="305" t="b">
        <f t="shared" si="7"/>
        <v>0</v>
      </c>
      <c r="J106" s="313">
        <f t="shared" si="8"/>
        <v>1</v>
      </c>
      <c r="K106" s="32"/>
    </row>
    <row r="107" spans="1:11">
      <c r="A107" s="36">
        <v>98</v>
      </c>
      <c r="B107" s="6"/>
      <c r="C107" s="6"/>
      <c r="D107" s="6"/>
      <c r="E107" s="6"/>
      <c r="F107" s="124"/>
      <c r="G107" s="15" t="str">
        <f t="shared" si="5"/>
        <v/>
      </c>
      <c r="H107" s="50" t="str">
        <f t="shared" si="6"/>
        <v/>
      </c>
      <c r="I107" s="305" t="b">
        <f t="shared" si="7"/>
        <v>0</v>
      </c>
      <c r="J107" s="313">
        <f t="shared" si="8"/>
        <v>1</v>
      </c>
      <c r="K107" s="32"/>
    </row>
    <row r="108" spans="1:11">
      <c r="A108" s="36">
        <v>99</v>
      </c>
      <c r="B108" s="6"/>
      <c r="C108" s="6"/>
      <c r="D108" s="6"/>
      <c r="E108" s="6"/>
      <c r="F108" s="124"/>
      <c r="G108" s="15" t="str">
        <f t="shared" si="5"/>
        <v/>
      </c>
      <c r="H108" s="50" t="str">
        <f t="shared" si="6"/>
        <v/>
      </c>
      <c r="I108" s="305" t="b">
        <f t="shared" si="7"/>
        <v>0</v>
      </c>
      <c r="J108" s="313">
        <f t="shared" si="8"/>
        <v>1</v>
      </c>
      <c r="K108" s="32"/>
    </row>
    <row r="109" spans="1:11">
      <c r="A109" s="36">
        <v>100</v>
      </c>
      <c r="B109" s="6"/>
      <c r="C109" s="6"/>
      <c r="D109" s="6"/>
      <c r="E109" s="6"/>
      <c r="F109" s="124"/>
      <c r="G109" s="15" t="str">
        <f t="shared" si="5"/>
        <v/>
      </c>
      <c r="H109" s="50" t="str">
        <f t="shared" si="6"/>
        <v/>
      </c>
      <c r="I109" s="305" t="b">
        <f t="shared" si="7"/>
        <v>0</v>
      </c>
      <c r="J109" s="313">
        <f t="shared" si="8"/>
        <v>1</v>
      </c>
      <c r="K109" s="32"/>
    </row>
    <row r="110" spans="1:11">
      <c r="A110" s="36">
        <v>101</v>
      </c>
      <c r="B110" s="6"/>
      <c r="C110" s="6"/>
      <c r="D110" s="6"/>
      <c r="E110" s="6"/>
      <c r="F110" s="124"/>
      <c r="G110" s="15" t="str">
        <f t="shared" si="5"/>
        <v/>
      </c>
      <c r="H110" s="50" t="str">
        <f t="shared" si="6"/>
        <v/>
      </c>
      <c r="I110" s="305" t="b">
        <f t="shared" si="7"/>
        <v>0</v>
      </c>
      <c r="J110" s="313">
        <f t="shared" si="8"/>
        <v>1</v>
      </c>
      <c r="K110" s="32"/>
    </row>
    <row r="111" spans="1:11">
      <c r="A111" s="36">
        <v>102</v>
      </c>
      <c r="B111" s="6"/>
      <c r="C111" s="6"/>
      <c r="D111" s="6"/>
      <c r="E111" s="6"/>
      <c r="F111" s="124"/>
      <c r="G111" s="15" t="str">
        <f t="shared" si="5"/>
        <v/>
      </c>
      <c r="H111" s="50" t="str">
        <f t="shared" si="6"/>
        <v/>
      </c>
      <c r="I111" s="305" t="b">
        <f t="shared" si="7"/>
        <v>0</v>
      </c>
      <c r="J111" s="313">
        <f t="shared" si="8"/>
        <v>1</v>
      </c>
      <c r="K111" s="32"/>
    </row>
    <row r="112" spans="1:11">
      <c r="A112" s="36">
        <v>103</v>
      </c>
      <c r="B112" s="6"/>
      <c r="C112" s="6"/>
      <c r="D112" s="6"/>
      <c r="E112" s="6"/>
      <c r="F112" s="124"/>
      <c r="G112" s="15" t="str">
        <f t="shared" si="5"/>
        <v/>
      </c>
      <c r="H112" s="50" t="str">
        <f t="shared" si="6"/>
        <v/>
      </c>
      <c r="I112" s="305" t="b">
        <f t="shared" si="7"/>
        <v>0</v>
      </c>
      <c r="J112" s="313">
        <f t="shared" si="8"/>
        <v>1</v>
      </c>
      <c r="K112" s="32"/>
    </row>
    <row r="113" spans="1:11">
      <c r="A113" s="36">
        <v>104</v>
      </c>
      <c r="B113" s="6"/>
      <c r="C113" s="6"/>
      <c r="D113" s="6"/>
      <c r="E113" s="6"/>
      <c r="F113" s="124"/>
      <c r="G113" s="15" t="str">
        <f t="shared" si="5"/>
        <v/>
      </c>
      <c r="H113" s="50" t="str">
        <f t="shared" si="6"/>
        <v/>
      </c>
      <c r="I113" s="305" t="b">
        <f t="shared" si="7"/>
        <v>0</v>
      </c>
      <c r="J113" s="313">
        <f t="shared" si="8"/>
        <v>1</v>
      </c>
      <c r="K113" s="32"/>
    </row>
    <row r="114" spans="1:11">
      <c r="A114" s="36">
        <v>105</v>
      </c>
      <c r="B114" s="6"/>
      <c r="C114" s="6"/>
      <c r="D114" s="6"/>
      <c r="E114" s="6"/>
      <c r="F114" s="124"/>
      <c r="G114" s="15" t="str">
        <f t="shared" si="5"/>
        <v/>
      </c>
      <c r="H114" s="50" t="str">
        <f t="shared" si="6"/>
        <v/>
      </c>
      <c r="I114" s="305" t="b">
        <f t="shared" si="7"/>
        <v>0</v>
      </c>
      <c r="J114" s="313">
        <f t="shared" si="8"/>
        <v>1</v>
      </c>
      <c r="K114" s="32"/>
    </row>
    <row r="115" spans="1:11">
      <c r="A115" s="36">
        <v>106</v>
      </c>
      <c r="B115" s="6"/>
      <c r="C115" s="6"/>
      <c r="D115" s="6"/>
      <c r="E115" s="6"/>
      <c r="F115" s="124"/>
      <c r="G115" s="15" t="str">
        <f t="shared" si="5"/>
        <v/>
      </c>
      <c r="H115" s="50" t="str">
        <f t="shared" si="6"/>
        <v/>
      </c>
      <c r="I115" s="305" t="b">
        <f t="shared" si="7"/>
        <v>0</v>
      </c>
      <c r="J115" s="313">
        <f t="shared" si="8"/>
        <v>1</v>
      </c>
      <c r="K115" s="32"/>
    </row>
    <row r="116" spans="1:11">
      <c r="A116" s="36">
        <v>107</v>
      </c>
      <c r="B116" s="6"/>
      <c r="C116" s="6"/>
      <c r="D116" s="6"/>
      <c r="E116" s="6"/>
      <c r="F116" s="124"/>
      <c r="G116" s="15" t="str">
        <f t="shared" si="5"/>
        <v/>
      </c>
      <c r="H116" s="50" t="str">
        <f t="shared" si="6"/>
        <v/>
      </c>
      <c r="I116" s="305" t="b">
        <f t="shared" si="7"/>
        <v>0</v>
      </c>
      <c r="J116" s="313">
        <f t="shared" si="8"/>
        <v>1</v>
      </c>
      <c r="K116" s="32"/>
    </row>
    <row r="117" spans="1:11">
      <c r="A117" s="36">
        <v>108</v>
      </c>
      <c r="B117" s="6"/>
      <c r="C117" s="6"/>
      <c r="D117" s="6"/>
      <c r="E117" s="6"/>
      <c r="F117" s="124"/>
      <c r="G117" s="15" t="str">
        <f t="shared" si="5"/>
        <v/>
      </c>
      <c r="H117" s="50" t="str">
        <f t="shared" si="6"/>
        <v/>
      </c>
      <c r="I117" s="305" t="b">
        <f t="shared" si="7"/>
        <v>0</v>
      </c>
      <c r="J117" s="313">
        <f t="shared" si="8"/>
        <v>1</v>
      </c>
      <c r="K117" s="32"/>
    </row>
    <row r="118" spans="1:11">
      <c r="A118" s="36">
        <v>109</v>
      </c>
      <c r="B118" s="6"/>
      <c r="C118" s="6"/>
      <c r="D118" s="6"/>
      <c r="E118" s="6"/>
      <c r="F118" s="124"/>
      <c r="G118" s="15" t="str">
        <f t="shared" si="5"/>
        <v/>
      </c>
      <c r="H118" s="50" t="str">
        <f t="shared" si="6"/>
        <v/>
      </c>
      <c r="I118" s="305" t="b">
        <f t="shared" si="7"/>
        <v>0</v>
      </c>
      <c r="J118" s="313">
        <f t="shared" si="8"/>
        <v>1</v>
      </c>
      <c r="K118" s="32"/>
    </row>
    <row r="119" spans="1:11">
      <c r="A119" s="36">
        <v>110</v>
      </c>
      <c r="B119" s="6"/>
      <c r="C119" s="6"/>
      <c r="D119" s="6"/>
      <c r="E119" s="6"/>
      <c r="F119" s="124"/>
      <c r="G119" s="15" t="str">
        <f t="shared" si="5"/>
        <v/>
      </c>
      <c r="H119" s="50" t="str">
        <f t="shared" si="6"/>
        <v/>
      </c>
      <c r="I119" s="305" t="b">
        <f t="shared" si="7"/>
        <v>0</v>
      </c>
      <c r="J119" s="313">
        <f t="shared" si="8"/>
        <v>1</v>
      </c>
      <c r="K119" s="32"/>
    </row>
    <row r="120" spans="1:11">
      <c r="A120" s="36">
        <v>111</v>
      </c>
      <c r="B120" s="6"/>
      <c r="C120" s="6"/>
      <c r="D120" s="6"/>
      <c r="E120" s="6"/>
      <c r="F120" s="124"/>
      <c r="G120" s="15" t="str">
        <f t="shared" si="5"/>
        <v/>
      </c>
      <c r="H120" s="50" t="str">
        <f t="shared" si="6"/>
        <v/>
      </c>
      <c r="I120" s="305" t="b">
        <f t="shared" si="7"/>
        <v>0</v>
      </c>
      <c r="J120" s="313">
        <f t="shared" si="8"/>
        <v>1</v>
      </c>
      <c r="K120" s="32"/>
    </row>
    <row r="121" spans="1:11">
      <c r="A121" s="36">
        <v>112</v>
      </c>
      <c r="B121" s="6"/>
      <c r="C121" s="6"/>
      <c r="D121" s="6"/>
      <c r="E121" s="6"/>
      <c r="F121" s="124"/>
      <c r="G121" s="15" t="str">
        <f t="shared" si="5"/>
        <v/>
      </c>
      <c r="H121" s="50" t="str">
        <f t="shared" si="6"/>
        <v/>
      </c>
      <c r="I121" s="305" t="b">
        <f t="shared" si="7"/>
        <v>0</v>
      </c>
      <c r="J121" s="313">
        <f t="shared" si="8"/>
        <v>1</v>
      </c>
      <c r="K121" s="32"/>
    </row>
    <row r="122" spans="1:11">
      <c r="A122" s="36">
        <v>113</v>
      </c>
      <c r="B122" s="6"/>
      <c r="C122" s="6"/>
      <c r="D122" s="6"/>
      <c r="E122" s="6"/>
      <c r="F122" s="124"/>
      <c r="G122" s="15" t="str">
        <f t="shared" si="5"/>
        <v/>
      </c>
      <c r="H122" s="50" t="str">
        <f t="shared" si="6"/>
        <v/>
      </c>
      <c r="I122" s="305" t="b">
        <f t="shared" si="7"/>
        <v>0</v>
      </c>
      <c r="J122" s="313">
        <f t="shared" si="8"/>
        <v>1</v>
      </c>
      <c r="K122" s="32"/>
    </row>
    <row r="123" spans="1:11">
      <c r="A123" s="36">
        <v>114</v>
      </c>
      <c r="B123" s="6"/>
      <c r="C123" s="6"/>
      <c r="D123" s="6"/>
      <c r="E123" s="6"/>
      <c r="F123" s="124"/>
      <c r="G123" s="15" t="str">
        <f t="shared" si="5"/>
        <v/>
      </c>
      <c r="H123" s="50" t="str">
        <f t="shared" si="6"/>
        <v/>
      </c>
      <c r="I123" s="305" t="b">
        <f t="shared" si="7"/>
        <v>0</v>
      </c>
      <c r="J123" s="313">
        <f t="shared" si="8"/>
        <v>1</v>
      </c>
      <c r="K123" s="32"/>
    </row>
    <row r="124" spans="1:11">
      <c r="A124" s="36">
        <v>115</v>
      </c>
      <c r="B124" s="6"/>
      <c r="C124" s="6"/>
      <c r="D124" s="6"/>
      <c r="E124" s="6"/>
      <c r="F124" s="124"/>
      <c r="G124" s="15" t="str">
        <f t="shared" si="5"/>
        <v/>
      </c>
      <c r="H124" s="50" t="str">
        <f t="shared" si="6"/>
        <v/>
      </c>
      <c r="I124" s="305" t="b">
        <f t="shared" si="7"/>
        <v>0</v>
      </c>
      <c r="J124" s="313">
        <f t="shared" si="8"/>
        <v>1</v>
      </c>
      <c r="K124" s="32"/>
    </row>
    <row r="125" spans="1:11">
      <c r="A125" s="36">
        <v>116</v>
      </c>
      <c r="B125" s="6"/>
      <c r="C125" s="6"/>
      <c r="D125" s="6"/>
      <c r="E125" s="6"/>
      <c r="F125" s="124"/>
      <c r="G125" s="15" t="str">
        <f t="shared" si="5"/>
        <v/>
      </c>
      <c r="H125" s="50" t="str">
        <f t="shared" si="6"/>
        <v/>
      </c>
      <c r="I125" s="305" t="b">
        <f t="shared" si="7"/>
        <v>0</v>
      </c>
      <c r="J125" s="313">
        <f t="shared" si="8"/>
        <v>1</v>
      </c>
      <c r="K125" s="32"/>
    </row>
    <row r="126" spans="1:11">
      <c r="A126" s="36">
        <v>117</v>
      </c>
      <c r="B126" s="6"/>
      <c r="C126" s="6"/>
      <c r="D126" s="6"/>
      <c r="E126" s="6"/>
      <c r="F126" s="124"/>
      <c r="G126" s="15" t="str">
        <f t="shared" si="5"/>
        <v/>
      </c>
      <c r="H126" s="50" t="str">
        <f t="shared" si="6"/>
        <v/>
      </c>
      <c r="I126" s="305" t="b">
        <f t="shared" si="7"/>
        <v>0</v>
      </c>
      <c r="J126" s="313">
        <f t="shared" si="8"/>
        <v>1</v>
      </c>
      <c r="K126" s="32"/>
    </row>
    <row r="127" spans="1:11">
      <c r="A127" s="36">
        <v>118</v>
      </c>
      <c r="B127" s="6"/>
      <c r="C127" s="6"/>
      <c r="D127" s="6"/>
      <c r="E127" s="6"/>
      <c r="F127" s="124"/>
      <c r="G127" s="15" t="str">
        <f t="shared" si="5"/>
        <v/>
      </c>
      <c r="H127" s="50" t="str">
        <f t="shared" si="6"/>
        <v/>
      </c>
      <c r="I127" s="305" t="b">
        <f t="shared" si="7"/>
        <v>0</v>
      </c>
      <c r="J127" s="313">
        <f t="shared" si="8"/>
        <v>1</v>
      </c>
      <c r="K127" s="32"/>
    </row>
    <row r="128" spans="1:11">
      <c r="A128" s="36">
        <v>119</v>
      </c>
      <c r="B128" s="6"/>
      <c r="C128" s="6"/>
      <c r="D128" s="6"/>
      <c r="E128" s="6"/>
      <c r="F128" s="124"/>
      <c r="G128" s="15" t="str">
        <f t="shared" si="5"/>
        <v/>
      </c>
      <c r="H128" s="50" t="str">
        <f t="shared" si="6"/>
        <v/>
      </c>
      <c r="I128" s="305" t="b">
        <f t="shared" si="7"/>
        <v>0</v>
      </c>
      <c r="J128" s="313">
        <f t="shared" si="8"/>
        <v>1</v>
      </c>
      <c r="K128" s="32"/>
    </row>
    <row r="129" spans="1:11">
      <c r="A129" s="36">
        <v>120</v>
      </c>
      <c r="B129" s="6"/>
      <c r="C129" s="6"/>
      <c r="D129" s="6"/>
      <c r="E129" s="6"/>
      <c r="F129" s="124"/>
      <c r="G129" s="15" t="str">
        <f t="shared" si="5"/>
        <v/>
      </c>
      <c r="H129" s="50" t="str">
        <f t="shared" si="6"/>
        <v/>
      </c>
      <c r="I129" s="305" t="b">
        <f t="shared" si="7"/>
        <v>0</v>
      </c>
      <c r="J129" s="313">
        <f t="shared" si="8"/>
        <v>1</v>
      </c>
      <c r="K129" s="32"/>
    </row>
    <row r="130" spans="1:11">
      <c r="A130" s="36">
        <v>121</v>
      </c>
      <c r="B130" s="6"/>
      <c r="C130" s="6"/>
      <c r="D130" s="6"/>
      <c r="E130" s="6"/>
      <c r="F130" s="124"/>
      <c r="G130" s="15" t="str">
        <f t="shared" si="5"/>
        <v/>
      </c>
      <c r="H130" s="50" t="str">
        <f t="shared" si="6"/>
        <v/>
      </c>
      <c r="I130" s="305" t="b">
        <f t="shared" si="7"/>
        <v>0</v>
      </c>
      <c r="J130" s="313">
        <f t="shared" si="8"/>
        <v>1</v>
      </c>
      <c r="K130" s="32"/>
    </row>
    <row r="131" spans="1:11">
      <c r="A131" s="36">
        <v>122</v>
      </c>
      <c r="B131" s="6"/>
      <c r="C131" s="6"/>
      <c r="D131" s="6"/>
      <c r="E131" s="6"/>
      <c r="F131" s="124"/>
      <c r="G131" s="15" t="str">
        <f t="shared" si="5"/>
        <v/>
      </c>
      <c r="H131" s="50" t="str">
        <f t="shared" si="6"/>
        <v/>
      </c>
      <c r="I131" s="305" t="b">
        <f t="shared" si="7"/>
        <v>0</v>
      </c>
      <c r="J131" s="313">
        <f t="shared" si="8"/>
        <v>1</v>
      </c>
      <c r="K131" s="32"/>
    </row>
    <row r="132" spans="1:11">
      <c r="A132" s="36">
        <v>123</v>
      </c>
      <c r="B132" s="6"/>
      <c r="C132" s="6"/>
      <c r="D132" s="6"/>
      <c r="E132" s="6"/>
      <c r="F132" s="124"/>
      <c r="G132" s="15" t="str">
        <f t="shared" si="5"/>
        <v/>
      </c>
      <c r="H132" s="50" t="str">
        <f t="shared" si="6"/>
        <v/>
      </c>
      <c r="I132" s="305" t="b">
        <f t="shared" si="7"/>
        <v>0</v>
      </c>
      <c r="J132" s="313">
        <f t="shared" si="8"/>
        <v>1</v>
      </c>
      <c r="K132" s="32"/>
    </row>
    <row r="133" spans="1:11">
      <c r="A133" s="36">
        <v>124</v>
      </c>
      <c r="B133" s="6"/>
      <c r="C133" s="6"/>
      <c r="D133" s="6"/>
      <c r="E133" s="6"/>
      <c r="F133" s="124"/>
      <c r="G133" s="15" t="str">
        <f t="shared" si="5"/>
        <v/>
      </c>
      <c r="H133" s="50" t="str">
        <f t="shared" si="6"/>
        <v/>
      </c>
      <c r="I133" s="305" t="b">
        <f t="shared" si="7"/>
        <v>0</v>
      </c>
      <c r="J133" s="313">
        <f t="shared" si="8"/>
        <v>1</v>
      </c>
      <c r="K133" s="32"/>
    </row>
    <row r="134" spans="1:11">
      <c r="A134" s="36">
        <v>125</v>
      </c>
      <c r="B134" s="6"/>
      <c r="C134" s="6"/>
      <c r="D134" s="6"/>
      <c r="E134" s="6"/>
      <c r="F134" s="124"/>
      <c r="G134" s="15" t="str">
        <f t="shared" si="5"/>
        <v/>
      </c>
      <c r="H134" s="50" t="str">
        <f t="shared" si="6"/>
        <v/>
      </c>
      <c r="I134" s="305" t="b">
        <f t="shared" si="7"/>
        <v>0</v>
      </c>
      <c r="J134" s="313">
        <f t="shared" si="8"/>
        <v>1</v>
      </c>
      <c r="K134" s="32"/>
    </row>
    <row r="135" spans="1:11">
      <c r="A135" s="36">
        <v>126</v>
      </c>
      <c r="B135" s="6"/>
      <c r="C135" s="6"/>
      <c r="D135" s="6"/>
      <c r="E135" s="6"/>
      <c r="F135" s="124"/>
      <c r="G135" s="15" t="str">
        <f t="shared" si="5"/>
        <v/>
      </c>
      <c r="H135" s="50" t="str">
        <f t="shared" si="6"/>
        <v/>
      </c>
      <c r="I135" s="305" t="b">
        <f t="shared" si="7"/>
        <v>0</v>
      </c>
      <c r="J135" s="313">
        <f t="shared" si="8"/>
        <v>1</v>
      </c>
      <c r="K135" s="32"/>
    </row>
    <row r="136" spans="1:11">
      <c r="A136" s="36">
        <v>127</v>
      </c>
      <c r="B136" s="6"/>
      <c r="C136" s="6"/>
      <c r="D136" s="6"/>
      <c r="E136" s="6"/>
      <c r="F136" s="124"/>
      <c r="G136" s="15" t="str">
        <f t="shared" si="5"/>
        <v/>
      </c>
      <c r="H136" s="50" t="str">
        <f t="shared" si="6"/>
        <v/>
      </c>
      <c r="I136" s="305" t="b">
        <f t="shared" si="7"/>
        <v>0</v>
      </c>
      <c r="J136" s="313">
        <f t="shared" si="8"/>
        <v>1</v>
      </c>
      <c r="K136" s="32"/>
    </row>
    <row r="137" spans="1:11">
      <c r="A137" s="36">
        <v>128</v>
      </c>
      <c r="B137" s="6"/>
      <c r="C137" s="6"/>
      <c r="D137" s="6"/>
      <c r="E137" s="6"/>
      <c r="F137" s="124"/>
      <c r="G137" s="15" t="str">
        <f t="shared" si="5"/>
        <v/>
      </c>
      <c r="H137" s="50" t="str">
        <f t="shared" si="6"/>
        <v/>
      </c>
      <c r="I137" s="305" t="b">
        <f t="shared" si="7"/>
        <v>0</v>
      </c>
      <c r="J137" s="313">
        <f t="shared" si="8"/>
        <v>1</v>
      </c>
      <c r="K137" s="32"/>
    </row>
    <row r="138" spans="1:11">
      <c r="A138" s="36">
        <v>129</v>
      </c>
      <c r="B138" s="6"/>
      <c r="C138" s="6"/>
      <c r="D138" s="6"/>
      <c r="E138" s="6"/>
      <c r="F138" s="124"/>
      <c r="G138" s="15" t="str">
        <f t="shared" ref="G138:G201" si="9">IF(OR($B138="",$C138="",$D138="",$F138&lt;an_initial,$F138&gt;an_final,$I138=FALSE),"",(HLOOKUP(E138,ii13punctaje,2,FALSE)) / J138)</f>
        <v/>
      </c>
      <c r="H138" s="50" t="str">
        <f t="shared" ref="H138:H201" si="10">IF(OR($B138="",$C138="",$D138="",$F138&gt;an_final,$I138=FALSE),"",IF($F138&gt;=an_initial,1,""))</f>
        <v/>
      </c>
      <c r="I138" s="305" t="b">
        <f t="shared" ref="I138:I201" si="11">IF(nume_candidat="",FALSE,ISNUMBER(SEARCH(nume_candidat,$B138)))</f>
        <v>0</v>
      </c>
      <c r="J138" s="313">
        <f t="shared" si="8"/>
        <v>1</v>
      </c>
      <c r="K138" s="32"/>
    </row>
    <row r="139" spans="1:11">
      <c r="A139" s="36">
        <v>130</v>
      </c>
      <c r="B139" s="6"/>
      <c r="C139" s="6"/>
      <c r="D139" s="6"/>
      <c r="E139" s="6"/>
      <c r="F139" s="124"/>
      <c r="G139" s="15" t="str">
        <f t="shared" si="9"/>
        <v/>
      </c>
      <c r="H139" s="50" t="str">
        <f t="shared" si="10"/>
        <v/>
      </c>
      <c r="I139" s="305" t="b">
        <f t="shared" si="11"/>
        <v>0</v>
      </c>
      <c r="J139" s="313">
        <f t="shared" ref="J139:J202" si="12">LEN(B139)-LEN(SUBSTITUTE(B139,",",""))+1</f>
        <v>1</v>
      </c>
      <c r="K139" s="32"/>
    </row>
    <row r="140" spans="1:11">
      <c r="A140" s="36">
        <v>131</v>
      </c>
      <c r="B140" s="6"/>
      <c r="C140" s="6"/>
      <c r="D140" s="6"/>
      <c r="E140" s="6"/>
      <c r="F140" s="124"/>
      <c r="G140" s="15" t="str">
        <f t="shared" si="9"/>
        <v/>
      </c>
      <c r="H140" s="50" t="str">
        <f t="shared" si="10"/>
        <v/>
      </c>
      <c r="I140" s="305" t="b">
        <f t="shared" si="11"/>
        <v>0</v>
      </c>
      <c r="J140" s="313">
        <f t="shared" si="12"/>
        <v>1</v>
      </c>
      <c r="K140" s="32"/>
    </row>
    <row r="141" spans="1:11">
      <c r="A141" s="36">
        <v>132</v>
      </c>
      <c r="B141" s="6"/>
      <c r="C141" s="6"/>
      <c r="D141" s="6"/>
      <c r="E141" s="6"/>
      <c r="F141" s="124"/>
      <c r="G141" s="15" t="str">
        <f t="shared" si="9"/>
        <v/>
      </c>
      <c r="H141" s="50" t="str">
        <f t="shared" si="10"/>
        <v/>
      </c>
      <c r="I141" s="305" t="b">
        <f t="shared" si="11"/>
        <v>0</v>
      </c>
      <c r="J141" s="313">
        <f t="shared" si="12"/>
        <v>1</v>
      </c>
      <c r="K141" s="32"/>
    </row>
    <row r="142" spans="1:11">
      <c r="A142" s="36">
        <v>133</v>
      </c>
      <c r="B142" s="6"/>
      <c r="C142" s="6"/>
      <c r="D142" s="6"/>
      <c r="E142" s="6"/>
      <c r="F142" s="124"/>
      <c r="G142" s="15" t="str">
        <f t="shared" si="9"/>
        <v/>
      </c>
      <c r="H142" s="50" t="str">
        <f t="shared" si="10"/>
        <v/>
      </c>
      <c r="I142" s="305" t="b">
        <f t="shared" si="11"/>
        <v>0</v>
      </c>
      <c r="J142" s="313">
        <f t="shared" si="12"/>
        <v>1</v>
      </c>
      <c r="K142" s="32"/>
    </row>
    <row r="143" spans="1:11">
      <c r="A143" s="36">
        <v>134</v>
      </c>
      <c r="B143" s="6"/>
      <c r="C143" s="6"/>
      <c r="D143" s="6"/>
      <c r="E143" s="6"/>
      <c r="F143" s="124"/>
      <c r="G143" s="15" t="str">
        <f t="shared" si="9"/>
        <v/>
      </c>
      <c r="H143" s="50" t="str">
        <f t="shared" si="10"/>
        <v/>
      </c>
      <c r="I143" s="305" t="b">
        <f t="shared" si="11"/>
        <v>0</v>
      </c>
      <c r="J143" s="313">
        <f t="shared" si="12"/>
        <v>1</v>
      </c>
      <c r="K143" s="32"/>
    </row>
    <row r="144" spans="1:11">
      <c r="A144" s="36">
        <v>135</v>
      </c>
      <c r="B144" s="6"/>
      <c r="C144" s="6"/>
      <c r="D144" s="6"/>
      <c r="E144" s="6"/>
      <c r="F144" s="124"/>
      <c r="G144" s="15" t="str">
        <f t="shared" si="9"/>
        <v/>
      </c>
      <c r="H144" s="50" t="str">
        <f t="shared" si="10"/>
        <v/>
      </c>
      <c r="I144" s="305" t="b">
        <f t="shared" si="11"/>
        <v>0</v>
      </c>
      <c r="J144" s="313">
        <f t="shared" si="12"/>
        <v>1</v>
      </c>
      <c r="K144" s="32"/>
    </row>
    <row r="145" spans="1:11">
      <c r="A145" s="36">
        <v>136</v>
      </c>
      <c r="B145" s="6"/>
      <c r="C145" s="6"/>
      <c r="D145" s="6"/>
      <c r="E145" s="6"/>
      <c r="F145" s="124"/>
      <c r="G145" s="15" t="str">
        <f t="shared" si="9"/>
        <v/>
      </c>
      <c r="H145" s="50" t="str">
        <f t="shared" si="10"/>
        <v/>
      </c>
      <c r="I145" s="305" t="b">
        <f t="shared" si="11"/>
        <v>0</v>
      </c>
      <c r="J145" s="313">
        <f t="shared" si="12"/>
        <v>1</v>
      </c>
      <c r="K145" s="32"/>
    </row>
    <row r="146" spans="1:11">
      <c r="A146" s="36">
        <v>137</v>
      </c>
      <c r="B146" s="6"/>
      <c r="C146" s="6"/>
      <c r="D146" s="6"/>
      <c r="E146" s="6"/>
      <c r="F146" s="124"/>
      <c r="G146" s="15" t="str">
        <f t="shared" si="9"/>
        <v/>
      </c>
      <c r="H146" s="50" t="str">
        <f t="shared" si="10"/>
        <v/>
      </c>
      <c r="I146" s="305" t="b">
        <f t="shared" si="11"/>
        <v>0</v>
      </c>
      <c r="J146" s="313">
        <f t="shared" si="12"/>
        <v>1</v>
      </c>
      <c r="K146" s="32"/>
    </row>
    <row r="147" spans="1:11">
      <c r="A147" s="36">
        <v>138</v>
      </c>
      <c r="B147" s="6"/>
      <c r="C147" s="6"/>
      <c r="D147" s="6"/>
      <c r="E147" s="6"/>
      <c r="F147" s="124"/>
      <c r="G147" s="15" t="str">
        <f t="shared" si="9"/>
        <v/>
      </c>
      <c r="H147" s="50" t="str">
        <f t="shared" si="10"/>
        <v/>
      </c>
      <c r="I147" s="305" t="b">
        <f t="shared" si="11"/>
        <v>0</v>
      </c>
      <c r="J147" s="313">
        <f t="shared" si="12"/>
        <v>1</v>
      </c>
      <c r="K147" s="32"/>
    </row>
    <row r="148" spans="1:11">
      <c r="A148" s="36">
        <v>139</v>
      </c>
      <c r="B148" s="6"/>
      <c r="C148" s="6"/>
      <c r="D148" s="6"/>
      <c r="E148" s="6"/>
      <c r="F148" s="124"/>
      <c r="G148" s="15" t="str">
        <f t="shared" si="9"/>
        <v/>
      </c>
      <c r="H148" s="50" t="str">
        <f t="shared" si="10"/>
        <v/>
      </c>
      <c r="I148" s="305" t="b">
        <f t="shared" si="11"/>
        <v>0</v>
      </c>
      <c r="J148" s="313">
        <f t="shared" si="12"/>
        <v>1</v>
      </c>
      <c r="K148" s="32"/>
    </row>
    <row r="149" spans="1:11">
      <c r="A149" s="36">
        <v>140</v>
      </c>
      <c r="B149" s="6"/>
      <c r="C149" s="6"/>
      <c r="D149" s="6"/>
      <c r="E149" s="6"/>
      <c r="F149" s="124"/>
      <c r="G149" s="15" t="str">
        <f t="shared" si="9"/>
        <v/>
      </c>
      <c r="H149" s="50" t="str">
        <f t="shared" si="10"/>
        <v/>
      </c>
      <c r="I149" s="305" t="b">
        <f t="shared" si="11"/>
        <v>0</v>
      </c>
      <c r="J149" s="313">
        <f t="shared" si="12"/>
        <v>1</v>
      </c>
      <c r="K149" s="32"/>
    </row>
    <row r="150" spans="1:11">
      <c r="A150" s="36">
        <v>141</v>
      </c>
      <c r="B150" s="6"/>
      <c r="C150" s="6"/>
      <c r="D150" s="6"/>
      <c r="E150" s="6"/>
      <c r="F150" s="124"/>
      <c r="G150" s="15" t="str">
        <f t="shared" si="9"/>
        <v/>
      </c>
      <c r="H150" s="50" t="str">
        <f t="shared" si="10"/>
        <v/>
      </c>
      <c r="I150" s="305" t="b">
        <f t="shared" si="11"/>
        <v>0</v>
      </c>
      <c r="J150" s="313">
        <f t="shared" si="12"/>
        <v>1</v>
      </c>
      <c r="K150" s="32"/>
    </row>
    <row r="151" spans="1:11">
      <c r="A151" s="36">
        <v>142</v>
      </c>
      <c r="B151" s="6"/>
      <c r="C151" s="6"/>
      <c r="D151" s="6"/>
      <c r="E151" s="6"/>
      <c r="F151" s="124"/>
      <c r="G151" s="15" t="str">
        <f t="shared" si="9"/>
        <v/>
      </c>
      <c r="H151" s="50" t="str">
        <f t="shared" si="10"/>
        <v/>
      </c>
      <c r="I151" s="305" t="b">
        <f t="shared" si="11"/>
        <v>0</v>
      </c>
      <c r="J151" s="313">
        <f t="shared" si="12"/>
        <v>1</v>
      </c>
      <c r="K151" s="32"/>
    </row>
    <row r="152" spans="1:11">
      <c r="A152" s="36">
        <v>143</v>
      </c>
      <c r="B152" s="6"/>
      <c r="C152" s="6"/>
      <c r="D152" s="6"/>
      <c r="E152" s="6"/>
      <c r="F152" s="124"/>
      <c r="G152" s="15" t="str">
        <f t="shared" si="9"/>
        <v/>
      </c>
      <c r="H152" s="50" t="str">
        <f t="shared" si="10"/>
        <v/>
      </c>
      <c r="I152" s="305" t="b">
        <f t="shared" si="11"/>
        <v>0</v>
      </c>
      <c r="J152" s="313">
        <f t="shared" si="12"/>
        <v>1</v>
      </c>
      <c r="K152" s="32"/>
    </row>
    <row r="153" spans="1:11">
      <c r="A153" s="36">
        <v>144</v>
      </c>
      <c r="B153" s="6"/>
      <c r="C153" s="6"/>
      <c r="D153" s="6"/>
      <c r="E153" s="6"/>
      <c r="F153" s="124"/>
      <c r="G153" s="15" t="str">
        <f t="shared" si="9"/>
        <v/>
      </c>
      <c r="H153" s="50" t="str">
        <f t="shared" si="10"/>
        <v/>
      </c>
      <c r="I153" s="305" t="b">
        <f t="shared" si="11"/>
        <v>0</v>
      </c>
      <c r="J153" s="313">
        <f t="shared" si="12"/>
        <v>1</v>
      </c>
      <c r="K153" s="32"/>
    </row>
    <row r="154" spans="1:11">
      <c r="A154" s="36">
        <v>145</v>
      </c>
      <c r="B154" s="6"/>
      <c r="C154" s="6"/>
      <c r="D154" s="6"/>
      <c r="E154" s="6"/>
      <c r="F154" s="124"/>
      <c r="G154" s="15" t="str">
        <f t="shared" si="9"/>
        <v/>
      </c>
      <c r="H154" s="50" t="str">
        <f t="shared" si="10"/>
        <v/>
      </c>
      <c r="I154" s="305" t="b">
        <f t="shared" si="11"/>
        <v>0</v>
      </c>
      <c r="J154" s="313">
        <f t="shared" si="12"/>
        <v>1</v>
      </c>
      <c r="K154" s="32"/>
    </row>
    <row r="155" spans="1:11">
      <c r="A155" s="36">
        <v>146</v>
      </c>
      <c r="B155" s="6"/>
      <c r="C155" s="6"/>
      <c r="D155" s="6"/>
      <c r="E155" s="6"/>
      <c r="F155" s="124"/>
      <c r="G155" s="15" t="str">
        <f t="shared" si="9"/>
        <v/>
      </c>
      <c r="H155" s="50" t="str">
        <f t="shared" si="10"/>
        <v/>
      </c>
      <c r="I155" s="305" t="b">
        <f t="shared" si="11"/>
        <v>0</v>
      </c>
      <c r="J155" s="313">
        <f t="shared" si="12"/>
        <v>1</v>
      </c>
      <c r="K155" s="32"/>
    </row>
    <row r="156" spans="1:11">
      <c r="A156" s="36">
        <v>147</v>
      </c>
      <c r="B156" s="6"/>
      <c r="C156" s="6"/>
      <c r="D156" s="6"/>
      <c r="E156" s="6"/>
      <c r="F156" s="124"/>
      <c r="G156" s="15" t="str">
        <f t="shared" si="9"/>
        <v/>
      </c>
      <c r="H156" s="50" t="str">
        <f t="shared" si="10"/>
        <v/>
      </c>
      <c r="I156" s="305" t="b">
        <f t="shared" si="11"/>
        <v>0</v>
      </c>
      <c r="J156" s="313">
        <f t="shared" si="12"/>
        <v>1</v>
      </c>
      <c r="K156" s="32"/>
    </row>
    <row r="157" spans="1:11">
      <c r="A157" s="36">
        <v>148</v>
      </c>
      <c r="B157" s="6"/>
      <c r="C157" s="6"/>
      <c r="D157" s="6"/>
      <c r="E157" s="6"/>
      <c r="F157" s="124"/>
      <c r="G157" s="15" t="str">
        <f t="shared" si="9"/>
        <v/>
      </c>
      <c r="H157" s="50" t="str">
        <f t="shared" si="10"/>
        <v/>
      </c>
      <c r="I157" s="305" t="b">
        <f t="shared" si="11"/>
        <v>0</v>
      </c>
      <c r="J157" s="313">
        <f t="shared" si="12"/>
        <v>1</v>
      </c>
      <c r="K157" s="32"/>
    </row>
    <row r="158" spans="1:11">
      <c r="A158" s="36">
        <v>149</v>
      </c>
      <c r="B158" s="6"/>
      <c r="C158" s="6"/>
      <c r="D158" s="6"/>
      <c r="E158" s="6"/>
      <c r="F158" s="124"/>
      <c r="G158" s="15" t="str">
        <f t="shared" si="9"/>
        <v/>
      </c>
      <c r="H158" s="50" t="str">
        <f t="shared" si="10"/>
        <v/>
      </c>
      <c r="I158" s="305" t="b">
        <f t="shared" si="11"/>
        <v>0</v>
      </c>
      <c r="J158" s="313">
        <f t="shared" si="12"/>
        <v>1</v>
      </c>
      <c r="K158" s="32"/>
    </row>
    <row r="159" spans="1:11">
      <c r="A159" s="36">
        <v>150</v>
      </c>
      <c r="B159" s="6"/>
      <c r="C159" s="6"/>
      <c r="D159" s="6"/>
      <c r="E159" s="6"/>
      <c r="F159" s="124"/>
      <c r="G159" s="15" t="str">
        <f t="shared" si="9"/>
        <v/>
      </c>
      <c r="H159" s="50" t="str">
        <f t="shared" si="10"/>
        <v/>
      </c>
      <c r="I159" s="305" t="b">
        <f t="shared" si="11"/>
        <v>0</v>
      </c>
      <c r="J159" s="313">
        <f t="shared" si="12"/>
        <v>1</v>
      </c>
      <c r="K159" s="32"/>
    </row>
    <row r="160" spans="1:11">
      <c r="A160" s="36">
        <v>151</v>
      </c>
      <c r="B160" s="6"/>
      <c r="C160" s="6"/>
      <c r="D160" s="6"/>
      <c r="E160" s="6"/>
      <c r="F160" s="124"/>
      <c r="G160" s="15" t="str">
        <f t="shared" si="9"/>
        <v/>
      </c>
      <c r="H160" s="50" t="str">
        <f t="shared" si="10"/>
        <v/>
      </c>
      <c r="I160" s="305" t="b">
        <f t="shared" si="11"/>
        <v>0</v>
      </c>
      <c r="J160" s="313">
        <f t="shared" si="12"/>
        <v>1</v>
      </c>
      <c r="K160" s="32"/>
    </row>
    <row r="161" spans="1:11">
      <c r="A161" s="36">
        <v>152</v>
      </c>
      <c r="B161" s="6"/>
      <c r="C161" s="6"/>
      <c r="D161" s="6"/>
      <c r="E161" s="6"/>
      <c r="F161" s="124"/>
      <c r="G161" s="15" t="str">
        <f t="shared" si="9"/>
        <v/>
      </c>
      <c r="H161" s="50" t="str">
        <f t="shared" si="10"/>
        <v/>
      </c>
      <c r="I161" s="305" t="b">
        <f t="shared" si="11"/>
        <v>0</v>
      </c>
      <c r="J161" s="313">
        <f t="shared" si="12"/>
        <v>1</v>
      </c>
      <c r="K161" s="32"/>
    </row>
    <row r="162" spans="1:11">
      <c r="A162" s="36">
        <v>153</v>
      </c>
      <c r="B162" s="6"/>
      <c r="C162" s="6"/>
      <c r="D162" s="6"/>
      <c r="E162" s="6"/>
      <c r="F162" s="124"/>
      <c r="G162" s="15" t="str">
        <f t="shared" si="9"/>
        <v/>
      </c>
      <c r="H162" s="50" t="str">
        <f t="shared" si="10"/>
        <v/>
      </c>
      <c r="I162" s="305" t="b">
        <f t="shared" si="11"/>
        <v>0</v>
      </c>
      <c r="J162" s="313">
        <f t="shared" si="12"/>
        <v>1</v>
      </c>
      <c r="K162" s="32"/>
    </row>
    <row r="163" spans="1:11">
      <c r="A163" s="36">
        <v>154</v>
      </c>
      <c r="B163" s="6"/>
      <c r="C163" s="6"/>
      <c r="D163" s="6"/>
      <c r="E163" s="6"/>
      <c r="F163" s="124"/>
      <c r="G163" s="15" t="str">
        <f t="shared" si="9"/>
        <v/>
      </c>
      <c r="H163" s="50" t="str">
        <f t="shared" si="10"/>
        <v/>
      </c>
      <c r="I163" s="305" t="b">
        <f t="shared" si="11"/>
        <v>0</v>
      </c>
      <c r="J163" s="313">
        <f t="shared" si="12"/>
        <v>1</v>
      </c>
      <c r="K163" s="32"/>
    </row>
    <row r="164" spans="1:11">
      <c r="A164" s="36">
        <v>155</v>
      </c>
      <c r="B164" s="6"/>
      <c r="C164" s="6"/>
      <c r="D164" s="6"/>
      <c r="E164" s="6"/>
      <c r="F164" s="124"/>
      <c r="G164" s="15" t="str">
        <f t="shared" si="9"/>
        <v/>
      </c>
      <c r="H164" s="50" t="str">
        <f t="shared" si="10"/>
        <v/>
      </c>
      <c r="I164" s="305" t="b">
        <f t="shared" si="11"/>
        <v>0</v>
      </c>
      <c r="J164" s="313">
        <f t="shared" si="12"/>
        <v>1</v>
      </c>
      <c r="K164" s="32"/>
    </row>
    <row r="165" spans="1:11">
      <c r="A165" s="36">
        <v>156</v>
      </c>
      <c r="B165" s="6"/>
      <c r="C165" s="6"/>
      <c r="D165" s="6"/>
      <c r="E165" s="6"/>
      <c r="F165" s="124"/>
      <c r="G165" s="15" t="str">
        <f t="shared" si="9"/>
        <v/>
      </c>
      <c r="H165" s="50" t="str">
        <f t="shared" si="10"/>
        <v/>
      </c>
      <c r="I165" s="305" t="b">
        <f t="shared" si="11"/>
        <v>0</v>
      </c>
      <c r="J165" s="313">
        <f t="shared" si="12"/>
        <v>1</v>
      </c>
      <c r="K165" s="32"/>
    </row>
    <row r="166" spans="1:11">
      <c r="A166" s="36">
        <v>157</v>
      </c>
      <c r="B166" s="6"/>
      <c r="C166" s="6"/>
      <c r="D166" s="6"/>
      <c r="E166" s="6"/>
      <c r="F166" s="124"/>
      <c r="G166" s="15" t="str">
        <f t="shared" si="9"/>
        <v/>
      </c>
      <c r="H166" s="50" t="str">
        <f t="shared" si="10"/>
        <v/>
      </c>
      <c r="I166" s="305" t="b">
        <f t="shared" si="11"/>
        <v>0</v>
      </c>
      <c r="J166" s="313">
        <f t="shared" si="12"/>
        <v>1</v>
      </c>
      <c r="K166" s="32"/>
    </row>
    <row r="167" spans="1:11">
      <c r="A167" s="36">
        <v>158</v>
      </c>
      <c r="B167" s="6"/>
      <c r="C167" s="6"/>
      <c r="D167" s="6"/>
      <c r="E167" s="6"/>
      <c r="F167" s="124"/>
      <c r="G167" s="15" t="str">
        <f t="shared" si="9"/>
        <v/>
      </c>
      <c r="H167" s="50" t="str">
        <f t="shared" si="10"/>
        <v/>
      </c>
      <c r="I167" s="305" t="b">
        <f t="shared" si="11"/>
        <v>0</v>
      </c>
      <c r="J167" s="313">
        <f t="shared" si="12"/>
        <v>1</v>
      </c>
      <c r="K167" s="32"/>
    </row>
    <row r="168" spans="1:11">
      <c r="A168" s="36">
        <v>159</v>
      </c>
      <c r="B168" s="6"/>
      <c r="C168" s="6"/>
      <c r="D168" s="6"/>
      <c r="E168" s="6"/>
      <c r="F168" s="124"/>
      <c r="G168" s="15" t="str">
        <f t="shared" si="9"/>
        <v/>
      </c>
      <c r="H168" s="50" t="str">
        <f t="shared" si="10"/>
        <v/>
      </c>
      <c r="I168" s="305" t="b">
        <f t="shared" si="11"/>
        <v>0</v>
      </c>
      <c r="J168" s="313">
        <f t="shared" si="12"/>
        <v>1</v>
      </c>
      <c r="K168" s="32"/>
    </row>
    <row r="169" spans="1:11">
      <c r="A169" s="36">
        <v>160</v>
      </c>
      <c r="B169" s="6"/>
      <c r="C169" s="6"/>
      <c r="D169" s="6"/>
      <c r="E169" s="6"/>
      <c r="F169" s="124"/>
      <c r="G169" s="15" t="str">
        <f t="shared" si="9"/>
        <v/>
      </c>
      <c r="H169" s="50" t="str">
        <f t="shared" si="10"/>
        <v/>
      </c>
      <c r="I169" s="305" t="b">
        <f t="shared" si="11"/>
        <v>0</v>
      </c>
      <c r="J169" s="313">
        <f t="shared" si="12"/>
        <v>1</v>
      </c>
      <c r="K169" s="32"/>
    </row>
    <row r="170" spans="1:11">
      <c r="A170" s="36">
        <v>161</v>
      </c>
      <c r="B170" s="6"/>
      <c r="C170" s="6"/>
      <c r="D170" s="6"/>
      <c r="E170" s="6"/>
      <c r="F170" s="124"/>
      <c r="G170" s="15" t="str">
        <f t="shared" si="9"/>
        <v/>
      </c>
      <c r="H170" s="50" t="str">
        <f t="shared" si="10"/>
        <v/>
      </c>
      <c r="I170" s="305" t="b">
        <f t="shared" si="11"/>
        <v>0</v>
      </c>
      <c r="J170" s="313">
        <f t="shared" si="12"/>
        <v>1</v>
      </c>
      <c r="K170" s="32"/>
    </row>
    <row r="171" spans="1:11">
      <c r="A171" s="36">
        <v>162</v>
      </c>
      <c r="B171" s="6"/>
      <c r="C171" s="6"/>
      <c r="D171" s="6"/>
      <c r="E171" s="6"/>
      <c r="F171" s="124"/>
      <c r="G171" s="15" t="str">
        <f t="shared" si="9"/>
        <v/>
      </c>
      <c r="H171" s="50" t="str">
        <f t="shared" si="10"/>
        <v/>
      </c>
      <c r="I171" s="305" t="b">
        <f t="shared" si="11"/>
        <v>0</v>
      </c>
      <c r="J171" s="313">
        <f t="shared" si="12"/>
        <v>1</v>
      </c>
      <c r="K171" s="32"/>
    </row>
    <row r="172" spans="1:11">
      <c r="A172" s="36">
        <v>163</v>
      </c>
      <c r="B172" s="6"/>
      <c r="C172" s="6"/>
      <c r="D172" s="6"/>
      <c r="E172" s="6"/>
      <c r="F172" s="124"/>
      <c r="G172" s="15" t="str">
        <f t="shared" si="9"/>
        <v/>
      </c>
      <c r="H172" s="50" t="str">
        <f t="shared" si="10"/>
        <v/>
      </c>
      <c r="I172" s="305" t="b">
        <f t="shared" si="11"/>
        <v>0</v>
      </c>
      <c r="J172" s="313">
        <f t="shared" si="12"/>
        <v>1</v>
      </c>
      <c r="K172" s="32"/>
    </row>
    <row r="173" spans="1:11">
      <c r="A173" s="36">
        <v>164</v>
      </c>
      <c r="B173" s="6"/>
      <c r="C173" s="6"/>
      <c r="D173" s="6"/>
      <c r="E173" s="6"/>
      <c r="F173" s="124"/>
      <c r="G173" s="15" t="str">
        <f t="shared" si="9"/>
        <v/>
      </c>
      <c r="H173" s="50" t="str">
        <f t="shared" si="10"/>
        <v/>
      </c>
      <c r="I173" s="305" t="b">
        <f t="shared" si="11"/>
        <v>0</v>
      </c>
      <c r="J173" s="313">
        <f t="shared" si="12"/>
        <v>1</v>
      </c>
      <c r="K173" s="32"/>
    </row>
    <row r="174" spans="1:11">
      <c r="A174" s="36">
        <v>165</v>
      </c>
      <c r="B174" s="6"/>
      <c r="C174" s="6"/>
      <c r="D174" s="6"/>
      <c r="E174" s="6"/>
      <c r="F174" s="124"/>
      <c r="G174" s="15" t="str">
        <f t="shared" si="9"/>
        <v/>
      </c>
      <c r="H174" s="50" t="str">
        <f t="shared" si="10"/>
        <v/>
      </c>
      <c r="I174" s="305" t="b">
        <f t="shared" si="11"/>
        <v>0</v>
      </c>
      <c r="J174" s="313">
        <f t="shared" si="12"/>
        <v>1</v>
      </c>
      <c r="K174" s="32"/>
    </row>
    <row r="175" spans="1:11">
      <c r="A175" s="36">
        <v>166</v>
      </c>
      <c r="B175" s="6"/>
      <c r="C175" s="6"/>
      <c r="D175" s="6"/>
      <c r="E175" s="6"/>
      <c r="F175" s="124"/>
      <c r="G175" s="15" t="str">
        <f t="shared" si="9"/>
        <v/>
      </c>
      <c r="H175" s="50" t="str">
        <f t="shared" si="10"/>
        <v/>
      </c>
      <c r="I175" s="305" t="b">
        <f t="shared" si="11"/>
        <v>0</v>
      </c>
      <c r="J175" s="313">
        <f t="shared" si="12"/>
        <v>1</v>
      </c>
      <c r="K175" s="32"/>
    </row>
    <row r="176" spans="1:11">
      <c r="A176" s="36">
        <v>167</v>
      </c>
      <c r="B176" s="6"/>
      <c r="C176" s="6"/>
      <c r="D176" s="6"/>
      <c r="E176" s="6"/>
      <c r="F176" s="124"/>
      <c r="G176" s="15" t="str">
        <f t="shared" si="9"/>
        <v/>
      </c>
      <c r="H176" s="50" t="str">
        <f t="shared" si="10"/>
        <v/>
      </c>
      <c r="I176" s="305" t="b">
        <f t="shared" si="11"/>
        <v>0</v>
      </c>
      <c r="J176" s="313">
        <f t="shared" si="12"/>
        <v>1</v>
      </c>
      <c r="K176" s="32"/>
    </row>
    <row r="177" spans="1:11">
      <c r="A177" s="36">
        <v>168</v>
      </c>
      <c r="B177" s="6"/>
      <c r="C177" s="6"/>
      <c r="D177" s="6"/>
      <c r="E177" s="6"/>
      <c r="F177" s="124"/>
      <c r="G177" s="15" t="str">
        <f t="shared" si="9"/>
        <v/>
      </c>
      <c r="H177" s="50" t="str">
        <f t="shared" si="10"/>
        <v/>
      </c>
      <c r="I177" s="305" t="b">
        <f t="shared" si="11"/>
        <v>0</v>
      </c>
      <c r="J177" s="313">
        <f t="shared" si="12"/>
        <v>1</v>
      </c>
      <c r="K177" s="32"/>
    </row>
    <row r="178" spans="1:11">
      <c r="A178" s="36">
        <v>169</v>
      </c>
      <c r="B178" s="6"/>
      <c r="C178" s="6"/>
      <c r="D178" s="6"/>
      <c r="E178" s="6"/>
      <c r="F178" s="124"/>
      <c r="G178" s="15" t="str">
        <f t="shared" si="9"/>
        <v/>
      </c>
      <c r="H178" s="50" t="str">
        <f t="shared" si="10"/>
        <v/>
      </c>
      <c r="I178" s="305" t="b">
        <f t="shared" si="11"/>
        <v>0</v>
      </c>
      <c r="J178" s="313">
        <f t="shared" si="12"/>
        <v>1</v>
      </c>
      <c r="K178" s="32"/>
    </row>
    <row r="179" spans="1:11">
      <c r="A179" s="36">
        <v>170</v>
      </c>
      <c r="B179" s="6"/>
      <c r="C179" s="6"/>
      <c r="D179" s="6"/>
      <c r="E179" s="6"/>
      <c r="F179" s="124"/>
      <c r="G179" s="15" t="str">
        <f t="shared" si="9"/>
        <v/>
      </c>
      <c r="H179" s="50" t="str">
        <f t="shared" si="10"/>
        <v/>
      </c>
      <c r="I179" s="305" t="b">
        <f t="shared" si="11"/>
        <v>0</v>
      </c>
      <c r="J179" s="313">
        <f t="shared" si="12"/>
        <v>1</v>
      </c>
      <c r="K179" s="32"/>
    </row>
    <row r="180" spans="1:11">
      <c r="A180" s="36">
        <v>171</v>
      </c>
      <c r="B180" s="6"/>
      <c r="C180" s="6"/>
      <c r="D180" s="6"/>
      <c r="E180" s="6"/>
      <c r="F180" s="124"/>
      <c r="G180" s="15" t="str">
        <f t="shared" si="9"/>
        <v/>
      </c>
      <c r="H180" s="50" t="str">
        <f t="shared" si="10"/>
        <v/>
      </c>
      <c r="I180" s="305" t="b">
        <f t="shared" si="11"/>
        <v>0</v>
      </c>
      <c r="J180" s="313">
        <f t="shared" si="12"/>
        <v>1</v>
      </c>
      <c r="K180" s="32"/>
    </row>
    <row r="181" spans="1:11">
      <c r="A181" s="36">
        <v>172</v>
      </c>
      <c r="B181" s="6"/>
      <c r="C181" s="6"/>
      <c r="D181" s="6"/>
      <c r="E181" s="6"/>
      <c r="F181" s="124"/>
      <c r="G181" s="15" t="str">
        <f t="shared" si="9"/>
        <v/>
      </c>
      <c r="H181" s="50" t="str">
        <f t="shared" si="10"/>
        <v/>
      </c>
      <c r="I181" s="305" t="b">
        <f t="shared" si="11"/>
        <v>0</v>
      </c>
      <c r="J181" s="313">
        <f t="shared" si="12"/>
        <v>1</v>
      </c>
      <c r="K181" s="32"/>
    </row>
    <row r="182" spans="1:11">
      <c r="A182" s="36">
        <v>173</v>
      </c>
      <c r="B182" s="6"/>
      <c r="C182" s="6"/>
      <c r="D182" s="6"/>
      <c r="E182" s="6"/>
      <c r="F182" s="124"/>
      <c r="G182" s="15" t="str">
        <f t="shared" si="9"/>
        <v/>
      </c>
      <c r="H182" s="50" t="str">
        <f t="shared" si="10"/>
        <v/>
      </c>
      <c r="I182" s="305" t="b">
        <f t="shared" si="11"/>
        <v>0</v>
      </c>
      <c r="J182" s="313">
        <f t="shared" si="12"/>
        <v>1</v>
      </c>
      <c r="K182" s="32"/>
    </row>
    <row r="183" spans="1:11">
      <c r="A183" s="36">
        <v>174</v>
      </c>
      <c r="B183" s="6"/>
      <c r="C183" s="6"/>
      <c r="D183" s="6"/>
      <c r="E183" s="6"/>
      <c r="F183" s="124"/>
      <c r="G183" s="15" t="str">
        <f t="shared" si="9"/>
        <v/>
      </c>
      <c r="H183" s="50" t="str">
        <f t="shared" si="10"/>
        <v/>
      </c>
      <c r="I183" s="305" t="b">
        <f t="shared" si="11"/>
        <v>0</v>
      </c>
      <c r="J183" s="313">
        <f t="shared" si="12"/>
        <v>1</v>
      </c>
      <c r="K183" s="32"/>
    </row>
    <row r="184" spans="1:11">
      <c r="A184" s="36">
        <v>175</v>
      </c>
      <c r="B184" s="6"/>
      <c r="C184" s="6"/>
      <c r="D184" s="6"/>
      <c r="E184" s="6"/>
      <c r="F184" s="124"/>
      <c r="G184" s="15" t="str">
        <f t="shared" si="9"/>
        <v/>
      </c>
      <c r="H184" s="50" t="str">
        <f t="shared" si="10"/>
        <v/>
      </c>
      <c r="I184" s="305" t="b">
        <f t="shared" si="11"/>
        <v>0</v>
      </c>
      <c r="J184" s="313">
        <f t="shared" si="12"/>
        <v>1</v>
      </c>
      <c r="K184" s="32"/>
    </row>
    <row r="185" spans="1:11">
      <c r="A185" s="36">
        <v>176</v>
      </c>
      <c r="B185" s="6"/>
      <c r="C185" s="6"/>
      <c r="D185" s="6"/>
      <c r="E185" s="6"/>
      <c r="F185" s="124"/>
      <c r="G185" s="15" t="str">
        <f t="shared" si="9"/>
        <v/>
      </c>
      <c r="H185" s="50" t="str">
        <f t="shared" si="10"/>
        <v/>
      </c>
      <c r="I185" s="305" t="b">
        <f t="shared" si="11"/>
        <v>0</v>
      </c>
      <c r="J185" s="313">
        <f t="shared" si="12"/>
        <v>1</v>
      </c>
      <c r="K185" s="32"/>
    </row>
    <row r="186" spans="1:11">
      <c r="A186" s="36">
        <v>177</v>
      </c>
      <c r="B186" s="6"/>
      <c r="C186" s="6"/>
      <c r="D186" s="6"/>
      <c r="E186" s="6"/>
      <c r="F186" s="124"/>
      <c r="G186" s="15" t="str">
        <f t="shared" si="9"/>
        <v/>
      </c>
      <c r="H186" s="50" t="str">
        <f t="shared" si="10"/>
        <v/>
      </c>
      <c r="I186" s="305" t="b">
        <f t="shared" si="11"/>
        <v>0</v>
      </c>
      <c r="J186" s="313">
        <f t="shared" si="12"/>
        <v>1</v>
      </c>
      <c r="K186" s="32"/>
    </row>
    <row r="187" spans="1:11">
      <c r="A187" s="36">
        <v>178</v>
      </c>
      <c r="B187" s="6"/>
      <c r="C187" s="6"/>
      <c r="D187" s="6"/>
      <c r="E187" s="6"/>
      <c r="F187" s="124"/>
      <c r="G187" s="15" t="str">
        <f t="shared" si="9"/>
        <v/>
      </c>
      <c r="H187" s="50" t="str">
        <f t="shared" si="10"/>
        <v/>
      </c>
      <c r="I187" s="305" t="b">
        <f t="shared" si="11"/>
        <v>0</v>
      </c>
      <c r="J187" s="313">
        <f t="shared" si="12"/>
        <v>1</v>
      </c>
      <c r="K187" s="32"/>
    </row>
    <row r="188" spans="1:11">
      <c r="A188" s="36">
        <v>179</v>
      </c>
      <c r="B188" s="6"/>
      <c r="C188" s="6"/>
      <c r="D188" s="6"/>
      <c r="E188" s="6"/>
      <c r="F188" s="124"/>
      <c r="G188" s="15" t="str">
        <f t="shared" si="9"/>
        <v/>
      </c>
      <c r="H188" s="50" t="str">
        <f t="shared" si="10"/>
        <v/>
      </c>
      <c r="I188" s="305" t="b">
        <f t="shared" si="11"/>
        <v>0</v>
      </c>
      <c r="J188" s="313">
        <f t="shared" si="12"/>
        <v>1</v>
      </c>
      <c r="K188" s="32"/>
    </row>
    <row r="189" spans="1:11">
      <c r="A189" s="36">
        <v>180</v>
      </c>
      <c r="B189" s="6"/>
      <c r="C189" s="6"/>
      <c r="D189" s="6"/>
      <c r="E189" s="6"/>
      <c r="F189" s="124"/>
      <c r="G189" s="15" t="str">
        <f t="shared" si="9"/>
        <v/>
      </c>
      <c r="H189" s="50" t="str">
        <f t="shared" si="10"/>
        <v/>
      </c>
      <c r="I189" s="305" t="b">
        <f t="shared" si="11"/>
        <v>0</v>
      </c>
      <c r="J189" s="313">
        <f t="shared" si="12"/>
        <v>1</v>
      </c>
      <c r="K189" s="32"/>
    </row>
    <row r="190" spans="1:11">
      <c r="A190" s="36">
        <v>181</v>
      </c>
      <c r="B190" s="6"/>
      <c r="C190" s="6"/>
      <c r="D190" s="6"/>
      <c r="E190" s="6"/>
      <c r="F190" s="124"/>
      <c r="G190" s="15" t="str">
        <f t="shared" si="9"/>
        <v/>
      </c>
      <c r="H190" s="50" t="str">
        <f t="shared" si="10"/>
        <v/>
      </c>
      <c r="I190" s="305" t="b">
        <f t="shared" si="11"/>
        <v>0</v>
      </c>
      <c r="J190" s="313">
        <f t="shared" si="12"/>
        <v>1</v>
      </c>
      <c r="K190" s="32"/>
    </row>
    <row r="191" spans="1:11">
      <c r="A191" s="36">
        <v>182</v>
      </c>
      <c r="B191" s="6"/>
      <c r="C191" s="6"/>
      <c r="D191" s="6"/>
      <c r="E191" s="6"/>
      <c r="F191" s="124"/>
      <c r="G191" s="15" t="str">
        <f t="shared" si="9"/>
        <v/>
      </c>
      <c r="H191" s="50" t="str">
        <f t="shared" si="10"/>
        <v/>
      </c>
      <c r="I191" s="305" t="b">
        <f t="shared" si="11"/>
        <v>0</v>
      </c>
      <c r="J191" s="313">
        <f t="shared" si="12"/>
        <v>1</v>
      </c>
      <c r="K191" s="32"/>
    </row>
    <row r="192" spans="1:11">
      <c r="A192" s="36">
        <v>183</v>
      </c>
      <c r="B192" s="6"/>
      <c r="C192" s="6"/>
      <c r="D192" s="6"/>
      <c r="E192" s="6"/>
      <c r="F192" s="124"/>
      <c r="G192" s="15" t="str">
        <f t="shared" si="9"/>
        <v/>
      </c>
      <c r="H192" s="50" t="str">
        <f t="shared" si="10"/>
        <v/>
      </c>
      <c r="I192" s="305" t="b">
        <f t="shared" si="11"/>
        <v>0</v>
      </c>
      <c r="J192" s="313">
        <f t="shared" si="12"/>
        <v>1</v>
      </c>
      <c r="K192" s="32"/>
    </row>
    <row r="193" spans="1:11">
      <c r="A193" s="36">
        <v>184</v>
      </c>
      <c r="B193" s="6"/>
      <c r="C193" s="6"/>
      <c r="D193" s="6"/>
      <c r="E193" s="6"/>
      <c r="F193" s="124"/>
      <c r="G193" s="15" t="str">
        <f t="shared" si="9"/>
        <v/>
      </c>
      <c r="H193" s="50" t="str">
        <f t="shared" si="10"/>
        <v/>
      </c>
      <c r="I193" s="305" t="b">
        <f t="shared" si="11"/>
        <v>0</v>
      </c>
      <c r="J193" s="313">
        <f t="shared" si="12"/>
        <v>1</v>
      </c>
      <c r="K193" s="32"/>
    </row>
    <row r="194" spans="1:11">
      <c r="A194" s="36">
        <v>185</v>
      </c>
      <c r="B194" s="6"/>
      <c r="C194" s="6"/>
      <c r="D194" s="6"/>
      <c r="E194" s="6"/>
      <c r="F194" s="124"/>
      <c r="G194" s="15" t="str">
        <f t="shared" si="9"/>
        <v/>
      </c>
      <c r="H194" s="50" t="str">
        <f t="shared" si="10"/>
        <v/>
      </c>
      <c r="I194" s="305" t="b">
        <f t="shared" si="11"/>
        <v>0</v>
      </c>
      <c r="J194" s="313">
        <f t="shared" si="12"/>
        <v>1</v>
      </c>
      <c r="K194" s="32"/>
    </row>
    <row r="195" spans="1:11">
      <c r="A195" s="36">
        <v>186</v>
      </c>
      <c r="B195" s="6"/>
      <c r="C195" s="6"/>
      <c r="D195" s="6"/>
      <c r="E195" s="6"/>
      <c r="F195" s="124"/>
      <c r="G195" s="15" t="str">
        <f t="shared" si="9"/>
        <v/>
      </c>
      <c r="H195" s="50" t="str">
        <f t="shared" si="10"/>
        <v/>
      </c>
      <c r="I195" s="305" t="b">
        <f t="shared" si="11"/>
        <v>0</v>
      </c>
      <c r="J195" s="313">
        <f t="shared" si="12"/>
        <v>1</v>
      </c>
      <c r="K195" s="32"/>
    </row>
    <row r="196" spans="1:11">
      <c r="A196" s="36">
        <v>187</v>
      </c>
      <c r="B196" s="6"/>
      <c r="C196" s="6"/>
      <c r="D196" s="6"/>
      <c r="E196" s="6"/>
      <c r="F196" s="124"/>
      <c r="G196" s="15" t="str">
        <f t="shared" si="9"/>
        <v/>
      </c>
      <c r="H196" s="50" t="str">
        <f t="shared" si="10"/>
        <v/>
      </c>
      <c r="I196" s="305" t="b">
        <f t="shared" si="11"/>
        <v>0</v>
      </c>
      <c r="J196" s="313">
        <f t="shared" si="12"/>
        <v>1</v>
      </c>
      <c r="K196" s="32"/>
    </row>
    <row r="197" spans="1:11">
      <c r="A197" s="36">
        <v>188</v>
      </c>
      <c r="B197" s="6"/>
      <c r="C197" s="6"/>
      <c r="D197" s="6"/>
      <c r="E197" s="6"/>
      <c r="F197" s="124"/>
      <c r="G197" s="15" t="str">
        <f t="shared" si="9"/>
        <v/>
      </c>
      <c r="H197" s="50" t="str">
        <f t="shared" si="10"/>
        <v/>
      </c>
      <c r="I197" s="305" t="b">
        <f t="shared" si="11"/>
        <v>0</v>
      </c>
      <c r="J197" s="313">
        <f t="shared" si="12"/>
        <v>1</v>
      </c>
      <c r="K197" s="32"/>
    </row>
    <row r="198" spans="1:11">
      <c r="A198" s="36">
        <v>189</v>
      </c>
      <c r="B198" s="6"/>
      <c r="C198" s="6"/>
      <c r="D198" s="6"/>
      <c r="E198" s="6"/>
      <c r="F198" s="124"/>
      <c r="G198" s="15" t="str">
        <f t="shared" si="9"/>
        <v/>
      </c>
      <c r="H198" s="50" t="str">
        <f t="shared" si="10"/>
        <v/>
      </c>
      <c r="I198" s="305" t="b">
        <f t="shared" si="11"/>
        <v>0</v>
      </c>
      <c r="J198" s="313">
        <f t="shared" si="12"/>
        <v>1</v>
      </c>
      <c r="K198" s="32"/>
    </row>
    <row r="199" spans="1:11">
      <c r="A199" s="36">
        <v>190</v>
      </c>
      <c r="B199" s="6"/>
      <c r="C199" s="6"/>
      <c r="D199" s="6"/>
      <c r="E199" s="6"/>
      <c r="F199" s="124"/>
      <c r="G199" s="15" t="str">
        <f t="shared" si="9"/>
        <v/>
      </c>
      <c r="H199" s="50" t="str">
        <f t="shared" si="10"/>
        <v/>
      </c>
      <c r="I199" s="305" t="b">
        <f t="shared" si="11"/>
        <v>0</v>
      </c>
      <c r="J199" s="313">
        <f t="shared" si="12"/>
        <v>1</v>
      </c>
      <c r="K199" s="32"/>
    </row>
    <row r="200" spans="1:11">
      <c r="A200" s="36">
        <v>191</v>
      </c>
      <c r="B200" s="6"/>
      <c r="C200" s="6"/>
      <c r="D200" s="6"/>
      <c r="E200" s="6"/>
      <c r="F200" s="124"/>
      <c r="G200" s="15" t="str">
        <f t="shared" si="9"/>
        <v/>
      </c>
      <c r="H200" s="50" t="str">
        <f t="shared" si="10"/>
        <v/>
      </c>
      <c r="I200" s="305" t="b">
        <f t="shared" si="11"/>
        <v>0</v>
      </c>
      <c r="J200" s="313">
        <f t="shared" si="12"/>
        <v>1</v>
      </c>
      <c r="K200" s="32"/>
    </row>
    <row r="201" spans="1:11">
      <c r="A201" s="36">
        <v>192</v>
      </c>
      <c r="B201" s="6"/>
      <c r="C201" s="6"/>
      <c r="D201" s="6"/>
      <c r="E201" s="6"/>
      <c r="F201" s="124"/>
      <c r="G201" s="15" t="str">
        <f t="shared" si="9"/>
        <v/>
      </c>
      <c r="H201" s="50" t="str">
        <f t="shared" si="10"/>
        <v/>
      </c>
      <c r="I201" s="305" t="b">
        <f t="shared" si="11"/>
        <v>0</v>
      </c>
      <c r="J201" s="313">
        <f t="shared" si="12"/>
        <v>1</v>
      </c>
      <c r="K201" s="32"/>
    </row>
    <row r="202" spans="1:11">
      <c r="A202" s="36">
        <v>193</v>
      </c>
      <c r="B202" s="6"/>
      <c r="C202" s="6"/>
      <c r="D202" s="6"/>
      <c r="E202" s="6"/>
      <c r="F202" s="124"/>
      <c r="G202" s="15" t="str">
        <f t="shared" ref="G202:G259" si="13">IF(OR($B202="",$C202="",$D202="",$F202&lt;an_initial,$F202&gt;an_final,$I202=FALSE),"",(HLOOKUP(E202,ii13punctaje,2,FALSE)) / J202)</f>
        <v/>
      </c>
      <c r="H202" s="50" t="str">
        <f t="shared" ref="H202:H259" si="14">IF(OR($B202="",$C202="",$D202="",$F202&gt;an_final,$I202=FALSE),"",IF($F202&gt;=an_initial,1,""))</f>
        <v/>
      </c>
      <c r="I202" s="305" t="b">
        <f t="shared" ref="I202:I259" si="15">IF(nume_candidat="",FALSE,ISNUMBER(SEARCH(nume_candidat,$B202)))</f>
        <v>0</v>
      </c>
      <c r="J202" s="313">
        <f t="shared" si="12"/>
        <v>1</v>
      </c>
      <c r="K202" s="32"/>
    </row>
    <row r="203" spans="1:11">
      <c r="A203" s="36">
        <v>194</v>
      </c>
      <c r="B203" s="6"/>
      <c r="C203" s="6"/>
      <c r="D203" s="6"/>
      <c r="E203" s="6"/>
      <c r="F203" s="124"/>
      <c r="G203" s="15" t="str">
        <f t="shared" si="13"/>
        <v/>
      </c>
      <c r="H203" s="50" t="str">
        <f t="shared" si="14"/>
        <v/>
      </c>
      <c r="I203" s="305" t="b">
        <f t="shared" si="15"/>
        <v>0</v>
      </c>
      <c r="J203" s="313">
        <f t="shared" ref="J203:J259" si="16">LEN(B203)-LEN(SUBSTITUTE(B203,",",""))+1</f>
        <v>1</v>
      </c>
      <c r="K203" s="32"/>
    </row>
    <row r="204" spans="1:11">
      <c r="A204" s="36">
        <v>195</v>
      </c>
      <c r="B204" s="6"/>
      <c r="C204" s="6"/>
      <c r="D204" s="6"/>
      <c r="E204" s="6"/>
      <c r="F204" s="124"/>
      <c r="G204" s="15" t="str">
        <f t="shared" si="13"/>
        <v/>
      </c>
      <c r="H204" s="50" t="str">
        <f t="shared" si="14"/>
        <v/>
      </c>
      <c r="I204" s="305" t="b">
        <f t="shared" si="15"/>
        <v>0</v>
      </c>
      <c r="J204" s="313">
        <f t="shared" si="16"/>
        <v>1</v>
      </c>
      <c r="K204" s="32"/>
    </row>
    <row r="205" spans="1:11">
      <c r="A205" s="36">
        <v>196</v>
      </c>
      <c r="B205" s="6"/>
      <c r="C205" s="6"/>
      <c r="D205" s="6"/>
      <c r="E205" s="6"/>
      <c r="F205" s="124"/>
      <c r="G205" s="15" t="str">
        <f t="shared" si="13"/>
        <v/>
      </c>
      <c r="H205" s="50" t="str">
        <f t="shared" si="14"/>
        <v/>
      </c>
      <c r="I205" s="305" t="b">
        <f t="shared" si="15"/>
        <v>0</v>
      </c>
      <c r="J205" s="313">
        <f t="shared" si="16"/>
        <v>1</v>
      </c>
      <c r="K205" s="32"/>
    </row>
    <row r="206" spans="1:11">
      <c r="A206" s="36">
        <v>197</v>
      </c>
      <c r="B206" s="6"/>
      <c r="C206" s="6"/>
      <c r="D206" s="6"/>
      <c r="E206" s="6"/>
      <c r="F206" s="124"/>
      <c r="G206" s="15" t="str">
        <f t="shared" si="13"/>
        <v/>
      </c>
      <c r="H206" s="50" t="str">
        <f t="shared" si="14"/>
        <v/>
      </c>
      <c r="I206" s="305" t="b">
        <f t="shared" si="15"/>
        <v>0</v>
      </c>
      <c r="J206" s="313">
        <f t="shared" si="16"/>
        <v>1</v>
      </c>
      <c r="K206" s="32"/>
    </row>
    <row r="207" spans="1:11">
      <c r="A207" s="36">
        <v>198</v>
      </c>
      <c r="B207" s="6"/>
      <c r="C207" s="6"/>
      <c r="D207" s="6"/>
      <c r="E207" s="6"/>
      <c r="F207" s="124"/>
      <c r="G207" s="15" t="str">
        <f t="shared" si="13"/>
        <v/>
      </c>
      <c r="H207" s="50" t="str">
        <f t="shared" si="14"/>
        <v/>
      </c>
      <c r="I207" s="305" t="b">
        <f t="shared" si="15"/>
        <v>0</v>
      </c>
      <c r="J207" s="313">
        <f t="shared" si="16"/>
        <v>1</v>
      </c>
      <c r="K207" s="32"/>
    </row>
    <row r="208" spans="1:11">
      <c r="A208" s="36">
        <v>199</v>
      </c>
      <c r="B208" s="6"/>
      <c r="C208" s="6"/>
      <c r="D208" s="6"/>
      <c r="E208" s="6"/>
      <c r="F208" s="124"/>
      <c r="G208" s="15" t="str">
        <f t="shared" si="13"/>
        <v/>
      </c>
      <c r="H208" s="50" t="str">
        <f t="shared" si="14"/>
        <v/>
      </c>
      <c r="I208" s="305" t="b">
        <f t="shared" si="15"/>
        <v>0</v>
      </c>
      <c r="J208" s="313">
        <f t="shared" si="16"/>
        <v>1</v>
      </c>
      <c r="K208" s="32"/>
    </row>
    <row r="209" spans="1:11">
      <c r="A209" s="36">
        <v>200</v>
      </c>
      <c r="B209" s="6"/>
      <c r="C209" s="6"/>
      <c r="D209" s="6"/>
      <c r="E209" s="6"/>
      <c r="F209" s="124"/>
      <c r="G209" s="15" t="str">
        <f t="shared" si="13"/>
        <v/>
      </c>
      <c r="H209" s="50" t="str">
        <f t="shared" si="14"/>
        <v/>
      </c>
      <c r="I209" s="305" t="b">
        <f t="shared" si="15"/>
        <v>0</v>
      </c>
      <c r="J209" s="313">
        <f t="shared" si="16"/>
        <v>1</v>
      </c>
      <c r="K209" s="32"/>
    </row>
    <row r="210" spans="1:11">
      <c r="A210" s="36">
        <v>201</v>
      </c>
      <c r="B210" s="6"/>
      <c r="C210" s="6"/>
      <c r="D210" s="6"/>
      <c r="E210" s="6"/>
      <c r="F210" s="124"/>
      <c r="G210" s="15" t="str">
        <f t="shared" si="13"/>
        <v/>
      </c>
      <c r="H210" s="50" t="str">
        <f t="shared" si="14"/>
        <v/>
      </c>
      <c r="I210" s="305" t="b">
        <f t="shared" si="15"/>
        <v>0</v>
      </c>
      <c r="J210" s="313">
        <f t="shared" si="16"/>
        <v>1</v>
      </c>
      <c r="K210" s="32"/>
    </row>
    <row r="211" spans="1:11">
      <c r="A211" s="36">
        <v>202</v>
      </c>
      <c r="B211" s="6"/>
      <c r="C211" s="6"/>
      <c r="D211" s="6"/>
      <c r="E211" s="6"/>
      <c r="F211" s="124"/>
      <c r="G211" s="15" t="str">
        <f t="shared" si="13"/>
        <v/>
      </c>
      <c r="H211" s="50" t="str">
        <f t="shared" si="14"/>
        <v/>
      </c>
      <c r="I211" s="305" t="b">
        <f t="shared" si="15"/>
        <v>0</v>
      </c>
      <c r="J211" s="313">
        <f t="shared" si="16"/>
        <v>1</v>
      </c>
      <c r="K211" s="32"/>
    </row>
    <row r="212" spans="1:11">
      <c r="A212" s="36">
        <v>203</v>
      </c>
      <c r="B212" s="6"/>
      <c r="C212" s="6"/>
      <c r="D212" s="6"/>
      <c r="E212" s="6"/>
      <c r="F212" s="124"/>
      <c r="G212" s="15" t="str">
        <f t="shared" si="13"/>
        <v/>
      </c>
      <c r="H212" s="50" t="str">
        <f t="shared" si="14"/>
        <v/>
      </c>
      <c r="I212" s="305" t="b">
        <f t="shared" si="15"/>
        <v>0</v>
      </c>
      <c r="J212" s="313">
        <f t="shared" si="16"/>
        <v>1</v>
      </c>
      <c r="K212" s="32"/>
    </row>
    <row r="213" spans="1:11">
      <c r="A213" s="36">
        <v>204</v>
      </c>
      <c r="B213" s="6"/>
      <c r="C213" s="6"/>
      <c r="D213" s="6"/>
      <c r="E213" s="6"/>
      <c r="F213" s="124"/>
      <c r="G213" s="15" t="str">
        <f t="shared" si="13"/>
        <v/>
      </c>
      <c r="H213" s="50" t="str">
        <f t="shared" si="14"/>
        <v/>
      </c>
      <c r="I213" s="305" t="b">
        <f t="shared" si="15"/>
        <v>0</v>
      </c>
      <c r="J213" s="313">
        <f t="shared" si="16"/>
        <v>1</v>
      </c>
      <c r="K213" s="32"/>
    </row>
    <row r="214" spans="1:11">
      <c r="A214" s="36">
        <v>205</v>
      </c>
      <c r="B214" s="6"/>
      <c r="C214" s="6"/>
      <c r="D214" s="6"/>
      <c r="E214" s="6"/>
      <c r="F214" s="124"/>
      <c r="G214" s="15" t="str">
        <f t="shared" si="13"/>
        <v/>
      </c>
      <c r="H214" s="50" t="str">
        <f t="shared" si="14"/>
        <v/>
      </c>
      <c r="I214" s="305" t="b">
        <f t="shared" si="15"/>
        <v>0</v>
      </c>
      <c r="J214" s="313">
        <f t="shared" si="16"/>
        <v>1</v>
      </c>
      <c r="K214" s="32"/>
    </row>
    <row r="215" spans="1:11">
      <c r="A215" s="36">
        <v>206</v>
      </c>
      <c r="B215" s="6"/>
      <c r="C215" s="6"/>
      <c r="D215" s="6"/>
      <c r="E215" s="6"/>
      <c r="F215" s="124"/>
      <c r="G215" s="15" t="str">
        <f t="shared" si="13"/>
        <v/>
      </c>
      <c r="H215" s="50" t="str">
        <f t="shared" si="14"/>
        <v/>
      </c>
      <c r="I215" s="305" t="b">
        <f t="shared" si="15"/>
        <v>0</v>
      </c>
      <c r="J215" s="313">
        <f t="shared" si="16"/>
        <v>1</v>
      </c>
      <c r="K215" s="32"/>
    </row>
    <row r="216" spans="1:11">
      <c r="A216" s="36">
        <v>207</v>
      </c>
      <c r="B216" s="6"/>
      <c r="C216" s="6"/>
      <c r="D216" s="6"/>
      <c r="E216" s="6"/>
      <c r="F216" s="124"/>
      <c r="G216" s="15" t="str">
        <f t="shared" si="13"/>
        <v/>
      </c>
      <c r="H216" s="50" t="str">
        <f t="shared" si="14"/>
        <v/>
      </c>
      <c r="I216" s="305" t="b">
        <f t="shared" si="15"/>
        <v>0</v>
      </c>
      <c r="J216" s="313">
        <f t="shared" si="16"/>
        <v>1</v>
      </c>
      <c r="K216" s="32"/>
    </row>
    <row r="217" spans="1:11">
      <c r="A217" s="36">
        <v>208</v>
      </c>
      <c r="B217" s="6"/>
      <c r="C217" s="6"/>
      <c r="D217" s="6"/>
      <c r="E217" s="6"/>
      <c r="F217" s="124"/>
      <c r="G217" s="15" t="str">
        <f t="shared" si="13"/>
        <v/>
      </c>
      <c r="H217" s="50" t="str">
        <f t="shared" si="14"/>
        <v/>
      </c>
      <c r="I217" s="305" t="b">
        <f t="shared" si="15"/>
        <v>0</v>
      </c>
      <c r="J217" s="313">
        <f t="shared" si="16"/>
        <v>1</v>
      </c>
      <c r="K217" s="32"/>
    </row>
    <row r="218" spans="1:11">
      <c r="A218" s="36">
        <v>209</v>
      </c>
      <c r="B218" s="6"/>
      <c r="C218" s="6"/>
      <c r="D218" s="6"/>
      <c r="E218" s="6"/>
      <c r="F218" s="124"/>
      <c r="G218" s="15" t="str">
        <f t="shared" si="13"/>
        <v/>
      </c>
      <c r="H218" s="50" t="str">
        <f t="shared" si="14"/>
        <v/>
      </c>
      <c r="I218" s="305" t="b">
        <f t="shared" si="15"/>
        <v>0</v>
      </c>
      <c r="J218" s="313">
        <f t="shared" si="16"/>
        <v>1</v>
      </c>
      <c r="K218" s="32"/>
    </row>
    <row r="219" spans="1:11">
      <c r="A219" s="36">
        <v>210</v>
      </c>
      <c r="B219" s="6"/>
      <c r="C219" s="6"/>
      <c r="D219" s="6"/>
      <c r="E219" s="6"/>
      <c r="F219" s="124"/>
      <c r="G219" s="15" t="str">
        <f t="shared" si="13"/>
        <v/>
      </c>
      <c r="H219" s="50" t="str">
        <f t="shared" si="14"/>
        <v/>
      </c>
      <c r="I219" s="305" t="b">
        <f t="shared" si="15"/>
        <v>0</v>
      </c>
      <c r="J219" s="313">
        <f t="shared" si="16"/>
        <v>1</v>
      </c>
      <c r="K219" s="32"/>
    </row>
    <row r="220" spans="1:11">
      <c r="A220" s="36">
        <v>211</v>
      </c>
      <c r="B220" s="6"/>
      <c r="C220" s="6"/>
      <c r="D220" s="6"/>
      <c r="E220" s="6"/>
      <c r="F220" s="124"/>
      <c r="G220" s="15" t="str">
        <f t="shared" si="13"/>
        <v/>
      </c>
      <c r="H220" s="50" t="str">
        <f t="shared" si="14"/>
        <v/>
      </c>
      <c r="I220" s="305" t="b">
        <f t="shared" si="15"/>
        <v>0</v>
      </c>
      <c r="J220" s="313">
        <f t="shared" si="16"/>
        <v>1</v>
      </c>
      <c r="K220" s="32"/>
    </row>
    <row r="221" spans="1:11">
      <c r="A221" s="36">
        <v>212</v>
      </c>
      <c r="B221" s="6"/>
      <c r="C221" s="6"/>
      <c r="D221" s="6"/>
      <c r="E221" s="6"/>
      <c r="F221" s="124"/>
      <c r="G221" s="15" t="str">
        <f t="shared" si="13"/>
        <v/>
      </c>
      <c r="H221" s="50" t="str">
        <f t="shared" si="14"/>
        <v/>
      </c>
      <c r="I221" s="305" t="b">
        <f t="shared" si="15"/>
        <v>0</v>
      </c>
      <c r="J221" s="313">
        <f t="shared" si="16"/>
        <v>1</v>
      </c>
      <c r="K221" s="32"/>
    </row>
    <row r="222" spans="1:11">
      <c r="A222" s="36">
        <v>213</v>
      </c>
      <c r="B222" s="6"/>
      <c r="C222" s="6"/>
      <c r="D222" s="6"/>
      <c r="E222" s="6"/>
      <c r="F222" s="124"/>
      <c r="G222" s="15" t="str">
        <f t="shared" si="13"/>
        <v/>
      </c>
      <c r="H222" s="50" t="str">
        <f t="shared" si="14"/>
        <v/>
      </c>
      <c r="I222" s="305" t="b">
        <f t="shared" si="15"/>
        <v>0</v>
      </c>
      <c r="J222" s="313">
        <f t="shared" si="16"/>
        <v>1</v>
      </c>
      <c r="K222" s="32"/>
    </row>
    <row r="223" spans="1:11">
      <c r="A223" s="36">
        <v>214</v>
      </c>
      <c r="B223" s="6"/>
      <c r="C223" s="6"/>
      <c r="D223" s="6"/>
      <c r="E223" s="6"/>
      <c r="F223" s="124"/>
      <c r="G223" s="15" t="str">
        <f t="shared" si="13"/>
        <v/>
      </c>
      <c r="H223" s="50" t="str">
        <f t="shared" si="14"/>
        <v/>
      </c>
      <c r="I223" s="305" t="b">
        <f t="shared" si="15"/>
        <v>0</v>
      </c>
      <c r="J223" s="313">
        <f t="shared" si="16"/>
        <v>1</v>
      </c>
      <c r="K223" s="32"/>
    </row>
    <row r="224" spans="1:11">
      <c r="A224" s="36">
        <v>215</v>
      </c>
      <c r="B224" s="6"/>
      <c r="C224" s="6"/>
      <c r="D224" s="6"/>
      <c r="E224" s="6"/>
      <c r="F224" s="124"/>
      <c r="G224" s="15" t="str">
        <f t="shared" si="13"/>
        <v/>
      </c>
      <c r="H224" s="50" t="str">
        <f t="shared" si="14"/>
        <v/>
      </c>
      <c r="I224" s="305" t="b">
        <f t="shared" si="15"/>
        <v>0</v>
      </c>
      <c r="J224" s="313">
        <f t="shared" si="16"/>
        <v>1</v>
      </c>
      <c r="K224" s="32"/>
    </row>
    <row r="225" spans="1:11">
      <c r="A225" s="36">
        <v>216</v>
      </c>
      <c r="B225" s="6"/>
      <c r="C225" s="6"/>
      <c r="D225" s="6"/>
      <c r="E225" s="6"/>
      <c r="F225" s="124"/>
      <c r="G225" s="15" t="str">
        <f t="shared" si="13"/>
        <v/>
      </c>
      <c r="H225" s="50" t="str">
        <f t="shared" si="14"/>
        <v/>
      </c>
      <c r="I225" s="305" t="b">
        <f t="shared" si="15"/>
        <v>0</v>
      </c>
      <c r="J225" s="313">
        <f t="shared" si="16"/>
        <v>1</v>
      </c>
      <c r="K225" s="32"/>
    </row>
    <row r="226" spans="1:11">
      <c r="A226" s="36">
        <v>217</v>
      </c>
      <c r="B226" s="6"/>
      <c r="C226" s="6"/>
      <c r="D226" s="6"/>
      <c r="E226" s="6"/>
      <c r="F226" s="124"/>
      <c r="G226" s="15" t="str">
        <f t="shared" si="13"/>
        <v/>
      </c>
      <c r="H226" s="50" t="str">
        <f t="shared" si="14"/>
        <v/>
      </c>
      <c r="I226" s="305" t="b">
        <f t="shared" si="15"/>
        <v>0</v>
      </c>
      <c r="J226" s="313">
        <f t="shared" si="16"/>
        <v>1</v>
      </c>
      <c r="K226" s="32"/>
    </row>
    <row r="227" spans="1:11">
      <c r="A227" s="36">
        <v>218</v>
      </c>
      <c r="B227" s="6"/>
      <c r="C227" s="6"/>
      <c r="D227" s="6"/>
      <c r="E227" s="6"/>
      <c r="F227" s="124"/>
      <c r="G227" s="15" t="str">
        <f t="shared" si="13"/>
        <v/>
      </c>
      <c r="H227" s="50" t="str">
        <f t="shared" si="14"/>
        <v/>
      </c>
      <c r="I227" s="305" t="b">
        <f t="shared" si="15"/>
        <v>0</v>
      </c>
      <c r="J227" s="313">
        <f t="shared" si="16"/>
        <v>1</v>
      </c>
      <c r="K227" s="32"/>
    </row>
    <row r="228" spans="1:11">
      <c r="A228" s="36">
        <v>219</v>
      </c>
      <c r="B228" s="6"/>
      <c r="C228" s="6"/>
      <c r="D228" s="6"/>
      <c r="E228" s="6"/>
      <c r="F228" s="124"/>
      <c r="G228" s="15" t="str">
        <f t="shared" si="13"/>
        <v/>
      </c>
      <c r="H228" s="50" t="str">
        <f t="shared" si="14"/>
        <v/>
      </c>
      <c r="I228" s="305" t="b">
        <f t="shared" si="15"/>
        <v>0</v>
      </c>
      <c r="J228" s="313">
        <f t="shared" si="16"/>
        <v>1</v>
      </c>
      <c r="K228" s="32"/>
    </row>
    <row r="229" spans="1:11">
      <c r="A229" s="36">
        <v>220</v>
      </c>
      <c r="B229" s="6"/>
      <c r="C229" s="6"/>
      <c r="D229" s="6"/>
      <c r="E229" s="6"/>
      <c r="F229" s="124"/>
      <c r="G229" s="15" t="str">
        <f t="shared" si="13"/>
        <v/>
      </c>
      <c r="H229" s="50" t="str">
        <f t="shared" si="14"/>
        <v/>
      </c>
      <c r="I229" s="305" t="b">
        <f t="shared" si="15"/>
        <v>0</v>
      </c>
      <c r="J229" s="313">
        <f t="shared" si="16"/>
        <v>1</v>
      </c>
      <c r="K229" s="32"/>
    </row>
    <row r="230" spans="1:11">
      <c r="A230" s="36">
        <v>221</v>
      </c>
      <c r="B230" s="6"/>
      <c r="C230" s="6"/>
      <c r="D230" s="6"/>
      <c r="E230" s="6"/>
      <c r="F230" s="124"/>
      <c r="G230" s="15" t="str">
        <f t="shared" si="13"/>
        <v/>
      </c>
      <c r="H230" s="50" t="str">
        <f t="shared" si="14"/>
        <v/>
      </c>
      <c r="I230" s="305" t="b">
        <f t="shared" si="15"/>
        <v>0</v>
      </c>
      <c r="J230" s="313">
        <f t="shared" si="16"/>
        <v>1</v>
      </c>
      <c r="K230" s="32"/>
    </row>
    <row r="231" spans="1:11">
      <c r="A231" s="36">
        <v>222</v>
      </c>
      <c r="B231" s="6"/>
      <c r="C231" s="6"/>
      <c r="D231" s="6"/>
      <c r="E231" s="6"/>
      <c r="F231" s="124"/>
      <c r="G231" s="15" t="str">
        <f t="shared" si="13"/>
        <v/>
      </c>
      <c r="H231" s="50" t="str">
        <f t="shared" si="14"/>
        <v/>
      </c>
      <c r="I231" s="305" t="b">
        <f t="shared" si="15"/>
        <v>0</v>
      </c>
      <c r="J231" s="313">
        <f t="shared" si="16"/>
        <v>1</v>
      </c>
      <c r="K231" s="32"/>
    </row>
    <row r="232" spans="1:11">
      <c r="A232" s="36">
        <v>223</v>
      </c>
      <c r="B232" s="6"/>
      <c r="C232" s="6"/>
      <c r="D232" s="6"/>
      <c r="E232" s="6"/>
      <c r="F232" s="124"/>
      <c r="G232" s="15" t="str">
        <f t="shared" si="13"/>
        <v/>
      </c>
      <c r="H232" s="50" t="str">
        <f t="shared" si="14"/>
        <v/>
      </c>
      <c r="I232" s="305" t="b">
        <f t="shared" si="15"/>
        <v>0</v>
      </c>
      <c r="J232" s="313">
        <f t="shared" si="16"/>
        <v>1</v>
      </c>
      <c r="K232" s="32"/>
    </row>
    <row r="233" spans="1:11">
      <c r="A233" s="36">
        <v>224</v>
      </c>
      <c r="B233" s="6"/>
      <c r="C233" s="6"/>
      <c r="D233" s="6"/>
      <c r="E233" s="6"/>
      <c r="F233" s="124"/>
      <c r="G233" s="15" t="str">
        <f t="shared" si="13"/>
        <v/>
      </c>
      <c r="H233" s="50" t="str">
        <f t="shared" si="14"/>
        <v/>
      </c>
      <c r="I233" s="305" t="b">
        <f t="shared" si="15"/>
        <v>0</v>
      </c>
      <c r="J233" s="313">
        <f t="shared" si="16"/>
        <v>1</v>
      </c>
      <c r="K233" s="32"/>
    </row>
    <row r="234" spans="1:11">
      <c r="A234" s="36">
        <v>225</v>
      </c>
      <c r="B234" s="6"/>
      <c r="C234" s="6"/>
      <c r="D234" s="6"/>
      <c r="E234" s="6"/>
      <c r="F234" s="124"/>
      <c r="G234" s="15" t="str">
        <f t="shared" si="13"/>
        <v/>
      </c>
      <c r="H234" s="50" t="str">
        <f t="shared" si="14"/>
        <v/>
      </c>
      <c r="I234" s="305" t="b">
        <f t="shared" si="15"/>
        <v>0</v>
      </c>
      <c r="J234" s="313">
        <f t="shared" si="16"/>
        <v>1</v>
      </c>
      <c r="K234" s="32"/>
    </row>
    <row r="235" spans="1:11">
      <c r="A235" s="36">
        <v>226</v>
      </c>
      <c r="B235" s="6"/>
      <c r="C235" s="6"/>
      <c r="D235" s="6"/>
      <c r="E235" s="6"/>
      <c r="F235" s="124"/>
      <c r="G235" s="15" t="str">
        <f t="shared" si="13"/>
        <v/>
      </c>
      <c r="H235" s="50" t="str">
        <f t="shared" si="14"/>
        <v/>
      </c>
      <c r="I235" s="305" t="b">
        <f t="shared" si="15"/>
        <v>0</v>
      </c>
      <c r="J235" s="313">
        <f t="shared" si="16"/>
        <v>1</v>
      </c>
      <c r="K235" s="32"/>
    </row>
    <row r="236" spans="1:11">
      <c r="A236" s="36">
        <v>227</v>
      </c>
      <c r="B236" s="6"/>
      <c r="C236" s="6"/>
      <c r="D236" s="6"/>
      <c r="E236" s="6"/>
      <c r="F236" s="124"/>
      <c r="G236" s="15" t="str">
        <f t="shared" si="13"/>
        <v/>
      </c>
      <c r="H236" s="50" t="str">
        <f t="shared" si="14"/>
        <v/>
      </c>
      <c r="I236" s="305" t="b">
        <f t="shared" si="15"/>
        <v>0</v>
      </c>
      <c r="J236" s="313">
        <f t="shared" si="16"/>
        <v>1</v>
      </c>
      <c r="K236" s="32"/>
    </row>
    <row r="237" spans="1:11">
      <c r="A237" s="36">
        <v>228</v>
      </c>
      <c r="B237" s="6"/>
      <c r="C237" s="6"/>
      <c r="D237" s="6"/>
      <c r="E237" s="6"/>
      <c r="F237" s="124"/>
      <c r="G237" s="15" t="str">
        <f t="shared" si="13"/>
        <v/>
      </c>
      <c r="H237" s="50" t="str">
        <f t="shared" si="14"/>
        <v/>
      </c>
      <c r="I237" s="305" t="b">
        <f t="shared" si="15"/>
        <v>0</v>
      </c>
      <c r="J237" s="313">
        <f t="shared" si="16"/>
        <v>1</v>
      </c>
      <c r="K237" s="32"/>
    </row>
    <row r="238" spans="1:11">
      <c r="A238" s="36">
        <v>229</v>
      </c>
      <c r="B238" s="6"/>
      <c r="C238" s="6"/>
      <c r="D238" s="6"/>
      <c r="E238" s="6"/>
      <c r="F238" s="124"/>
      <c r="G238" s="15" t="str">
        <f t="shared" si="13"/>
        <v/>
      </c>
      <c r="H238" s="50" t="str">
        <f t="shared" si="14"/>
        <v/>
      </c>
      <c r="I238" s="305" t="b">
        <f t="shared" si="15"/>
        <v>0</v>
      </c>
      <c r="J238" s="313">
        <f t="shared" si="16"/>
        <v>1</v>
      </c>
      <c r="K238" s="32"/>
    </row>
    <row r="239" spans="1:11">
      <c r="A239" s="36">
        <v>230</v>
      </c>
      <c r="B239" s="6"/>
      <c r="C239" s="6"/>
      <c r="D239" s="6"/>
      <c r="E239" s="6"/>
      <c r="F239" s="124"/>
      <c r="G239" s="15" t="str">
        <f t="shared" si="13"/>
        <v/>
      </c>
      <c r="H239" s="50" t="str">
        <f t="shared" si="14"/>
        <v/>
      </c>
      <c r="I239" s="305" t="b">
        <f t="shared" si="15"/>
        <v>0</v>
      </c>
      <c r="J239" s="313">
        <f t="shared" si="16"/>
        <v>1</v>
      </c>
      <c r="K239" s="32"/>
    </row>
    <row r="240" spans="1:11">
      <c r="A240" s="36">
        <v>231</v>
      </c>
      <c r="B240" s="6"/>
      <c r="C240" s="6"/>
      <c r="D240" s="6"/>
      <c r="E240" s="6"/>
      <c r="F240" s="124"/>
      <c r="G240" s="15" t="str">
        <f t="shared" si="13"/>
        <v/>
      </c>
      <c r="H240" s="50" t="str">
        <f t="shared" si="14"/>
        <v/>
      </c>
      <c r="I240" s="305" t="b">
        <f t="shared" si="15"/>
        <v>0</v>
      </c>
      <c r="J240" s="313">
        <f t="shared" si="16"/>
        <v>1</v>
      </c>
      <c r="K240" s="32"/>
    </row>
    <row r="241" spans="1:11">
      <c r="A241" s="36">
        <v>232</v>
      </c>
      <c r="B241" s="6"/>
      <c r="C241" s="6"/>
      <c r="D241" s="6"/>
      <c r="E241" s="6"/>
      <c r="F241" s="124"/>
      <c r="G241" s="15" t="str">
        <f t="shared" si="13"/>
        <v/>
      </c>
      <c r="H241" s="50" t="str">
        <f t="shared" si="14"/>
        <v/>
      </c>
      <c r="I241" s="305" t="b">
        <f t="shared" si="15"/>
        <v>0</v>
      </c>
      <c r="J241" s="313">
        <f t="shared" si="16"/>
        <v>1</v>
      </c>
      <c r="K241" s="32"/>
    </row>
    <row r="242" spans="1:11">
      <c r="A242" s="36">
        <v>233</v>
      </c>
      <c r="B242" s="6"/>
      <c r="C242" s="6"/>
      <c r="D242" s="6"/>
      <c r="E242" s="6"/>
      <c r="F242" s="124"/>
      <c r="G242" s="15" t="str">
        <f t="shared" si="13"/>
        <v/>
      </c>
      <c r="H242" s="50" t="str">
        <f t="shared" si="14"/>
        <v/>
      </c>
      <c r="I242" s="305" t="b">
        <f t="shared" si="15"/>
        <v>0</v>
      </c>
      <c r="J242" s="313">
        <f t="shared" si="16"/>
        <v>1</v>
      </c>
      <c r="K242" s="32"/>
    </row>
    <row r="243" spans="1:11">
      <c r="A243" s="36">
        <v>234</v>
      </c>
      <c r="B243" s="6"/>
      <c r="C243" s="6"/>
      <c r="D243" s="6"/>
      <c r="E243" s="6"/>
      <c r="F243" s="124"/>
      <c r="G243" s="15" t="str">
        <f t="shared" si="13"/>
        <v/>
      </c>
      <c r="H243" s="50" t="str">
        <f t="shared" si="14"/>
        <v/>
      </c>
      <c r="I243" s="305" t="b">
        <f t="shared" si="15"/>
        <v>0</v>
      </c>
      <c r="J243" s="313">
        <f t="shared" si="16"/>
        <v>1</v>
      </c>
      <c r="K243" s="32"/>
    </row>
    <row r="244" spans="1:11">
      <c r="A244" s="36">
        <v>235</v>
      </c>
      <c r="B244" s="6"/>
      <c r="C244" s="6"/>
      <c r="D244" s="6"/>
      <c r="E244" s="6"/>
      <c r="F244" s="124"/>
      <c r="G244" s="15" t="str">
        <f t="shared" si="13"/>
        <v/>
      </c>
      <c r="H244" s="50" t="str">
        <f t="shared" si="14"/>
        <v/>
      </c>
      <c r="I244" s="305" t="b">
        <f t="shared" si="15"/>
        <v>0</v>
      </c>
      <c r="J244" s="313">
        <f t="shared" si="16"/>
        <v>1</v>
      </c>
      <c r="K244" s="32"/>
    </row>
    <row r="245" spans="1:11">
      <c r="A245" s="36">
        <v>236</v>
      </c>
      <c r="B245" s="6"/>
      <c r="C245" s="6"/>
      <c r="D245" s="6"/>
      <c r="E245" s="6"/>
      <c r="F245" s="124"/>
      <c r="G245" s="15" t="str">
        <f t="shared" si="13"/>
        <v/>
      </c>
      <c r="H245" s="50" t="str">
        <f t="shared" si="14"/>
        <v/>
      </c>
      <c r="I245" s="305" t="b">
        <f t="shared" si="15"/>
        <v>0</v>
      </c>
      <c r="J245" s="313">
        <f t="shared" si="16"/>
        <v>1</v>
      </c>
      <c r="K245" s="32"/>
    </row>
    <row r="246" spans="1:11">
      <c r="A246" s="36">
        <v>237</v>
      </c>
      <c r="B246" s="6"/>
      <c r="C246" s="6"/>
      <c r="D246" s="6"/>
      <c r="E246" s="6"/>
      <c r="F246" s="124"/>
      <c r="G246" s="15" t="str">
        <f t="shared" si="13"/>
        <v/>
      </c>
      <c r="H246" s="50" t="str">
        <f t="shared" si="14"/>
        <v/>
      </c>
      <c r="I246" s="305" t="b">
        <f t="shared" si="15"/>
        <v>0</v>
      </c>
      <c r="J246" s="313">
        <f t="shared" si="16"/>
        <v>1</v>
      </c>
      <c r="K246" s="32"/>
    </row>
    <row r="247" spans="1:11">
      <c r="A247" s="36">
        <v>238</v>
      </c>
      <c r="B247" s="6"/>
      <c r="C247" s="6"/>
      <c r="D247" s="6"/>
      <c r="E247" s="6"/>
      <c r="F247" s="124"/>
      <c r="G247" s="15" t="str">
        <f t="shared" si="13"/>
        <v/>
      </c>
      <c r="H247" s="50" t="str">
        <f t="shared" si="14"/>
        <v/>
      </c>
      <c r="I247" s="305" t="b">
        <f t="shared" si="15"/>
        <v>0</v>
      </c>
      <c r="J247" s="313">
        <f t="shared" si="16"/>
        <v>1</v>
      </c>
      <c r="K247" s="32"/>
    </row>
    <row r="248" spans="1:11">
      <c r="A248" s="36">
        <v>239</v>
      </c>
      <c r="B248" s="6"/>
      <c r="C248" s="6"/>
      <c r="D248" s="6"/>
      <c r="E248" s="6"/>
      <c r="F248" s="124"/>
      <c r="G248" s="15" t="str">
        <f t="shared" si="13"/>
        <v/>
      </c>
      <c r="H248" s="50" t="str">
        <f t="shared" si="14"/>
        <v/>
      </c>
      <c r="I248" s="305" t="b">
        <f t="shared" si="15"/>
        <v>0</v>
      </c>
      <c r="J248" s="313">
        <f t="shared" si="16"/>
        <v>1</v>
      </c>
      <c r="K248" s="32"/>
    </row>
    <row r="249" spans="1:11">
      <c r="A249" s="36">
        <v>240</v>
      </c>
      <c r="B249" s="6"/>
      <c r="C249" s="6"/>
      <c r="D249" s="6"/>
      <c r="E249" s="6"/>
      <c r="F249" s="124"/>
      <c r="G249" s="15" t="str">
        <f t="shared" si="13"/>
        <v/>
      </c>
      <c r="H249" s="50" t="str">
        <f t="shared" si="14"/>
        <v/>
      </c>
      <c r="I249" s="305" t="b">
        <f t="shared" si="15"/>
        <v>0</v>
      </c>
      <c r="J249" s="313">
        <f t="shared" si="16"/>
        <v>1</v>
      </c>
      <c r="K249" s="32"/>
    </row>
    <row r="250" spans="1:11">
      <c r="A250" s="36">
        <v>241</v>
      </c>
      <c r="B250" s="6"/>
      <c r="C250" s="6"/>
      <c r="D250" s="6"/>
      <c r="E250" s="6"/>
      <c r="F250" s="124"/>
      <c r="G250" s="15" t="str">
        <f t="shared" si="13"/>
        <v/>
      </c>
      <c r="H250" s="50" t="str">
        <f t="shared" si="14"/>
        <v/>
      </c>
      <c r="I250" s="305" t="b">
        <f t="shared" si="15"/>
        <v>0</v>
      </c>
      <c r="J250" s="313">
        <f t="shared" si="16"/>
        <v>1</v>
      </c>
      <c r="K250" s="32"/>
    </row>
    <row r="251" spans="1:11">
      <c r="A251" s="36">
        <v>242</v>
      </c>
      <c r="B251" s="6"/>
      <c r="C251" s="6"/>
      <c r="D251" s="6"/>
      <c r="E251" s="6"/>
      <c r="F251" s="124"/>
      <c r="G251" s="15" t="str">
        <f t="shared" si="13"/>
        <v/>
      </c>
      <c r="H251" s="50" t="str">
        <f t="shared" si="14"/>
        <v/>
      </c>
      <c r="I251" s="305" t="b">
        <f t="shared" si="15"/>
        <v>0</v>
      </c>
      <c r="J251" s="313">
        <f t="shared" si="16"/>
        <v>1</v>
      </c>
      <c r="K251" s="32"/>
    </row>
    <row r="252" spans="1:11">
      <c r="A252" s="36">
        <v>243</v>
      </c>
      <c r="B252" s="6"/>
      <c r="C252" s="6"/>
      <c r="D252" s="6"/>
      <c r="E252" s="6"/>
      <c r="F252" s="124"/>
      <c r="G252" s="15" t="str">
        <f t="shared" si="13"/>
        <v/>
      </c>
      <c r="H252" s="50" t="str">
        <f t="shared" si="14"/>
        <v/>
      </c>
      <c r="I252" s="305" t="b">
        <f t="shared" si="15"/>
        <v>0</v>
      </c>
      <c r="J252" s="313">
        <f t="shared" si="16"/>
        <v>1</v>
      </c>
      <c r="K252" s="32"/>
    </row>
    <row r="253" spans="1:11">
      <c r="A253" s="36">
        <v>244</v>
      </c>
      <c r="B253" s="6"/>
      <c r="C253" s="6"/>
      <c r="D253" s="6"/>
      <c r="E253" s="6"/>
      <c r="F253" s="124"/>
      <c r="G253" s="15" t="str">
        <f t="shared" si="13"/>
        <v/>
      </c>
      <c r="H253" s="50" t="str">
        <f t="shared" si="14"/>
        <v/>
      </c>
      <c r="I253" s="305" t="b">
        <f t="shared" si="15"/>
        <v>0</v>
      </c>
      <c r="J253" s="313">
        <f t="shared" si="16"/>
        <v>1</v>
      </c>
      <c r="K253" s="32"/>
    </row>
    <row r="254" spans="1:11">
      <c r="A254" s="36">
        <v>245</v>
      </c>
      <c r="B254" s="6"/>
      <c r="C254" s="6"/>
      <c r="D254" s="6"/>
      <c r="E254" s="6"/>
      <c r="F254" s="124"/>
      <c r="G254" s="15" t="str">
        <f t="shared" si="13"/>
        <v/>
      </c>
      <c r="H254" s="50" t="str">
        <f t="shared" si="14"/>
        <v/>
      </c>
      <c r="I254" s="305" t="b">
        <f t="shared" si="15"/>
        <v>0</v>
      </c>
      <c r="J254" s="313">
        <f t="shared" si="16"/>
        <v>1</v>
      </c>
      <c r="K254" s="32"/>
    </row>
    <row r="255" spans="1:11">
      <c r="A255" s="36">
        <v>246</v>
      </c>
      <c r="B255" s="6"/>
      <c r="C255" s="6"/>
      <c r="D255" s="6"/>
      <c r="E255" s="6"/>
      <c r="F255" s="124"/>
      <c r="G255" s="15" t="str">
        <f t="shared" si="13"/>
        <v/>
      </c>
      <c r="H255" s="50" t="str">
        <f t="shared" si="14"/>
        <v/>
      </c>
      <c r="I255" s="305" t="b">
        <f t="shared" si="15"/>
        <v>0</v>
      </c>
      <c r="J255" s="313">
        <f t="shared" si="16"/>
        <v>1</v>
      </c>
      <c r="K255" s="32"/>
    </row>
    <row r="256" spans="1:11">
      <c r="A256" s="36">
        <v>247</v>
      </c>
      <c r="B256" s="6"/>
      <c r="C256" s="6"/>
      <c r="D256" s="6"/>
      <c r="E256" s="6"/>
      <c r="F256" s="124"/>
      <c r="G256" s="15" t="str">
        <f t="shared" si="13"/>
        <v/>
      </c>
      <c r="H256" s="50" t="str">
        <f t="shared" si="14"/>
        <v/>
      </c>
      <c r="I256" s="305" t="b">
        <f t="shared" si="15"/>
        <v>0</v>
      </c>
      <c r="J256" s="313">
        <f t="shared" si="16"/>
        <v>1</v>
      </c>
      <c r="K256" s="32"/>
    </row>
    <row r="257" spans="1:11">
      <c r="A257" s="36">
        <v>248</v>
      </c>
      <c r="B257" s="6"/>
      <c r="C257" s="6"/>
      <c r="D257" s="6"/>
      <c r="E257" s="6"/>
      <c r="F257" s="124"/>
      <c r="G257" s="15" t="str">
        <f t="shared" si="13"/>
        <v/>
      </c>
      <c r="H257" s="50" t="str">
        <f t="shared" si="14"/>
        <v/>
      </c>
      <c r="I257" s="305" t="b">
        <f t="shared" si="15"/>
        <v>0</v>
      </c>
      <c r="J257" s="313">
        <f t="shared" si="16"/>
        <v>1</v>
      </c>
      <c r="K257" s="32"/>
    </row>
    <row r="258" spans="1:11">
      <c r="A258" s="36">
        <v>249</v>
      </c>
      <c r="B258" s="6"/>
      <c r="C258" s="6"/>
      <c r="D258" s="6"/>
      <c r="E258" s="6"/>
      <c r="F258" s="124"/>
      <c r="G258" s="15" t="str">
        <f t="shared" si="13"/>
        <v/>
      </c>
      <c r="H258" s="50" t="str">
        <f t="shared" si="14"/>
        <v/>
      </c>
      <c r="I258" s="305" t="b">
        <f t="shared" si="15"/>
        <v>0</v>
      </c>
      <c r="J258" s="313">
        <f t="shared" si="16"/>
        <v>1</v>
      </c>
      <c r="K258" s="32"/>
    </row>
    <row r="259" spans="1:11">
      <c r="A259" s="36">
        <v>250</v>
      </c>
      <c r="B259" s="6"/>
      <c r="C259" s="6"/>
      <c r="D259" s="6"/>
      <c r="E259" s="6"/>
      <c r="F259" s="124"/>
      <c r="G259" s="15" t="str">
        <f t="shared" si="13"/>
        <v/>
      </c>
      <c r="H259" s="50" t="str">
        <f t="shared" si="14"/>
        <v/>
      </c>
      <c r="I259" s="305" t="b">
        <f t="shared" si="15"/>
        <v>0</v>
      </c>
      <c r="J259" s="313">
        <f t="shared" si="16"/>
        <v>1</v>
      </c>
      <c r="K259" s="32"/>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0000"/>
    <pageSetUpPr fitToPage="1"/>
  </sheetPr>
  <dimension ref="A1:S259"/>
  <sheetViews>
    <sheetView zoomScaleNormal="100" workbookViewId="0">
      <selection activeCell="B10" sqref="B10:H12"/>
    </sheetView>
  </sheetViews>
  <sheetFormatPr defaultColWidth="9.140625" defaultRowHeight="15.75"/>
  <cols>
    <col min="1" max="1" width="5.7109375" style="52" customWidth="1"/>
    <col min="2" max="2" width="34.28515625" style="56" customWidth="1"/>
    <col min="3" max="3" width="30.7109375" style="56" customWidth="1"/>
    <col min="4" max="4" width="28.140625" style="56" customWidth="1"/>
    <col min="5" max="6" width="10.7109375" style="60" customWidth="1"/>
    <col min="7" max="7" width="14.42578125" style="60" customWidth="1"/>
    <col min="8" max="9" width="10.7109375" style="60" customWidth="1"/>
    <col min="10" max="16" width="8.7109375" style="265" hidden="1" customWidth="1"/>
    <col min="17" max="17" width="10.7109375" style="74" hidden="1" customWidth="1"/>
    <col min="18" max="18" width="9.140625" style="32" hidden="1" customWidth="1"/>
    <col min="19" max="19" width="10.7109375" style="60" hidden="1" customWidth="1"/>
    <col min="20" max="22" width="9.140625" style="52" customWidth="1"/>
    <col min="23" max="16384" width="9.140625" style="52"/>
  </cols>
  <sheetData>
    <row r="1" spans="1:19">
      <c r="A1" s="51" t="s">
        <v>481</v>
      </c>
      <c r="B1" s="52"/>
      <c r="C1" s="52"/>
      <c r="D1" s="52"/>
      <c r="E1" s="53"/>
      <c r="F1" s="53"/>
      <c r="G1" s="52"/>
      <c r="H1" s="54"/>
      <c r="I1" s="55"/>
      <c r="J1" s="54"/>
      <c r="K1" s="52"/>
      <c r="L1" s="52"/>
      <c r="M1" s="52"/>
      <c r="N1" s="52"/>
      <c r="O1" s="52"/>
      <c r="P1" s="52"/>
      <c r="Q1" s="52"/>
      <c r="R1" s="52"/>
      <c r="S1" s="55"/>
    </row>
    <row r="2" spans="1:19">
      <c r="A2" s="302" t="str">
        <f>IF(ISBLANK(facultate), IF(ISBLANK(departament),"","Departament " &amp; departament), "Facultatea " &amp; facultate)</f>
        <v>Facultatea Inginerie din Hunedoara</v>
      </c>
      <c r="B2" s="52"/>
      <c r="C2" s="52"/>
      <c r="D2" s="52"/>
      <c r="E2" s="53"/>
      <c r="F2" s="53"/>
      <c r="G2" s="52"/>
      <c r="H2" s="54"/>
      <c r="I2" s="55"/>
      <c r="J2" s="54"/>
      <c r="K2" s="52"/>
      <c r="L2" s="52"/>
      <c r="M2" s="52"/>
      <c r="N2" s="52"/>
      <c r="O2" s="52"/>
      <c r="P2" s="52"/>
      <c r="Q2" s="52"/>
      <c r="R2" s="52"/>
      <c r="S2" s="55"/>
    </row>
    <row r="3" spans="1:19">
      <c r="A3" s="302" t="str">
        <f>IF(ISBLANK(departament),"","Departamentul " &amp; departament)</f>
        <v>Departamentul Inginerie Electrică și Informatică Industrială din Hunedoara</v>
      </c>
      <c r="B3" s="52"/>
      <c r="C3" s="52"/>
      <c r="D3" s="52"/>
      <c r="E3" s="53"/>
      <c r="F3" s="53"/>
      <c r="G3" s="52"/>
      <c r="H3" s="54"/>
      <c r="I3" s="55"/>
      <c r="J3" s="54"/>
      <c r="K3" s="52"/>
      <c r="L3" s="52"/>
      <c r="M3" s="52"/>
      <c r="N3" s="52"/>
      <c r="O3" s="52"/>
      <c r="P3" s="52"/>
      <c r="Q3" s="52"/>
      <c r="R3" s="52"/>
      <c r="S3" s="55"/>
    </row>
    <row r="4" spans="1:19" s="56" customFormat="1">
      <c r="A4" s="606" t="s">
        <v>901</v>
      </c>
      <c r="B4" s="606"/>
      <c r="C4" s="606"/>
      <c r="D4" s="606"/>
      <c r="E4" s="606"/>
      <c r="F4" s="606"/>
      <c r="G4" s="606"/>
      <c r="H4" s="606"/>
      <c r="I4" s="606"/>
      <c r="J4" s="265"/>
      <c r="K4" s="265"/>
      <c r="L4" s="265"/>
      <c r="M4" s="265"/>
      <c r="N4" s="265"/>
      <c r="O4" s="265"/>
      <c r="P4" s="265"/>
      <c r="Q4" s="74"/>
      <c r="R4" s="32"/>
      <c r="S4" s="32"/>
    </row>
    <row r="5" spans="1:19" s="56" customFormat="1">
      <c r="A5" s="605" t="s">
        <v>1076</v>
      </c>
      <c r="B5" s="605"/>
      <c r="C5" s="605"/>
      <c r="D5" s="605"/>
      <c r="E5" s="605"/>
      <c r="F5" s="605"/>
      <c r="G5" s="605"/>
      <c r="H5" s="605"/>
      <c r="I5" s="605"/>
      <c r="J5" s="265"/>
      <c r="K5" s="265"/>
      <c r="L5" s="265"/>
      <c r="M5" s="265"/>
      <c r="N5" s="265"/>
      <c r="O5" s="265"/>
      <c r="P5" s="265"/>
      <c r="Q5" s="74"/>
      <c r="R5" s="32"/>
      <c r="S5" s="32"/>
    </row>
    <row r="6" spans="1:19" ht="13.5" customHeight="1">
      <c r="F6" s="134"/>
      <c r="I6" s="303" t="str">
        <f>CONCATENATE(functie," ",nume_candidat)</f>
        <v>Profesor Panoiu Caius</v>
      </c>
      <c r="S6" s="303" t="str">
        <f>CONCATENATE(functie," ",nume_candidat)</f>
        <v>Profesor Panoiu Caius</v>
      </c>
    </row>
    <row r="7" spans="1:19" ht="20.25" customHeight="1">
      <c r="A7" s="549" t="s">
        <v>336</v>
      </c>
      <c r="B7" s="549" t="s">
        <v>0</v>
      </c>
      <c r="C7" s="549" t="s">
        <v>23</v>
      </c>
      <c r="D7" s="549" t="s">
        <v>335</v>
      </c>
      <c r="E7" s="549" t="s">
        <v>2</v>
      </c>
      <c r="F7" s="607" t="s">
        <v>53</v>
      </c>
      <c r="G7" s="608"/>
      <c r="H7" s="586"/>
      <c r="I7" s="550" t="s">
        <v>542</v>
      </c>
      <c r="J7" s="258" t="s">
        <v>4</v>
      </c>
      <c r="K7" s="266" t="s">
        <v>54</v>
      </c>
      <c r="L7" s="266" t="s">
        <v>55</v>
      </c>
      <c r="M7" s="258" t="s">
        <v>545</v>
      </c>
      <c r="N7" s="258" t="s">
        <v>56</v>
      </c>
      <c r="O7" s="258" t="s">
        <v>57</v>
      </c>
      <c r="P7" s="258" t="s">
        <v>58</v>
      </c>
      <c r="Q7" s="556" t="s">
        <v>539</v>
      </c>
      <c r="R7" s="565" t="s">
        <v>549</v>
      </c>
      <c r="S7" s="550" t="s">
        <v>1106</v>
      </c>
    </row>
    <row r="8" spans="1:19" ht="55.5" customHeight="1">
      <c r="A8" s="549"/>
      <c r="B8" s="549"/>
      <c r="C8" s="549"/>
      <c r="D8" s="549"/>
      <c r="E8" s="549"/>
      <c r="F8" s="124" t="s">
        <v>921</v>
      </c>
      <c r="G8" s="124" t="s">
        <v>546</v>
      </c>
      <c r="H8" s="124" t="s">
        <v>547</v>
      </c>
      <c r="I8" s="551"/>
      <c r="J8" s="304" t="str">
        <f t="shared" ref="J8:P8" si="0">CONCATENATE("ultimii                                  ",durata_evaluare," ani")</f>
        <v>ultimii                                  5 ani</v>
      </c>
      <c r="K8" s="304" t="str">
        <f t="shared" si="0"/>
        <v>ultimii                                  5 ani</v>
      </c>
      <c r="L8" s="304" t="str">
        <f t="shared" si="0"/>
        <v>ultimii                                  5 ani</v>
      </c>
      <c r="M8" s="304" t="str">
        <f t="shared" si="0"/>
        <v>ultimii                                  5 ani</v>
      </c>
      <c r="N8" s="304" t="str">
        <f t="shared" si="0"/>
        <v>ultimii                                  5 ani</v>
      </c>
      <c r="O8" s="304" t="str">
        <f t="shared" si="0"/>
        <v>ultimii                                  5 ani</v>
      </c>
      <c r="P8" s="304" t="str">
        <f t="shared" si="0"/>
        <v>ultimii                                  5 ani</v>
      </c>
      <c r="Q8" s="556"/>
      <c r="R8" s="565"/>
      <c r="S8" s="551"/>
    </row>
    <row r="9" spans="1:19">
      <c r="A9" s="78"/>
      <c r="B9" s="57"/>
      <c r="C9" s="57"/>
      <c r="D9" s="57"/>
      <c r="E9" s="141"/>
      <c r="F9" s="307"/>
      <c r="G9" s="307"/>
      <c r="H9" s="307"/>
      <c r="I9" s="128">
        <f>SUMIF(I10:I1010,"&gt;0")</f>
        <v>0</v>
      </c>
      <c r="J9" s="4">
        <f t="shared" ref="J9:P9" si="1">SUMIF(J10:J1259,"&gt;0")</f>
        <v>0</v>
      </c>
      <c r="K9" s="4">
        <f t="shared" si="1"/>
        <v>0</v>
      </c>
      <c r="L9" s="4">
        <f t="shared" si="1"/>
        <v>0</v>
      </c>
      <c r="M9" s="4">
        <f t="shared" si="1"/>
        <v>0</v>
      </c>
      <c r="N9" s="4">
        <f t="shared" si="1"/>
        <v>0</v>
      </c>
      <c r="O9" s="4">
        <f t="shared" si="1"/>
        <v>0</v>
      </c>
      <c r="P9" s="4">
        <f t="shared" si="1"/>
        <v>0</v>
      </c>
      <c r="Q9" s="259"/>
      <c r="R9" s="264"/>
      <c r="S9" s="128">
        <f>SUMIF(S10:S1259,"&gt;0")</f>
        <v>0</v>
      </c>
    </row>
    <row r="10" spans="1:19">
      <c r="A10" s="36">
        <v>1</v>
      </c>
      <c r="B10" s="7"/>
      <c r="C10" s="7"/>
      <c r="D10" s="13"/>
      <c r="E10" s="187"/>
      <c r="F10" s="36"/>
      <c r="G10" s="5"/>
      <c r="H10" s="5"/>
      <c r="I10" s="15" t="str">
        <f t="shared" ref="I10:I73" si="2">IF(OR($B10="",$C10="",$D10="",$E10="",$E10&lt;an_initial,$E10&gt;an_final,$Q10=FALSE),"", IF(OR($F10="X",$F10="x"),BREV_APL/R10, IF(OR($G10="X",$G10="x"),BREV_INT/R10, IF(OR($H10="X",$H10="x"),BREV_ROM/R10,""))))</f>
        <v/>
      </c>
      <c r="J10" s="322">
        <f t="shared" ref="J10" si="3">N10+O10+P10</f>
        <v>0</v>
      </c>
      <c r="K10" s="323">
        <f t="shared" ref="K10:K73" si="4">IF(OR($F10="X",$F10="x"),$I10,0)</f>
        <v>0</v>
      </c>
      <c r="L10" s="323">
        <f>IF(OR($G10="X",$G10="x"),$I10,0)</f>
        <v>0</v>
      </c>
      <c r="M10" s="323">
        <f>IF(OR($H10="X",$H10="x"),$I10,0)</f>
        <v>0</v>
      </c>
      <c r="N10" s="322">
        <f t="shared" ref="N10:N73" si="5">IF(OR($B10="",$C10="",$D10="",$Q10=FALSE),0,IF(AND($E10&gt;=an_initial,$F10&lt;&gt;""),1,0))</f>
        <v>0</v>
      </c>
      <c r="O10" s="322">
        <f t="shared" ref="O10:O73" si="6">IF(OR($B10="",$C10="",$D10="",$E10="",$Q10=FALSE),0,IF(AND($E10&gt;=an_initial,$G10&lt;&gt;""),1,0))</f>
        <v>0</v>
      </c>
      <c r="P10" s="322">
        <f t="shared" ref="P10:P73" si="7">IF(OR($B10="",$C10="",$D10="",$E10="",$Q10=FALSE),0,IF(AND($E10&gt;=an_initial,$H10&lt;&gt;""),1,0))</f>
        <v>0</v>
      </c>
      <c r="Q10" s="305" t="b">
        <f t="shared" ref="Q10:Q73" si="8">IF(nume_candidat="",FALSE,ISNUMBER(SEARCH(nume_candidat,$B10)))</f>
        <v>0</v>
      </c>
      <c r="R10" s="324">
        <f t="shared" ref="R10" si="9">LEN(B10)-LEN(SUBSTITUTE(B10,",",""))+1</f>
        <v>1</v>
      </c>
      <c r="S10" s="15" t="str">
        <f t="shared" ref="S10" si="10">IF(OR($B10="",$C10="",$D10="",$E10="",$E10&lt;an_initial,$E10&gt;an_final,$Q10=FALSE),"", IF(OR($G10="X",$G10="x"),BREV_INT/R10,""))</f>
        <v/>
      </c>
    </row>
    <row r="11" spans="1:19">
      <c r="A11" s="36">
        <v>2</v>
      </c>
      <c r="B11" s="6"/>
      <c r="C11" s="7"/>
      <c r="D11" s="7"/>
      <c r="E11" s="187"/>
      <c r="F11" s="124"/>
      <c r="G11" s="124"/>
      <c r="H11" s="124"/>
      <c r="I11" s="15" t="str">
        <f t="shared" si="2"/>
        <v/>
      </c>
      <c r="J11" s="322">
        <f t="shared" ref="J11:J74" si="11">N11+O11+P11</f>
        <v>0</v>
      </c>
      <c r="K11" s="323">
        <f t="shared" si="4"/>
        <v>0</v>
      </c>
      <c r="L11" s="323">
        <f t="shared" ref="L11:L74" si="12">IF(OR($G11="X",$G11="x"),$I11,0)</f>
        <v>0</v>
      </c>
      <c r="M11" s="323">
        <f t="shared" ref="M11:M74" si="13">IF(OR($H11="X",$H11="x"),$I11,0)</f>
        <v>0</v>
      </c>
      <c r="N11" s="322">
        <f t="shared" si="5"/>
        <v>0</v>
      </c>
      <c r="O11" s="322">
        <f t="shared" si="6"/>
        <v>0</v>
      </c>
      <c r="P11" s="322">
        <f t="shared" si="7"/>
        <v>0</v>
      </c>
      <c r="Q11" s="305" t="b">
        <f t="shared" si="8"/>
        <v>0</v>
      </c>
      <c r="R11" s="324">
        <f t="shared" ref="R11:R74" si="14">LEN(B11)-LEN(SUBSTITUTE(B11,",",""))+1</f>
        <v>1</v>
      </c>
      <c r="S11" s="15" t="str">
        <f t="shared" ref="S11:S74" si="15">IF(OR($B11="",$C11="",$D11="",$E11="",$E11&lt;an_initial,$E11&gt;an_final,$Q11=FALSE),"", IF(OR($G11="X",$G11="x"),BREV_INT/R11,""))</f>
        <v/>
      </c>
    </row>
    <row r="12" spans="1:19">
      <c r="A12" s="36">
        <v>3</v>
      </c>
      <c r="B12" s="6"/>
      <c r="C12" s="7"/>
      <c r="D12" s="6"/>
      <c r="E12" s="187"/>
      <c r="F12" s="124"/>
      <c r="G12" s="124"/>
      <c r="H12" s="124"/>
      <c r="I12" s="15" t="str">
        <f t="shared" si="2"/>
        <v/>
      </c>
      <c r="J12" s="322">
        <f t="shared" si="11"/>
        <v>0</v>
      </c>
      <c r="K12" s="323">
        <f t="shared" si="4"/>
        <v>0</v>
      </c>
      <c r="L12" s="323">
        <f t="shared" si="12"/>
        <v>0</v>
      </c>
      <c r="M12" s="323">
        <f t="shared" si="13"/>
        <v>0</v>
      </c>
      <c r="N12" s="322">
        <f t="shared" si="5"/>
        <v>0</v>
      </c>
      <c r="O12" s="322">
        <f t="shared" si="6"/>
        <v>0</v>
      </c>
      <c r="P12" s="322">
        <f t="shared" si="7"/>
        <v>0</v>
      </c>
      <c r="Q12" s="305" t="b">
        <f t="shared" si="8"/>
        <v>0</v>
      </c>
      <c r="R12" s="324">
        <f t="shared" si="14"/>
        <v>1</v>
      </c>
      <c r="S12" s="15" t="str">
        <f t="shared" si="15"/>
        <v/>
      </c>
    </row>
    <row r="13" spans="1:19">
      <c r="A13" s="36">
        <v>4</v>
      </c>
      <c r="B13" s="6"/>
      <c r="C13" s="7"/>
      <c r="D13" s="7"/>
      <c r="E13" s="187"/>
      <c r="F13" s="124"/>
      <c r="G13" s="124"/>
      <c r="H13" s="5"/>
      <c r="I13" s="15" t="str">
        <f t="shared" si="2"/>
        <v/>
      </c>
      <c r="J13" s="322">
        <f t="shared" si="11"/>
        <v>0</v>
      </c>
      <c r="K13" s="323">
        <f t="shared" si="4"/>
        <v>0</v>
      </c>
      <c r="L13" s="323">
        <f t="shared" si="12"/>
        <v>0</v>
      </c>
      <c r="M13" s="323">
        <f t="shared" si="13"/>
        <v>0</v>
      </c>
      <c r="N13" s="322">
        <f t="shared" si="5"/>
        <v>0</v>
      </c>
      <c r="O13" s="322">
        <f t="shared" si="6"/>
        <v>0</v>
      </c>
      <c r="P13" s="322">
        <f t="shared" si="7"/>
        <v>0</v>
      </c>
      <c r="Q13" s="305" t="b">
        <f t="shared" si="8"/>
        <v>0</v>
      </c>
      <c r="R13" s="324">
        <f t="shared" si="14"/>
        <v>1</v>
      </c>
      <c r="S13" s="15" t="str">
        <f t="shared" si="15"/>
        <v/>
      </c>
    </row>
    <row r="14" spans="1:19">
      <c r="A14" s="36">
        <v>5</v>
      </c>
      <c r="B14" s="6"/>
      <c r="C14" s="6"/>
      <c r="D14" s="6"/>
      <c r="E14" s="124"/>
      <c r="F14" s="124"/>
      <c r="G14" s="124"/>
      <c r="H14" s="124"/>
      <c r="I14" s="15" t="str">
        <f t="shared" si="2"/>
        <v/>
      </c>
      <c r="J14" s="322">
        <f t="shared" si="11"/>
        <v>0</v>
      </c>
      <c r="K14" s="323">
        <f t="shared" si="4"/>
        <v>0</v>
      </c>
      <c r="L14" s="323">
        <f t="shared" si="12"/>
        <v>0</v>
      </c>
      <c r="M14" s="323">
        <f t="shared" si="13"/>
        <v>0</v>
      </c>
      <c r="N14" s="322">
        <f t="shared" si="5"/>
        <v>0</v>
      </c>
      <c r="O14" s="322">
        <f t="shared" si="6"/>
        <v>0</v>
      </c>
      <c r="P14" s="322">
        <f t="shared" si="7"/>
        <v>0</v>
      </c>
      <c r="Q14" s="305" t="b">
        <f t="shared" si="8"/>
        <v>0</v>
      </c>
      <c r="R14" s="324">
        <f t="shared" si="14"/>
        <v>1</v>
      </c>
      <c r="S14" s="15" t="str">
        <f t="shared" si="15"/>
        <v/>
      </c>
    </row>
    <row r="15" spans="1:19">
      <c r="A15" s="36">
        <v>6</v>
      </c>
      <c r="B15" s="6"/>
      <c r="C15" s="6"/>
      <c r="D15" s="6"/>
      <c r="E15" s="124"/>
      <c r="F15" s="124"/>
      <c r="G15" s="124"/>
      <c r="H15" s="124"/>
      <c r="I15" s="15" t="str">
        <f t="shared" si="2"/>
        <v/>
      </c>
      <c r="J15" s="322">
        <f t="shared" si="11"/>
        <v>0</v>
      </c>
      <c r="K15" s="323">
        <f t="shared" si="4"/>
        <v>0</v>
      </c>
      <c r="L15" s="323">
        <f t="shared" si="12"/>
        <v>0</v>
      </c>
      <c r="M15" s="323">
        <f t="shared" si="13"/>
        <v>0</v>
      </c>
      <c r="N15" s="322">
        <f t="shared" si="5"/>
        <v>0</v>
      </c>
      <c r="O15" s="322">
        <f t="shared" si="6"/>
        <v>0</v>
      </c>
      <c r="P15" s="322">
        <f t="shared" si="7"/>
        <v>0</v>
      </c>
      <c r="Q15" s="305" t="b">
        <f t="shared" si="8"/>
        <v>0</v>
      </c>
      <c r="R15" s="324">
        <f t="shared" si="14"/>
        <v>1</v>
      </c>
      <c r="S15" s="15" t="str">
        <f t="shared" si="15"/>
        <v/>
      </c>
    </row>
    <row r="16" spans="1:19">
      <c r="A16" s="36">
        <v>7</v>
      </c>
      <c r="B16" s="6"/>
      <c r="C16" s="6"/>
      <c r="D16" s="6"/>
      <c r="E16" s="124"/>
      <c r="F16" s="124"/>
      <c r="G16" s="124"/>
      <c r="H16" s="124"/>
      <c r="I16" s="15" t="str">
        <f t="shared" si="2"/>
        <v/>
      </c>
      <c r="J16" s="322">
        <f t="shared" si="11"/>
        <v>0</v>
      </c>
      <c r="K16" s="323">
        <f t="shared" si="4"/>
        <v>0</v>
      </c>
      <c r="L16" s="323">
        <f t="shared" si="12"/>
        <v>0</v>
      </c>
      <c r="M16" s="323">
        <f t="shared" si="13"/>
        <v>0</v>
      </c>
      <c r="N16" s="322">
        <f t="shared" si="5"/>
        <v>0</v>
      </c>
      <c r="O16" s="322">
        <f t="shared" si="6"/>
        <v>0</v>
      </c>
      <c r="P16" s="322">
        <f t="shared" si="7"/>
        <v>0</v>
      </c>
      <c r="Q16" s="305" t="b">
        <f t="shared" si="8"/>
        <v>0</v>
      </c>
      <c r="R16" s="324">
        <f t="shared" si="14"/>
        <v>1</v>
      </c>
      <c r="S16" s="15" t="str">
        <f t="shared" si="15"/>
        <v/>
      </c>
    </row>
    <row r="17" spans="1:19">
      <c r="A17" s="36">
        <v>8</v>
      </c>
      <c r="B17" s="6"/>
      <c r="C17" s="6"/>
      <c r="D17" s="6"/>
      <c r="E17" s="124"/>
      <c r="F17" s="124"/>
      <c r="G17" s="124"/>
      <c r="H17" s="124"/>
      <c r="I17" s="15" t="str">
        <f t="shared" si="2"/>
        <v/>
      </c>
      <c r="J17" s="322">
        <f t="shared" si="11"/>
        <v>0</v>
      </c>
      <c r="K17" s="323">
        <f t="shared" si="4"/>
        <v>0</v>
      </c>
      <c r="L17" s="323">
        <f t="shared" si="12"/>
        <v>0</v>
      </c>
      <c r="M17" s="323">
        <f t="shared" si="13"/>
        <v>0</v>
      </c>
      <c r="N17" s="322">
        <f t="shared" si="5"/>
        <v>0</v>
      </c>
      <c r="O17" s="322">
        <f t="shared" si="6"/>
        <v>0</v>
      </c>
      <c r="P17" s="322">
        <f t="shared" si="7"/>
        <v>0</v>
      </c>
      <c r="Q17" s="305" t="b">
        <f t="shared" si="8"/>
        <v>0</v>
      </c>
      <c r="R17" s="324">
        <f t="shared" si="14"/>
        <v>1</v>
      </c>
      <c r="S17" s="15" t="str">
        <f t="shared" si="15"/>
        <v/>
      </c>
    </row>
    <row r="18" spans="1:19">
      <c r="A18" s="36">
        <v>9</v>
      </c>
      <c r="B18" s="6"/>
      <c r="C18" s="6"/>
      <c r="D18" s="6"/>
      <c r="E18" s="124"/>
      <c r="F18" s="124"/>
      <c r="G18" s="124"/>
      <c r="H18" s="124"/>
      <c r="I18" s="15" t="str">
        <f t="shared" si="2"/>
        <v/>
      </c>
      <c r="J18" s="322">
        <f t="shared" si="11"/>
        <v>0</v>
      </c>
      <c r="K18" s="323">
        <f t="shared" si="4"/>
        <v>0</v>
      </c>
      <c r="L18" s="323">
        <f t="shared" si="12"/>
        <v>0</v>
      </c>
      <c r="M18" s="323">
        <f t="shared" si="13"/>
        <v>0</v>
      </c>
      <c r="N18" s="322">
        <f t="shared" si="5"/>
        <v>0</v>
      </c>
      <c r="O18" s="322">
        <f t="shared" si="6"/>
        <v>0</v>
      </c>
      <c r="P18" s="322">
        <f t="shared" si="7"/>
        <v>0</v>
      </c>
      <c r="Q18" s="305" t="b">
        <f t="shared" si="8"/>
        <v>0</v>
      </c>
      <c r="R18" s="324">
        <f t="shared" si="14"/>
        <v>1</v>
      </c>
      <c r="S18" s="15" t="str">
        <f t="shared" si="15"/>
        <v/>
      </c>
    </row>
    <row r="19" spans="1:19">
      <c r="A19" s="36">
        <v>10</v>
      </c>
      <c r="B19" s="6"/>
      <c r="C19" s="6"/>
      <c r="D19" s="6"/>
      <c r="E19" s="124"/>
      <c r="F19" s="124"/>
      <c r="G19" s="124"/>
      <c r="H19" s="124"/>
      <c r="I19" s="15" t="str">
        <f t="shared" si="2"/>
        <v/>
      </c>
      <c r="J19" s="322">
        <f t="shared" si="11"/>
        <v>0</v>
      </c>
      <c r="K19" s="323">
        <f t="shared" si="4"/>
        <v>0</v>
      </c>
      <c r="L19" s="323">
        <f t="shared" si="12"/>
        <v>0</v>
      </c>
      <c r="M19" s="323">
        <f t="shared" si="13"/>
        <v>0</v>
      </c>
      <c r="N19" s="322">
        <f t="shared" si="5"/>
        <v>0</v>
      </c>
      <c r="O19" s="322">
        <f t="shared" si="6"/>
        <v>0</v>
      </c>
      <c r="P19" s="322">
        <f t="shared" si="7"/>
        <v>0</v>
      </c>
      <c r="Q19" s="305" t="b">
        <f t="shared" si="8"/>
        <v>0</v>
      </c>
      <c r="R19" s="324">
        <f t="shared" si="14"/>
        <v>1</v>
      </c>
      <c r="S19" s="15" t="str">
        <f t="shared" si="15"/>
        <v/>
      </c>
    </row>
    <row r="20" spans="1:19">
      <c r="A20" s="36">
        <v>11</v>
      </c>
      <c r="B20" s="6"/>
      <c r="C20" s="6"/>
      <c r="D20" s="6"/>
      <c r="E20" s="124"/>
      <c r="F20" s="124"/>
      <c r="G20" s="124"/>
      <c r="H20" s="124"/>
      <c r="I20" s="15" t="str">
        <f t="shared" si="2"/>
        <v/>
      </c>
      <c r="J20" s="322">
        <f t="shared" si="11"/>
        <v>0</v>
      </c>
      <c r="K20" s="323">
        <f t="shared" si="4"/>
        <v>0</v>
      </c>
      <c r="L20" s="323">
        <f t="shared" si="12"/>
        <v>0</v>
      </c>
      <c r="M20" s="323">
        <f t="shared" si="13"/>
        <v>0</v>
      </c>
      <c r="N20" s="322">
        <f t="shared" si="5"/>
        <v>0</v>
      </c>
      <c r="O20" s="322">
        <f t="shared" si="6"/>
        <v>0</v>
      </c>
      <c r="P20" s="322">
        <f t="shared" si="7"/>
        <v>0</v>
      </c>
      <c r="Q20" s="305" t="b">
        <f t="shared" si="8"/>
        <v>0</v>
      </c>
      <c r="R20" s="324">
        <f t="shared" si="14"/>
        <v>1</v>
      </c>
      <c r="S20" s="15" t="str">
        <f t="shared" si="15"/>
        <v/>
      </c>
    </row>
    <row r="21" spans="1:19">
      <c r="A21" s="36">
        <v>12</v>
      </c>
      <c r="B21" s="6"/>
      <c r="C21" s="6"/>
      <c r="D21" s="6"/>
      <c r="E21" s="124"/>
      <c r="F21" s="124"/>
      <c r="G21" s="124"/>
      <c r="H21" s="124"/>
      <c r="I21" s="15" t="str">
        <f t="shared" si="2"/>
        <v/>
      </c>
      <c r="J21" s="322">
        <f t="shared" si="11"/>
        <v>0</v>
      </c>
      <c r="K21" s="323">
        <f t="shared" si="4"/>
        <v>0</v>
      </c>
      <c r="L21" s="323">
        <f t="shared" si="12"/>
        <v>0</v>
      </c>
      <c r="M21" s="323">
        <f t="shared" si="13"/>
        <v>0</v>
      </c>
      <c r="N21" s="322">
        <f t="shared" si="5"/>
        <v>0</v>
      </c>
      <c r="O21" s="322">
        <f t="shared" si="6"/>
        <v>0</v>
      </c>
      <c r="P21" s="322">
        <f t="shared" si="7"/>
        <v>0</v>
      </c>
      <c r="Q21" s="305" t="b">
        <f t="shared" si="8"/>
        <v>0</v>
      </c>
      <c r="R21" s="324">
        <f t="shared" si="14"/>
        <v>1</v>
      </c>
      <c r="S21" s="15" t="str">
        <f t="shared" si="15"/>
        <v/>
      </c>
    </row>
    <row r="22" spans="1:19">
      <c r="A22" s="36">
        <v>13</v>
      </c>
      <c r="B22" s="6"/>
      <c r="C22" s="6"/>
      <c r="D22" s="6"/>
      <c r="E22" s="124"/>
      <c r="F22" s="124"/>
      <c r="G22" s="124"/>
      <c r="H22" s="124"/>
      <c r="I22" s="15" t="str">
        <f t="shared" si="2"/>
        <v/>
      </c>
      <c r="J22" s="322">
        <f t="shared" si="11"/>
        <v>0</v>
      </c>
      <c r="K22" s="323">
        <f t="shared" si="4"/>
        <v>0</v>
      </c>
      <c r="L22" s="323">
        <f t="shared" si="12"/>
        <v>0</v>
      </c>
      <c r="M22" s="323">
        <f t="shared" si="13"/>
        <v>0</v>
      </c>
      <c r="N22" s="322">
        <f t="shared" si="5"/>
        <v>0</v>
      </c>
      <c r="O22" s="322">
        <f t="shared" si="6"/>
        <v>0</v>
      </c>
      <c r="P22" s="322">
        <f t="shared" si="7"/>
        <v>0</v>
      </c>
      <c r="Q22" s="305" t="b">
        <f t="shared" si="8"/>
        <v>0</v>
      </c>
      <c r="R22" s="324">
        <f t="shared" si="14"/>
        <v>1</v>
      </c>
      <c r="S22" s="15" t="str">
        <f t="shared" si="15"/>
        <v/>
      </c>
    </row>
    <row r="23" spans="1:19">
      <c r="A23" s="36">
        <v>14</v>
      </c>
      <c r="B23" s="6"/>
      <c r="C23" s="6"/>
      <c r="D23" s="6"/>
      <c r="E23" s="124"/>
      <c r="F23" s="124"/>
      <c r="G23" s="124"/>
      <c r="H23" s="124"/>
      <c r="I23" s="15" t="str">
        <f t="shared" si="2"/>
        <v/>
      </c>
      <c r="J23" s="322">
        <f t="shared" si="11"/>
        <v>0</v>
      </c>
      <c r="K23" s="323">
        <f t="shared" si="4"/>
        <v>0</v>
      </c>
      <c r="L23" s="323">
        <f t="shared" si="12"/>
        <v>0</v>
      </c>
      <c r="M23" s="323">
        <f t="shared" si="13"/>
        <v>0</v>
      </c>
      <c r="N23" s="322">
        <f t="shared" si="5"/>
        <v>0</v>
      </c>
      <c r="O23" s="322">
        <f t="shared" si="6"/>
        <v>0</v>
      </c>
      <c r="P23" s="322">
        <f t="shared" si="7"/>
        <v>0</v>
      </c>
      <c r="Q23" s="305" t="b">
        <f t="shared" si="8"/>
        <v>0</v>
      </c>
      <c r="R23" s="324">
        <f t="shared" si="14"/>
        <v>1</v>
      </c>
      <c r="S23" s="15" t="str">
        <f t="shared" si="15"/>
        <v/>
      </c>
    </row>
    <row r="24" spans="1:19">
      <c r="A24" s="36">
        <v>15</v>
      </c>
      <c r="B24" s="6"/>
      <c r="C24" s="6"/>
      <c r="D24" s="6"/>
      <c r="E24" s="124"/>
      <c r="F24" s="124"/>
      <c r="G24" s="124"/>
      <c r="H24" s="124"/>
      <c r="I24" s="15" t="str">
        <f t="shared" si="2"/>
        <v/>
      </c>
      <c r="J24" s="322">
        <f t="shared" si="11"/>
        <v>0</v>
      </c>
      <c r="K24" s="323">
        <f t="shared" si="4"/>
        <v>0</v>
      </c>
      <c r="L24" s="323">
        <f t="shared" si="12"/>
        <v>0</v>
      </c>
      <c r="M24" s="323">
        <f t="shared" si="13"/>
        <v>0</v>
      </c>
      <c r="N24" s="322">
        <f t="shared" si="5"/>
        <v>0</v>
      </c>
      <c r="O24" s="322">
        <f t="shared" si="6"/>
        <v>0</v>
      </c>
      <c r="P24" s="322">
        <f t="shared" si="7"/>
        <v>0</v>
      </c>
      <c r="Q24" s="305" t="b">
        <f t="shared" si="8"/>
        <v>0</v>
      </c>
      <c r="R24" s="324">
        <f t="shared" si="14"/>
        <v>1</v>
      </c>
      <c r="S24" s="15" t="str">
        <f t="shared" si="15"/>
        <v/>
      </c>
    </row>
    <row r="25" spans="1:19">
      <c r="A25" s="36">
        <v>16</v>
      </c>
      <c r="B25" s="6"/>
      <c r="C25" s="6"/>
      <c r="D25" s="6"/>
      <c r="E25" s="124"/>
      <c r="F25" s="124"/>
      <c r="G25" s="124"/>
      <c r="H25" s="124"/>
      <c r="I25" s="15" t="str">
        <f t="shared" si="2"/>
        <v/>
      </c>
      <c r="J25" s="322">
        <f t="shared" si="11"/>
        <v>0</v>
      </c>
      <c r="K25" s="323">
        <f t="shared" si="4"/>
        <v>0</v>
      </c>
      <c r="L25" s="323">
        <f t="shared" si="12"/>
        <v>0</v>
      </c>
      <c r="M25" s="323">
        <f t="shared" si="13"/>
        <v>0</v>
      </c>
      <c r="N25" s="322">
        <f t="shared" si="5"/>
        <v>0</v>
      </c>
      <c r="O25" s="322">
        <f t="shared" si="6"/>
        <v>0</v>
      </c>
      <c r="P25" s="322">
        <f t="shared" si="7"/>
        <v>0</v>
      </c>
      <c r="Q25" s="305" t="b">
        <f t="shared" si="8"/>
        <v>0</v>
      </c>
      <c r="R25" s="324">
        <f t="shared" si="14"/>
        <v>1</v>
      </c>
      <c r="S25" s="15" t="str">
        <f t="shared" si="15"/>
        <v/>
      </c>
    </row>
    <row r="26" spans="1:19">
      <c r="A26" s="36">
        <v>17</v>
      </c>
      <c r="B26" s="6"/>
      <c r="C26" s="6"/>
      <c r="D26" s="6"/>
      <c r="E26" s="124"/>
      <c r="F26" s="124"/>
      <c r="G26" s="124"/>
      <c r="H26" s="124"/>
      <c r="I26" s="15" t="str">
        <f t="shared" si="2"/>
        <v/>
      </c>
      <c r="J26" s="322">
        <f t="shared" si="11"/>
        <v>0</v>
      </c>
      <c r="K26" s="323">
        <f t="shared" si="4"/>
        <v>0</v>
      </c>
      <c r="L26" s="323">
        <f t="shared" si="12"/>
        <v>0</v>
      </c>
      <c r="M26" s="323">
        <f t="shared" si="13"/>
        <v>0</v>
      </c>
      <c r="N26" s="322">
        <f t="shared" si="5"/>
        <v>0</v>
      </c>
      <c r="O26" s="322">
        <f t="shared" si="6"/>
        <v>0</v>
      </c>
      <c r="P26" s="322">
        <f t="shared" si="7"/>
        <v>0</v>
      </c>
      <c r="Q26" s="305" t="b">
        <f t="shared" si="8"/>
        <v>0</v>
      </c>
      <c r="R26" s="324">
        <f t="shared" si="14"/>
        <v>1</v>
      </c>
      <c r="S26" s="15" t="str">
        <f t="shared" si="15"/>
        <v/>
      </c>
    </row>
    <row r="27" spans="1:19">
      <c r="A27" s="36">
        <v>18</v>
      </c>
      <c r="B27" s="6"/>
      <c r="C27" s="6"/>
      <c r="D27" s="6"/>
      <c r="E27" s="124"/>
      <c r="F27" s="124"/>
      <c r="G27" s="124"/>
      <c r="H27" s="124"/>
      <c r="I27" s="15" t="str">
        <f t="shared" si="2"/>
        <v/>
      </c>
      <c r="J27" s="322">
        <f t="shared" si="11"/>
        <v>0</v>
      </c>
      <c r="K27" s="323">
        <f t="shared" si="4"/>
        <v>0</v>
      </c>
      <c r="L27" s="323">
        <f t="shared" si="12"/>
        <v>0</v>
      </c>
      <c r="M27" s="323">
        <f t="shared" si="13"/>
        <v>0</v>
      </c>
      <c r="N27" s="322">
        <f t="shared" si="5"/>
        <v>0</v>
      </c>
      <c r="O27" s="322">
        <f t="shared" si="6"/>
        <v>0</v>
      </c>
      <c r="P27" s="322">
        <f t="shared" si="7"/>
        <v>0</v>
      </c>
      <c r="Q27" s="305" t="b">
        <f t="shared" si="8"/>
        <v>0</v>
      </c>
      <c r="R27" s="324">
        <f t="shared" si="14"/>
        <v>1</v>
      </c>
      <c r="S27" s="15" t="str">
        <f t="shared" si="15"/>
        <v/>
      </c>
    </row>
    <row r="28" spans="1:19">
      <c r="A28" s="36">
        <v>19</v>
      </c>
      <c r="B28" s="6"/>
      <c r="C28" s="6"/>
      <c r="D28" s="6"/>
      <c r="E28" s="124"/>
      <c r="F28" s="124"/>
      <c r="G28" s="124"/>
      <c r="H28" s="124"/>
      <c r="I28" s="15" t="str">
        <f t="shared" si="2"/>
        <v/>
      </c>
      <c r="J28" s="322">
        <f t="shared" si="11"/>
        <v>0</v>
      </c>
      <c r="K28" s="323">
        <f t="shared" si="4"/>
        <v>0</v>
      </c>
      <c r="L28" s="323">
        <f t="shared" si="12"/>
        <v>0</v>
      </c>
      <c r="M28" s="323">
        <f t="shared" si="13"/>
        <v>0</v>
      </c>
      <c r="N28" s="322">
        <f t="shared" si="5"/>
        <v>0</v>
      </c>
      <c r="O28" s="322">
        <f t="shared" si="6"/>
        <v>0</v>
      </c>
      <c r="P28" s="322">
        <f t="shared" si="7"/>
        <v>0</v>
      </c>
      <c r="Q28" s="305" t="b">
        <f t="shared" si="8"/>
        <v>0</v>
      </c>
      <c r="R28" s="324">
        <f t="shared" si="14"/>
        <v>1</v>
      </c>
      <c r="S28" s="15" t="str">
        <f t="shared" si="15"/>
        <v/>
      </c>
    </row>
    <row r="29" spans="1:19">
      <c r="A29" s="36">
        <v>20</v>
      </c>
      <c r="B29" s="6"/>
      <c r="C29" s="6"/>
      <c r="D29" s="6"/>
      <c r="E29" s="124"/>
      <c r="F29" s="124"/>
      <c r="G29" s="124"/>
      <c r="H29" s="124"/>
      <c r="I29" s="15" t="str">
        <f t="shared" si="2"/>
        <v/>
      </c>
      <c r="J29" s="322">
        <f t="shared" si="11"/>
        <v>0</v>
      </c>
      <c r="K29" s="323">
        <f t="shared" si="4"/>
        <v>0</v>
      </c>
      <c r="L29" s="323">
        <f t="shared" si="12"/>
        <v>0</v>
      </c>
      <c r="M29" s="323">
        <f t="shared" si="13"/>
        <v>0</v>
      </c>
      <c r="N29" s="322">
        <f t="shared" si="5"/>
        <v>0</v>
      </c>
      <c r="O29" s="322">
        <f t="shared" si="6"/>
        <v>0</v>
      </c>
      <c r="P29" s="322">
        <f t="shared" si="7"/>
        <v>0</v>
      </c>
      <c r="Q29" s="305" t="b">
        <f t="shared" si="8"/>
        <v>0</v>
      </c>
      <c r="R29" s="324">
        <f t="shared" si="14"/>
        <v>1</v>
      </c>
      <c r="S29" s="15" t="str">
        <f t="shared" si="15"/>
        <v/>
      </c>
    </row>
    <row r="30" spans="1:19">
      <c r="A30" s="36">
        <v>21</v>
      </c>
      <c r="B30" s="6"/>
      <c r="C30" s="6"/>
      <c r="D30" s="6"/>
      <c r="E30" s="124"/>
      <c r="F30" s="124"/>
      <c r="G30" s="124"/>
      <c r="H30" s="124"/>
      <c r="I30" s="15" t="str">
        <f t="shared" si="2"/>
        <v/>
      </c>
      <c r="J30" s="322">
        <f t="shared" si="11"/>
        <v>0</v>
      </c>
      <c r="K30" s="323">
        <f t="shared" si="4"/>
        <v>0</v>
      </c>
      <c r="L30" s="323">
        <f t="shared" si="12"/>
        <v>0</v>
      </c>
      <c r="M30" s="323">
        <f t="shared" si="13"/>
        <v>0</v>
      </c>
      <c r="N30" s="322">
        <f t="shared" si="5"/>
        <v>0</v>
      </c>
      <c r="O30" s="322">
        <f t="shared" si="6"/>
        <v>0</v>
      </c>
      <c r="P30" s="322">
        <f t="shared" si="7"/>
        <v>0</v>
      </c>
      <c r="Q30" s="305" t="b">
        <f t="shared" si="8"/>
        <v>0</v>
      </c>
      <c r="R30" s="324">
        <f t="shared" si="14"/>
        <v>1</v>
      </c>
      <c r="S30" s="15" t="str">
        <f t="shared" si="15"/>
        <v/>
      </c>
    </row>
    <row r="31" spans="1:19">
      <c r="A31" s="36">
        <v>22</v>
      </c>
      <c r="B31" s="6"/>
      <c r="C31" s="6"/>
      <c r="D31" s="6"/>
      <c r="E31" s="124"/>
      <c r="F31" s="124"/>
      <c r="G31" s="124"/>
      <c r="H31" s="124"/>
      <c r="I31" s="15" t="str">
        <f t="shared" si="2"/>
        <v/>
      </c>
      <c r="J31" s="322">
        <f t="shared" si="11"/>
        <v>0</v>
      </c>
      <c r="K31" s="323">
        <f t="shared" si="4"/>
        <v>0</v>
      </c>
      <c r="L31" s="323">
        <f t="shared" si="12"/>
        <v>0</v>
      </c>
      <c r="M31" s="323">
        <f t="shared" si="13"/>
        <v>0</v>
      </c>
      <c r="N31" s="322">
        <f t="shared" si="5"/>
        <v>0</v>
      </c>
      <c r="O31" s="322">
        <f t="shared" si="6"/>
        <v>0</v>
      </c>
      <c r="P31" s="322">
        <f t="shared" si="7"/>
        <v>0</v>
      </c>
      <c r="Q31" s="305" t="b">
        <f t="shared" si="8"/>
        <v>0</v>
      </c>
      <c r="R31" s="324">
        <f t="shared" si="14"/>
        <v>1</v>
      </c>
      <c r="S31" s="15" t="str">
        <f t="shared" si="15"/>
        <v/>
      </c>
    </row>
    <row r="32" spans="1:19">
      <c r="A32" s="36">
        <v>23</v>
      </c>
      <c r="B32" s="6"/>
      <c r="C32" s="6"/>
      <c r="D32" s="6"/>
      <c r="E32" s="124"/>
      <c r="F32" s="124"/>
      <c r="G32" s="124"/>
      <c r="H32" s="124"/>
      <c r="I32" s="15" t="str">
        <f t="shared" si="2"/>
        <v/>
      </c>
      <c r="J32" s="322">
        <f t="shared" si="11"/>
        <v>0</v>
      </c>
      <c r="K32" s="323">
        <f t="shared" si="4"/>
        <v>0</v>
      </c>
      <c r="L32" s="323">
        <f t="shared" si="12"/>
        <v>0</v>
      </c>
      <c r="M32" s="323">
        <f t="shared" si="13"/>
        <v>0</v>
      </c>
      <c r="N32" s="322">
        <f t="shared" si="5"/>
        <v>0</v>
      </c>
      <c r="O32" s="322">
        <f t="shared" si="6"/>
        <v>0</v>
      </c>
      <c r="P32" s="322">
        <f t="shared" si="7"/>
        <v>0</v>
      </c>
      <c r="Q32" s="305" t="b">
        <f t="shared" si="8"/>
        <v>0</v>
      </c>
      <c r="R32" s="324">
        <f t="shared" si="14"/>
        <v>1</v>
      </c>
      <c r="S32" s="15" t="str">
        <f t="shared" si="15"/>
        <v/>
      </c>
    </row>
    <row r="33" spans="1:19">
      <c r="A33" s="36">
        <v>24</v>
      </c>
      <c r="B33" s="6"/>
      <c r="C33" s="6"/>
      <c r="D33" s="6"/>
      <c r="E33" s="124"/>
      <c r="F33" s="124"/>
      <c r="G33" s="124"/>
      <c r="H33" s="124"/>
      <c r="I33" s="15" t="str">
        <f t="shared" si="2"/>
        <v/>
      </c>
      <c r="J33" s="322">
        <f t="shared" si="11"/>
        <v>0</v>
      </c>
      <c r="K33" s="323">
        <f t="shared" si="4"/>
        <v>0</v>
      </c>
      <c r="L33" s="323">
        <f t="shared" si="12"/>
        <v>0</v>
      </c>
      <c r="M33" s="323">
        <f t="shared" si="13"/>
        <v>0</v>
      </c>
      <c r="N33" s="322">
        <f t="shared" si="5"/>
        <v>0</v>
      </c>
      <c r="O33" s="322">
        <f t="shared" si="6"/>
        <v>0</v>
      </c>
      <c r="P33" s="322">
        <f t="shared" si="7"/>
        <v>0</v>
      </c>
      <c r="Q33" s="305" t="b">
        <f t="shared" si="8"/>
        <v>0</v>
      </c>
      <c r="R33" s="324">
        <f t="shared" si="14"/>
        <v>1</v>
      </c>
      <c r="S33" s="15" t="str">
        <f t="shared" si="15"/>
        <v/>
      </c>
    </row>
    <row r="34" spans="1:19">
      <c r="A34" s="36">
        <v>25</v>
      </c>
      <c r="B34" s="6"/>
      <c r="C34" s="6"/>
      <c r="D34" s="6"/>
      <c r="E34" s="124"/>
      <c r="F34" s="124"/>
      <c r="G34" s="124"/>
      <c r="H34" s="124"/>
      <c r="I34" s="15" t="str">
        <f t="shared" si="2"/>
        <v/>
      </c>
      <c r="J34" s="322">
        <f t="shared" si="11"/>
        <v>0</v>
      </c>
      <c r="K34" s="323">
        <f t="shared" si="4"/>
        <v>0</v>
      </c>
      <c r="L34" s="323">
        <f t="shared" si="12"/>
        <v>0</v>
      </c>
      <c r="M34" s="323">
        <f t="shared" si="13"/>
        <v>0</v>
      </c>
      <c r="N34" s="322">
        <f t="shared" si="5"/>
        <v>0</v>
      </c>
      <c r="O34" s="322">
        <f t="shared" si="6"/>
        <v>0</v>
      </c>
      <c r="P34" s="322">
        <f t="shared" si="7"/>
        <v>0</v>
      </c>
      <c r="Q34" s="305" t="b">
        <f t="shared" si="8"/>
        <v>0</v>
      </c>
      <c r="R34" s="324">
        <f t="shared" si="14"/>
        <v>1</v>
      </c>
      <c r="S34" s="15" t="str">
        <f t="shared" si="15"/>
        <v/>
      </c>
    </row>
    <row r="35" spans="1:19">
      <c r="A35" s="36">
        <v>26</v>
      </c>
      <c r="B35" s="6"/>
      <c r="C35" s="6"/>
      <c r="D35" s="6"/>
      <c r="E35" s="124"/>
      <c r="F35" s="124"/>
      <c r="G35" s="124"/>
      <c r="H35" s="124"/>
      <c r="I35" s="15" t="str">
        <f t="shared" si="2"/>
        <v/>
      </c>
      <c r="J35" s="322">
        <f t="shared" si="11"/>
        <v>0</v>
      </c>
      <c r="K35" s="323">
        <f t="shared" si="4"/>
        <v>0</v>
      </c>
      <c r="L35" s="323">
        <f t="shared" si="12"/>
        <v>0</v>
      </c>
      <c r="M35" s="323">
        <f t="shared" si="13"/>
        <v>0</v>
      </c>
      <c r="N35" s="322">
        <f t="shared" si="5"/>
        <v>0</v>
      </c>
      <c r="O35" s="322">
        <f t="shared" si="6"/>
        <v>0</v>
      </c>
      <c r="P35" s="322">
        <f t="shared" si="7"/>
        <v>0</v>
      </c>
      <c r="Q35" s="305" t="b">
        <f t="shared" si="8"/>
        <v>0</v>
      </c>
      <c r="R35" s="324">
        <f t="shared" si="14"/>
        <v>1</v>
      </c>
      <c r="S35" s="15" t="str">
        <f t="shared" si="15"/>
        <v/>
      </c>
    </row>
    <row r="36" spans="1:19">
      <c r="A36" s="36">
        <v>27</v>
      </c>
      <c r="B36" s="6"/>
      <c r="C36" s="6"/>
      <c r="D36" s="6"/>
      <c r="E36" s="124"/>
      <c r="F36" s="124"/>
      <c r="G36" s="124"/>
      <c r="H36" s="124"/>
      <c r="I36" s="15" t="str">
        <f t="shared" si="2"/>
        <v/>
      </c>
      <c r="J36" s="322">
        <f t="shared" si="11"/>
        <v>0</v>
      </c>
      <c r="K36" s="323">
        <f t="shared" si="4"/>
        <v>0</v>
      </c>
      <c r="L36" s="323">
        <f t="shared" si="12"/>
        <v>0</v>
      </c>
      <c r="M36" s="323">
        <f t="shared" si="13"/>
        <v>0</v>
      </c>
      <c r="N36" s="322">
        <f t="shared" si="5"/>
        <v>0</v>
      </c>
      <c r="O36" s="322">
        <f t="shared" si="6"/>
        <v>0</v>
      </c>
      <c r="P36" s="322">
        <f t="shared" si="7"/>
        <v>0</v>
      </c>
      <c r="Q36" s="305" t="b">
        <f t="shared" si="8"/>
        <v>0</v>
      </c>
      <c r="R36" s="324">
        <f t="shared" si="14"/>
        <v>1</v>
      </c>
      <c r="S36" s="15" t="str">
        <f t="shared" si="15"/>
        <v/>
      </c>
    </row>
    <row r="37" spans="1:19">
      <c r="A37" s="36">
        <v>28</v>
      </c>
      <c r="B37" s="6"/>
      <c r="C37" s="6"/>
      <c r="D37" s="6"/>
      <c r="E37" s="124"/>
      <c r="F37" s="124"/>
      <c r="G37" s="124"/>
      <c r="H37" s="124"/>
      <c r="I37" s="15" t="str">
        <f t="shared" si="2"/>
        <v/>
      </c>
      <c r="J37" s="322">
        <f t="shared" si="11"/>
        <v>0</v>
      </c>
      <c r="K37" s="323">
        <f t="shared" si="4"/>
        <v>0</v>
      </c>
      <c r="L37" s="323">
        <f t="shared" si="12"/>
        <v>0</v>
      </c>
      <c r="M37" s="323">
        <f t="shared" si="13"/>
        <v>0</v>
      </c>
      <c r="N37" s="322">
        <f t="shared" si="5"/>
        <v>0</v>
      </c>
      <c r="O37" s="322">
        <f t="shared" si="6"/>
        <v>0</v>
      </c>
      <c r="P37" s="322">
        <f t="shared" si="7"/>
        <v>0</v>
      </c>
      <c r="Q37" s="305" t="b">
        <f t="shared" si="8"/>
        <v>0</v>
      </c>
      <c r="R37" s="324">
        <f t="shared" si="14"/>
        <v>1</v>
      </c>
      <c r="S37" s="15" t="str">
        <f t="shared" si="15"/>
        <v/>
      </c>
    </row>
    <row r="38" spans="1:19">
      <c r="A38" s="36">
        <v>29</v>
      </c>
      <c r="B38" s="6"/>
      <c r="C38" s="6"/>
      <c r="D38" s="6"/>
      <c r="E38" s="124"/>
      <c r="F38" s="124"/>
      <c r="G38" s="124"/>
      <c r="H38" s="124"/>
      <c r="I38" s="15" t="str">
        <f t="shared" si="2"/>
        <v/>
      </c>
      <c r="J38" s="322">
        <f t="shared" si="11"/>
        <v>0</v>
      </c>
      <c r="K38" s="323">
        <f t="shared" si="4"/>
        <v>0</v>
      </c>
      <c r="L38" s="323">
        <f t="shared" si="12"/>
        <v>0</v>
      </c>
      <c r="M38" s="323">
        <f t="shared" si="13"/>
        <v>0</v>
      </c>
      <c r="N38" s="322">
        <f t="shared" si="5"/>
        <v>0</v>
      </c>
      <c r="O38" s="322">
        <f t="shared" si="6"/>
        <v>0</v>
      </c>
      <c r="P38" s="322">
        <f t="shared" si="7"/>
        <v>0</v>
      </c>
      <c r="Q38" s="305" t="b">
        <f t="shared" si="8"/>
        <v>0</v>
      </c>
      <c r="R38" s="324">
        <f t="shared" si="14"/>
        <v>1</v>
      </c>
      <c r="S38" s="15" t="str">
        <f t="shared" si="15"/>
        <v/>
      </c>
    </row>
    <row r="39" spans="1:19">
      <c r="A39" s="36">
        <v>30</v>
      </c>
      <c r="B39" s="6"/>
      <c r="C39" s="6"/>
      <c r="D39" s="6"/>
      <c r="E39" s="124"/>
      <c r="F39" s="124"/>
      <c r="G39" s="124"/>
      <c r="H39" s="124"/>
      <c r="I39" s="15" t="str">
        <f t="shared" si="2"/>
        <v/>
      </c>
      <c r="J39" s="322">
        <f t="shared" si="11"/>
        <v>0</v>
      </c>
      <c r="K39" s="323">
        <f t="shared" si="4"/>
        <v>0</v>
      </c>
      <c r="L39" s="323">
        <f t="shared" si="12"/>
        <v>0</v>
      </c>
      <c r="M39" s="323">
        <f t="shared" si="13"/>
        <v>0</v>
      </c>
      <c r="N39" s="322">
        <f t="shared" si="5"/>
        <v>0</v>
      </c>
      <c r="O39" s="322">
        <f t="shared" si="6"/>
        <v>0</v>
      </c>
      <c r="P39" s="322">
        <f t="shared" si="7"/>
        <v>0</v>
      </c>
      <c r="Q39" s="305" t="b">
        <f t="shared" si="8"/>
        <v>0</v>
      </c>
      <c r="R39" s="324">
        <f t="shared" si="14"/>
        <v>1</v>
      </c>
      <c r="S39" s="15" t="str">
        <f t="shared" si="15"/>
        <v/>
      </c>
    </row>
    <row r="40" spans="1:19">
      <c r="A40" s="36">
        <v>31</v>
      </c>
      <c r="B40" s="6"/>
      <c r="C40" s="6"/>
      <c r="D40" s="6"/>
      <c r="E40" s="124"/>
      <c r="F40" s="124"/>
      <c r="G40" s="124"/>
      <c r="H40" s="124"/>
      <c r="I40" s="15" t="str">
        <f t="shared" si="2"/>
        <v/>
      </c>
      <c r="J40" s="322">
        <f t="shared" si="11"/>
        <v>0</v>
      </c>
      <c r="K40" s="323">
        <f t="shared" si="4"/>
        <v>0</v>
      </c>
      <c r="L40" s="323">
        <f t="shared" si="12"/>
        <v>0</v>
      </c>
      <c r="M40" s="323">
        <f t="shared" si="13"/>
        <v>0</v>
      </c>
      <c r="N40" s="322">
        <f t="shared" si="5"/>
        <v>0</v>
      </c>
      <c r="O40" s="322">
        <f t="shared" si="6"/>
        <v>0</v>
      </c>
      <c r="P40" s="322">
        <f t="shared" si="7"/>
        <v>0</v>
      </c>
      <c r="Q40" s="305" t="b">
        <f t="shared" si="8"/>
        <v>0</v>
      </c>
      <c r="R40" s="324">
        <f t="shared" si="14"/>
        <v>1</v>
      </c>
      <c r="S40" s="15" t="str">
        <f t="shared" si="15"/>
        <v/>
      </c>
    </row>
    <row r="41" spans="1:19">
      <c r="A41" s="36">
        <v>32</v>
      </c>
      <c r="B41" s="6"/>
      <c r="C41" s="6"/>
      <c r="D41" s="6"/>
      <c r="E41" s="124"/>
      <c r="F41" s="124"/>
      <c r="G41" s="124"/>
      <c r="H41" s="124"/>
      <c r="I41" s="15" t="str">
        <f t="shared" si="2"/>
        <v/>
      </c>
      <c r="J41" s="322">
        <f t="shared" si="11"/>
        <v>0</v>
      </c>
      <c r="K41" s="323">
        <f t="shared" si="4"/>
        <v>0</v>
      </c>
      <c r="L41" s="323">
        <f t="shared" si="12"/>
        <v>0</v>
      </c>
      <c r="M41" s="323">
        <f t="shared" si="13"/>
        <v>0</v>
      </c>
      <c r="N41" s="322">
        <f t="shared" si="5"/>
        <v>0</v>
      </c>
      <c r="O41" s="322">
        <f t="shared" si="6"/>
        <v>0</v>
      </c>
      <c r="P41" s="322">
        <f t="shared" si="7"/>
        <v>0</v>
      </c>
      <c r="Q41" s="305" t="b">
        <f t="shared" si="8"/>
        <v>0</v>
      </c>
      <c r="R41" s="324">
        <f t="shared" si="14"/>
        <v>1</v>
      </c>
      <c r="S41" s="15" t="str">
        <f t="shared" si="15"/>
        <v/>
      </c>
    </row>
    <row r="42" spans="1:19">
      <c r="A42" s="36">
        <v>33</v>
      </c>
      <c r="B42" s="6"/>
      <c r="C42" s="6"/>
      <c r="D42" s="6"/>
      <c r="E42" s="124"/>
      <c r="F42" s="124"/>
      <c r="G42" s="124"/>
      <c r="H42" s="124"/>
      <c r="I42" s="15" t="str">
        <f t="shared" si="2"/>
        <v/>
      </c>
      <c r="J42" s="322">
        <f t="shared" si="11"/>
        <v>0</v>
      </c>
      <c r="K42" s="323">
        <f t="shared" si="4"/>
        <v>0</v>
      </c>
      <c r="L42" s="323">
        <f t="shared" si="12"/>
        <v>0</v>
      </c>
      <c r="M42" s="323">
        <f t="shared" si="13"/>
        <v>0</v>
      </c>
      <c r="N42" s="322">
        <f t="shared" si="5"/>
        <v>0</v>
      </c>
      <c r="O42" s="322">
        <f t="shared" si="6"/>
        <v>0</v>
      </c>
      <c r="P42" s="322">
        <f t="shared" si="7"/>
        <v>0</v>
      </c>
      <c r="Q42" s="305" t="b">
        <f t="shared" si="8"/>
        <v>0</v>
      </c>
      <c r="R42" s="324">
        <f t="shared" si="14"/>
        <v>1</v>
      </c>
      <c r="S42" s="15" t="str">
        <f t="shared" si="15"/>
        <v/>
      </c>
    </row>
    <row r="43" spans="1:19">
      <c r="A43" s="36">
        <v>34</v>
      </c>
      <c r="B43" s="6"/>
      <c r="C43" s="6"/>
      <c r="D43" s="6"/>
      <c r="E43" s="124"/>
      <c r="F43" s="124"/>
      <c r="G43" s="124"/>
      <c r="H43" s="124"/>
      <c r="I43" s="15" t="str">
        <f t="shared" si="2"/>
        <v/>
      </c>
      <c r="J43" s="322">
        <f t="shared" si="11"/>
        <v>0</v>
      </c>
      <c r="K43" s="323">
        <f t="shared" si="4"/>
        <v>0</v>
      </c>
      <c r="L43" s="323">
        <f t="shared" si="12"/>
        <v>0</v>
      </c>
      <c r="M43" s="323">
        <f t="shared" si="13"/>
        <v>0</v>
      </c>
      <c r="N43" s="322">
        <f t="shared" si="5"/>
        <v>0</v>
      </c>
      <c r="O43" s="322">
        <f t="shared" si="6"/>
        <v>0</v>
      </c>
      <c r="P43" s="322">
        <f t="shared" si="7"/>
        <v>0</v>
      </c>
      <c r="Q43" s="305" t="b">
        <f t="shared" si="8"/>
        <v>0</v>
      </c>
      <c r="R43" s="324">
        <f t="shared" si="14"/>
        <v>1</v>
      </c>
      <c r="S43" s="15" t="str">
        <f t="shared" si="15"/>
        <v/>
      </c>
    </row>
    <row r="44" spans="1:19">
      <c r="A44" s="36">
        <v>35</v>
      </c>
      <c r="B44" s="6"/>
      <c r="C44" s="6"/>
      <c r="D44" s="6"/>
      <c r="E44" s="124"/>
      <c r="F44" s="124"/>
      <c r="G44" s="124"/>
      <c r="H44" s="124"/>
      <c r="I44" s="15" t="str">
        <f t="shared" si="2"/>
        <v/>
      </c>
      <c r="J44" s="322">
        <f t="shared" si="11"/>
        <v>0</v>
      </c>
      <c r="K44" s="323">
        <f t="shared" si="4"/>
        <v>0</v>
      </c>
      <c r="L44" s="323">
        <f t="shared" si="12"/>
        <v>0</v>
      </c>
      <c r="M44" s="323">
        <f t="shared" si="13"/>
        <v>0</v>
      </c>
      <c r="N44" s="322">
        <f t="shared" si="5"/>
        <v>0</v>
      </c>
      <c r="O44" s="322">
        <f t="shared" si="6"/>
        <v>0</v>
      </c>
      <c r="P44" s="322">
        <f t="shared" si="7"/>
        <v>0</v>
      </c>
      <c r="Q44" s="305" t="b">
        <f t="shared" si="8"/>
        <v>0</v>
      </c>
      <c r="R44" s="324">
        <f t="shared" si="14"/>
        <v>1</v>
      </c>
      <c r="S44" s="15" t="str">
        <f t="shared" si="15"/>
        <v/>
      </c>
    </row>
    <row r="45" spans="1:19">
      <c r="A45" s="36">
        <v>36</v>
      </c>
      <c r="B45" s="6"/>
      <c r="C45" s="6"/>
      <c r="D45" s="6"/>
      <c r="E45" s="124"/>
      <c r="F45" s="124"/>
      <c r="G45" s="124"/>
      <c r="H45" s="124"/>
      <c r="I45" s="15" t="str">
        <f t="shared" si="2"/>
        <v/>
      </c>
      <c r="J45" s="322">
        <f t="shared" si="11"/>
        <v>0</v>
      </c>
      <c r="K45" s="323">
        <f t="shared" si="4"/>
        <v>0</v>
      </c>
      <c r="L45" s="323">
        <f t="shared" si="12"/>
        <v>0</v>
      </c>
      <c r="M45" s="323">
        <f t="shared" si="13"/>
        <v>0</v>
      </c>
      <c r="N45" s="322">
        <f t="shared" si="5"/>
        <v>0</v>
      </c>
      <c r="O45" s="322">
        <f t="shared" si="6"/>
        <v>0</v>
      </c>
      <c r="P45" s="322">
        <f t="shared" si="7"/>
        <v>0</v>
      </c>
      <c r="Q45" s="305" t="b">
        <f t="shared" si="8"/>
        <v>0</v>
      </c>
      <c r="R45" s="324">
        <f t="shared" si="14"/>
        <v>1</v>
      </c>
      <c r="S45" s="15" t="str">
        <f t="shared" si="15"/>
        <v/>
      </c>
    </row>
    <row r="46" spans="1:19">
      <c r="A46" s="36">
        <v>37</v>
      </c>
      <c r="B46" s="6"/>
      <c r="C46" s="6"/>
      <c r="D46" s="6"/>
      <c r="E46" s="124"/>
      <c r="F46" s="124"/>
      <c r="G46" s="124"/>
      <c r="H46" s="124"/>
      <c r="I46" s="15" t="str">
        <f t="shared" si="2"/>
        <v/>
      </c>
      <c r="J46" s="322">
        <f t="shared" si="11"/>
        <v>0</v>
      </c>
      <c r="K46" s="323">
        <f t="shared" si="4"/>
        <v>0</v>
      </c>
      <c r="L46" s="323">
        <f t="shared" si="12"/>
        <v>0</v>
      </c>
      <c r="M46" s="323">
        <f t="shared" si="13"/>
        <v>0</v>
      </c>
      <c r="N46" s="322">
        <f t="shared" si="5"/>
        <v>0</v>
      </c>
      <c r="O46" s="322">
        <f t="shared" si="6"/>
        <v>0</v>
      </c>
      <c r="P46" s="322">
        <f t="shared" si="7"/>
        <v>0</v>
      </c>
      <c r="Q46" s="305" t="b">
        <f t="shared" si="8"/>
        <v>0</v>
      </c>
      <c r="R46" s="324">
        <f t="shared" si="14"/>
        <v>1</v>
      </c>
      <c r="S46" s="15" t="str">
        <f t="shared" si="15"/>
        <v/>
      </c>
    </row>
    <row r="47" spans="1:19">
      <c r="A47" s="36">
        <v>38</v>
      </c>
      <c r="B47" s="6"/>
      <c r="C47" s="6"/>
      <c r="D47" s="6"/>
      <c r="E47" s="124"/>
      <c r="F47" s="124"/>
      <c r="G47" s="124"/>
      <c r="H47" s="124"/>
      <c r="I47" s="15" t="str">
        <f t="shared" si="2"/>
        <v/>
      </c>
      <c r="J47" s="322">
        <f t="shared" si="11"/>
        <v>0</v>
      </c>
      <c r="K47" s="323">
        <f t="shared" si="4"/>
        <v>0</v>
      </c>
      <c r="L47" s="323">
        <f t="shared" si="12"/>
        <v>0</v>
      </c>
      <c r="M47" s="323">
        <f t="shared" si="13"/>
        <v>0</v>
      </c>
      <c r="N47" s="322">
        <f t="shared" si="5"/>
        <v>0</v>
      </c>
      <c r="O47" s="322">
        <f t="shared" si="6"/>
        <v>0</v>
      </c>
      <c r="P47" s="322">
        <f t="shared" si="7"/>
        <v>0</v>
      </c>
      <c r="Q47" s="305" t="b">
        <f t="shared" si="8"/>
        <v>0</v>
      </c>
      <c r="R47" s="324">
        <f t="shared" si="14"/>
        <v>1</v>
      </c>
      <c r="S47" s="15" t="str">
        <f t="shared" si="15"/>
        <v/>
      </c>
    </row>
    <row r="48" spans="1:19">
      <c r="A48" s="36">
        <v>39</v>
      </c>
      <c r="B48" s="6"/>
      <c r="C48" s="6"/>
      <c r="D48" s="6"/>
      <c r="E48" s="124"/>
      <c r="F48" s="124"/>
      <c r="G48" s="124"/>
      <c r="H48" s="124"/>
      <c r="I48" s="15" t="str">
        <f t="shared" si="2"/>
        <v/>
      </c>
      <c r="J48" s="322">
        <f t="shared" si="11"/>
        <v>0</v>
      </c>
      <c r="K48" s="323">
        <f t="shared" si="4"/>
        <v>0</v>
      </c>
      <c r="L48" s="323">
        <f t="shared" si="12"/>
        <v>0</v>
      </c>
      <c r="M48" s="323">
        <f t="shared" si="13"/>
        <v>0</v>
      </c>
      <c r="N48" s="322">
        <f t="shared" si="5"/>
        <v>0</v>
      </c>
      <c r="O48" s="322">
        <f t="shared" si="6"/>
        <v>0</v>
      </c>
      <c r="P48" s="322">
        <f t="shared" si="7"/>
        <v>0</v>
      </c>
      <c r="Q48" s="305" t="b">
        <f t="shared" si="8"/>
        <v>0</v>
      </c>
      <c r="R48" s="324">
        <f t="shared" si="14"/>
        <v>1</v>
      </c>
      <c r="S48" s="15" t="str">
        <f t="shared" si="15"/>
        <v/>
      </c>
    </row>
    <row r="49" spans="1:19">
      <c r="A49" s="36">
        <v>40</v>
      </c>
      <c r="B49" s="6"/>
      <c r="C49" s="6"/>
      <c r="D49" s="6"/>
      <c r="E49" s="124"/>
      <c r="F49" s="124"/>
      <c r="G49" s="124"/>
      <c r="H49" s="124"/>
      <c r="I49" s="15" t="str">
        <f t="shared" si="2"/>
        <v/>
      </c>
      <c r="J49" s="322">
        <f t="shared" si="11"/>
        <v>0</v>
      </c>
      <c r="K49" s="323">
        <f t="shared" si="4"/>
        <v>0</v>
      </c>
      <c r="L49" s="323">
        <f t="shared" si="12"/>
        <v>0</v>
      </c>
      <c r="M49" s="323">
        <f t="shared" si="13"/>
        <v>0</v>
      </c>
      <c r="N49" s="322">
        <f t="shared" si="5"/>
        <v>0</v>
      </c>
      <c r="O49" s="322">
        <f t="shared" si="6"/>
        <v>0</v>
      </c>
      <c r="P49" s="322">
        <f t="shared" si="7"/>
        <v>0</v>
      </c>
      <c r="Q49" s="305" t="b">
        <f t="shared" si="8"/>
        <v>0</v>
      </c>
      <c r="R49" s="324">
        <f t="shared" si="14"/>
        <v>1</v>
      </c>
      <c r="S49" s="15" t="str">
        <f t="shared" si="15"/>
        <v/>
      </c>
    </row>
    <row r="50" spans="1:19">
      <c r="A50" s="36">
        <v>41</v>
      </c>
      <c r="B50" s="6"/>
      <c r="C50" s="6"/>
      <c r="D50" s="6"/>
      <c r="E50" s="124"/>
      <c r="F50" s="124"/>
      <c r="G50" s="124"/>
      <c r="H50" s="124"/>
      <c r="I50" s="15" t="str">
        <f t="shared" si="2"/>
        <v/>
      </c>
      <c r="J50" s="322">
        <f t="shared" si="11"/>
        <v>0</v>
      </c>
      <c r="K50" s="323">
        <f t="shared" si="4"/>
        <v>0</v>
      </c>
      <c r="L50" s="323">
        <f t="shared" si="12"/>
        <v>0</v>
      </c>
      <c r="M50" s="323">
        <f t="shared" si="13"/>
        <v>0</v>
      </c>
      <c r="N50" s="322">
        <f t="shared" si="5"/>
        <v>0</v>
      </c>
      <c r="O50" s="322">
        <f t="shared" si="6"/>
        <v>0</v>
      </c>
      <c r="P50" s="322">
        <f t="shared" si="7"/>
        <v>0</v>
      </c>
      <c r="Q50" s="305" t="b">
        <f t="shared" si="8"/>
        <v>0</v>
      </c>
      <c r="R50" s="324">
        <f t="shared" si="14"/>
        <v>1</v>
      </c>
      <c r="S50" s="15" t="str">
        <f t="shared" si="15"/>
        <v/>
      </c>
    </row>
    <row r="51" spans="1:19">
      <c r="A51" s="36">
        <v>42</v>
      </c>
      <c r="B51" s="6"/>
      <c r="C51" s="6"/>
      <c r="D51" s="6"/>
      <c r="E51" s="124"/>
      <c r="F51" s="124"/>
      <c r="G51" s="124"/>
      <c r="H51" s="124"/>
      <c r="I51" s="15" t="str">
        <f t="shared" si="2"/>
        <v/>
      </c>
      <c r="J51" s="322">
        <f t="shared" si="11"/>
        <v>0</v>
      </c>
      <c r="K51" s="323">
        <f t="shared" si="4"/>
        <v>0</v>
      </c>
      <c r="L51" s="323">
        <f t="shared" si="12"/>
        <v>0</v>
      </c>
      <c r="M51" s="323">
        <f t="shared" si="13"/>
        <v>0</v>
      </c>
      <c r="N51" s="322">
        <f t="shared" si="5"/>
        <v>0</v>
      </c>
      <c r="O51" s="322">
        <f t="shared" si="6"/>
        <v>0</v>
      </c>
      <c r="P51" s="322">
        <f t="shared" si="7"/>
        <v>0</v>
      </c>
      <c r="Q51" s="305" t="b">
        <f t="shared" si="8"/>
        <v>0</v>
      </c>
      <c r="R51" s="324">
        <f t="shared" si="14"/>
        <v>1</v>
      </c>
      <c r="S51" s="15" t="str">
        <f t="shared" si="15"/>
        <v/>
      </c>
    </row>
    <row r="52" spans="1:19">
      <c r="A52" s="36">
        <v>43</v>
      </c>
      <c r="B52" s="6"/>
      <c r="C52" s="6"/>
      <c r="D52" s="6"/>
      <c r="E52" s="124"/>
      <c r="F52" s="124"/>
      <c r="G52" s="124"/>
      <c r="H52" s="124"/>
      <c r="I52" s="15" t="str">
        <f t="shared" si="2"/>
        <v/>
      </c>
      <c r="J52" s="322">
        <f t="shared" si="11"/>
        <v>0</v>
      </c>
      <c r="K52" s="323">
        <f t="shared" si="4"/>
        <v>0</v>
      </c>
      <c r="L52" s="323">
        <f t="shared" si="12"/>
        <v>0</v>
      </c>
      <c r="M52" s="323">
        <f t="shared" si="13"/>
        <v>0</v>
      </c>
      <c r="N52" s="322">
        <f t="shared" si="5"/>
        <v>0</v>
      </c>
      <c r="O52" s="322">
        <f t="shared" si="6"/>
        <v>0</v>
      </c>
      <c r="P52" s="322">
        <f t="shared" si="7"/>
        <v>0</v>
      </c>
      <c r="Q52" s="305" t="b">
        <f t="shared" si="8"/>
        <v>0</v>
      </c>
      <c r="R52" s="324">
        <f t="shared" si="14"/>
        <v>1</v>
      </c>
      <c r="S52" s="15" t="str">
        <f t="shared" si="15"/>
        <v/>
      </c>
    </row>
    <row r="53" spans="1:19">
      <c r="A53" s="36">
        <v>44</v>
      </c>
      <c r="B53" s="6"/>
      <c r="C53" s="6"/>
      <c r="D53" s="6"/>
      <c r="E53" s="124"/>
      <c r="F53" s="124"/>
      <c r="G53" s="124"/>
      <c r="H53" s="124"/>
      <c r="I53" s="15" t="str">
        <f t="shared" si="2"/>
        <v/>
      </c>
      <c r="J53" s="322">
        <f t="shared" si="11"/>
        <v>0</v>
      </c>
      <c r="K53" s="323">
        <f t="shared" si="4"/>
        <v>0</v>
      </c>
      <c r="L53" s="323">
        <f t="shared" si="12"/>
        <v>0</v>
      </c>
      <c r="M53" s="323">
        <f t="shared" si="13"/>
        <v>0</v>
      </c>
      <c r="N53" s="322">
        <f t="shared" si="5"/>
        <v>0</v>
      </c>
      <c r="O53" s="322">
        <f t="shared" si="6"/>
        <v>0</v>
      </c>
      <c r="P53" s="322">
        <f t="shared" si="7"/>
        <v>0</v>
      </c>
      <c r="Q53" s="305" t="b">
        <f t="shared" si="8"/>
        <v>0</v>
      </c>
      <c r="R53" s="324">
        <f t="shared" si="14"/>
        <v>1</v>
      </c>
      <c r="S53" s="15" t="str">
        <f t="shared" si="15"/>
        <v/>
      </c>
    </row>
    <row r="54" spans="1:19">
      <c r="A54" s="36">
        <v>45</v>
      </c>
      <c r="B54" s="6"/>
      <c r="C54" s="6"/>
      <c r="D54" s="6"/>
      <c r="E54" s="124"/>
      <c r="F54" s="124"/>
      <c r="G54" s="124"/>
      <c r="H54" s="124"/>
      <c r="I54" s="15" t="str">
        <f t="shared" si="2"/>
        <v/>
      </c>
      <c r="J54" s="322">
        <f t="shared" si="11"/>
        <v>0</v>
      </c>
      <c r="K54" s="323">
        <f t="shared" si="4"/>
        <v>0</v>
      </c>
      <c r="L54" s="323">
        <f t="shared" si="12"/>
        <v>0</v>
      </c>
      <c r="M54" s="323">
        <f t="shared" si="13"/>
        <v>0</v>
      </c>
      <c r="N54" s="322">
        <f t="shared" si="5"/>
        <v>0</v>
      </c>
      <c r="O54" s="322">
        <f t="shared" si="6"/>
        <v>0</v>
      </c>
      <c r="P54" s="322">
        <f t="shared" si="7"/>
        <v>0</v>
      </c>
      <c r="Q54" s="305" t="b">
        <f t="shared" si="8"/>
        <v>0</v>
      </c>
      <c r="R54" s="324">
        <f t="shared" si="14"/>
        <v>1</v>
      </c>
      <c r="S54" s="15" t="str">
        <f t="shared" si="15"/>
        <v/>
      </c>
    </row>
    <row r="55" spans="1:19">
      <c r="A55" s="36">
        <v>46</v>
      </c>
      <c r="B55" s="6"/>
      <c r="C55" s="6"/>
      <c r="D55" s="6"/>
      <c r="E55" s="124"/>
      <c r="F55" s="124"/>
      <c r="G55" s="124"/>
      <c r="H55" s="124"/>
      <c r="I55" s="15" t="str">
        <f t="shared" si="2"/>
        <v/>
      </c>
      <c r="J55" s="322">
        <f t="shared" si="11"/>
        <v>0</v>
      </c>
      <c r="K55" s="323">
        <f t="shared" si="4"/>
        <v>0</v>
      </c>
      <c r="L55" s="323">
        <f t="shared" si="12"/>
        <v>0</v>
      </c>
      <c r="M55" s="323">
        <f t="shared" si="13"/>
        <v>0</v>
      </c>
      <c r="N55" s="322">
        <f t="shared" si="5"/>
        <v>0</v>
      </c>
      <c r="O55" s="322">
        <f t="shared" si="6"/>
        <v>0</v>
      </c>
      <c r="P55" s="322">
        <f t="shared" si="7"/>
        <v>0</v>
      </c>
      <c r="Q55" s="305" t="b">
        <f t="shared" si="8"/>
        <v>0</v>
      </c>
      <c r="R55" s="324">
        <f t="shared" si="14"/>
        <v>1</v>
      </c>
      <c r="S55" s="15" t="str">
        <f t="shared" si="15"/>
        <v/>
      </c>
    </row>
    <row r="56" spans="1:19">
      <c r="A56" s="36">
        <v>47</v>
      </c>
      <c r="B56" s="6"/>
      <c r="C56" s="6"/>
      <c r="D56" s="6"/>
      <c r="E56" s="124"/>
      <c r="F56" s="124"/>
      <c r="G56" s="124"/>
      <c r="H56" s="124"/>
      <c r="I56" s="15" t="str">
        <f t="shared" si="2"/>
        <v/>
      </c>
      <c r="J56" s="322">
        <f t="shared" si="11"/>
        <v>0</v>
      </c>
      <c r="K56" s="323">
        <f t="shared" si="4"/>
        <v>0</v>
      </c>
      <c r="L56" s="323">
        <f t="shared" si="12"/>
        <v>0</v>
      </c>
      <c r="M56" s="323">
        <f t="shared" si="13"/>
        <v>0</v>
      </c>
      <c r="N56" s="322">
        <f t="shared" si="5"/>
        <v>0</v>
      </c>
      <c r="O56" s="322">
        <f t="shared" si="6"/>
        <v>0</v>
      </c>
      <c r="P56" s="322">
        <f t="shared" si="7"/>
        <v>0</v>
      </c>
      <c r="Q56" s="305" t="b">
        <f t="shared" si="8"/>
        <v>0</v>
      </c>
      <c r="R56" s="324">
        <f t="shared" si="14"/>
        <v>1</v>
      </c>
      <c r="S56" s="15" t="str">
        <f t="shared" si="15"/>
        <v/>
      </c>
    </row>
    <row r="57" spans="1:19">
      <c r="A57" s="36">
        <v>48</v>
      </c>
      <c r="B57" s="6"/>
      <c r="C57" s="6"/>
      <c r="D57" s="6"/>
      <c r="E57" s="124"/>
      <c r="F57" s="124"/>
      <c r="G57" s="124"/>
      <c r="H57" s="124"/>
      <c r="I57" s="15" t="str">
        <f t="shared" si="2"/>
        <v/>
      </c>
      <c r="J57" s="322">
        <f t="shared" si="11"/>
        <v>0</v>
      </c>
      <c r="K57" s="323">
        <f t="shared" si="4"/>
        <v>0</v>
      </c>
      <c r="L57" s="323">
        <f t="shared" si="12"/>
        <v>0</v>
      </c>
      <c r="M57" s="323">
        <f t="shared" si="13"/>
        <v>0</v>
      </c>
      <c r="N57" s="322">
        <f t="shared" si="5"/>
        <v>0</v>
      </c>
      <c r="O57" s="322">
        <f t="shared" si="6"/>
        <v>0</v>
      </c>
      <c r="P57" s="322">
        <f t="shared" si="7"/>
        <v>0</v>
      </c>
      <c r="Q57" s="305" t="b">
        <f t="shared" si="8"/>
        <v>0</v>
      </c>
      <c r="R57" s="324">
        <f t="shared" si="14"/>
        <v>1</v>
      </c>
      <c r="S57" s="15" t="str">
        <f t="shared" si="15"/>
        <v/>
      </c>
    </row>
    <row r="58" spans="1:19">
      <c r="A58" s="36">
        <v>49</v>
      </c>
      <c r="B58" s="6"/>
      <c r="C58" s="6"/>
      <c r="D58" s="6"/>
      <c r="E58" s="124"/>
      <c r="F58" s="124"/>
      <c r="G58" s="124"/>
      <c r="H58" s="124"/>
      <c r="I58" s="15" t="str">
        <f t="shared" si="2"/>
        <v/>
      </c>
      <c r="J58" s="322">
        <f t="shared" si="11"/>
        <v>0</v>
      </c>
      <c r="K58" s="323">
        <f t="shared" si="4"/>
        <v>0</v>
      </c>
      <c r="L58" s="323">
        <f t="shared" si="12"/>
        <v>0</v>
      </c>
      <c r="M58" s="323">
        <f t="shared" si="13"/>
        <v>0</v>
      </c>
      <c r="N58" s="322">
        <f t="shared" si="5"/>
        <v>0</v>
      </c>
      <c r="O58" s="322">
        <f t="shared" si="6"/>
        <v>0</v>
      </c>
      <c r="P58" s="322">
        <f t="shared" si="7"/>
        <v>0</v>
      </c>
      <c r="Q58" s="305" t="b">
        <f t="shared" si="8"/>
        <v>0</v>
      </c>
      <c r="R58" s="324">
        <f t="shared" si="14"/>
        <v>1</v>
      </c>
      <c r="S58" s="15" t="str">
        <f t="shared" si="15"/>
        <v/>
      </c>
    </row>
    <row r="59" spans="1:19">
      <c r="A59" s="36">
        <v>50</v>
      </c>
      <c r="B59" s="6"/>
      <c r="C59" s="6"/>
      <c r="D59" s="6"/>
      <c r="E59" s="124"/>
      <c r="F59" s="124"/>
      <c r="G59" s="124"/>
      <c r="H59" s="124"/>
      <c r="I59" s="15" t="str">
        <f t="shared" si="2"/>
        <v/>
      </c>
      <c r="J59" s="322">
        <f t="shared" si="11"/>
        <v>0</v>
      </c>
      <c r="K59" s="323">
        <f t="shared" si="4"/>
        <v>0</v>
      </c>
      <c r="L59" s="323">
        <f t="shared" si="12"/>
        <v>0</v>
      </c>
      <c r="M59" s="323">
        <f t="shared" si="13"/>
        <v>0</v>
      </c>
      <c r="N59" s="322">
        <f t="shared" si="5"/>
        <v>0</v>
      </c>
      <c r="O59" s="322">
        <f t="shared" si="6"/>
        <v>0</v>
      </c>
      <c r="P59" s="322">
        <f t="shared" si="7"/>
        <v>0</v>
      </c>
      <c r="Q59" s="305" t="b">
        <f t="shared" si="8"/>
        <v>0</v>
      </c>
      <c r="R59" s="324">
        <f t="shared" si="14"/>
        <v>1</v>
      </c>
      <c r="S59" s="15" t="str">
        <f t="shared" si="15"/>
        <v/>
      </c>
    </row>
    <row r="60" spans="1:19">
      <c r="A60" s="36">
        <v>51</v>
      </c>
      <c r="B60" s="6"/>
      <c r="C60" s="6"/>
      <c r="D60" s="6"/>
      <c r="E60" s="124"/>
      <c r="F60" s="124"/>
      <c r="G60" s="124"/>
      <c r="H60" s="124"/>
      <c r="I60" s="15" t="str">
        <f t="shared" si="2"/>
        <v/>
      </c>
      <c r="J60" s="322">
        <f t="shared" si="11"/>
        <v>0</v>
      </c>
      <c r="K60" s="323">
        <f t="shared" si="4"/>
        <v>0</v>
      </c>
      <c r="L60" s="323">
        <f t="shared" si="12"/>
        <v>0</v>
      </c>
      <c r="M60" s="323">
        <f t="shared" si="13"/>
        <v>0</v>
      </c>
      <c r="N60" s="322">
        <f t="shared" si="5"/>
        <v>0</v>
      </c>
      <c r="O60" s="322">
        <f t="shared" si="6"/>
        <v>0</v>
      </c>
      <c r="P60" s="322">
        <f t="shared" si="7"/>
        <v>0</v>
      </c>
      <c r="Q60" s="305" t="b">
        <f t="shared" si="8"/>
        <v>0</v>
      </c>
      <c r="R60" s="324">
        <f t="shared" si="14"/>
        <v>1</v>
      </c>
      <c r="S60" s="15" t="str">
        <f t="shared" si="15"/>
        <v/>
      </c>
    </row>
    <row r="61" spans="1:19">
      <c r="A61" s="36">
        <v>52</v>
      </c>
      <c r="B61" s="6"/>
      <c r="C61" s="6"/>
      <c r="D61" s="6"/>
      <c r="E61" s="124"/>
      <c r="F61" s="124"/>
      <c r="G61" s="124"/>
      <c r="H61" s="124"/>
      <c r="I61" s="15" t="str">
        <f t="shared" si="2"/>
        <v/>
      </c>
      <c r="J61" s="322">
        <f t="shared" si="11"/>
        <v>0</v>
      </c>
      <c r="K61" s="323">
        <f t="shared" si="4"/>
        <v>0</v>
      </c>
      <c r="L61" s="323">
        <f t="shared" si="12"/>
        <v>0</v>
      </c>
      <c r="M61" s="323">
        <f t="shared" si="13"/>
        <v>0</v>
      </c>
      <c r="N61" s="322">
        <f t="shared" si="5"/>
        <v>0</v>
      </c>
      <c r="O61" s="322">
        <f t="shared" si="6"/>
        <v>0</v>
      </c>
      <c r="P61" s="322">
        <f t="shared" si="7"/>
        <v>0</v>
      </c>
      <c r="Q61" s="305" t="b">
        <f t="shared" si="8"/>
        <v>0</v>
      </c>
      <c r="R61" s="324">
        <f t="shared" si="14"/>
        <v>1</v>
      </c>
      <c r="S61" s="15" t="str">
        <f t="shared" si="15"/>
        <v/>
      </c>
    </row>
    <row r="62" spans="1:19">
      <c r="A62" s="36">
        <v>53</v>
      </c>
      <c r="B62" s="6"/>
      <c r="C62" s="6"/>
      <c r="D62" s="6"/>
      <c r="E62" s="124"/>
      <c r="F62" s="124"/>
      <c r="G62" s="124"/>
      <c r="H62" s="124"/>
      <c r="I62" s="15" t="str">
        <f t="shared" si="2"/>
        <v/>
      </c>
      <c r="J62" s="322">
        <f t="shared" si="11"/>
        <v>0</v>
      </c>
      <c r="K62" s="323">
        <f t="shared" si="4"/>
        <v>0</v>
      </c>
      <c r="L62" s="323">
        <f t="shared" si="12"/>
        <v>0</v>
      </c>
      <c r="M62" s="323">
        <f t="shared" si="13"/>
        <v>0</v>
      </c>
      <c r="N62" s="322">
        <f t="shared" si="5"/>
        <v>0</v>
      </c>
      <c r="O62" s="322">
        <f t="shared" si="6"/>
        <v>0</v>
      </c>
      <c r="P62" s="322">
        <f t="shared" si="7"/>
        <v>0</v>
      </c>
      <c r="Q62" s="305" t="b">
        <f t="shared" si="8"/>
        <v>0</v>
      </c>
      <c r="R62" s="324">
        <f t="shared" si="14"/>
        <v>1</v>
      </c>
      <c r="S62" s="15" t="str">
        <f t="shared" si="15"/>
        <v/>
      </c>
    </row>
    <row r="63" spans="1:19">
      <c r="A63" s="36">
        <v>54</v>
      </c>
      <c r="B63" s="6"/>
      <c r="C63" s="6"/>
      <c r="D63" s="6"/>
      <c r="E63" s="124"/>
      <c r="F63" s="124"/>
      <c r="G63" s="124"/>
      <c r="H63" s="124"/>
      <c r="I63" s="15" t="str">
        <f t="shared" si="2"/>
        <v/>
      </c>
      <c r="J63" s="322">
        <f t="shared" si="11"/>
        <v>0</v>
      </c>
      <c r="K63" s="323">
        <f t="shared" si="4"/>
        <v>0</v>
      </c>
      <c r="L63" s="323">
        <f t="shared" si="12"/>
        <v>0</v>
      </c>
      <c r="M63" s="323">
        <f t="shared" si="13"/>
        <v>0</v>
      </c>
      <c r="N63" s="322">
        <f t="shared" si="5"/>
        <v>0</v>
      </c>
      <c r="O63" s="322">
        <f t="shared" si="6"/>
        <v>0</v>
      </c>
      <c r="P63" s="322">
        <f t="shared" si="7"/>
        <v>0</v>
      </c>
      <c r="Q63" s="305" t="b">
        <f t="shared" si="8"/>
        <v>0</v>
      </c>
      <c r="R63" s="324">
        <f t="shared" si="14"/>
        <v>1</v>
      </c>
      <c r="S63" s="15" t="str">
        <f t="shared" si="15"/>
        <v/>
      </c>
    </row>
    <row r="64" spans="1:19">
      <c r="A64" s="36">
        <v>55</v>
      </c>
      <c r="B64" s="6"/>
      <c r="C64" s="6"/>
      <c r="D64" s="6"/>
      <c r="E64" s="124"/>
      <c r="F64" s="124"/>
      <c r="G64" s="124"/>
      <c r="H64" s="124"/>
      <c r="I64" s="15" t="str">
        <f t="shared" si="2"/>
        <v/>
      </c>
      <c r="J64" s="322">
        <f t="shared" si="11"/>
        <v>0</v>
      </c>
      <c r="K64" s="323">
        <f t="shared" si="4"/>
        <v>0</v>
      </c>
      <c r="L64" s="323">
        <f t="shared" si="12"/>
        <v>0</v>
      </c>
      <c r="M64" s="323">
        <f t="shared" si="13"/>
        <v>0</v>
      </c>
      <c r="N64" s="322">
        <f t="shared" si="5"/>
        <v>0</v>
      </c>
      <c r="O64" s="322">
        <f t="shared" si="6"/>
        <v>0</v>
      </c>
      <c r="P64" s="322">
        <f t="shared" si="7"/>
        <v>0</v>
      </c>
      <c r="Q64" s="305" t="b">
        <f t="shared" si="8"/>
        <v>0</v>
      </c>
      <c r="R64" s="324">
        <f t="shared" si="14"/>
        <v>1</v>
      </c>
      <c r="S64" s="15" t="str">
        <f t="shared" si="15"/>
        <v/>
      </c>
    </row>
    <row r="65" spans="1:19">
      <c r="A65" s="36">
        <v>56</v>
      </c>
      <c r="B65" s="6"/>
      <c r="C65" s="6"/>
      <c r="D65" s="6"/>
      <c r="E65" s="124"/>
      <c r="F65" s="124"/>
      <c r="G65" s="124"/>
      <c r="H65" s="124"/>
      <c r="I65" s="15" t="str">
        <f t="shared" si="2"/>
        <v/>
      </c>
      <c r="J65" s="322">
        <f t="shared" si="11"/>
        <v>0</v>
      </c>
      <c r="K65" s="323">
        <f t="shared" si="4"/>
        <v>0</v>
      </c>
      <c r="L65" s="323">
        <f t="shared" si="12"/>
        <v>0</v>
      </c>
      <c r="M65" s="323">
        <f t="shared" si="13"/>
        <v>0</v>
      </c>
      <c r="N65" s="322">
        <f t="shared" si="5"/>
        <v>0</v>
      </c>
      <c r="O65" s="322">
        <f t="shared" si="6"/>
        <v>0</v>
      </c>
      <c r="P65" s="322">
        <f t="shared" si="7"/>
        <v>0</v>
      </c>
      <c r="Q65" s="305" t="b">
        <f t="shared" si="8"/>
        <v>0</v>
      </c>
      <c r="R65" s="324">
        <f t="shared" si="14"/>
        <v>1</v>
      </c>
      <c r="S65" s="15" t="str">
        <f t="shared" si="15"/>
        <v/>
      </c>
    </row>
    <row r="66" spans="1:19">
      <c r="A66" s="36">
        <v>57</v>
      </c>
      <c r="B66" s="6"/>
      <c r="C66" s="6"/>
      <c r="D66" s="6"/>
      <c r="E66" s="124"/>
      <c r="F66" s="124"/>
      <c r="G66" s="124"/>
      <c r="H66" s="124"/>
      <c r="I66" s="15" t="str">
        <f t="shared" si="2"/>
        <v/>
      </c>
      <c r="J66" s="322">
        <f t="shared" si="11"/>
        <v>0</v>
      </c>
      <c r="K66" s="323">
        <f t="shared" si="4"/>
        <v>0</v>
      </c>
      <c r="L66" s="323">
        <f t="shared" si="12"/>
        <v>0</v>
      </c>
      <c r="M66" s="323">
        <f t="shared" si="13"/>
        <v>0</v>
      </c>
      <c r="N66" s="322">
        <f t="shared" si="5"/>
        <v>0</v>
      </c>
      <c r="O66" s="322">
        <f t="shared" si="6"/>
        <v>0</v>
      </c>
      <c r="P66" s="322">
        <f t="shared" si="7"/>
        <v>0</v>
      </c>
      <c r="Q66" s="305" t="b">
        <f t="shared" si="8"/>
        <v>0</v>
      </c>
      <c r="R66" s="324">
        <f t="shared" si="14"/>
        <v>1</v>
      </c>
      <c r="S66" s="15" t="str">
        <f t="shared" si="15"/>
        <v/>
      </c>
    </row>
    <row r="67" spans="1:19">
      <c r="A67" s="36">
        <v>58</v>
      </c>
      <c r="B67" s="6"/>
      <c r="C67" s="6"/>
      <c r="D67" s="6"/>
      <c r="E67" s="124"/>
      <c r="F67" s="124"/>
      <c r="G67" s="124"/>
      <c r="H67" s="124"/>
      <c r="I67" s="15" t="str">
        <f t="shared" si="2"/>
        <v/>
      </c>
      <c r="J67" s="322">
        <f t="shared" si="11"/>
        <v>0</v>
      </c>
      <c r="K67" s="323">
        <f t="shared" si="4"/>
        <v>0</v>
      </c>
      <c r="L67" s="323">
        <f t="shared" si="12"/>
        <v>0</v>
      </c>
      <c r="M67" s="323">
        <f t="shared" si="13"/>
        <v>0</v>
      </c>
      <c r="N67" s="322">
        <f t="shared" si="5"/>
        <v>0</v>
      </c>
      <c r="O67" s="322">
        <f t="shared" si="6"/>
        <v>0</v>
      </c>
      <c r="P67" s="322">
        <f t="shared" si="7"/>
        <v>0</v>
      </c>
      <c r="Q67" s="305" t="b">
        <f t="shared" si="8"/>
        <v>0</v>
      </c>
      <c r="R67" s="324">
        <f t="shared" si="14"/>
        <v>1</v>
      </c>
      <c r="S67" s="15" t="str">
        <f t="shared" si="15"/>
        <v/>
      </c>
    </row>
    <row r="68" spans="1:19">
      <c r="A68" s="36">
        <v>59</v>
      </c>
      <c r="B68" s="6"/>
      <c r="C68" s="6"/>
      <c r="D68" s="6"/>
      <c r="E68" s="124"/>
      <c r="F68" s="124"/>
      <c r="G68" s="124"/>
      <c r="H68" s="124"/>
      <c r="I68" s="15" t="str">
        <f t="shared" si="2"/>
        <v/>
      </c>
      <c r="J68" s="322">
        <f t="shared" si="11"/>
        <v>0</v>
      </c>
      <c r="K68" s="323">
        <f t="shared" si="4"/>
        <v>0</v>
      </c>
      <c r="L68" s="323">
        <f t="shared" si="12"/>
        <v>0</v>
      </c>
      <c r="M68" s="323">
        <f t="shared" si="13"/>
        <v>0</v>
      </c>
      <c r="N68" s="322">
        <f t="shared" si="5"/>
        <v>0</v>
      </c>
      <c r="O68" s="322">
        <f t="shared" si="6"/>
        <v>0</v>
      </c>
      <c r="P68" s="322">
        <f t="shared" si="7"/>
        <v>0</v>
      </c>
      <c r="Q68" s="305" t="b">
        <f t="shared" si="8"/>
        <v>0</v>
      </c>
      <c r="R68" s="324">
        <f t="shared" si="14"/>
        <v>1</v>
      </c>
      <c r="S68" s="15" t="str">
        <f t="shared" si="15"/>
        <v/>
      </c>
    </row>
    <row r="69" spans="1:19">
      <c r="A69" s="36">
        <v>60</v>
      </c>
      <c r="B69" s="6"/>
      <c r="C69" s="6"/>
      <c r="D69" s="6"/>
      <c r="E69" s="124"/>
      <c r="F69" s="124"/>
      <c r="G69" s="124"/>
      <c r="H69" s="124"/>
      <c r="I69" s="15" t="str">
        <f t="shared" si="2"/>
        <v/>
      </c>
      <c r="J69" s="322">
        <f t="shared" si="11"/>
        <v>0</v>
      </c>
      <c r="K69" s="323">
        <f t="shared" si="4"/>
        <v>0</v>
      </c>
      <c r="L69" s="323">
        <f t="shared" si="12"/>
        <v>0</v>
      </c>
      <c r="M69" s="323">
        <f t="shared" si="13"/>
        <v>0</v>
      </c>
      <c r="N69" s="322">
        <f t="shared" si="5"/>
        <v>0</v>
      </c>
      <c r="O69" s="322">
        <f t="shared" si="6"/>
        <v>0</v>
      </c>
      <c r="P69" s="322">
        <f t="shared" si="7"/>
        <v>0</v>
      </c>
      <c r="Q69" s="305" t="b">
        <f t="shared" si="8"/>
        <v>0</v>
      </c>
      <c r="R69" s="324">
        <f t="shared" si="14"/>
        <v>1</v>
      </c>
      <c r="S69" s="15" t="str">
        <f t="shared" si="15"/>
        <v/>
      </c>
    </row>
    <row r="70" spans="1:19">
      <c r="A70" s="36">
        <v>61</v>
      </c>
      <c r="B70" s="6"/>
      <c r="C70" s="6"/>
      <c r="D70" s="6"/>
      <c r="E70" s="124"/>
      <c r="F70" s="124"/>
      <c r="G70" s="124"/>
      <c r="H70" s="124"/>
      <c r="I70" s="15" t="str">
        <f t="shared" si="2"/>
        <v/>
      </c>
      <c r="J70" s="322">
        <f t="shared" si="11"/>
        <v>0</v>
      </c>
      <c r="K70" s="323">
        <f t="shared" si="4"/>
        <v>0</v>
      </c>
      <c r="L70" s="323">
        <f t="shared" si="12"/>
        <v>0</v>
      </c>
      <c r="M70" s="323">
        <f t="shared" si="13"/>
        <v>0</v>
      </c>
      <c r="N70" s="322">
        <f t="shared" si="5"/>
        <v>0</v>
      </c>
      <c r="O70" s="322">
        <f t="shared" si="6"/>
        <v>0</v>
      </c>
      <c r="P70" s="322">
        <f t="shared" si="7"/>
        <v>0</v>
      </c>
      <c r="Q70" s="305" t="b">
        <f t="shared" si="8"/>
        <v>0</v>
      </c>
      <c r="R70" s="324">
        <f t="shared" si="14"/>
        <v>1</v>
      </c>
      <c r="S70" s="15" t="str">
        <f t="shared" si="15"/>
        <v/>
      </c>
    </row>
    <row r="71" spans="1:19">
      <c r="A71" s="36">
        <v>62</v>
      </c>
      <c r="B71" s="6"/>
      <c r="C71" s="6"/>
      <c r="D71" s="6"/>
      <c r="E71" s="124"/>
      <c r="F71" s="124"/>
      <c r="G71" s="124"/>
      <c r="H71" s="124"/>
      <c r="I71" s="15" t="str">
        <f t="shared" si="2"/>
        <v/>
      </c>
      <c r="J71" s="322">
        <f t="shared" si="11"/>
        <v>0</v>
      </c>
      <c r="K71" s="323">
        <f t="shared" si="4"/>
        <v>0</v>
      </c>
      <c r="L71" s="323">
        <f t="shared" si="12"/>
        <v>0</v>
      </c>
      <c r="M71" s="323">
        <f t="shared" si="13"/>
        <v>0</v>
      </c>
      <c r="N71" s="322">
        <f t="shared" si="5"/>
        <v>0</v>
      </c>
      <c r="O71" s="322">
        <f t="shared" si="6"/>
        <v>0</v>
      </c>
      <c r="P71" s="322">
        <f t="shared" si="7"/>
        <v>0</v>
      </c>
      <c r="Q71" s="305" t="b">
        <f t="shared" si="8"/>
        <v>0</v>
      </c>
      <c r="R71" s="324">
        <f t="shared" si="14"/>
        <v>1</v>
      </c>
      <c r="S71" s="15" t="str">
        <f t="shared" si="15"/>
        <v/>
      </c>
    </row>
    <row r="72" spans="1:19">
      <c r="A72" s="36">
        <v>63</v>
      </c>
      <c r="B72" s="6"/>
      <c r="C72" s="6"/>
      <c r="D72" s="6"/>
      <c r="E72" s="124"/>
      <c r="F72" s="124"/>
      <c r="G72" s="124"/>
      <c r="H72" s="124"/>
      <c r="I72" s="15" t="str">
        <f t="shared" si="2"/>
        <v/>
      </c>
      <c r="J72" s="322">
        <f t="shared" si="11"/>
        <v>0</v>
      </c>
      <c r="K72" s="323">
        <f t="shared" si="4"/>
        <v>0</v>
      </c>
      <c r="L72" s="323">
        <f t="shared" si="12"/>
        <v>0</v>
      </c>
      <c r="M72" s="323">
        <f t="shared" si="13"/>
        <v>0</v>
      </c>
      <c r="N72" s="322">
        <f t="shared" si="5"/>
        <v>0</v>
      </c>
      <c r="O72" s="322">
        <f t="shared" si="6"/>
        <v>0</v>
      </c>
      <c r="P72" s="322">
        <f t="shared" si="7"/>
        <v>0</v>
      </c>
      <c r="Q72" s="305" t="b">
        <f t="shared" si="8"/>
        <v>0</v>
      </c>
      <c r="R72" s="324">
        <f t="shared" si="14"/>
        <v>1</v>
      </c>
      <c r="S72" s="15" t="str">
        <f t="shared" si="15"/>
        <v/>
      </c>
    </row>
    <row r="73" spans="1:19">
      <c r="A73" s="36">
        <v>64</v>
      </c>
      <c r="B73" s="6"/>
      <c r="C73" s="6"/>
      <c r="D73" s="6"/>
      <c r="E73" s="124"/>
      <c r="F73" s="124"/>
      <c r="G73" s="124"/>
      <c r="H73" s="124"/>
      <c r="I73" s="15" t="str">
        <f t="shared" si="2"/>
        <v/>
      </c>
      <c r="J73" s="322">
        <f t="shared" si="11"/>
        <v>0</v>
      </c>
      <c r="K73" s="323">
        <f t="shared" si="4"/>
        <v>0</v>
      </c>
      <c r="L73" s="323">
        <f t="shared" si="12"/>
        <v>0</v>
      </c>
      <c r="M73" s="323">
        <f t="shared" si="13"/>
        <v>0</v>
      </c>
      <c r="N73" s="322">
        <f t="shared" si="5"/>
        <v>0</v>
      </c>
      <c r="O73" s="322">
        <f t="shared" si="6"/>
        <v>0</v>
      </c>
      <c r="P73" s="322">
        <f t="shared" si="7"/>
        <v>0</v>
      </c>
      <c r="Q73" s="305" t="b">
        <f t="shared" si="8"/>
        <v>0</v>
      </c>
      <c r="R73" s="324">
        <f t="shared" si="14"/>
        <v>1</v>
      </c>
      <c r="S73" s="15" t="str">
        <f t="shared" si="15"/>
        <v/>
      </c>
    </row>
    <row r="74" spans="1:19">
      <c r="A74" s="36">
        <v>65</v>
      </c>
      <c r="B74" s="6"/>
      <c r="C74" s="6"/>
      <c r="D74" s="6"/>
      <c r="E74" s="124"/>
      <c r="F74" s="124"/>
      <c r="G74" s="124"/>
      <c r="H74" s="124"/>
      <c r="I74" s="15" t="str">
        <f t="shared" ref="I74:I137" si="16">IF(OR($B74="",$C74="",$D74="",$E74="",$E74&lt;an_initial,$E74&gt;an_final,$Q74=FALSE),"", IF(OR($F74="X",$F74="x"),BREV_APL/R74, IF(OR($G74="X",$G74="x"),BREV_INT/R74, IF(OR($H74="X",$H74="x"),BREV_ROM/R74,""))))</f>
        <v/>
      </c>
      <c r="J74" s="322">
        <f t="shared" si="11"/>
        <v>0</v>
      </c>
      <c r="K74" s="323">
        <f t="shared" ref="K74:K137" si="17">IF(OR($F74="X",$F74="x"),$I74,0)</f>
        <v>0</v>
      </c>
      <c r="L74" s="323">
        <f t="shared" si="12"/>
        <v>0</v>
      </c>
      <c r="M74" s="323">
        <f t="shared" si="13"/>
        <v>0</v>
      </c>
      <c r="N74" s="322">
        <f t="shared" ref="N74:N137" si="18">IF(OR($B74="",$C74="",$D74="",$Q74=FALSE),0,IF(AND($E74&gt;=an_initial,$F74&lt;&gt;""),1,0))</f>
        <v>0</v>
      </c>
      <c r="O74" s="322">
        <f t="shared" ref="O74:O137" si="19">IF(OR($B74="",$C74="",$D74="",$E74="",$Q74=FALSE),0,IF(AND($E74&gt;=an_initial,$G74&lt;&gt;""),1,0))</f>
        <v>0</v>
      </c>
      <c r="P74" s="322">
        <f t="shared" ref="P74:P137" si="20">IF(OR($B74="",$C74="",$D74="",$E74="",$Q74=FALSE),0,IF(AND($E74&gt;=an_initial,$H74&lt;&gt;""),1,0))</f>
        <v>0</v>
      </c>
      <c r="Q74" s="305" t="b">
        <f t="shared" ref="Q74:Q137" si="21">IF(nume_candidat="",FALSE,ISNUMBER(SEARCH(nume_candidat,$B74)))</f>
        <v>0</v>
      </c>
      <c r="R74" s="324">
        <f t="shared" si="14"/>
        <v>1</v>
      </c>
      <c r="S74" s="15" t="str">
        <f t="shared" si="15"/>
        <v/>
      </c>
    </row>
    <row r="75" spans="1:19">
      <c r="A75" s="36">
        <v>66</v>
      </c>
      <c r="B75" s="6"/>
      <c r="C75" s="6"/>
      <c r="D75" s="6"/>
      <c r="E75" s="124"/>
      <c r="F75" s="124"/>
      <c r="G75" s="124"/>
      <c r="H75" s="124"/>
      <c r="I75" s="15" t="str">
        <f t="shared" si="16"/>
        <v/>
      </c>
      <c r="J75" s="322">
        <f t="shared" ref="J75:J138" si="22">N75+O75+P75</f>
        <v>0</v>
      </c>
      <c r="K75" s="323">
        <f t="shared" si="17"/>
        <v>0</v>
      </c>
      <c r="L75" s="323">
        <f t="shared" ref="L75:L138" si="23">IF(OR($G75="X",$G75="x"),$I75,0)</f>
        <v>0</v>
      </c>
      <c r="M75" s="323">
        <f t="shared" ref="M75:M138" si="24">IF(OR($H75="X",$H75="x"),$I75,0)</f>
        <v>0</v>
      </c>
      <c r="N75" s="322">
        <f t="shared" si="18"/>
        <v>0</v>
      </c>
      <c r="O75" s="322">
        <f t="shared" si="19"/>
        <v>0</v>
      </c>
      <c r="P75" s="322">
        <f t="shared" si="20"/>
        <v>0</v>
      </c>
      <c r="Q75" s="305" t="b">
        <f t="shared" si="21"/>
        <v>0</v>
      </c>
      <c r="R75" s="324">
        <f t="shared" ref="R75:R138" si="25">LEN(B75)-LEN(SUBSTITUTE(B75,",",""))+1</f>
        <v>1</v>
      </c>
      <c r="S75" s="15" t="str">
        <f t="shared" ref="S75:S138" si="26">IF(OR($B75="",$C75="",$D75="",$E75="",$E75&lt;an_initial,$E75&gt;an_final,$Q75=FALSE),"", IF(OR($G75="X",$G75="x"),BREV_INT/R75,""))</f>
        <v/>
      </c>
    </row>
    <row r="76" spans="1:19">
      <c r="A76" s="36">
        <v>67</v>
      </c>
      <c r="B76" s="6"/>
      <c r="C76" s="6"/>
      <c r="D76" s="6"/>
      <c r="E76" s="124"/>
      <c r="F76" s="124"/>
      <c r="G76" s="124"/>
      <c r="H76" s="124"/>
      <c r="I76" s="15" t="str">
        <f t="shared" si="16"/>
        <v/>
      </c>
      <c r="J76" s="322">
        <f t="shared" si="22"/>
        <v>0</v>
      </c>
      <c r="K76" s="323">
        <f t="shared" si="17"/>
        <v>0</v>
      </c>
      <c r="L76" s="323">
        <f t="shared" si="23"/>
        <v>0</v>
      </c>
      <c r="M76" s="323">
        <f t="shared" si="24"/>
        <v>0</v>
      </c>
      <c r="N76" s="322">
        <f t="shared" si="18"/>
        <v>0</v>
      </c>
      <c r="O76" s="322">
        <f t="shared" si="19"/>
        <v>0</v>
      </c>
      <c r="P76" s="322">
        <f t="shared" si="20"/>
        <v>0</v>
      </c>
      <c r="Q76" s="305" t="b">
        <f t="shared" si="21"/>
        <v>0</v>
      </c>
      <c r="R76" s="324">
        <f t="shared" si="25"/>
        <v>1</v>
      </c>
      <c r="S76" s="15" t="str">
        <f t="shared" si="26"/>
        <v/>
      </c>
    </row>
    <row r="77" spans="1:19">
      <c r="A77" s="36">
        <v>68</v>
      </c>
      <c r="B77" s="6"/>
      <c r="C77" s="6"/>
      <c r="D77" s="6"/>
      <c r="E77" s="124"/>
      <c r="F77" s="124"/>
      <c r="G77" s="124"/>
      <c r="H77" s="124"/>
      <c r="I77" s="15" t="str">
        <f t="shared" si="16"/>
        <v/>
      </c>
      <c r="J77" s="322">
        <f t="shared" si="22"/>
        <v>0</v>
      </c>
      <c r="K77" s="323">
        <f t="shared" si="17"/>
        <v>0</v>
      </c>
      <c r="L77" s="323">
        <f t="shared" si="23"/>
        <v>0</v>
      </c>
      <c r="M77" s="323">
        <f t="shared" si="24"/>
        <v>0</v>
      </c>
      <c r="N77" s="322">
        <f t="shared" si="18"/>
        <v>0</v>
      </c>
      <c r="O77" s="322">
        <f t="shared" si="19"/>
        <v>0</v>
      </c>
      <c r="P77" s="322">
        <f t="shared" si="20"/>
        <v>0</v>
      </c>
      <c r="Q77" s="305" t="b">
        <f t="shared" si="21"/>
        <v>0</v>
      </c>
      <c r="R77" s="324">
        <f t="shared" si="25"/>
        <v>1</v>
      </c>
      <c r="S77" s="15" t="str">
        <f t="shared" si="26"/>
        <v/>
      </c>
    </row>
    <row r="78" spans="1:19">
      <c r="A78" s="36">
        <v>69</v>
      </c>
      <c r="B78" s="6"/>
      <c r="C78" s="6"/>
      <c r="D78" s="6"/>
      <c r="E78" s="124"/>
      <c r="F78" s="124"/>
      <c r="G78" s="124"/>
      <c r="H78" s="124"/>
      <c r="I78" s="15" t="str">
        <f t="shared" si="16"/>
        <v/>
      </c>
      <c r="J78" s="322">
        <f t="shared" si="22"/>
        <v>0</v>
      </c>
      <c r="K78" s="323">
        <f t="shared" si="17"/>
        <v>0</v>
      </c>
      <c r="L78" s="323">
        <f t="shared" si="23"/>
        <v>0</v>
      </c>
      <c r="M78" s="323">
        <f t="shared" si="24"/>
        <v>0</v>
      </c>
      <c r="N78" s="322">
        <f t="shared" si="18"/>
        <v>0</v>
      </c>
      <c r="O78" s="322">
        <f t="shared" si="19"/>
        <v>0</v>
      </c>
      <c r="P78" s="322">
        <f t="shared" si="20"/>
        <v>0</v>
      </c>
      <c r="Q78" s="305" t="b">
        <f t="shared" si="21"/>
        <v>0</v>
      </c>
      <c r="R78" s="324">
        <f t="shared" si="25"/>
        <v>1</v>
      </c>
      <c r="S78" s="15" t="str">
        <f t="shared" si="26"/>
        <v/>
      </c>
    </row>
    <row r="79" spans="1:19">
      <c r="A79" s="36">
        <v>70</v>
      </c>
      <c r="B79" s="6"/>
      <c r="C79" s="6"/>
      <c r="D79" s="6"/>
      <c r="E79" s="124"/>
      <c r="F79" s="124"/>
      <c r="G79" s="124"/>
      <c r="H79" s="124"/>
      <c r="I79" s="15" t="str">
        <f t="shared" si="16"/>
        <v/>
      </c>
      <c r="J79" s="322">
        <f t="shared" si="22"/>
        <v>0</v>
      </c>
      <c r="K79" s="323">
        <f t="shared" si="17"/>
        <v>0</v>
      </c>
      <c r="L79" s="323">
        <f t="shared" si="23"/>
        <v>0</v>
      </c>
      <c r="M79" s="323">
        <f t="shared" si="24"/>
        <v>0</v>
      </c>
      <c r="N79" s="322">
        <f t="shared" si="18"/>
        <v>0</v>
      </c>
      <c r="O79" s="322">
        <f t="shared" si="19"/>
        <v>0</v>
      </c>
      <c r="P79" s="322">
        <f t="shared" si="20"/>
        <v>0</v>
      </c>
      <c r="Q79" s="305" t="b">
        <f t="shared" si="21"/>
        <v>0</v>
      </c>
      <c r="R79" s="324">
        <f t="shared" si="25"/>
        <v>1</v>
      </c>
      <c r="S79" s="15" t="str">
        <f t="shared" si="26"/>
        <v/>
      </c>
    </row>
    <row r="80" spans="1:19">
      <c r="A80" s="36">
        <v>71</v>
      </c>
      <c r="B80" s="6"/>
      <c r="C80" s="6"/>
      <c r="D80" s="6"/>
      <c r="E80" s="124"/>
      <c r="F80" s="124"/>
      <c r="G80" s="124"/>
      <c r="H80" s="124"/>
      <c r="I80" s="15" t="str">
        <f t="shared" si="16"/>
        <v/>
      </c>
      <c r="J80" s="322">
        <f t="shared" si="22"/>
        <v>0</v>
      </c>
      <c r="K80" s="323">
        <f t="shared" si="17"/>
        <v>0</v>
      </c>
      <c r="L80" s="323">
        <f t="shared" si="23"/>
        <v>0</v>
      </c>
      <c r="M80" s="323">
        <f t="shared" si="24"/>
        <v>0</v>
      </c>
      <c r="N80" s="322">
        <f t="shared" si="18"/>
        <v>0</v>
      </c>
      <c r="O80" s="322">
        <f t="shared" si="19"/>
        <v>0</v>
      </c>
      <c r="P80" s="322">
        <f t="shared" si="20"/>
        <v>0</v>
      </c>
      <c r="Q80" s="305" t="b">
        <f t="shared" si="21"/>
        <v>0</v>
      </c>
      <c r="R80" s="324">
        <f t="shared" si="25"/>
        <v>1</v>
      </c>
      <c r="S80" s="15" t="str">
        <f t="shared" si="26"/>
        <v/>
      </c>
    </row>
    <row r="81" spans="1:19">
      <c r="A81" s="36">
        <v>72</v>
      </c>
      <c r="B81" s="6"/>
      <c r="C81" s="6"/>
      <c r="D81" s="6"/>
      <c r="E81" s="124"/>
      <c r="F81" s="124"/>
      <c r="G81" s="124"/>
      <c r="H81" s="124"/>
      <c r="I81" s="15" t="str">
        <f t="shared" si="16"/>
        <v/>
      </c>
      <c r="J81" s="322">
        <f t="shared" si="22"/>
        <v>0</v>
      </c>
      <c r="K81" s="323">
        <f t="shared" si="17"/>
        <v>0</v>
      </c>
      <c r="L81" s="323">
        <f t="shared" si="23"/>
        <v>0</v>
      </c>
      <c r="M81" s="323">
        <f t="shared" si="24"/>
        <v>0</v>
      </c>
      <c r="N81" s="322">
        <f t="shared" si="18"/>
        <v>0</v>
      </c>
      <c r="O81" s="322">
        <f t="shared" si="19"/>
        <v>0</v>
      </c>
      <c r="P81" s="322">
        <f t="shared" si="20"/>
        <v>0</v>
      </c>
      <c r="Q81" s="305" t="b">
        <f t="shared" si="21"/>
        <v>0</v>
      </c>
      <c r="R81" s="324">
        <f t="shared" si="25"/>
        <v>1</v>
      </c>
      <c r="S81" s="15" t="str">
        <f t="shared" si="26"/>
        <v/>
      </c>
    </row>
    <row r="82" spans="1:19">
      <c r="A82" s="36">
        <v>73</v>
      </c>
      <c r="B82" s="6"/>
      <c r="C82" s="6"/>
      <c r="D82" s="6"/>
      <c r="E82" s="124"/>
      <c r="F82" s="124"/>
      <c r="G82" s="124"/>
      <c r="H82" s="124"/>
      <c r="I82" s="15" t="str">
        <f t="shared" si="16"/>
        <v/>
      </c>
      <c r="J82" s="322">
        <f t="shared" si="22"/>
        <v>0</v>
      </c>
      <c r="K82" s="323">
        <f t="shared" si="17"/>
        <v>0</v>
      </c>
      <c r="L82" s="323">
        <f t="shared" si="23"/>
        <v>0</v>
      </c>
      <c r="M82" s="323">
        <f t="shared" si="24"/>
        <v>0</v>
      </c>
      <c r="N82" s="322">
        <f t="shared" si="18"/>
        <v>0</v>
      </c>
      <c r="O82" s="322">
        <f t="shared" si="19"/>
        <v>0</v>
      </c>
      <c r="P82" s="322">
        <f t="shared" si="20"/>
        <v>0</v>
      </c>
      <c r="Q82" s="305" t="b">
        <f t="shared" si="21"/>
        <v>0</v>
      </c>
      <c r="R82" s="324">
        <f t="shared" si="25"/>
        <v>1</v>
      </c>
      <c r="S82" s="15" t="str">
        <f t="shared" si="26"/>
        <v/>
      </c>
    </row>
    <row r="83" spans="1:19">
      <c r="A83" s="36">
        <v>74</v>
      </c>
      <c r="B83" s="6"/>
      <c r="C83" s="6"/>
      <c r="D83" s="6"/>
      <c r="E83" s="124"/>
      <c r="F83" s="124"/>
      <c r="G83" s="124"/>
      <c r="H83" s="124"/>
      <c r="I83" s="15" t="str">
        <f t="shared" si="16"/>
        <v/>
      </c>
      <c r="J83" s="322">
        <f t="shared" si="22"/>
        <v>0</v>
      </c>
      <c r="K83" s="323">
        <f t="shared" si="17"/>
        <v>0</v>
      </c>
      <c r="L83" s="323">
        <f t="shared" si="23"/>
        <v>0</v>
      </c>
      <c r="M83" s="323">
        <f t="shared" si="24"/>
        <v>0</v>
      </c>
      <c r="N83" s="322">
        <f t="shared" si="18"/>
        <v>0</v>
      </c>
      <c r="O83" s="322">
        <f t="shared" si="19"/>
        <v>0</v>
      </c>
      <c r="P83" s="322">
        <f t="shared" si="20"/>
        <v>0</v>
      </c>
      <c r="Q83" s="305" t="b">
        <f t="shared" si="21"/>
        <v>0</v>
      </c>
      <c r="R83" s="324">
        <f t="shared" si="25"/>
        <v>1</v>
      </c>
      <c r="S83" s="15" t="str">
        <f t="shared" si="26"/>
        <v/>
      </c>
    </row>
    <row r="84" spans="1:19">
      <c r="A84" s="36">
        <v>75</v>
      </c>
      <c r="B84" s="6"/>
      <c r="C84" s="6"/>
      <c r="D84" s="6"/>
      <c r="E84" s="124"/>
      <c r="F84" s="124"/>
      <c r="G84" s="124"/>
      <c r="H84" s="124"/>
      <c r="I84" s="15" t="str">
        <f t="shared" si="16"/>
        <v/>
      </c>
      <c r="J84" s="322">
        <f t="shared" si="22"/>
        <v>0</v>
      </c>
      <c r="K84" s="323">
        <f t="shared" si="17"/>
        <v>0</v>
      </c>
      <c r="L84" s="323">
        <f t="shared" si="23"/>
        <v>0</v>
      </c>
      <c r="M84" s="323">
        <f t="shared" si="24"/>
        <v>0</v>
      </c>
      <c r="N84" s="322">
        <f t="shared" si="18"/>
        <v>0</v>
      </c>
      <c r="O84" s="322">
        <f t="shared" si="19"/>
        <v>0</v>
      </c>
      <c r="P84" s="322">
        <f t="shared" si="20"/>
        <v>0</v>
      </c>
      <c r="Q84" s="305" t="b">
        <f t="shared" si="21"/>
        <v>0</v>
      </c>
      <c r="R84" s="324">
        <f t="shared" si="25"/>
        <v>1</v>
      </c>
      <c r="S84" s="15" t="str">
        <f t="shared" si="26"/>
        <v/>
      </c>
    </row>
    <row r="85" spans="1:19">
      <c r="A85" s="36">
        <v>76</v>
      </c>
      <c r="B85" s="6"/>
      <c r="C85" s="6"/>
      <c r="D85" s="6"/>
      <c r="E85" s="124"/>
      <c r="F85" s="124"/>
      <c r="G85" s="124"/>
      <c r="H85" s="124"/>
      <c r="I85" s="15" t="str">
        <f t="shared" si="16"/>
        <v/>
      </c>
      <c r="J85" s="322">
        <f t="shared" si="22"/>
        <v>0</v>
      </c>
      <c r="K85" s="323">
        <f t="shared" si="17"/>
        <v>0</v>
      </c>
      <c r="L85" s="323">
        <f t="shared" si="23"/>
        <v>0</v>
      </c>
      <c r="M85" s="323">
        <f t="shared" si="24"/>
        <v>0</v>
      </c>
      <c r="N85" s="322">
        <f t="shared" si="18"/>
        <v>0</v>
      </c>
      <c r="O85" s="322">
        <f t="shared" si="19"/>
        <v>0</v>
      </c>
      <c r="P85" s="322">
        <f t="shared" si="20"/>
        <v>0</v>
      </c>
      <c r="Q85" s="305" t="b">
        <f t="shared" si="21"/>
        <v>0</v>
      </c>
      <c r="R85" s="324">
        <f t="shared" si="25"/>
        <v>1</v>
      </c>
      <c r="S85" s="15" t="str">
        <f t="shared" si="26"/>
        <v/>
      </c>
    </row>
    <row r="86" spans="1:19">
      <c r="A86" s="36">
        <v>77</v>
      </c>
      <c r="B86" s="6"/>
      <c r="C86" s="6"/>
      <c r="D86" s="6"/>
      <c r="E86" s="124"/>
      <c r="F86" s="124"/>
      <c r="G86" s="124"/>
      <c r="H86" s="124"/>
      <c r="I86" s="15" t="str">
        <f t="shared" si="16"/>
        <v/>
      </c>
      <c r="J86" s="322">
        <f t="shared" si="22"/>
        <v>0</v>
      </c>
      <c r="K86" s="323">
        <f t="shared" si="17"/>
        <v>0</v>
      </c>
      <c r="L86" s="323">
        <f t="shared" si="23"/>
        <v>0</v>
      </c>
      <c r="M86" s="323">
        <f t="shared" si="24"/>
        <v>0</v>
      </c>
      <c r="N86" s="322">
        <f t="shared" si="18"/>
        <v>0</v>
      </c>
      <c r="O86" s="322">
        <f t="shared" si="19"/>
        <v>0</v>
      </c>
      <c r="P86" s="322">
        <f t="shared" si="20"/>
        <v>0</v>
      </c>
      <c r="Q86" s="305" t="b">
        <f t="shared" si="21"/>
        <v>0</v>
      </c>
      <c r="R86" s="324">
        <f t="shared" si="25"/>
        <v>1</v>
      </c>
      <c r="S86" s="15" t="str">
        <f t="shared" si="26"/>
        <v/>
      </c>
    </row>
    <row r="87" spans="1:19">
      <c r="A87" s="36">
        <v>78</v>
      </c>
      <c r="B87" s="6"/>
      <c r="C87" s="6"/>
      <c r="D87" s="6"/>
      <c r="E87" s="124"/>
      <c r="F87" s="124"/>
      <c r="G87" s="124"/>
      <c r="H87" s="124"/>
      <c r="I87" s="15" t="str">
        <f t="shared" si="16"/>
        <v/>
      </c>
      <c r="J87" s="322">
        <f t="shared" si="22"/>
        <v>0</v>
      </c>
      <c r="K87" s="323">
        <f t="shared" si="17"/>
        <v>0</v>
      </c>
      <c r="L87" s="323">
        <f t="shared" si="23"/>
        <v>0</v>
      </c>
      <c r="M87" s="323">
        <f t="shared" si="24"/>
        <v>0</v>
      </c>
      <c r="N87" s="322">
        <f t="shared" si="18"/>
        <v>0</v>
      </c>
      <c r="O87" s="322">
        <f t="shared" si="19"/>
        <v>0</v>
      </c>
      <c r="P87" s="322">
        <f t="shared" si="20"/>
        <v>0</v>
      </c>
      <c r="Q87" s="305" t="b">
        <f t="shared" si="21"/>
        <v>0</v>
      </c>
      <c r="R87" s="324">
        <f t="shared" si="25"/>
        <v>1</v>
      </c>
      <c r="S87" s="15" t="str">
        <f t="shared" si="26"/>
        <v/>
      </c>
    </row>
    <row r="88" spans="1:19">
      <c r="A88" s="36">
        <v>79</v>
      </c>
      <c r="B88" s="6"/>
      <c r="C88" s="6"/>
      <c r="D88" s="6"/>
      <c r="E88" s="124"/>
      <c r="F88" s="124"/>
      <c r="G88" s="124"/>
      <c r="H88" s="124"/>
      <c r="I88" s="15" t="str">
        <f t="shared" si="16"/>
        <v/>
      </c>
      <c r="J88" s="322">
        <f t="shared" si="22"/>
        <v>0</v>
      </c>
      <c r="K88" s="323">
        <f t="shared" si="17"/>
        <v>0</v>
      </c>
      <c r="L88" s="323">
        <f t="shared" si="23"/>
        <v>0</v>
      </c>
      <c r="M88" s="323">
        <f t="shared" si="24"/>
        <v>0</v>
      </c>
      <c r="N88" s="322">
        <f t="shared" si="18"/>
        <v>0</v>
      </c>
      <c r="O88" s="322">
        <f t="shared" si="19"/>
        <v>0</v>
      </c>
      <c r="P88" s="322">
        <f t="shared" si="20"/>
        <v>0</v>
      </c>
      <c r="Q88" s="305" t="b">
        <f t="shared" si="21"/>
        <v>0</v>
      </c>
      <c r="R88" s="324">
        <f t="shared" si="25"/>
        <v>1</v>
      </c>
      <c r="S88" s="15" t="str">
        <f t="shared" si="26"/>
        <v/>
      </c>
    </row>
    <row r="89" spans="1:19">
      <c r="A89" s="36">
        <v>80</v>
      </c>
      <c r="B89" s="6"/>
      <c r="C89" s="6"/>
      <c r="D89" s="6"/>
      <c r="E89" s="124"/>
      <c r="F89" s="124"/>
      <c r="G89" s="124"/>
      <c r="H89" s="124"/>
      <c r="I89" s="15" t="str">
        <f t="shared" si="16"/>
        <v/>
      </c>
      <c r="J89" s="322">
        <f t="shared" si="22"/>
        <v>0</v>
      </c>
      <c r="K89" s="323">
        <f t="shared" si="17"/>
        <v>0</v>
      </c>
      <c r="L89" s="323">
        <f t="shared" si="23"/>
        <v>0</v>
      </c>
      <c r="M89" s="323">
        <f t="shared" si="24"/>
        <v>0</v>
      </c>
      <c r="N89" s="322">
        <f t="shared" si="18"/>
        <v>0</v>
      </c>
      <c r="O89" s="322">
        <f t="shared" si="19"/>
        <v>0</v>
      </c>
      <c r="P89" s="322">
        <f t="shared" si="20"/>
        <v>0</v>
      </c>
      <c r="Q89" s="305" t="b">
        <f t="shared" si="21"/>
        <v>0</v>
      </c>
      <c r="R89" s="324">
        <f t="shared" si="25"/>
        <v>1</v>
      </c>
      <c r="S89" s="15" t="str">
        <f t="shared" si="26"/>
        <v/>
      </c>
    </row>
    <row r="90" spans="1:19">
      <c r="A90" s="36">
        <v>81</v>
      </c>
      <c r="B90" s="6"/>
      <c r="C90" s="6"/>
      <c r="D90" s="6"/>
      <c r="E90" s="124"/>
      <c r="F90" s="124"/>
      <c r="G90" s="124"/>
      <c r="H90" s="124"/>
      <c r="I90" s="15" t="str">
        <f t="shared" si="16"/>
        <v/>
      </c>
      <c r="J90" s="322">
        <f t="shared" si="22"/>
        <v>0</v>
      </c>
      <c r="K90" s="323">
        <f t="shared" si="17"/>
        <v>0</v>
      </c>
      <c r="L90" s="323">
        <f t="shared" si="23"/>
        <v>0</v>
      </c>
      <c r="M90" s="323">
        <f t="shared" si="24"/>
        <v>0</v>
      </c>
      <c r="N90" s="322">
        <f t="shared" si="18"/>
        <v>0</v>
      </c>
      <c r="O90" s="322">
        <f t="shared" si="19"/>
        <v>0</v>
      </c>
      <c r="P90" s="322">
        <f t="shared" si="20"/>
        <v>0</v>
      </c>
      <c r="Q90" s="305" t="b">
        <f t="shared" si="21"/>
        <v>0</v>
      </c>
      <c r="R90" s="324">
        <f t="shared" si="25"/>
        <v>1</v>
      </c>
      <c r="S90" s="15" t="str">
        <f t="shared" si="26"/>
        <v/>
      </c>
    </row>
    <row r="91" spans="1:19">
      <c r="A91" s="36">
        <v>82</v>
      </c>
      <c r="B91" s="6"/>
      <c r="C91" s="6"/>
      <c r="D91" s="6"/>
      <c r="E91" s="124"/>
      <c r="F91" s="124"/>
      <c r="G91" s="124"/>
      <c r="H91" s="124"/>
      <c r="I91" s="15" t="str">
        <f t="shared" si="16"/>
        <v/>
      </c>
      <c r="J91" s="322">
        <f t="shared" si="22"/>
        <v>0</v>
      </c>
      <c r="K91" s="323">
        <f t="shared" si="17"/>
        <v>0</v>
      </c>
      <c r="L91" s="323">
        <f t="shared" si="23"/>
        <v>0</v>
      </c>
      <c r="M91" s="323">
        <f t="shared" si="24"/>
        <v>0</v>
      </c>
      <c r="N91" s="322">
        <f t="shared" si="18"/>
        <v>0</v>
      </c>
      <c r="O91" s="322">
        <f t="shared" si="19"/>
        <v>0</v>
      </c>
      <c r="P91" s="322">
        <f t="shared" si="20"/>
        <v>0</v>
      </c>
      <c r="Q91" s="305" t="b">
        <f t="shared" si="21"/>
        <v>0</v>
      </c>
      <c r="R91" s="324">
        <f t="shared" si="25"/>
        <v>1</v>
      </c>
      <c r="S91" s="15" t="str">
        <f t="shared" si="26"/>
        <v/>
      </c>
    </row>
    <row r="92" spans="1:19">
      <c r="A92" s="36">
        <v>83</v>
      </c>
      <c r="B92" s="6"/>
      <c r="C92" s="6"/>
      <c r="D92" s="6"/>
      <c r="E92" s="124"/>
      <c r="F92" s="124"/>
      <c r="G92" s="124"/>
      <c r="H92" s="124"/>
      <c r="I92" s="15" t="str">
        <f t="shared" si="16"/>
        <v/>
      </c>
      <c r="J92" s="322">
        <f t="shared" si="22"/>
        <v>0</v>
      </c>
      <c r="K92" s="323">
        <f t="shared" si="17"/>
        <v>0</v>
      </c>
      <c r="L92" s="323">
        <f t="shared" si="23"/>
        <v>0</v>
      </c>
      <c r="M92" s="323">
        <f t="shared" si="24"/>
        <v>0</v>
      </c>
      <c r="N92" s="322">
        <f t="shared" si="18"/>
        <v>0</v>
      </c>
      <c r="O92" s="322">
        <f t="shared" si="19"/>
        <v>0</v>
      </c>
      <c r="P92" s="322">
        <f t="shared" si="20"/>
        <v>0</v>
      </c>
      <c r="Q92" s="305" t="b">
        <f t="shared" si="21"/>
        <v>0</v>
      </c>
      <c r="R92" s="324">
        <f t="shared" si="25"/>
        <v>1</v>
      </c>
      <c r="S92" s="15" t="str">
        <f t="shared" si="26"/>
        <v/>
      </c>
    </row>
    <row r="93" spans="1:19">
      <c r="A93" s="36">
        <v>84</v>
      </c>
      <c r="B93" s="6"/>
      <c r="C93" s="6"/>
      <c r="D93" s="6"/>
      <c r="E93" s="124"/>
      <c r="F93" s="124"/>
      <c r="G93" s="124"/>
      <c r="H93" s="124"/>
      <c r="I93" s="15" t="str">
        <f t="shared" si="16"/>
        <v/>
      </c>
      <c r="J93" s="322">
        <f t="shared" si="22"/>
        <v>0</v>
      </c>
      <c r="K93" s="323">
        <f t="shared" si="17"/>
        <v>0</v>
      </c>
      <c r="L93" s="323">
        <f t="shared" si="23"/>
        <v>0</v>
      </c>
      <c r="M93" s="323">
        <f t="shared" si="24"/>
        <v>0</v>
      </c>
      <c r="N93" s="322">
        <f t="shared" si="18"/>
        <v>0</v>
      </c>
      <c r="O93" s="322">
        <f t="shared" si="19"/>
        <v>0</v>
      </c>
      <c r="P93" s="322">
        <f t="shared" si="20"/>
        <v>0</v>
      </c>
      <c r="Q93" s="305" t="b">
        <f t="shared" si="21"/>
        <v>0</v>
      </c>
      <c r="R93" s="324">
        <f t="shared" si="25"/>
        <v>1</v>
      </c>
      <c r="S93" s="15" t="str">
        <f t="shared" si="26"/>
        <v/>
      </c>
    </row>
    <row r="94" spans="1:19">
      <c r="A94" s="36">
        <v>85</v>
      </c>
      <c r="B94" s="6"/>
      <c r="C94" s="6"/>
      <c r="D94" s="6"/>
      <c r="E94" s="124"/>
      <c r="F94" s="124"/>
      <c r="G94" s="124"/>
      <c r="H94" s="124"/>
      <c r="I94" s="15" t="str">
        <f t="shared" si="16"/>
        <v/>
      </c>
      <c r="J94" s="322">
        <f t="shared" si="22"/>
        <v>0</v>
      </c>
      <c r="K94" s="323">
        <f t="shared" si="17"/>
        <v>0</v>
      </c>
      <c r="L94" s="323">
        <f t="shared" si="23"/>
        <v>0</v>
      </c>
      <c r="M94" s="323">
        <f t="shared" si="24"/>
        <v>0</v>
      </c>
      <c r="N94" s="322">
        <f t="shared" si="18"/>
        <v>0</v>
      </c>
      <c r="O94" s="322">
        <f t="shared" si="19"/>
        <v>0</v>
      </c>
      <c r="P94" s="322">
        <f t="shared" si="20"/>
        <v>0</v>
      </c>
      <c r="Q94" s="305" t="b">
        <f t="shared" si="21"/>
        <v>0</v>
      </c>
      <c r="R94" s="324">
        <f t="shared" si="25"/>
        <v>1</v>
      </c>
      <c r="S94" s="15" t="str">
        <f t="shared" si="26"/>
        <v/>
      </c>
    </row>
    <row r="95" spans="1:19">
      <c r="A95" s="36">
        <v>86</v>
      </c>
      <c r="B95" s="6"/>
      <c r="C95" s="6"/>
      <c r="D95" s="6"/>
      <c r="E95" s="124"/>
      <c r="F95" s="124"/>
      <c r="G95" s="124"/>
      <c r="H95" s="124"/>
      <c r="I95" s="15" t="str">
        <f t="shared" si="16"/>
        <v/>
      </c>
      <c r="J95" s="322">
        <f t="shared" si="22"/>
        <v>0</v>
      </c>
      <c r="K95" s="323">
        <f t="shared" si="17"/>
        <v>0</v>
      </c>
      <c r="L95" s="323">
        <f t="shared" si="23"/>
        <v>0</v>
      </c>
      <c r="M95" s="323">
        <f t="shared" si="24"/>
        <v>0</v>
      </c>
      <c r="N95" s="322">
        <f t="shared" si="18"/>
        <v>0</v>
      </c>
      <c r="O95" s="322">
        <f t="shared" si="19"/>
        <v>0</v>
      </c>
      <c r="P95" s="322">
        <f t="shared" si="20"/>
        <v>0</v>
      </c>
      <c r="Q95" s="305" t="b">
        <f t="shared" si="21"/>
        <v>0</v>
      </c>
      <c r="R95" s="324">
        <f t="shared" si="25"/>
        <v>1</v>
      </c>
      <c r="S95" s="15" t="str">
        <f t="shared" si="26"/>
        <v/>
      </c>
    </row>
    <row r="96" spans="1:19">
      <c r="A96" s="36">
        <v>87</v>
      </c>
      <c r="B96" s="6"/>
      <c r="C96" s="6"/>
      <c r="D96" s="6"/>
      <c r="E96" s="124"/>
      <c r="F96" s="124"/>
      <c r="G96" s="124"/>
      <c r="H96" s="124"/>
      <c r="I96" s="15" t="str">
        <f t="shared" si="16"/>
        <v/>
      </c>
      <c r="J96" s="322">
        <f t="shared" si="22"/>
        <v>0</v>
      </c>
      <c r="K96" s="323">
        <f t="shared" si="17"/>
        <v>0</v>
      </c>
      <c r="L96" s="323">
        <f t="shared" si="23"/>
        <v>0</v>
      </c>
      <c r="M96" s="323">
        <f t="shared" si="24"/>
        <v>0</v>
      </c>
      <c r="N96" s="322">
        <f t="shared" si="18"/>
        <v>0</v>
      </c>
      <c r="O96" s="322">
        <f t="shared" si="19"/>
        <v>0</v>
      </c>
      <c r="P96" s="322">
        <f t="shared" si="20"/>
        <v>0</v>
      </c>
      <c r="Q96" s="305" t="b">
        <f t="shared" si="21"/>
        <v>0</v>
      </c>
      <c r="R96" s="324">
        <f t="shared" si="25"/>
        <v>1</v>
      </c>
      <c r="S96" s="15" t="str">
        <f t="shared" si="26"/>
        <v/>
      </c>
    </row>
    <row r="97" spans="1:19">
      <c r="A97" s="36">
        <v>88</v>
      </c>
      <c r="B97" s="6"/>
      <c r="C97" s="6"/>
      <c r="D97" s="6"/>
      <c r="E97" s="124"/>
      <c r="F97" s="124"/>
      <c r="G97" s="124"/>
      <c r="H97" s="124"/>
      <c r="I97" s="15" t="str">
        <f t="shared" si="16"/>
        <v/>
      </c>
      <c r="J97" s="322">
        <f t="shared" si="22"/>
        <v>0</v>
      </c>
      <c r="K97" s="323">
        <f t="shared" si="17"/>
        <v>0</v>
      </c>
      <c r="L97" s="323">
        <f t="shared" si="23"/>
        <v>0</v>
      </c>
      <c r="M97" s="323">
        <f t="shared" si="24"/>
        <v>0</v>
      </c>
      <c r="N97" s="322">
        <f t="shared" si="18"/>
        <v>0</v>
      </c>
      <c r="O97" s="322">
        <f t="shared" si="19"/>
        <v>0</v>
      </c>
      <c r="P97" s="322">
        <f t="shared" si="20"/>
        <v>0</v>
      </c>
      <c r="Q97" s="305" t="b">
        <f t="shared" si="21"/>
        <v>0</v>
      </c>
      <c r="R97" s="324">
        <f t="shared" si="25"/>
        <v>1</v>
      </c>
      <c r="S97" s="15" t="str">
        <f t="shared" si="26"/>
        <v/>
      </c>
    </row>
    <row r="98" spans="1:19">
      <c r="A98" s="36">
        <v>89</v>
      </c>
      <c r="B98" s="6"/>
      <c r="C98" s="6"/>
      <c r="D98" s="6"/>
      <c r="E98" s="124"/>
      <c r="F98" s="124"/>
      <c r="G98" s="124"/>
      <c r="H98" s="124"/>
      <c r="I98" s="15" t="str">
        <f t="shared" si="16"/>
        <v/>
      </c>
      <c r="J98" s="322">
        <f t="shared" si="22"/>
        <v>0</v>
      </c>
      <c r="K98" s="323">
        <f t="shared" si="17"/>
        <v>0</v>
      </c>
      <c r="L98" s="323">
        <f t="shared" si="23"/>
        <v>0</v>
      </c>
      <c r="M98" s="323">
        <f t="shared" si="24"/>
        <v>0</v>
      </c>
      <c r="N98" s="322">
        <f t="shared" si="18"/>
        <v>0</v>
      </c>
      <c r="O98" s="322">
        <f t="shared" si="19"/>
        <v>0</v>
      </c>
      <c r="P98" s="322">
        <f t="shared" si="20"/>
        <v>0</v>
      </c>
      <c r="Q98" s="305" t="b">
        <f t="shared" si="21"/>
        <v>0</v>
      </c>
      <c r="R98" s="324">
        <f t="shared" si="25"/>
        <v>1</v>
      </c>
      <c r="S98" s="15" t="str">
        <f t="shared" si="26"/>
        <v/>
      </c>
    </row>
    <row r="99" spans="1:19">
      <c r="A99" s="36">
        <v>90</v>
      </c>
      <c r="B99" s="6"/>
      <c r="C99" s="6"/>
      <c r="D99" s="6"/>
      <c r="E99" s="124"/>
      <c r="F99" s="124"/>
      <c r="G99" s="124"/>
      <c r="H99" s="124"/>
      <c r="I99" s="15" t="str">
        <f t="shared" si="16"/>
        <v/>
      </c>
      <c r="J99" s="322">
        <f t="shared" si="22"/>
        <v>0</v>
      </c>
      <c r="K99" s="323">
        <f t="shared" si="17"/>
        <v>0</v>
      </c>
      <c r="L99" s="323">
        <f t="shared" si="23"/>
        <v>0</v>
      </c>
      <c r="M99" s="323">
        <f t="shared" si="24"/>
        <v>0</v>
      </c>
      <c r="N99" s="322">
        <f t="shared" si="18"/>
        <v>0</v>
      </c>
      <c r="O99" s="322">
        <f t="shared" si="19"/>
        <v>0</v>
      </c>
      <c r="P99" s="322">
        <f t="shared" si="20"/>
        <v>0</v>
      </c>
      <c r="Q99" s="305" t="b">
        <f t="shared" si="21"/>
        <v>0</v>
      </c>
      <c r="R99" s="324">
        <f t="shared" si="25"/>
        <v>1</v>
      </c>
      <c r="S99" s="15" t="str">
        <f t="shared" si="26"/>
        <v/>
      </c>
    </row>
    <row r="100" spans="1:19">
      <c r="A100" s="36">
        <v>91</v>
      </c>
      <c r="B100" s="6"/>
      <c r="C100" s="6"/>
      <c r="D100" s="6"/>
      <c r="E100" s="124"/>
      <c r="F100" s="124"/>
      <c r="G100" s="124"/>
      <c r="H100" s="124"/>
      <c r="I100" s="15" t="str">
        <f t="shared" si="16"/>
        <v/>
      </c>
      <c r="J100" s="322">
        <f t="shared" si="22"/>
        <v>0</v>
      </c>
      <c r="K100" s="323">
        <f t="shared" si="17"/>
        <v>0</v>
      </c>
      <c r="L100" s="323">
        <f t="shared" si="23"/>
        <v>0</v>
      </c>
      <c r="M100" s="323">
        <f t="shared" si="24"/>
        <v>0</v>
      </c>
      <c r="N100" s="322">
        <f t="shared" si="18"/>
        <v>0</v>
      </c>
      <c r="O100" s="322">
        <f t="shared" si="19"/>
        <v>0</v>
      </c>
      <c r="P100" s="322">
        <f t="shared" si="20"/>
        <v>0</v>
      </c>
      <c r="Q100" s="305" t="b">
        <f t="shared" si="21"/>
        <v>0</v>
      </c>
      <c r="R100" s="324">
        <f t="shared" si="25"/>
        <v>1</v>
      </c>
      <c r="S100" s="15" t="str">
        <f t="shared" si="26"/>
        <v/>
      </c>
    </row>
    <row r="101" spans="1:19">
      <c r="A101" s="36">
        <v>92</v>
      </c>
      <c r="B101" s="6"/>
      <c r="C101" s="6"/>
      <c r="D101" s="6"/>
      <c r="E101" s="124"/>
      <c r="F101" s="124"/>
      <c r="G101" s="124"/>
      <c r="H101" s="124"/>
      <c r="I101" s="15" t="str">
        <f t="shared" si="16"/>
        <v/>
      </c>
      <c r="J101" s="322">
        <f t="shared" si="22"/>
        <v>0</v>
      </c>
      <c r="K101" s="323">
        <f t="shared" si="17"/>
        <v>0</v>
      </c>
      <c r="L101" s="323">
        <f t="shared" si="23"/>
        <v>0</v>
      </c>
      <c r="M101" s="323">
        <f t="shared" si="24"/>
        <v>0</v>
      </c>
      <c r="N101" s="322">
        <f t="shared" si="18"/>
        <v>0</v>
      </c>
      <c r="O101" s="322">
        <f t="shared" si="19"/>
        <v>0</v>
      </c>
      <c r="P101" s="322">
        <f t="shared" si="20"/>
        <v>0</v>
      </c>
      <c r="Q101" s="305" t="b">
        <f t="shared" si="21"/>
        <v>0</v>
      </c>
      <c r="R101" s="324">
        <f t="shared" si="25"/>
        <v>1</v>
      </c>
      <c r="S101" s="15" t="str">
        <f t="shared" si="26"/>
        <v/>
      </c>
    </row>
    <row r="102" spans="1:19">
      <c r="A102" s="36">
        <v>93</v>
      </c>
      <c r="B102" s="6"/>
      <c r="C102" s="6"/>
      <c r="D102" s="6"/>
      <c r="E102" s="124"/>
      <c r="F102" s="124"/>
      <c r="G102" s="124"/>
      <c r="H102" s="124"/>
      <c r="I102" s="15" t="str">
        <f t="shared" si="16"/>
        <v/>
      </c>
      <c r="J102" s="322">
        <f t="shared" si="22"/>
        <v>0</v>
      </c>
      <c r="K102" s="323">
        <f t="shared" si="17"/>
        <v>0</v>
      </c>
      <c r="L102" s="323">
        <f t="shared" si="23"/>
        <v>0</v>
      </c>
      <c r="M102" s="323">
        <f t="shared" si="24"/>
        <v>0</v>
      </c>
      <c r="N102" s="322">
        <f t="shared" si="18"/>
        <v>0</v>
      </c>
      <c r="O102" s="322">
        <f t="shared" si="19"/>
        <v>0</v>
      </c>
      <c r="P102" s="322">
        <f t="shared" si="20"/>
        <v>0</v>
      </c>
      <c r="Q102" s="305" t="b">
        <f t="shared" si="21"/>
        <v>0</v>
      </c>
      <c r="R102" s="324">
        <f t="shared" si="25"/>
        <v>1</v>
      </c>
      <c r="S102" s="15" t="str">
        <f t="shared" si="26"/>
        <v/>
      </c>
    </row>
    <row r="103" spans="1:19">
      <c r="A103" s="36">
        <v>94</v>
      </c>
      <c r="B103" s="6"/>
      <c r="C103" s="6"/>
      <c r="D103" s="6"/>
      <c r="E103" s="124"/>
      <c r="F103" s="124"/>
      <c r="G103" s="124"/>
      <c r="H103" s="124"/>
      <c r="I103" s="15" t="str">
        <f t="shared" si="16"/>
        <v/>
      </c>
      <c r="J103" s="322">
        <f t="shared" si="22"/>
        <v>0</v>
      </c>
      <c r="K103" s="323">
        <f t="shared" si="17"/>
        <v>0</v>
      </c>
      <c r="L103" s="323">
        <f t="shared" si="23"/>
        <v>0</v>
      </c>
      <c r="M103" s="323">
        <f t="shared" si="24"/>
        <v>0</v>
      </c>
      <c r="N103" s="322">
        <f t="shared" si="18"/>
        <v>0</v>
      </c>
      <c r="O103" s="322">
        <f t="shared" si="19"/>
        <v>0</v>
      </c>
      <c r="P103" s="322">
        <f t="shared" si="20"/>
        <v>0</v>
      </c>
      <c r="Q103" s="305" t="b">
        <f t="shared" si="21"/>
        <v>0</v>
      </c>
      <c r="R103" s="324">
        <f t="shared" si="25"/>
        <v>1</v>
      </c>
      <c r="S103" s="15" t="str">
        <f t="shared" si="26"/>
        <v/>
      </c>
    </row>
    <row r="104" spans="1:19">
      <c r="A104" s="36">
        <v>95</v>
      </c>
      <c r="B104" s="6"/>
      <c r="C104" s="6"/>
      <c r="D104" s="6"/>
      <c r="E104" s="124"/>
      <c r="F104" s="124"/>
      <c r="G104" s="124"/>
      <c r="H104" s="124"/>
      <c r="I104" s="15" t="str">
        <f t="shared" si="16"/>
        <v/>
      </c>
      <c r="J104" s="322">
        <f t="shared" si="22"/>
        <v>0</v>
      </c>
      <c r="K104" s="323">
        <f t="shared" si="17"/>
        <v>0</v>
      </c>
      <c r="L104" s="323">
        <f t="shared" si="23"/>
        <v>0</v>
      </c>
      <c r="M104" s="323">
        <f t="shared" si="24"/>
        <v>0</v>
      </c>
      <c r="N104" s="322">
        <f t="shared" si="18"/>
        <v>0</v>
      </c>
      <c r="O104" s="322">
        <f t="shared" si="19"/>
        <v>0</v>
      </c>
      <c r="P104" s="322">
        <f t="shared" si="20"/>
        <v>0</v>
      </c>
      <c r="Q104" s="305" t="b">
        <f t="shared" si="21"/>
        <v>0</v>
      </c>
      <c r="R104" s="324">
        <f t="shared" si="25"/>
        <v>1</v>
      </c>
      <c r="S104" s="15" t="str">
        <f t="shared" si="26"/>
        <v/>
      </c>
    </row>
    <row r="105" spans="1:19">
      <c r="A105" s="36">
        <v>96</v>
      </c>
      <c r="B105" s="6"/>
      <c r="C105" s="6"/>
      <c r="D105" s="6"/>
      <c r="E105" s="124"/>
      <c r="F105" s="124"/>
      <c r="G105" s="124"/>
      <c r="H105" s="124"/>
      <c r="I105" s="15" t="str">
        <f t="shared" si="16"/>
        <v/>
      </c>
      <c r="J105" s="322">
        <f t="shared" si="22"/>
        <v>0</v>
      </c>
      <c r="K105" s="323">
        <f t="shared" si="17"/>
        <v>0</v>
      </c>
      <c r="L105" s="323">
        <f t="shared" si="23"/>
        <v>0</v>
      </c>
      <c r="M105" s="323">
        <f t="shared" si="24"/>
        <v>0</v>
      </c>
      <c r="N105" s="322">
        <f t="shared" si="18"/>
        <v>0</v>
      </c>
      <c r="O105" s="322">
        <f t="shared" si="19"/>
        <v>0</v>
      </c>
      <c r="P105" s="322">
        <f t="shared" si="20"/>
        <v>0</v>
      </c>
      <c r="Q105" s="305" t="b">
        <f t="shared" si="21"/>
        <v>0</v>
      </c>
      <c r="R105" s="324">
        <f t="shared" si="25"/>
        <v>1</v>
      </c>
      <c r="S105" s="15" t="str">
        <f t="shared" si="26"/>
        <v/>
      </c>
    </row>
    <row r="106" spans="1:19">
      <c r="A106" s="36">
        <v>97</v>
      </c>
      <c r="B106" s="6"/>
      <c r="C106" s="6"/>
      <c r="D106" s="6"/>
      <c r="E106" s="124"/>
      <c r="F106" s="124"/>
      <c r="G106" s="124"/>
      <c r="H106" s="124"/>
      <c r="I106" s="15" t="str">
        <f t="shared" si="16"/>
        <v/>
      </c>
      <c r="J106" s="322">
        <f t="shared" si="22"/>
        <v>0</v>
      </c>
      <c r="K106" s="323">
        <f t="shared" si="17"/>
        <v>0</v>
      </c>
      <c r="L106" s="323">
        <f t="shared" si="23"/>
        <v>0</v>
      </c>
      <c r="M106" s="323">
        <f t="shared" si="24"/>
        <v>0</v>
      </c>
      <c r="N106" s="322">
        <f t="shared" si="18"/>
        <v>0</v>
      </c>
      <c r="O106" s="322">
        <f t="shared" si="19"/>
        <v>0</v>
      </c>
      <c r="P106" s="322">
        <f t="shared" si="20"/>
        <v>0</v>
      </c>
      <c r="Q106" s="305" t="b">
        <f t="shared" si="21"/>
        <v>0</v>
      </c>
      <c r="R106" s="324">
        <f t="shared" si="25"/>
        <v>1</v>
      </c>
      <c r="S106" s="15" t="str">
        <f t="shared" si="26"/>
        <v/>
      </c>
    </row>
    <row r="107" spans="1:19">
      <c r="A107" s="36">
        <v>98</v>
      </c>
      <c r="B107" s="6"/>
      <c r="C107" s="6"/>
      <c r="D107" s="6"/>
      <c r="E107" s="124"/>
      <c r="F107" s="124"/>
      <c r="G107" s="124"/>
      <c r="H107" s="124"/>
      <c r="I107" s="15" t="str">
        <f t="shared" si="16"/>
        <v/>
      </c>
      <c r="J107" s="322">
        <f t="shared" si="22"/>
        <v>0</v>
      </c>
      <c r="K107" s="323">
        <f t="shared" si="17"/>
        <v>0</v>
      </c>
      <c r="L107" s="323">
        <f t="shared" si="23"/>
        <v>0</v>
      </c>
      <c r="M107" s="323">
        <f t="shared" si="24"/>
        <v>0</v>
      </c>
      <c r="N107" s="322">
        <f t="shared" si="18"/>
        <v>0</v>
      </c>
      <c r="O107" s="322">
        <f t="shared" si="19"/>
        <v>0</v>
      </c>
      <c r="P107" s="322">
        <f t="shared" si="20"/>
        <v>0</v>
      </c>
      <c r="Q107" s="305" t="b">
        <f t="shared" si="21"/>
        <v>0</v>
      </c>
      <c r="R107" s="324">
        <f t="shared" si="25"/>
        <v>1</v>
      </c>
      <c r="S107" s="15" t="str">
        <f t="shared" si="26"/>
        <v/>
      </c>
    </row>
    <row r="108" spans="1:19">
      <c r="A108" s="36">
        <v>99</v>
      </c>
      <c r="B108" s="6"/>
      <c r="C108" s="6"/>
      <c r="D108" s="6"/>
      <c r="E108" s="124"/>
      <c r="F108" s="124"/>
      <c r="G108" s="124"/>
      <c r="H108" s="124"/>
      <c r="I108" s="15" t="str">
        <f t="shared" si="16"/>
        <v/>
      </c>
      <c r="J108" s="322">
        <f t="shared" si="22"/>
        <v>0</v>
      </c>
      <c r="K108" s="323">
        <f t="shared" si="17"/>
        <v>0</v>
      </c>
      <c r="L108" s="323">
        <f t="shared" si="23"/>
        <v>0</v>
      </c>
      <c r="M108" s="323">
        <f t="shared" si="24"/>
        <v>0</v>
      </c>
      <c r="N108" s="322">
        <f t="shared" si="18"/>
        <v>0</v>
      </c>
      <c r="O108" s="322">
        <f t="shared" si="19"/>
        <v>0</v>
      </c>
      <c r="P108" s="322">
        <f t="shared" si="20"/>
        <v>0</v>
      </c>
      <c r="Q108" s="305" t="b">
        <f t="shared" si="21"/>
        <v>0</v>
      </c>
      <c r="R108" s="324">
        <f t="shared" si="25"/>
        <v>1</v>
      </c>
      <c r="S108" s="15" t="str">
        <f t="shared" si="26"/>
        <v/>
      </c>
    </row>
    <row r="109" spans="1:19">
      <c r="A109" s="36">
        <v>100</v>
      </c>
      <c r="B109" s="6"/>
      <c r="C109" s="6"/>
      <c r="D109" s="6"/>
      <c r="E109" s="124"/>
      <c r="F109" s="124"/>
      <c r="G109" s="124"/>
      <c r="H109" s="124"/>
      <c r="I109" s="15" t="str">
        <f t="shared" si="16"/>
        <v/>
      </c>
      <c r="J109" s="322">
        <f t="shared" si="22"/>
        <v>0</v>
      </c>
      <c r="K109" s="323">
        <f t="shared" si="17"/>
        <v>0</v>
      </c>
      <c r="L109" s="323">
        <f t="shared" si="23"/>
        <v>0</v>
      </c>
      <c r="M109" s="323">
        <f t="shared" si="24"/>
        <v>0</v>
      </c>
      <c r="N109" s="322">
        <f t="shared" si="18"/>
        <v>0</v>
      </c>
      <c r="O109" s="322">
        <f t="shared" si="19"/>
        <v>0</v>
      </c>
      <c r="P109" s="322">
        <f t="shared" si="20"/>
        <v>0</v>
      </c>
      <c r="Q109" s="305" t="b">
        <f t="shared" si="21"/>
        <v>0</v>
      </c>
      <c r="R109" s="324">
        <f t="shared" si="25"/>
        <v>1</v>
      </c>
      <c r="S109" s="15" t="str">
        <f t="shared" si="26"/>
        <v/>
      </c>
    </row>
    <row r="110" spans="1:19">
      <c r="A110" s="36">
        <v>101</v>
      </c>
      <c r="B110" s="6"/>
      <c r="C110" s="6"/>
      <c r="D110" s="6"/>
      <c r="E110" s="124"/>
      <c r="F110" s="124"/>
      <c r="G110" s="124"/>
      <c r="H110" s="124"/>
      <c r="I110" s="15" t="str">
        <f t="shared" si="16"/>
        <v/>
      </c>
      <c r="J110" s="322">
        <f t="shared" si="22"/>
        <v>0</v>
      </c>
      <c r="K110" s="323">
        <f t="shared" si="17"/>
        <v>0</v>
      </c>
      <c r="L110" s="323">
        <f t="shared" si="23"/>
        <v>0</v>
      </c>
      <c r="M110" s="323">
        <f t="shared" si="24"/>
        <v>0</v>
      </c>
      <c r="N110" s="322">
        <f t="shared" si="18"/>
        <v>0</v>
      </c>
      <c r="O110" s="322">
        <f t="shared" si="19"/>
        <v>0</v>
      </c>
      <c r="P110" s="322">
        <f t="shared" si="20"/>
        <v>0</v>
      </c>
      <c r="Q110" s="305" t="b">
        <f t="shared" si="21"/>
        <v>0</v>
      </c>
      <c r="R110" s="324">
        <f t="shared" si="25"/>
        <v>1</v>
      </c>
      <c r="S110" s="15" t="str">
        <f t="shared" si="26"/>
        <v/>
      </c>
    </row>
    <row r="111" spans="1:19">
      <c r="A111" s="36">
        <v>102</v>
      </c>
      <c r="B111" s="6"/>
      <c r="C111" s="6"/>
      <c r="D111" s="6"/>
      <c r="E111" s="124"/>
      <c r="F111" s="124"/>
      <c r="G111" s="124"/>
      <c r="H111" s="124"/>
      <c r="I111" s="15" t="str">
        <f t="shared" si="16"/>
        <v/>
      </c>
      <c r="J111" s="322">
        <f t="shared" si="22"/>
        <v>0</v>
      </c>
      <c r="K111" s="323">
        <f t="shared" si="17"/>
        <v>0</v>
      </c>
      <c r="L111" s="323">
        <f t="shared" si="23"/>
        <v>0</v>
      </c>
      <c r="M111" s="323">
        <f t="shared" si="24"/>
        <v>0</v>
      </c>
      <c r="N111" s="322">
        <f t="shared" si="18"/>
        <v>0</v>
      </c>
      <c r="O111" s="322">
        <f t="shared" si="19"/>
        <v>0</v>
      </c>
      <c r="P111" s="322">
        <f t="shared" si="20"/>
        <v>0</v>
      </c>
      <c r="Q111" s="305" t="b">
        <f t="shared" si="21"/>
        <v>0</v>
      </c>
      <c r="R111" s="324">
        <f t="shared" si="25"/>
        <v>1</v>
      </c>
      <c r="S111" s="15" t="str">
        <f t="shared" si="26"/>
        <v/>
      </c>
    </row>
    <row r="112" spans="1:19">
      <c r="A112" s="36">
        <v>103</v>
      </c>
      <c r="B112" s="6"/>
      <c r="C112" s="6"/>
      <c r="D112" s="6"/>
      <c r="E112" s="124"/>
      <c r="F112" s="124"/>
      <c r="G112" s="124"/>
      <c r="H112" s="124"/>
      <c r="I112" s="15" t="str">
        <f t="shared" si="16"/>
        <v/>
      </c>
      <c r="J112" s="322">
        <f t="shared" si="22"/>
        <v>0</v>
      </c>
      <c r="K112" s="323">
        <f t="shared" si="17"/>
        <v>0</v>
      </c>
      <c r="L112" s="323">
        <f t="shared" si="23"/>
        <v>0</v>
      </c>
      <c r="M112" s="323">
        <f t="shared" si="24"/>
        <v>0</v>
      </c>
      <c r="N112" s="322">
        <f t="shared" si="18"/>
        <v>0</v>
      </c>
      <c r="O112" s="322">
        <f t="shared" si="19"/>
        <v>0</v>
      </c>
      <c r="P112" s="322">
        <f t="shared" si="20"/>
        <v>0</v>
      </c>
      <c r="Q112" s="305" t="b">
        <f t="shared" si="21"/>
        <v>0</v>
      </c>
      <c r="R112" s="324">
        <f t="shared" si="25"/>
        <v>1</v>
      </c>
      <c r="S112" s="15" t="str">
        <f t="shared" si="26"/>
        <v/>
      </c>
    </row>
    <row r="113" spans="1:19">
      <c r="A113" s="36">
        <v>104</v>
      </c>
      <c r="B113" s="6"/>
      <c r="C113" s="6"/>
      <c r="D113" s="6"/>
      <c r="E113" s="124"/>
      <c r="F113" s="124"/>
      <c r="G113" s="124"/>
      <c r="H113" s="124"/>
      <c r="I113" s="15" t="str">
        <f t="shared" si="16"/>
        <v/>
      </c>
      <c r="J113" s="322">
        <f t="shared" si="22"/>
        <v>0</v>
      </c>
      <c r="K113" s="323">
        <f t="shared" si="17"/>
        <v>0</v>
      </c>
      <c r="L113" s="323">
        <f t="shared" si="23"/>
        <v>0</v>
      </c>
      <c r="M113" s="323">
        <f t="shared" si="24"/>
        <v>0</v>
      </c>
      <c r="N113" s="322">
        <f t="shared" si="18"/>
        <v>0</v>
      </c>
      <c r="O113" s="322">
        <f t="shared" si="19"/>
        <v>0</v>
      </c>
      <c r="P113" s="322">
        <f t="shared" si="20"/>
        <v>0</v>
      </c>
      <c r="Q113" s="305" t="b">
        <f t="shared" si="21"/>
        <v>0</v>
      </c>
      <c r="R113" s="324">
        <f t="shared" si="25"/>
        <v>1</v>
      </c>
      <c r="S113" s="15" t="str">
        <f t="shared" si="26"/>
        <v/>
      </c>
    </row>
    <row r="114" spans="1:19">
      <c r="A114" s="36">
        <v>105</v>
      </c>
      <c r="B114" s="6"/>
      <c r="C114" s="6"/>
      <c r="D114" s="6"/>
      <c r="E114" s="124"/>
      <c r="F114" s="124"/>
      <c r="G114" s="124"/>
      <c r="H114" s="124"/>
      <c r="I114" s="15" t="str">
        <f t="shared" si="16"/>
        <v/>
      </c>
      <c r="J114" s="322">
        <f t="shared" si="22"/>
        <v>0</v>
      </c>
      <c r="K114" s="323">
        <f t="shared" si="17"/>
        <v>0</v>
      </c>
      <c r="L114" s="323">
        <f t="shared" si="23"/>
        <v>0</v>
      </c>
      <c r="M114" s="323">
        <f t="shared" si="24"/>
        <v>0</v>
      </c>
      <c r="N114" s="322">
        <f t="shared" si="18"/>
        <v>0</v>
      </c>
      <c r="O114" s="322">
        <f t="shared" si="19"/>
        <v>0</v>
      </c>
      <c r="P114" s="322">
        <f t="shared" si="20"/>
        <v>0</v>
      </c>
      <c r="Q114" s="305" t="b">
        <f t="shared" si="21"/>
        <v>0</v>
      </c>
      <c r="R114" s="324">
        <f t="shared" si="25"/>
        <v>1</v>
      </c>
      <c r="S114" s="15" t="str">
        <f t="shared" si="26"/>
        <v/>
      </c>
    </row>
    <row r="115" spans="1:19">
      <c r="A115" s="36">
        <v>106</v>
      </c>
      <c r="B115" s="6"/>
      <c r="C115" s="6"/>
      <c r="D115" s="6"/>
      <c r="E115" s="124"/>
      <c r="F115" s="124"/>
      <c r="G115" s="124"/>
      <c r="H115" s="124"/>
      <c r="I115" s="15" t="str">
        <f t="shared" si="16"/>
        <v/>
      </c>
      <c r="J115" s="322">
        <f t="shared" si="22"/>
        <v>0</v>
      </c>
      <c r="K115" s="323">
        <f t="shared" si="17"/>
        <v>0</v>
      </c>
      <c r="L115" s="323">
        <f t="shared" si="23"/>
        <v>0</v>
      </c>
      <c r="M115" s="323">
        <f t="shared" si="24"/>
        <v>0</v>
      </c>
      <c r="N115" s="322">
        <f t="shared" si="18"/>
        <v>0</v>
      </c>
      <c r="O115" s="322">
        <f t="shared" si="19"/>
        <v>0</v>
      </c>
      <c r="P115" s="322">
        <f t="shared" si="20"/>
        <v>0</v>
      </c>
      <c r="Q115" s="305" t="b">
        <f t="shared" si="21"/>
        <v>0</v>
      </c>
      <c r="R115" s="324">
        <f t="shared" si="25"/>
        <v>1</v>
      </c>
      <c r="S115" s="15" t="str">
        <f t="shared" si="26"/>
        <v/>
      </c>
    </row>
    <row r="116" spans="1:19">
      <c r="A116" s="36">
        <v>107</v>
      </c>
      <c r="B116" s="6"/>
      <c r="C116" s="6"/>
      <c r="D116" s="6"/>
      <c r="E116" s="124"/>
      <c r="F116" s="124"/>
      <c r="G116" s="124"/>
      <c r="H116" s="124"/>
      <c r="I116" s="15" t="str">
        <f t="shared" si="16"/>
        <v/>
      </c>
      <c r="J116" s="322">
        <f t="shared" si="22"/>
        <v>0</v>
      </c>
      <c r="K116" s="323">
        <f t="shared" si="17"/>
        <v>0</v>
      </c>
      <c r="L116" s="323">
        <f t="shared" si="23"/>
        <v>0</v>
      </c>
      <c r="M116" s="323">
        <f t="shared" si="24"/>
        <v>0</v>
      </c>
      <c r="N116" s="322">
        <f t="shared" si="18"/>
        <v>0</v>
      </c>
      <c r="O116" s="322">
        <f t="shared" si="19"/>
        <v>0</v>
      </c>
      <c r="P116" s="322">
        <f t="shared" si="20"/>
        <v>0</v>
      </c>
      <c r="Q116" s="305" t="b">
        <f t="shared" si="21"/>
        <v>0</v>
      </c>
      <c r="R116" s="324">
        <f t="shared" si="25"/>
        <v>1</v>
      </c>
      <c r="S116" s="15" t="str">
        <f t="shared" si="26"/>
        <v/>
      </c>
    </row>
    <row r="117" spans="1:19">
      <c r="A117" s="36">
        <v>108</v>
      </c>
      <c r="B117" s="6"/>
      <c r="C117" s="6"/>
      <c r="D117" s="6"/>
      <c r="E117" s="124"/>
      <c r="F117" s="124"/>
      <c r="G117" s="124"/>
      <c r="H117" s="124"/>
      <c r="I117" s="15" t="str">
        <f t="shared" si="16"/>
        <v/>
      </c>
      <c r="J117" s="322">
        <f t="shared" si="22"/>
        <v>0</v>
      </c>
      <c r="K117" s="323">
        <f t="shared" si="17"/>
        <v>0</v>
      </c>
      <c r="L117" s="323">
        <f t="shared" si="23"/>
        <v>0</v>
      </c>
      <c r="M117" s="323">
        <f t="shared" si="24"/>
        <v>0</v>
      </c>
      <c r="N117" s="322">
        <f t="shared" si="18"/>
        <v>0</v>
      </c>
      <c r="O117" s="322">
        <f t="shared" si="19"/>
        <v>0</v>
      </c>
      <c r="P117" s="322">
        <f t="shared" si="20"/>
        <v>0</v>
      </c>
      <c r="Q117" s="305" t="b">
        <f t="shared" si="21"/>
        <v>0</v>
      </c>
      <c r="R117" s="324">
        <f t="shared" si="25"/>
        <v>1</v>
      </c>
      <c r="S117" s="15" t="str">
        <f t="shared" si="26"/>
        <v/>
      </c>
    </row>
    <row r="118" spans="1:19">
      <c r="A118" s="36">
        <v>109</v>
      </c>
      <c r="B118" s="6"/>
      <c r="C118" s="6"/>
      <c r="D118" s="6"/>
      <c r="E118" s="124"/>
      <c r="F118" s="124"/>
      <c r="G118" s="124"/>
      <c r="H118" s="124"/>
      <c r="I118" s="15" t="str">
        <f t="shared" si="16"/>
        <v/>
      </c>
      <c r="J118" s="322">
        <f t="shared" si="22"/>
        <v>0</v>
      </c>
      <c r="K118" s="323">
        <f t="shared" si="17"/>
        <v>0</v>
      </c>
      <c r="L118" s="323">
        <f t="shared" si="23"/>
        <v>0</v>
      </c>
      <c r="M118" s="323">
        <f t="shared" si="24"/>
        <v>0</v>
      </c>
      <c r="N118" s="322">
        <f t="shared" si="18"/>
        <v>0</v>
      </c>
      <c r="O118" s="322">
        <f t="shared" si="19"/>
        <v>0</v>
      </c>
      <c r="P118" s="322">
        <f t="shared" si="20"/>
        <v>0</v>
      </c>
      <c r="Q118" s="305" t="b">
        <f t="shared" si="21"/>
        <v>0</v>
      </c>
      <c r="R118" s="324">
        <f t="shared" si="25"/>
        <v>1</v>
      </c>
      <c r="S118" s="15" t="str">
        <f t="shared" si="26"/>
        <v/>
      </c>
    </row>
    <row r="119" spans="1:19">
      <c r="A119" s="36">
        <v>110</v>
      </c>
      <c r="B119" s="6"/>
      <c r="C119" s="6"/>
      <c r="D119" s="6"/>
      <c r="E119" s="124"/>
      <c r="F119" s="124"/>
      <c r="G119" s="124"/>
      <c r="H119" s="124"/>
      <c r="I119" s="15" t="str">
        <f t="shared" si="16"/>
        <v/>
      </c>
      <c r="J119" s="322">
        <f t="shared" si="22"/>
        <v>0</v>
      </c>
      <c r="K119" s="323">
        <f t="shared" si="17"/>
        <v>0</v>
      </c>
      <c r="L119" s="323">
        <f t="shared" si="23"/>
        <v>0</v>
      </c>
      <c r="M119" s="323">
        <f t="shared" si="24"/>
        <v>0</v>
      </c>
      <c r="N119" s="322">
        <f t="shared" si="18"/>
        <v>0</v>
      </c>
      <c r="O119" s="322">
        <f t="shared" si="19"/>
        <v>0</v>
      </c>
      <c r="P119" s="322">
        <f t="shared" si="20"/>
        <v>0</v>
      </c>
      <c r="Q119" s="305" t="b">
        <f t="shared" si="21"/>
        <v>0</v>
      </c>
      <c r="R119" s="324">
        <f t="shared" si="25"/>
        <v>1</v>
      </c>
      <c r="S119" s="15" t="str">
        <f t="shared" si="26"/>
        <v/>
      </c>
    </row>
    <row r="120" spans="1:19">
      <c r="A120" s="36">
        <v>111</v>
      </c>
      <c r="B120" s="6"/>
      <c r="C120" s="6"/>
      <c r="D120" s="6"/>
      <c r="E120" s="124"/>
      <c r="F120" s="124"/>
      <c r="G120" s="124"/>
      <c r="H120" s="124"/>
      <c r="I120" s="15" t="str">
        <f t="shared" si="16"/>
        <v/>
      </c>
      <c r="J120" s="322">
        <f t="shared" si="22"/>
        <v>0</v>
      </c>
      <c r="K120" s="323">
        <f t="shared" si="17"/>
        <v>0</v>
      </c>
      <c r="L120" s="323">
        <f t="shared" si="23"/>
        <v>0</v>
      </c>
      <c r="M120" s="323">
        <f t="shared" si="24"/>
        <v>0</v>
      </c>
      <c r="N120" s="322">
        <f t="shared" si="18"/>
        <v>0</v>
      </c>
      <c r="O120" s="322">
        <f t="shared" si="19"/>
        <v>0</v>
      </c>
      <c r="P120" s="322">
        <f t="shared" si="20"/>
        <v>0</v>
      </c>
      <c r="Q120" s="305" t="b">
        <f t="shared" si="21"/>
        <v>0</v>
      </c>
      <c r="R120" s="324">
        <f t="shared" si="25"/>
        <v>1</v>
      </c>
      <c r="S120" s="15" t="str">
        <f t="shared" si="26"/>
        <v/>
      </c>
    </row>
    <row r="121" spans="1:19">
      <c r="A121" s="36">
        <v>112</v>
      </c>
      <c r="B121" s="6"/>
      <c r="C121" s="6"/>
      <c r="D121" s="6"/>
      <c r="E121" s="124"/>
      <c r="F121" s="124"/>
      <c r="G121" s="124"/>
      <c r="H121" s="124"/>
      <c r="I121" s="15" t="str">
        <f t="shared" si="16"/>
        <v/>
      </c>
      <c r="J121" s="322">
        <f t="shared" si="22"/>
        <v>0</v>
      </c>
      <c r="K121" s="323">
        <f t="shared" si="17"/>
        <v>0</v>
      </c>
      <c r="L121" s="323">
        <f t="shared" si="23"/>
        <v>0</v>
      </c>
      <c r="M121" s="323">
        <f t="shared" si="24"/>
        <v>0</v>
      </c>
      <c r="N121" s="322">
        <f t="shared" si="18"/>
        <v>0</v>
      </c>
      <c r="O121" s="322">
        <f t="shared" si="19"/>
        <v>0</v>
      </c>
      <c r="P121" s="322">
        <f t="shared" si="20"/>
        <v>0</v>
      </c>
      <c r="Q121" s="305" t="b">
        <f t="shared" si="21"/>
        <v>0</v>
      </c>
      <c r="R121" s="324">
        <f t="shared" si="25"/>
        <v>1</v>
      </c>
      <c r="S121" s="15" t="str">
        <f t="shared" si="26"/>
        <v/>
      </c>
    </row>
    <row r="122" spans="1:19">
      <c r="A122" s="36">
        <v>113</v>
      </c>
      <c r="B122" s="6"/>
      <c r="C122" s="6"/>
      <c r="D122" s="6"/>
      <c r="E122" s="124"/>
      <c r="F122" s="124"/>
      <c r="G122" s="124"/>
      <c r="H122" s="124"/>
      <c r="I122" s="15" t="str">
        <f t="shared" si="16"/>
        <v/>
      </c>
      <c r="J122" s="322">
        <f t="shared" si="22"/>
        <v>0</v>
      </c>
      <c r="K122" s="323">
        <f t="shared" si="17"/>
        <v>0</v>
      </c>
      <c r="L122" s="323">
        <f t="shared" si="23"/>
        <v>0</v>
      </c>
      <c r="M122" s="323">
        <f t="shared" si="24"/>
        <v>0</v>
      </c>
      <c r="N122" s="322">
        <f t="shared" si="18"/>
        <v>0</v>
      </c>
      <c r="O122" s="322">
        <f t="shared" si="19"/>
        <v>0</v>
      </c>
      <c r="P122" s="322">
        <f t="shared" si="20"/>
        <v>0</v>
      </c>
      <c r="Q122" s="305" t="b">
        <f t="shared" si="21"/>
        <v>0</v>
      </c>
      <c r="R122" s="324">
        <f t="shared" si="25"/>
        <v>1</v>
      </c>
      <c r="S122" s="15" t="str">
        <f t="shared" si="26"/>
        <v/>
      </c>
    </row>
    <row r="123" spans="1:19">
      <c r="A123" s="36">
        <v>114</v>
      </c>
      <c r="B123" s="6"/>
      <c r="C123" s="6"/>
      <c r="D123" s="6"/>
      <c r="E123" s="124"/>
      <c r="F123" s="124"/>
      <c r="G123" s="124"/>
      <c r="H123" s="124"/>
      <c r="I123" s="15" t="str">
        <f t="shared" si="16"/>
        <v/>
      </c>
      <c r="J123" s="322">
        <f t="shared" si="22"/>
        <v>0</v>
      </c>
      <c r="K123" s="323">
        <f t="shared" si="17"/>
        <v>0</v>
      </c>
      <c r="L123" s="323">
        <f t="shared" si="23"/>
        <v>0</v>
      </c>
      <c r="M123" s="323">
        <f t="shared" si="24"/>
        <v>0</v>
      </c>
      <c r="N123" s="322">
        <f t="shared" si="18"/>
        <v>0</v>
      </c>
      <c r="O123" s="322">
        <f t="shared" si="19"/>
        <v>0</v>
      </c>
      <c r="P123" s="322">
        <f t="shared" si="20"/>
        <v>0</v>
      </c>
      <c r="Q123" s="305" t="b">
        <f t="shared" si="21"/>
        <v>0</v>
      </c>
      <c r="R123" s="324">
        <f t="shared" si="25"/>
        <v>1</v>
      </c>
      <c r="S123" s="15" t="str">
        <f t="shared" si="26"/>
        <v/>
      </c>
    </row>
    <row r="124" spans="1:19">
      <c r="A124" s="36">
        <v>115</v>
      </c>
      <c r="B124" s="6"/>
      <c r="C124" s="6"/>
      <c r="D124" s="6"/>
      <c r="E124" s="124"/>
      <c r="F124" s="124"/>
      <c r="G124" s="124"/>
      <c r="H124" s="124"/>
      <c r="I124" s="15" t="str">
        <f t="shared" si="16"/>
        <v/>
      </c>
      <c r="J124" s="322">
        <f t="shared" si="22"/>
        <v>0</v>
      </c>
      <c r="K124" s="323">
        <f t="shared" si="17"/>
        <v>0</v>
      </c>
      <c r="L124" s="323">
        <f t="shared" si="23"/>
        <v>0</v>
      </c>
      <c r="M124" s="323">
        <f t="shared" si="24"/>
        <v>0</v>
      </c>
      <c r="N124" s="322">
        <f t="shared" si="18"/>
        <v>0</v>
      </c>
      <c r="O124" s="322">
        <f t="shared" si="19"/>
        <v>0</v>
      </c>
      <c r="P124" s="322">
        <f t="shared" si="20"/>
        <v>0</v>
      </c>
      <c r="Q124" s="305" t="b">
        <f t="shared" si="21"/>
        <v>0</v>
      </c>
      <c r="R124" s="324">
        <f t="shared" si="25"/>
        <v>1</v>
      </c>
      <c r="S124" s="15" t="str">
        <f t="shared" si="26"/>
        <v/>
      </c>
    </row>
    <row r="125" spans="1:19">
      <c r="A125" s="36">
        <v>116</v>
      </c>
      <c r="B125" s="6"/>
      <c r="C125" s="6"/>
      <c r="D125" s="6"/>
      <c r="E125" s="124"/>
      <c r="F125" s="124"/>
      <c r="G125" s="124"/>
      <c r="H125" s="124"/>
      <c r="I125" s="15" t="str">
        <f t="shared" si="16"/>
        <v/>
      </c>
      <c r="J125" s="322">
        <f t="shared" si="22"/>
        <v>0</v>
      </c>
      <c r="K125" s="323">
        <f t="shared" si="17"/>
        <v>0</v>
      </c>
      <c r="L125" s="323">
        <f t="shared" si="23"/>
        <v>0</v>
      </c>
      <c r="M125" s="323">
        <f t="shared" si="24"/>
        <v>0</v>
      </c>
      <c r="N125" s="322">
        <f t="shared" si="18"/>
        <v>0</v>
      </c>
      <c r="O125" s="322">
        <f t="shared" si="19"/>
        <v>0</v>
      </c>
      <c r="P125" s="322">
        <f t="shared" si="20"/>
        <v>0</v>
      </c>
      <c r="Q125" s="305" t="b">
        <f t="shared" si="21"/>
        <v>0</v>
      </c>
      <c r="R125" s="324">
        <f t="shared" si="25"/>
        <v>1</v>
      </c>
      <c r="S125" s="15" t="str">
        <f t="shared" si="26"/>
        <v/>
      </c>
    </row>
    <row r="126" spans="1:19">
      <c r="A126" s="36">
        <v>117</v>
      </c>
      <c r="B126" s="6"/>
      <c r="C126" s="6"/>
      <c r="D126" s="6"/>
      <c r="E126" s="124"/>
      <c r="F126" s="124"/>
      <c r="G126" s="124"/>
      <c r="H126" s="124"/>
      <c r="I126" s="15" t="str">
        <f t="shared" si="16"/>
        <v/>
      </c>
      <c r="J126" s="322">
        <f t="shared" si="22"/>
        <v>0</v>
      </c>
      <c r="K126" s="323">
        <f t="shared" si="17"/>
        <v>0</v>
      </c>
      <c r="L126" s="323">
        <f t="shared" si="23"/>
        <v>0</v>
      </c>
      <c r="M126" s="323">
        <f t="shared" si="24"/>
        <v>0</v>
      </c>
      <c r="N126" s="322">
        <f t="shared" si="18"/>
        <v>0</v>
      </c>
      <c r="O126" s="322">
        <f t="shared" si="19"/>
        <v>0</v>
      </c>
      <c r="P126" s="322">
        <f t="shared" si="20"/>
        <v>0</v>
      </c>
      <c r="Q126" s="305" t="b">
        <f t="shared" si="21"/>
        <v>0</v>
      </c>
      <c r="R126" s="324">
        <f t="shared" si="25"/>
        <v>1</v>
      </c>
      <c r="S126" s="15" t="str">
        <f t="shared" si="26"/>
        <v/>
      </c>
    </row>
    <row r="127" spans="1:19">
      <c r="A127" s="36">
        <v>118</v>
      </c>
      <c r="B127" s="6"/>
      <c r="C127" s="6"/>
      <c r="D127" s="6"/>
      <c r="E127" s="124"/>
      <c r="F127" s="124"/>
      <c r="G127" s="124"/>
      <c r="H127" s="124"/>
      <c r="I127" s="15" t="str">
        <f t="shared" si="16"/>
        <v/>
      </c>
      <c r="J127" s="322">
        <f t="shared" si="22"/>
        <v>0</v>
      </c>
      <c r="K127" s="323">
        <f t="shared" si="17"/>
        <v>0</v>
      </c>
      <c r="L127" s="323">
        <f t="shared" si="23"/>
        <v>0</v>
      </c>
      <c r="M127" s="323">
        <f t="shared" si="24"/>
        <v>0</v>
      </c>
      <c r="N127" s="322">
        <f t="shared" si="18"/>
        <v>0</v>
      </c>
      <c r="O127" s="322">
        <f t="shared" si="19"/>
        <v>0</v>
      </c>
      <c r="P127" s="322">
        <f t="shared" si="20"/>
        <v>0</v>
      </c>
      <c r="Q127" s="305" t="b">
        <f t="shared" si="21"/>
        <v>0</v>
      </c>
      <c r="R127" s="324">
        <f t="shared" si="25"/>
        <v>1</v>
      </c>
      <c r="S127" s="15" t="str">
        <f t="shared" si="26"/>
        <v/>
      </c>
    </row>
    <row r="128" spans="1:19">
      <c r="A128" s="36">
        <v>119</v>
      </c>
      <c r="B128" s="6"/>
      <c r="C128" s="6"/>
      <c r="D128" s="6"/>
      <c r="E128" s="124"/>
      <c r="F128" s="124"/>
      <c r="G128" s="124"/>
      <c r="H128" s="124"/>
      <c r="I128" s="15" t="str">
        <f t="shared" si="16"/>
        <v/>
      </c>
      <c r="J128" s="322">
        <f t="shared" si="22"/>
        <v>0</v>
      </c>
      <c r="K128" s="323">
        <f t="shared" si="17"/>
        <v>0</v>
      </c>
      <c r="L128" s="323">
        <f t="shared" si="23"/>
        <v>0</v>
      </c>
      <c r="M128" s="323">
        <f t="shared" si="24"/>
        <v>0</v>
      </c>
      <c r="N128" s="322">
        <f t="shared" si="18"/>
        <v>0</v>
      </c>
      <c r="O128" s="322">
        <f t="shared" si="19"/>
        <v>0</v>
      </c>
      <c r="P128" s="322">
        <f t="shared" si="20"/>
        <v>0</v>
      </c>
      <c r="Q128" s="305" t="b">
        <f t="shared" si="21"/>
        <v>0</v>
      </c>
      <c r="R128" s="324">
        <f t="shared" si="25"/>
        <v>1</v>
      </c>
      <c r="S128" s="15" t="str">
        <f t="shared" si="26"/>
        <v/>
      </c>
    </row>
    <row r="129" spans="1:19">
      <c r="A129" s="36">
        <v>120</v>
      </c>
      <c r="B129" s="6"/>
      <c r="C129" s="6"/>
      <c r="D129" s="6"/>
      <c r="E129" s="124"/>
      <c r="F129" s="124"/>
      <c r="G129" s="124"/>
      <c r="H129" s="124"/>
      <c r="I129" s="15" t="str">
        <f t="shared" si="16"/>
        <v/>
      </c>
      <c r="J129" s="322">
        <f t="shared" si="22"/>
        <v>0</v>
      </c>
      <c r="K129" s="323">
        <f t="shared" si="17"/>
        <v>0</v>
      </c>
      <c r="L129" s="323">
        <f t="shared" si="23"/>
        <v>0</v>
      </c>
      <c r="M129" s="323">
        <f t="shared" si="24"/>
        <v>0</v>
      </c>
      <c r="N129" s="322">
        <f t="shared" si="18"/>
        <v>0</v>
      </c>
      <c r="O129" s="322">
        <f t="shared" si="19"/>
        <v>0</v>
      </c>
      <c r="P129" s="322">
        <f t="shared" si="20"/>
        <v>0</v>
      </c>
      <c r="Q129" s="305" t="b">
        <f t="shared" si="21"/>
        <v>0</v>
      </c>
      <c r="R129" s="324">
        <f t="shared" si="25"/>
        <v>1</v>
      </c>
      <c r="S129" s="15" t="str">
        <f t="shared" si="26"/>
        <v/>
      </c>
    </row>
    <row r="130" spans="1:19">
      <c r="A130" s="36">
        <v>121</v>
      </c>
      <c r="B130" s="6"/>
      <c r="C130" s="6"/>
      <c r="D130" s="6"/>
      <c r="E130" s="124"/>
      <c r="F130" s="124"/>
      <c r="G130" s="124"/>
      <c r="H130" s="124"/>
      <c r="I130" s="15" t="str">
        <f t="shared" si="16"/>
        <v/>
      </c>
      <c r="J130" s="322">
        <f t="shared" si="22"/>
        <v>0</v>
      </c>
      <c r="K130" s="323">
        <f t="shared" si="17"/>
        <v>0</v>
      </c>
      <c r="L130" s="323">
        <f t="shared" si="23"/>
        <v>0</v>
      </c>
      <c r="M130" s="323">
        <f t="shared" si="24"/>
        <v>0</v>
      </c>
      <c r="N130" s="322">
        <f t="shared" si="18"/>
        <v>0</v>
      </c>
      <c r="O130" s="322">
        <f t="shared" si="19"/>
        <v>0</v>
      </c>
      <c r="P130" s="322">
        <f t="shared" si="20"/>
        <v>0</v>
      </c>
      <c r="Q130" s="305" t="b">
        <f t="shared" si="21"/>
        <v>0</v>
      </c>
      <c r="R130" s="324">
        <f t="shared" si="25"/>
        <v>1</v>
      </c>
      <c r="S130" s="15" t="str">
        <f t="shared" si="26"/>
        <v/>
      </c>
    </row>
    <row r="131" spans="1:19">
      <c r="A131" s="36">
        <v>122</v>
      </c>
      <c r="B131" s="6"/>
      <c r="C131" s="6"/>
      <c r="D131" s="6"/>
      <c r="E131" s="124"/>
      <c r="F131" s="124"/>
      <c r="G131" s="124"/>
      <c r="H131" s="124"/>
      <c r="I131" s="15" t="str">
        <f t="shared" si="16"/>
        <v/>
      </c>
      <c r="J131" s="322">
        <f t="shared" si="22"/>
        <v>0</v>
      </c>
      <c r="K131" s="323">
        <f t="shared" si="17"/>
        <v>0</v>
      </c>
      <c r="L131" s="323">
        <f t="shared" si="23"/>
        <v>0</v>
      </c>
      <c r="M131" s="323">
        <f t="shared" si="24"/>
        <v>0</v>
      </c>
      <c r="N131" s="322">
        <f t="shared" si="18"/>
        <v>0</v>
      </c>
      <c r="O131" s="322">
        <f t="shared" si="19"/>
        <v>0</v>
      </c>
      <c r="P131" s="322">
        <f t="shared" si="20"/>
        <v>0</v>
      </c>
      <c r="Q131" s="305" t="b">
        <f t="shared" si="21"/>
        <v>0</v>
      </c>
      <c r="R131" s="324">
        <f t="shared" si="25"/>
        <v>1</v>
      </c>
      <c r="S131" s="15" t="str">
        <f t="shared" si="26"/>
        <v/>
      </c>
    </row>
    <row r="132" spans="1:19">
      <c r="A132" s="36">
        <v>123</v>
      </c>
      <c r="B132" s="6"/>
      <c r="C132" s="6"/>
      <c r="D132" s="6"/>
      <c r="E132" s="124"/>
      <c r="F132" s="124"/>
      <c r="G132" s="124"/>
      <c r="H132" s="124"/>
      <c r="I132" s="15" t="str">
        <f t="shared" si="16"/>
        <v/>
      </c>
      <c r="J132" s="322">
        <f t="shared" si="22"/>
        <v>0</v>
      </c>
      <c r="K132" s="323">
        <f t="shared" si="17"/>
        <v>0</v>
      </c>
      <c r="L132" s="323">
        <f t="shared" si="23"/>
        <v>0</v>
      </c>
      <c r="M132" s="323">
        <f t="shared" si="24"/>
        <v>0</v>
      </c>
      <c r="N132" s="322">
        <f t="shared" si="18"/>
        <v>0</v>
      </c>
      <c r="O132" s="322">
        <f t="shared" si="19"/>
        <v>0</v>
      </c>
      <c r="P132" s="322">
        <f t="shared" si="20"/>
        <v>0</v>
      </c>
      <c r="Q132" s="305" t="b">
        <f t="shared" si="21"/>
        <v>0</v>
      </c>
      <c r="R132" s="324">
        <f t="shared" si="25"/>
        <v>1</v>
      </c>
      <c r="S132" s="15" t="str">
        <f t="shared" si="26"/>
        <v/>
      </c>
    </row>
    <row r="133" spans="1:19">
      <c r="A133" s="36">
        <v>124</v>
      </c>
      <c r="B133" s="6"/>
      <c r="C133" s="6"/>
      <c r="D133" s="6"/>
      <c r="E133" s="124"/>
      <c r="F133" s="124"/>
      <c r="G133" s="124"/>
      <c r="H133" s="124"/>
      <c r="I133" s="15" t="str">
        <f t="shared" si="16"/>
        <v/>
      </c>
      <c r="J133" s="322">
        <f t="shared" si="22"/>
        <v>0</v>
      </c>
      <c r="K133" s="323">
        <f t="shared" si="17"/>
        <v>0</v>
      </c>
      <c r="L133" s="323">
        <f t="shared" si="23"/>
        <v>0</v>
      </c>
      <c r="M133" s="323">
        <f t="shared" si="24"/>
        <v>0</v>
      </c>
      <c r="N133" s="322">
        <f t="shared" si="18"/>
        <v>0</v>
      </c>
      <c r="O133" s="322">
        <f t="shared" si="19"/>
        <v>0</v>
      </c>
      <c r="P133" s="322">
        <f t="shared" si="20"/>
        <v>0</v>
      </c>
      <c r="Q133" s="305" t="b">
        <f t="shared" si="21"/>
        <v>0</v>
      </c>
      <c r="R133" s="324">
        <f t="shared" si="25"/>
        <v>1</v>
      </c>
      <c r="S133" s="15" t="str">
        <f t="shared" si="26"/>
        <v/>
      </c>
    </row>
    <row r="134" spans="1:19">
      <c r="A134" s="36">
        <v>125</v>
      </c>
      <c r="B134" s="6"/>
      <c r="C134" s="6"/>
      <c r="D134" s="6"/>
      <c r="E134" s="124"/>
      <c r="F134" s="124"/>
      <c r="G134" s="124"/>
      <c r="H134" s="124"/>
      <c r="I134" s="15" t="str">
        <f t="shared" si="16"/>
        <v/>
      </c>
      <c r="J134" s="322">
        <f t="shared" si="22"/>
        <v>0</v>
      </c>
      <c r="K134" s="323">
        <f t="shared" si="17"/>
        <v>0</v>
      </c>
      <c r="L134" s="323">
        <f t="shared" si="23"/>
        <v>0</v>
      </c>
      <c r="M134" s="323">
        <f t="shared" si="24"/>
        <v>0</v>
      </c>
      <c r="N134" s="322">
        <f t="shared" si="18"/>
        <v>0</v>
      </c>
      <c r="O134" s="322">
        <f t="shared" si="19"/>
        <v>0</v>
      </c>
      <c r="P134" s="322">
        <f t="shared" si="20"/>
        <v>0</v>
      </c>
      <c r="Q134" s="305" t="b">
        <f t="shared" si="21"/>
        <v>0</v>
      </c>
      <c r="R134" s="324">
        <f t="shared" si="25"/>
        <v>1</v>
      </c>
      <c r="S134" s="15" t="str">
        <f t="shared" si="26"/>
        <v/>
      </c>
    </row>
    <row r="135" spans="1:19">
      <c r="A135" s="36">
        <v>126</v>
      </c>
      <c r="B135" s="6"/>
      <c r="C135" s="6"/>
      <c r="D135" s="6"/>
      <c r="E135" s="124"/>
      <c r="F135" s="124"/>
      <c r="G135" s="124"/>
      <c r="H135" s="124"/>
      <c r="I135" s="15" t="str">
        <f t="shared" si="16"/>
        <v/>
      </c>
      <c r="J135" s="322">
        <f t="shared" si="22"/>
        <v>0</v>
      </c>
      <c r="K135" s="323">
        <f t="shared" si="17"/>
        <v>0</v>
      </c>
      <c r="L135" s="323">
        <f t="shared" si="23"/>
        <v>0</v>
      </c>
      <c r="M135" s="323">
        <f t="shared" si="24"/>
        <v>0</v>
      </c>
      <c r="N135" s="322">
        <f t="shared" si="18"/>
        <v>0</v>
      </c>
      <c r="O135" s="322">
        <f t="shared" si="19"/>
        <v>0</v>
      </c>
      <c r="P135" s="322">
        <f t="shared" si="20"/>
        <v>0</v>
      </c>
      <c r="Q135" s="305" t="b">
        <f t="shared" si="21"/>
        <v>0</v>
      </c>
      <c r="R135" s="324">
        <f t="shared" si="25"/>
        <v>1</v>
      </c>
      <c r="S135" s="15" t="str">
        <f t="shared" si="26"/>
        <v/>
      </c>
    </row>
    <row r="136" spans="1:19">
      <c r="A136" s="36">
        <v>127</v>
      </c>
      <c r="B136" s="6"/>
      <c r="C136" s="6"/>
      <c r="D136" s="6"/>
      <c r="E136" s="124"/>
      <c r="F136" s="124"/>
      <c r="G136" s="124"/>
      <c r="H136" s="124"/>
      <c r="I136" s="15" t="str">
        <f t="shared" si="16"/>
        <v/>
      </c>
      <c r="J136" s="322">
        <f t="shared" si="22"/>
        <v>0</v>
      </c>
      <c r="K136" s="323">
        <f t="shared" si="17"/>
        <v>0</v>
      </c>
      <c r="L136" s="323">
        <f t="shared" si="23"/>
        <v>0</v>
      </c>
      <c r="M136" s="323">
        <f t="shared" si="24"/>
        <v>0</v>
      </c>
      <c r="N136" s="322">
        <f t="shared" si="18"/>
        <v>0</v>
      </c>
      <c r="O136" s="322">
        <f t="shared" si="19"/>
        <v>0</v>
      </c>
      <c r="P136" s="322">
        <f t="shared" si="20"/>
        <v>0</v>
      </c>
      <c r="Q136" s="305" t="b">
        <f t="shared" si="21"/>
        <v>0</v>
      </c>
      <c r="R136" s="324">
        <f t="shared" si="25"/>
        <v>1</v>
      </c>
      <c r="S136" s="15" t="str">
        <f t="shared" si="26"/>
        <v/>
      </c>
    </row>
    <row r="137" spans="1:19">
      <c r="A137" s="36">
        <v>128</v>
      </c>
      <c r="B137" s="6"/>
      <c r="C137" s="6"/>
      <c r="D137" s="6"/>
      <c r="E137" s="124"/>
      <c r="F137" s="124"/>
      <c r="G137" s="124"/>
      <c r="H137" s="124"/>
      <c r="I137" s="15" t="str">
        <f t="shared" si="16"/>
        <v/>
      </c>
      <c r="J137" s="322">
        <f t="shared" si="22"/>
        <v>0</v>
      </c>
      <c r="K137" s="323">
        <f t="shared" si="17"/>
        <v>0</v>
      </c>
      <c r="L137" s="323">
        <f t="shared" si="23"/>
        <v>0</v>
      </c>
      <c r="M137" s="323">
        <f t="shared" si="24"/>
        <v>0</v>
      </c>
      <c r="N137" s="322">
        <f t="shared" si="18"/>
        <v>0</v>
      </c>
      <c r="O137" s="322">
        <f t="shared" si="19"/>
        <v>0</v>
      </c>
      <c r="P137" s="322">
        <f t="shared" si="20"/>
        <v>0</v>
      </c>
      <c r="Q137" s="305" t="b">
        <f t="shared" si="21"/>
        <v>0</v>
      </c>
      <c r="R137" s="324">
        <f t="shared" si="25"/>
        <v>1</v>
      </c>
      <c r="S137" s="15" t="str">
        <f t="shared" si="26"/>
        <v/>
      </c>
    </row>
    <row r="138" spans="1:19">
      <c r="A138" s="36">
        <v>129</v>
      </c>
      <c r="B138" s="6"/>
      <c r="C138" s="6"/>
      <c r="D138" s="6"/>
      <c r="E138" s="124"/>
      <c r="F138" s="124"/>
      <c r="G138" s="124"/>
      <c r="H138" s="124"/>
      <c r="I138" s="15" t="str">
        <f t="shared" ref="I138:I201" si="27">IF(OR($B138="",$C138="",$D138="",$E138="",$E138&lt;an_initial,$E138&gt;an_final,$Q138=FALSE),"", IF(OR($F138="X",$F138="x"),BREV_APL/R138, IF(OR($G138="X",$G138="x"),BREV_INT/R138, IF(OR($H138="X",$H138="x"),BREV_ROM/R138,""))))</f>
        <v/>
      </c>
      <c r="J138" s="322">
        <f t="shared" si="22"/>
        <v>0</v>
      </c>
      <c r="K138" s="323">
        <f t="shared" ref="K138:K201" si="28">IF(OR($F138="X",$F138="x"),$I138,0)</f>
        <v>0</v>
      </c>
      <c r="L138" s="323">
        <f t="shared" si="23"/>
        <v>0</v>
      </c>
      <c r="M138" s="323">
        <f t="shared" si="24"/>
        <v>0</v>
      </c>
      <c r="N138" s="322">
        <f t="shared" ref="N138:N201" si="29">IF(OR($B138="",$C138="",$D138="",$Q138=FALSE),0,IF(AND($E138&gt;=an_initial,$F138&lt;&gt;""),1,0))</f>
        <v>0</v>
      </c>
      <c r="O138" s="322">
        <f t="shared" ref="O138:O201" si="30">IF(OR($B138="",$C138="",$D138="",$E138="",$Q138=FALSE),0,IF(AND($E138&gt;=an_initial,$G138&lt;&gt;""),1,0))</f>
        <v>0</v>
      </c>
      <c r="P138" s="322">
        <f t="shared" ref="P138:P201" si="31">IF(OR($B138="",$C138="",$D138="",$E138="",$Q138=FALSE),0,IF(AND($E138&gt;=an_initial,$H138&lt;&gt;""),1,0))</f>
        <v>0</v>
      </c>
      <c r="Q138" s="305" t="b">
        <f t="shared" ref="Q138:Q201" si="32">IF(nume_candidat="",FALSE,ISNUMBER(SEARCH(nume_candidat,$B138)))</f>
        <v>0</v>
      </c>
      <c r="R138" s="324">
        <f t="shared" si="25"/>
        <v>1</v>
      </c>
      <c r="S138" s="15" t="str">
        <f t="shared" si="26"/>
        <v/>
      </c>
    </row>
    <row r="139" spans="1:19">
      <c r="A139" s="36">
        <v>130</v>
      </c>
      <c r="B139" s="6"/>
      <c r="C139" s="6"/>
      <c r="D139" s="6"/>
      <c r="E139" s="124"/>
      <c r="F139" s="124"/>
      <c r="G139" s="124"/>
      <c r="H139" s="124"/>
      <c r="I139" s="15" t="str">
        <f t="shared" si="27"/>
        <v/>
      </c>
      <c r="J139" s="322">
        <f t="shared" ref="J139:J202" si="33">N139+O139+P139</f>
        <v>0</v>
      </c>
      <c r="K139" s="323">
        <f t="shared" si="28"/>
        <v>0</v>
      </c>
      <c r="L139" s="323">
        <f t="shared" ref="L139:L202" si="34">IF(OR($G139="X",$G139="x"),$I139,0)</f>
        <v>0</v>
      </c>
      <c r="M139" s="323">
        <f t="shared" ref="M139:M202" si="35">IF(OR($H139="X",$H139="x"),$I139,0)</f>
        <v>0</v>
      </c>
      <c r="N139" s="322">
        <f t="shared" si="29"/>
        <v>0</v>
      </c>
      <c r="O139" s="322">
        <f t="shared" si="30"/>
        <v>0</v>
      </c>
      <c r="P139" s="322">
        <f t="shared" si="31"/>
        <v>0</v>
      </c>
      <c r="Q139" s="305" t="b">
        <f t="shared" si="32"/>
        <v>0</v>
      </c>
      <c r="R139" s="324">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4"/>
      <c r="F140" s="124"/>
      <c r="G140" s="124"/>
      <c r="H140" s="124"/>
      <c r="I140" s="15" t="str">
        <f t="shared" si="27"/>
        <v/>
      </c>
      <c r="J140" s="322">
        <f t="shared" si="33"/>
        <v>0</v>
      </c>
      <c r="K140" s="323">
        <f t="shared" si="28"/>
        <v>0</v>
      </c>
      <c r="L140" s="323">
        <f t="shared" si="34"/>
        <v>0</v>
      </c>
      <c r="M140" s="323">
        <f t="shared" si="35"/>
        <v>0</v>
      </c>
      <c r="N140" s="322">
        <f t="shared" si="29"/>
        <v>0</v>
      </c>
      <c r="O140" s="322">
        <f t="shared" si="30"/>
        <v>0</v>
      </c>
      <c r="P140" s="322">
        <f t="shared" si="31"/>
        <v>0</v>
      </c>
      <c r="Q140" s="305" t="b">
        <f t="shared" si="32"/>
        <v>0</v>
      </c>
      <c r="R140" s="324">
        <f t="shared" si="36"/>
        <v>1</v>
      </c>
      <c r="S140" s="15" t="str">
        <f t="shared" si="37"/>
        <v/>
      </c>
    </row>
    <row r="141" spans="1:19">
      <c r="A141" s="36">
        <v>132</v>
      </c>
      <c r="B141" s="6"/>
      <c r="C141" s="6"/>
      <c r="D141" s="6"/>
      <c r="E141" s="124"/>
      <c r="F141" s="124"/>
      <c r="G141" s="124"/>
      <c r="H141" s="124"/>
      <c r="I141" s="15" t="str">
        <f t="shared" si="27"/>
        <v/>
      </c>
      <c r="J141" s="322">
        <f t="shared" si="33"/>
        <v>0</v>
      </c>
      <c r="K141" s="323">
        <f t="shared" si="28"/>
        <v>0</v>
      </c>
      <c r="L141" s="323">
        <f t="shared" si="34"/>
        <v>0</v>
      </c>
      <c r="M141" s="323">
        <f t="shared" si="35"/>
        <v>0</v>
      </c>
      <c r="N141" s="322">
        <f t="shared" si="29"/>
        <v>0</v>
      </c>
      <c r="O141" s="322">
        <f t="shared" si="30"/>
        <v>0</v>
      </c>
      <c r="P141" s="322">
        <f t="shared" si="31"/>
        <v>0</v>
      </c>
      <c r="Q141" s="305" t="b">
        <f t="shared" si="32"/>
        <v>0</v>
      </c>
      <c r="R141" s="324">
        <f t="shared" si="36"/>
        <v>1</v>
      </c>
      <c r="S141" s="15" t="str">
        <f t="shared" si="37"/>
        <v/>
      </c>
    </row>
    <row r="142" spans="1:19">
      <c r="A142" s="36">
        <v>133</v>
      </c>
      <c r="B142" s="6"/>
      <c r="C142" s="6"/>
      <c r="D142" s="6"/>
      <c r="E142" s="124"/>
      <c r="F142" s="124"/>
      <c r="G142" s="124"/>
      <c r="H142" s="124"/>
      <c r="I142" s="15" t="str">
        <f t="shared" si="27"/>
        <v/>
      </c>
      <c r="J142" s="322">
        <f t="shared" si="33"/>
        <v>0</v>
      </c>
      <c r="K142" s="323">
        <f t="shared" si="28"/>
        <v>0</v>
      </c>
      <c r="L142" s="323">
        <f t="shared" si="34"/>
        <v>0</v>
      </c>
      <c r="M142" s="323">
        <f t="shared" si="35"/>
        <v>0</v>
      </c>
      <c r="N142" s="322">
        <f t="shared" si="29"/>
        <v>0</v>
      </c>
      <c r="O142" s="322">
        <f t="shared" si="30"/>
        <v>0</v>
      </c>
      <c r="P142" s="322">
        <f t="shared" si="31"/>
        <v>0</v>
      </c>
      <c r="Q142" s="305" t="b">
        <f t="shared" si="32"/>
        <v>0</v>
      </c>
      <c r="R142" s="324">
        <f t="shared" si="36"/>
        <v>1</v>
      </c>
      <c r="S142" s="15" t="str">
        <f t="shared" si="37"/>
        <v/>
      </c>
    </row>
    <row r="143" spans="1:19">
      <c r="A143" s="36">
        <v>134</v>
      </c>
      <c r="B143" s="6"/>
      <c r="C143" s="6"/>
      <c r="D143" s="6"/>
      <c r="E143" s="124"/>
      <c r="F143" s="124"/>
      <c r="G143" s="124"/>
      <c r="H143" s="124"/>
      <c r="I143" s="15" t="str">
        <f t="shared" si="27"/>
        <v/>
      </c>
      <c r="J143" s="322">
        <f t="shared" si="33"/>
        <v>0</v>
      </c>
      <c r="K143" s="323">
        <f t="shared" si="28"/>
        <v>0</v>
      </c>
      <c r="L143" s="323">
        <f t="shared" si="34"/>
        <v>0</v>
      </c>
      <c r="M143" s="323">
        <f t="shared" si="35"/>
        <v>0</v>
      </c>
      <c r="N143" s="322">
        <f t="shared" si="29"/>
        <v>0</v>
      </c>
      <c r="O143" s="322">
        <f t="shared" si="30"/>
        <v>0</v>
      </c>
      <c r="P143" s="322">
        <f t="shared" si="31"/>
        <v>0</v>
      </c>
      <c r="Q143" s="305" t="b">
        <f t="shared" si="32"/>
        <v>0</v>
      </c>
      <c r="R143" s="324">
        <f t="shared" si="36"/>
        <v>1</v>
      </c>
      <c r="S143" s="15" t="str">
        <f t="shared" si="37"/>
        <v/>
      </c>
    </row>
    <row r="144" spans="1:19">
      <c r="A144" s="36">
        <v>135</v>
      </c>
      <c r="B144" s="6"/>
      <c r="C144" s="6"/>
      <c r="D144" s="6"/>
      <c r="E144" s="124"/>
      <c r="F144" s="124"/>
      <c r="G144" s="124"/>
      <c r="H144" s="124"/>
      <c r="I144" s="15" t="str">
        <f t="shared" si="27"/>
        <v/>
      </c>
      <c r="J144" s="322">
        <f t="shared" si="33"/>
        <v>0</v>
      </c>
      <c r="K144" s="323">
        <f t="shared" si="28"/>
        <v>0</v>
      </c>
      <c r="L144" s="323">
        <f t="shared" si="34"/>
        <v>0</v>
      </c>
      <c r="M144" s="323">
        <f t="shared" si="35"/>
        <v>0</v>
      </c>
      <c r="N144" s="322">
        <f t="shared" si="29"/>
        <v>0</v>
      </c>
      <c r="O144" s="322">
        <f t="shared" si="30"/>
        <v>0</v>
      </c>
      <c r="P144" s="322">
        <f t="shared" si="31"/>
        <v>0</v>
      </c>
      <c r="Q144" s="305" t="b">
        <f t="shared" si="32"/>
        <v>0</v>
      </c>
      <c r="R144" s="324">
        <f t="shared" si="36"/>
        <v>1</v>
      </c>
      <c r="S144" s="15" t="str">
        <f t="shared" si="37"/>
        <v/>
      </c>
    </row>
    <row r="145" spans="1:19">
      <c r="A145" s="36">
        <v>136</v>
      </c>
      <c r="B145" s="6"/>
      <c r="C145" s="6"/>
      <c r="D145" s="6"/>
      <c r="E145" s="124"/>
      <c r="F145" s="124"/>
      <c r="G145" s="124"/>
      <c r="H145" s="124"/>
      <c r="I145" s="15" t="str">
        <f t="shared" si="27"/>
        <v/>
      </c>
      <c r="J145" s="322">
        <f t="shared" si="33"/>
        <v>0</v>
      </c>
      <c r="K145" s="323">
        <f t="shared" si="28"/>
        <v>0</v>
      </c>
      <c r="L145" s="323">
        <f t="shared" si="34"/>
        <v>0</v>
      </c>
      <c r="M145" s="323">
        <f t="shared" si="35"/>
        <v>0</v>
      </c>
      <c r="N145" s="322">
        <f t="shared" si="29"/>
        <v>0</v>
      </c>
      <c r="O145" s="322">
        <f t="shared" si="30"/>
        <v>0</v>
      </c>
      <c r="P145" s="322">
        <f t="shared" si="31"/>
        <v>0</v>
      </c>
      <c r="Q145" s="305" t="b">
        <f t="shared" si="32"/>
        <v>0</v>
      </c>
      <c r="R145" s="324">
        <f t="shared" si="36"/>
        <v>1</v>
      </c>
      <c r="S145" s="15" t="str">
        <f t="shared" si="37"/>
        <v/>
      </c>
    </row>
    <row r="146" spans="1:19">
      <c r="A146" s="36">
        <v>137</v>
      </c>
      <c r="B146" s="6"/>
      <c r="C146" s="6"/>
      <c r="D146" s="6"/>
      <c r="E146" s="124"/>
      <c r="F146" s="124"/>
      <c r="G146" s="124"/>
      <c r="H146" s="124"/>
      <c r="I146" s="15" t="str">
        <f t="shared" si="27"/>
        <v/>
      </c>
      <c r="J146" s="322">
        <f t="shared" si="33"/>
        <v>0</v>
      </c>
      <c r="K146" s="323">
        <f t="shared" si="28"/>
        <v>0</v>
      </c>
      <c r="L146" s="323">
        <f t="shared" si="34"/>
        <v>0</v>
      </c>
      <c r="M146" s="323">
        <f t="shared" si="35"/>
        <v>0</v>
      </c>
      <c r="N146" s="322">
        <f t="shared" si="29"/>
        <v>0</v>
      </c>
      <c r="O146" s="322">
        <f t="shared" si="30"/>
        <v>0</v>
      </c>
      <c r="P146" s="322">
        <f t="shared" si="31"/>
        <v>0</v>
      </c>
      <c r="Q146" s="305" t="b">
        <f t="shared" si="32"/>
        <v>0</v>
      </c>
      <c r="R146" s="324">
        <f t="shared" si="36"/>
        <v>1</v>
      </c>
      <c r="S146" s="15" t="str">
        <f t="shared" si="37"/>
        <v/>
      </c>
    </row>
    <row r="147" spans="1:19">
      <c r="A147" s="36">
        <v>138</v>
      </c>
      <c r="B147" s="6"/>
      <c r="C147" s="6"/>
      <c r="D147" s="6"/>
      <c r="E147" s="124"/>
      <c r="F147" s="124"/>
      <c r="G147" s="124"/>
      <c r="H147" s="124"/>
      <c r="I147" s="15" t="str">
        <f t="shared" si="27"/>
        <v/>
      </c>
      <c r="J147" s="322">
        <f t="shared" si="33"/>
        <v>0</v>
      </c>
      <c r="K147" s="323">
        <f t="shared" si="28"/>
        <v>0</v>
      </c>
      <c r="L147" s="323">
        <f t="shared" si="34"/>
        <v>0</v>
      </c>
      <c r="M147" s="323">
        <f t="shared" si="35"/>
        <v>0</v>
      </c>
      <c r="N147" s="322">
        <f t="shared" si="29"/>
        <v>0</v>
      </c>
      <c r="O147" s="322">
        <f t="shared" si="30"/>
        <v>0</v>
      </c>
      <c r="P147" s="322">
        <f t="shared" si="31"/>
        <v>0</v>
      </c>
      <c r="Q147" s="305" t="b">
        <f t="shared" si="32"/>
        <v>0</v>
      </c>
      <c r="R147" s="324">
        <f t="shared" si="36"/>
        <v>1</v>
      </c>
      <c r="S147" s="15" t="str">
        <f t="shared" si="37"/>
        <v/>
      </c>
    </row>
    <row r="148" spans="1:19">
      <c r="A148" s="36">
        <v>139</v>
      </c>
      <c r="B148" s="6"/>
      <c r="C148" s="6"/>
      <c r="D148" s="6"/>
      <c r="E148" s="124"/>
      <c r="F148" s="124"/>
      <c r="G148" s="124"/>
      <c r="H148" s="124"/>
      <c r="I148" s="15" t="str">
        <f t="shared" si="27"/>
        <v/>
      </c>
      <c r="J148" s="322">
        <f t="shared" si="33"/>
        <v>0</v>
      </c>
      <c r="K148" s="323">
        <f t="shared" si="28"/>
        <v>0</v>
      </c>
      <c r="L148" s="323">
        <f t="shared" si="34"/>
        <v>0</v>
      </c>
      <c r="M148" s="323">
        <f t="shared" si="35"/>
        <v>0</v>
      </c>
      <c r="N148" s="322">
        <f t="shared" si="29"/>
        <v>0</v>
      </c>
      <c r="O148" s="322">
        <f t="shared" si="30"/>
        <v>0</v>
      </c>
      <c r="P148" s="322">
        <f t="shared" si="31"/>
        <v>0</v>
      </c>
      <c r="Q148" s="305" t="b">
        <f t="shared" si="32"/>
        <v>0</v>
      </c>
      <c r="R148" s="324">
        <f t="shared" si="36"/>
        <v>1</v>
      </c>
      <c r="S148" s="15" t="str">
        <f t="shared" si="37"/>
        <v/>
      </c>
    </row>
    <row r="149" spans="1:19">
      <c r="A149" s="36">
        <v>140</v>
      </c>
      <c r="B149" s="6"/>
      <c r="C149" s="6"/>
      <c r="D149" s="6"/>
      <c r="E149" s="124"/>
      <c r="F149" s="124"/>
      <c r="G149" s="124"/>
      <c r="H149" s="124"/>
      <c r="I149" s="15" t="str">
        <f t="shared" si="27"/>
        <v/>
      </c>
      <c r="J149" s="322">
        <f t="shared" si="33"/>
        <v>0</v>
      </c>
      <c r="K149" s="323">
        <f t="shared" si="28"/>
        <v>0</v>
      </c>
      <c r="L149" s="323">
        <f t="shared" si="34"/>
        <v>0</v>
      </c>
      <c r="M149" s="323">
        <f t="shared" si="35"/>
        <v>0</v>
      </c>
      <c r="N149" s="322">
        <f t="shared" si="29"/>
        <v>0</v>
      </c>
      <c r="O149" s="322">
        <f t="shared" si="30"/>
        <v>0</v>
      </c>
      <c r="P149" s="322">
        <f t="shared" si="31"/>
        <v>0</v>
      </c>
      <c r="Q149" s="305" t="b">
        <f t="shared" si="32"/>
        <v>0</v>
      </c>
      <c r="R149" s="324">
        <f t="shared" si="36"/>
        <v>1</v>
      </c>
      <c r="S149" s="15" t="str">
        <f t="shared" si="37"/>
        <v/>
      </c>
    </row>
    <row r="150" spans="1:19">
      <c r="A150" s="36">
        <v>141</v>
      </c>
      <c r="B150" s="6"/>
      <c r="C150" s="6"/>
      <c r="D150" s="6"/>
      <c r="E150" s="124"/>
      <c r="F150" s="124"/>
      <c r="G150" s="124"/>
      <c r="H150" s="124"/>
      <c r="I150" s="15" t="str">
        <f t="shared" si="27"/>
        <v/>
      </c>
      <c r="J150" s="322">
        <f t="shared" si="33"/>
        <v>0</v>
      </c>
      <c r="K150" s="323">
        <f t="shared" si="28"/>
        <v>0</v>
      </c>
      <c r="L150" s="323">
        <f t="shared" si="34"/>
        <v>0</v>
      </c>
      <c r="M150" s="323">
        <f t="shared" si="35"/>
        <v>0</v>
      </c>
      <c r="N150" s="322">
        <f t="shared" si="29"/>
        <v>0</v>
      </c>
      <c r="O150" s="322">
        <f t="shared" si="30"/>
        <v>0</v>
      </c>
      <c r="P150" s="322">
        <f t="shared" si="31"/>
        <v>0</v>
      </c>
      <c r="Q150" s="305" t="b">
        <f t="shared" si="32"/>
        <v>0</v>
      </c>
      <c r="R150" s="324">
        <f t="shared" si="36"/>
        <v>1</v>
      </c>
      <c r="S150" s="15" t="str">
        <f t="shared" si="37"/>
        <v/>
      </c>
    </row>
    <row r="151" spans="1:19">
      <c r="A151" s="36">
        <v>142</v>
      </c>
      <c r="B151" s="6"/>
      <c r="C151" s="6"/>
      <c r="D151" s="6"/>
      <c r="E151" s="124"/>
      <c r="F151" s="124"/>
      <c r="G151" s="124"/>
      <c r="H151" s="124"/>
      <c r="I151" s="15" t="str">
        <f t="shared" si="27"/>
        <v/>
      </c>
      <c r="J151" s="322">
        <f t="shared" si="33"/>
        <v>0</v>
      </c>
      <c r="K151" s="323">
        <f t="shared" si="28"/>
        <v>0</v>
      </c>
      <c r="L151" s="323">
        <f t="shared" si="34"/>
        <v>0</v>
      </c>
      <c r="M151" s="323">
        <f t="shared" si="35"/>
        <v>0</v>
      </c>
      <c r="N151" s="322">
        <f t="shared" si="29"/>
        <v>0</v>
      </c>
      <c r="O151" s="322">
        <f t="shared" si="30"/>
        <v>0</v>
      </c>
      <c r="P151" s="322">
        <f t="shared" si="31"/>
        <v>0</v>
      </c>
      <c r="Q151" s="305" t="b">
        <f t="shared" si="32"/>
        <v>0</v>
      </c>
      <c r="R151" s="324">
        <f t="shared" si="36"/>
        <v>1</v>
      </c>
      <c r="S151" s="15" t="str">
        <f t="shared" si="37"/>
        <v/>
      </c>
    </row>
    <row r="152" spans="1:19">
      <c r="A152" s="36">
        <v>143</v>
      </c>
      <c r="B152" s="6"/>
      <c r="C152" s="6"/>
      <c r="D152" s="6"/>
      <c r="E152" s="124"/>
      <c r="F152" s="124"/>
      <c r="G152" s="124"/>
      <c r="H152" s="124"/>
      <c r="I152" s="15" t="str">
        <f t="shared" si="27"/>
        <v/>
      </c>
      <c r="J152" s="322">
        <f t="shared" si="33"/>
        <v>0</v>
      </c>
      <c r="K152" s="323">
        <f t="shared" si="28"/>
        <v>0</v>
      </c>
      <c r="L152" s="323">
        <f t="shared" si="34"/>
        <v>0</v>
      </c>
      <c r="M152" s="323">
        <f t="shared" si="35"/>
        <v>0</v>
      </c>
      <c r="N152" s="322">
        <f t="shared" si="29"/>
        <v>0</v>
      </c>
      <c r="O152" s="322">
        <f t="shared" si="30"/>
        <v>0</v>
      </c>
      <c r="P152" s="322">
        <f t="shared" si="31"/>
        <v>0</v>
      </c>
      <c r="Q152" s="305" t="b">
        <f t="shared" si="32"/>
        <v>0</v>
      </c>
      <c r="R152" s="324">
        <f t="shared" si="36"/>
        <v>1</v>
      </c>
      <c r="S152" s="15" t="str">
        <f t="shared" si="37"/>
        <v/>
      </c>
    </row>
    <row r="153" spans="1:19">
      <c r="A153" s="36">
        <v>144</v>
      </c>
      <c r="B153" s="6"/>
      <c r="C153" s="6"/>
      <c r="D153" s="6"/>
      <c r="E153" s="124"/>
      <c r="F153" s="124"/>
      <c r="G153" s="124"/>
      <c r="H153" s="124"/>
      <c r="I153" s="15" t="str">
        <f t="shared" si="27"/>
        <v/>
      </c>
      <c r="J153" s="322">
        <f t="shared" si="33"/>
        <v>0</v>
      </c>
      <c r="K153" s="323">
        <f t="shared" si="28"/>
        <v>0</v>
      </c>
      <c r="L153" s="323">
        <f t="shared" si="34"/>
        <v>0</v>
      </c>
      <c r="M153" s="323">
        <f t="shared" si="35"/>
        <v>0</v>
      </c>
      <c r="N153" s="322">
        <f t="shared" si="29"/>
        <v>0</v>
      </c>
      <c r="O153" s="322">
        <f t="shared" si="30"/>
        <v>0</v>
      </c>
      <c r="P153" s="322">
        <f t="shared" si="31"/>
        <v>0</v>
      </c>
      <c r="Q153" s="305" t="b">
        <f t="shared" si="32"/>
        <v>0</v>
      </c>
      <c r="R153" s="324">
        <f t="shared" si="36"/>
        <v>1</v>
      </c>
      <c r="S153" s="15" t="str">
        <f t="shared" si="37"/>
        <v/>
      </c>
    </row>
    <row r="154" spans="1:19">
      <c r="A154" s="36">
        <v>145</v>
      </c>
      <c r="B154" s="6"/>
      <c r="C154" s="6"/>
      <c r="D154" s="6"/>
      <c r="E154" s="124"/>
      <c r="F154" s="124"/>
      <c r="G154" s="124"/>
      <c r="H154" s="124"/>
      <c r="I154" s="15" t="str">
        <f t="shared" si="27"/>
        <v/>
      </c>
      <c r="J154" s="322">
        <f t="shared" si="33"/>
        <v>0</v>
      </c>
      <c r="K154" s="323">
        <f t="shared" si="28"/>
        <v>0</v>
      </c>
      <c r="L154" s="323">
        <f t="shared" si="34"/>
        <v>0</v>
      </c>
      <c r="M154" s="323">
        <f t="shared" si="35"/>
        <v>0</v>
      </c>
      <c r="N154" s="322">
        <f t="shared" si="29"/>
        <v>0</v>
      </c>
      <c r="O154" s="322">
        <f t="shared" si="30"/>
        <v>0</v>
      </c>
      <c r="P154" s="322">
        <f t="shared" si="31"/>
        <v>0</v>
      </c>
      <c r="Q154" s="305" t="b">
        <f t="shared" si="32"/>
        <v>0</v>
      </c>
      <c r="R154" s="324">
        <f t="shared" si="36"/>
        <v>1</v>
      </c>
      <c r="S154" s="15" t="str">
        <f t="shared" si="37"/>
        <v/>
      </c>
    </row>
    <row r="155" spans="1:19">
      <c r="A155" s="36">
        <v>146</v>
      </c>
      <c r="B155" s="6"/>
      <c r="C155" s="6"/>
      <c r="D155" s="6"/>
      <c r="E155" s="124"/>
      <c r="F155" s="124"/>
      <c r="G155" s="124"/>
      <c r="H155" s="124"/>
      <c r="I155" s="15" t="str">
        <f t="shared" si="27"/>
        <v/>
      </c>
      <c r="J155" s="322">
        <f t="shared" si="33"/>
        <v>0</v>
      </c>
      <c r="K155" s="323">
        <f t="shared" si="28"/>
        <v>0</v>
      </c>
      <c r="L155" s="323">
        <f t="shared" si="34"/>
        <v>0</v>
      </c>
      <c r="M155" s="323">
        <f t="shared" si="35"/>
        <v>0</v>
      </c>
      <c r="N155" s="322">
        <f t="shared" si="29"/>
        <v>0</v>
      </c>
      <c r="O155" s="322">
        <f t="shared" si="30"/>
        <v>0</v>
      </c>
      <c r="P155" s="322">
        <f t="shared" si="31"/>
        <v>0</v>
      </c>
      <c r="Q155" s="305" t="b">
        <f t="shared" si="32"/>
        <v>0</v>
      </c>
      <c r="R155" s="324">
        <f t="shared" si="36"/>
        <v>1</v>
      </c>
      <c r="S155" s="15" t="str">
        <f t="shared" si="37"/>
        <v/>
      </c>
    </row>
    <row r="156" spans="1:19">
      <c r="A156" s="36">
        <v>147</v>
      </c>
      <c r="B156" s="6"/>
      <c r="C156" s="6"/>
      <c r="D156" s="6"/>
      <c r="E156" s="124"/>
      <c r="F156" s="124"/>
      <c r="G156" s="124"/>
      <c r="H156" s="124"/>
      <c r="I156" s="15" t="str">
        <f t="shared" si="27"/>
        <v/>
      </c>
      <c r="J156" s="322">
        <f t="shared" si="33"/>
        <v>0</v>
      </c>
      <c r="K156" s="323">
        <f t="shared" si="28"/>
        <v>0</v>
      </c>
      <c r="L156" s="323">
        <f t="shared" si="34"/>
        <v>0</v>
      </c>
      <c r="M156" s="323">
        <f t="shared" si="35"/>
        <v>0</v>
      </c>
      <c r="N156" s="322">
        <f t="shared" si="29"/>
        <v>0</v>
      </c>
      <c r="O156" s="322">
        <f t="shared" si="30"/>
        <v>0</v>
      </c>
      <c r="P156" s="322">
        <f t="shared" si="31"/>
        <v>0</v>
      </c>
      <c r="Q156" s="305" t="b">
        <f t="shared" si="32"/>
        <v>0</v>
      </c>
      <c r="R156" s="324">
        <f t="shared" si="36"/>
        <v>1</v>
      </c>
      <c r="S156" s="15" t="str">
        <f t="shared" si="37"/>
        <v/>
      </c>
    </row>
    <row r="157" spans="1:19">
      <c r="A157" s="36">
        <v>148</v>
      </c>
      <c r="B157" s="6"/>
      <c r="C157" s="6"/>
      <c r="D157" s="6"/>
      <c r="E157" s="124"/>
      <c r="F157" s="124"/>
      <c r="G157" s="124"/>
      <c r="H157" s="124"/>
      <c r="I157" s="15" t="str">
        <f t="shared" si="27"/>
        <v/>
      </c>
      <c r="J157" s="322">
        <f t="shared" si="33"/>
        <v>0</v>
      </c>
      <c r="K157" s="323">
        <f t="shared" si="28"/>
        <v>0</v>
      </c>
      <c r="L157" s="323">
        <f t="shared" si="34"/>
        <v>0</v>
      </c>
      <c r="M157" s="323">
        <f t="shared" si="35"/>
        <v>0</v>
      </c>
      <c r="N157" s="322">
        <f t="shared" si="29"/>
        <v>0</v>
      </c>
      <c r="O157" s="322">
        <f t="shared" si="30"/>
        <v>0</v>
      </c>
      <c r="P157" s="322">
        <f t="shared" si="31"/>
        <v>0</v>
      </c>
      <c r="Q157" s="305" t="b">
        <f t="shared" si="32"/>
        <v>0</v>
      </c>
      <c r="R157" s="324">
        <f t="shared" si="36"/>
        <v>1</v>
      </c>
      <c r="S157" s="15" t="str">
        <f t="shared" si="37"/>
        <v/>
      </c>
    </row>
    <row r="158" spans="1:19">
      <c r="A158" s="36">
        <v>149</v>
      </c>
      <c r="B158" s="6"/>
      <c r="C158" s="6"/>
      <c r="D158" s="6"/>
      <c r="E158" s="124"/>
      <c r="F158" s="124"/>
      <c r="G158" s="124"/>
      <c r="H158" s="124"/>
      <c r="I158" s="15" t="str">
        <f t="shared" si="27"/>
        <v/>
      </c>
      <c r="J158" s="322">
        <f t="shared" si="33"/>
        <v>0</v>
      </c>
      <c r="K158" s="323">
        <f t="shared" si="28"/>
        <v>0</v>
      </c>
      <c r="L158" s="323">
        <f t="shared" si="34"/>
        <v>0</v>
      </c>
      <c r="M158" s="323">
        <f t="shared" si="35"/>
        <v>0</v>
      </c>
      <c r="N158" s="322">
        <f t="shared" si="29"/>
        <v>0</v>
      </c>
      <c r="O158" s="322">
        <f t="shared" si="30"/>
        <v>0</v>
      </c>
      <c r="P158" s="322">
        <f t="shared" si="31"/>
        <v>0</v>
      </c>
      <c r="Q158" s="305" t="b">
        <f t="shared" si="32"/>
        <v>0</v>
      </c>
      <c r="R158" s="324">
        <f t="shared" si="36"/>
        <v>1</v>
      </c>
      <c r="S158" s="15" t="str">
        <f t="shared" si="37"/>
        <v/>
      </c>
    </row>
    <row r="159" spans="1:19">
      <c r="A159" s="36">
        <v>150</v>
      </c>
      <c r="B159" s="6"/>
      <c r="C159" s="6"/>
      <c r="D159" s="6"/>
      <c r="E159" s="124"/>
      <c r="F159" s="124"/>
      <c r="G159" s="124"/>
      <c r="H159" s="124"/>
      <c r="I159" s="15" t="str">
        <f t="shared" si="27"/>
        <v/>
      </c>
      <c r="J159" s="322">
        <f t="shared" si="33"/>
        <v>0</v>
      </c>
      <c r="K159" s="323">
        <f t="shared" si="28"/>
        <v>0</v>
      </c>
      <c r="L159" s="323">
        <f t="shared" si="34"/>
        <v>0</v>
      </c>
      <c r="M159" s="323">
        <f t="shared" si="35"/>
        <v>0</v>
      </c>
      <c r="N159" s="322">
        <f t="shared" si="29"/>
        <v>0</v>
      </c>
      <c r="O159" s="322">
        <f t="shared" si="30"/>
        <v>0</v>
      </c>
      <c r="P159" s="322">
        <f t="shared" si="31"/>
        <v>0</v>
      </c>
      <c r="Q159" s="305" t="b">
        <f t="shared" si="32"/>
        <v>0</v>
      </c>
      <c r="R159" s="324">
        <f t="shared" si="36"/>
        <v>1</v>
      </c>
      <c r="S159" s="15" t="str">
        <f t="shared" si="37"/>
        <v/>
      </c>
    </row>
    <row r="160" spans="1:19">
      <c r="A160" s="36">
        <v>151</v>
      </c>
      <c r="B160" s="6"/>
      <c r="C160" s="6"/>
      <c r="D160" s="6"/>
      <c r="E160" s="124"/>
      <c r="F160" s="124"/>
      <c r="G160" s="124"/>
      <c r="H160" s="124"/>
      <c r="I160" s="15" t="str">
        <f t="shared" si="27"/>
        <v/>
      </c>
      <c r="J160" s="322">
        <f t="shared" si="33"/>
        <v>0</v>
      </c>
      <c r="K160" s="323">
        <f t="shared" si="28"/>
        <v>0</v>
      </c>
      <c r="L160" s="323">
        <f t="shared" si="34"/>
        <v>0</v>
      </c>
      <c r="M160" s="323">
        <f t="shared" si="35"/>
        <v>0</v>
      </c>
      <c r="N160" s="322">
        <f t="shared" si="29"/>
        <v>0</v>
      </c>
      <c r="O160" s="322">
        <f t="shared" si="30"/>
        <v>0</v>
      </c>
      <c r="P160" s="322">
        <f t="shared" si="31"/>
        <v>0</v>
      </c>
      <c r="Q160" s="305" t="b">
        <f t="shared" si="32"/>
        <v>0</v>
      </c>
      <c r="R160" s="324">
        <f t="shared" si="36"/>
        <v>1</v>
      </c>
      <c r="S160" s="15" t="str">
        <f t="shared" si="37"/>
        <v/>
      </c>
    </row>
    <row r="161" spans="1:19">
      <c r="A161" s="36">
        <v>152</v>
      </c>
      <c r="B161" s="6"/>
      <c r="C161" s="6"/>
      <c r="D161" s="6"/>
      <c r="E161" s="124"/>
      <c r="F161" s="124"/>
      <c r="G161" s="124"/>
      <c r="H161" s="124"/>
      <c r="I161" s="15" t="str">
        <f t="shared" si="27"/>
        <v/>
      </c>
      <c r="J161" s="322">
        <f t="shared" si="33"/>
        <v>0</v>
      </c>
      <c r="K161" s="323">
        <f t="shared" si="28"/>
        <v>0</v>
      </c>
      <c r="L161" s="323">
        <f t="shared" si="34"/>
        <v>0</v>
      </c>
      <c r="M161" s="323">
        <f t="shared" si="35"/>
        <v>0</v>
      </c>
      <c r="N161" s="322">
        <f t="shared" si="29"/>
        <v>0</v>
      </c>
      <c r="O161" s="322">
        <f t="shared" si="30"/>
        <v>0</v>
      </c>
      <c r="P161" s="322">
        <f t="shared" si="31"/>
        <v>0</v>
      </c>
      <c r="Q161" s="305" t="b">
        <f t="shared" si="32"/>
        <v>0</v>
      </c>
      <c r="R161" s="324">
        <f t="shared" si="36"/>
        <v>1</v>
      </c>
      <c r="S161" s="15" t="str">
        <f t="shared" si="37"/>
        <v/>
      </c>
    </row>
    <row r="162" spans="1:19">
      <c r="A162" s="36">
        <v>153</v>
      </c>
      <c r="B162" s="6"/>
      <c r="C162" s="6"/>
      <c r="D162" s="6"/>
      <c r="E162" s="124"/>
      <c r="F162" s="124"/>
      <c r="G162" s="124"/>
      <c r="H162" s="124"/>
      <c r="I162" s="15" t="str">
        <f t="shared" si="27"/>
        <v/>
      </c>
      <c r="J162" s="322">
        <f t="shared" si="33"/>
        <v>0</v>
      </c>
      <c r="K162" s="323">
        <f t="shared" si="28"/>
        <v>0</v>
      </c>
      <c r="L162" s="323">
        <f t="shared" si="34"/>
        <v>0</v>
      </c>
      <c r="M162" s="323">
        <f t="shared" si="35"/>
        <v>0</v>
      </c>
      <c r="N162" s="322">
        <f t="shared" si="29"/>
        <v>0</v>
      </c>
      <c r="O162" s="322">
        <f t="shared" si="30"/>
        <v>0</v>
      </c>
      <c r="P162" s="322">
        <f t="shared" si="31"/>
        <v>0</v>
      </c>
      <c r="Q162" s="305" t="b">
        <f t="shared" si="32"/>
        <v>0</v>
      </c>
      <c r="R162" s="324">
        <f t="shared" si="36"/>
        <v>1</v>
      </c>
      <c r="S162" s="15" t="str">
        <f t="shared" si="37"/>
        <v/>
      </c>
    </row>
    <row r="163" spans="1:19">
      <c r="A163" s="36">
        <v>154</v>
      </c>
      <c r="B163" s="6"/>
      <c r="C163" s="6"/>
      <c r="D163" s="6"/>
      <c r="E163" s="124"/>
      <c r="F163" s="124"/>
      <c r="G163" s="124"/>
      <c r="H163" s="124"/>
      <c r="I163" s="15" t="str">
        <f t="shared" si="27"/>
        <v/>
      </c>
      <c r="J163" s="322">
        <f t="shared" si="33"/>
        <v>0</v>
      </c>
      <c r="K163" s="323">
        <f t="shared" si="28"/>
        <v>0</v>
      </c>
      <c r="L163" s="323">
        <f t="shared" si="34"/>
        <v>0</v>
      </c>
      <c r="M163" s="323">
        <f t="shared" si="35"/>
        <v>0</v>
      </c>
      <c r="N163" s="322">
        <f t="shared" si="29"/>
        <v>0</v>
      </c>
      <c r="O163" s="322">
        <f t="shared" si="30"/>
        <v>0</v>
      </c>
      <c r="P163" s="322">
        <f t="shared" si="31"/>
        <v>0</v>
      </c>
      <c r="Q163" s="305" t="b">
        <f t="shared" si="32"/>
        <v>0</v>
      </c>
      <c r="R163" s="324">
        <f t="shared" si="36"/>
        <v>1</v>
      </c>
      <c r="S163" s="15" t="str">
        <f t="shared" si="37"/>
        <v/>
      </c>
    </row>
    <row r="164" spans="1:19">
      <c r="A164" s="36">
        <v>155</v>
      </c>
      <c r="B164" s="6"/>
      <c r="C164" s="6"/>
      <c r="D164" s="6"/>
      <c r="E164" s="124"/>
      <c r="F164" s="124"/>
      <c r="G164" s="124"/>
      <c r="H164" s="124"/>
      <c r="I164" s="15" t="str">
        <f t="shared" si="27"/>
        <v/>
      </c>
      <c r="J164" s="322">
        <f t="shared" si="33"/>
        <v>0</v>
      </c>
      <c r="K164" s="323">
        <f t="shared" si="28"/>
        <v>0</v>
      </c>
      <c r="L164" s="323">
        <f t="shared" si="34"/>
        <v>0</v>
      </c>
      <c r="M164" s="323">
        <f t="shared" si="35"/>
        <v>0</v>
      </c>
      <c r="N164" s="322">
        <f t="shared" si="29"/>
        <v>0</v>
      </c>
      <c r="O164" s="322">
        <f t="shared" si="30"/>
        <v>0</v>
      </c>
      <c r="P164" s="322">
        <f t="shared" si="31"/>
        <v>0</v>
      </c>
      <c r="Q164" s="305" t="b">
        <f t="shared" si="32"/>
        <v>0</v>
      </c>
      <c r="R164" s="324">
        <f t="shared" si="36"/>
        <v>1</v>
      </c>
      <c r="S164" s="15" t="str">
        <f t="shared" si="37"/>
        <v/>
      </c>
    </row>
    <row r="165" spans="1:19">
      <c r="A165" s="36">
        <v>156</v>
      </c>
      <c r="B165" s="6"/>
      <c r="C165" s="6"/>
      <c r="D165" s="6"/>
      <c r="E165" s="124"/>
      <c r="F165" s="124"/>
      <c r="G165" s="124"/>
      <c r="H165" s="124"/>
      <c r="I165" s="15" t="str">
        <f t="shared" si="27"/>
        <v/>
      </c>
      <c r="J165" s="322">
        <f t="shared" si="33"/>
        <v>0</v>
      </c>
      <c r="K165" s="323">
        <f t="shared" si="28"/>
        <v>0</v>
      </c>
      <c r="L165" s="323">
        <f t="shared" si="34"/>
        <v>0</v>
      </c>
      <c r="M165" s="323">
        <f t="shared" si="35"/>
        <v>0</v>
      </c>
      <c r="N165" s="322">
        <f t="shared" si="29"/>
        <v>0</v>
      </c>
      <c r="O165" s="322">
        <f t="shared" si="30"/>
        <v>0</v>
      </c>
      <c r="P165" s="322">
        <f t="shared" si="31"/>
        <v>0</v>
      </c>
      <c r="Q165" s="305" t="b">
        <f t="shared" si="32"/>
        <v>0</v>
      </c>
      <c r="R165" s="324">
        <f t="shared" si="36"/>
        <v>1</v>
      </c>
      <c r="S165" s="15" t="str">
        <f t="shared" si="37"/>
        <v/>
      </c>
    </row>
    <row r="166" spans="1:19">
      <c r="A166" s="36">
        <v>157</v>
      </c>
      <c r="B166" s="6"/>
      <c r="C166" s="6"/>
      <c r="D166" s="6"/>
      <c r="E166" s="124"/>
      <c r="F166" s="124"/>
      <c r="G166" s="124"/>
      <c r="H166" s="124"/>
      <c r="I166" s="15" t="str">
        <f t="shared" si="27"/>
        <v/>
      </c>
      <c r="J166" s="322">
        <f t="shared" si="33"/>
        <v>0</v>
      </c>
      <c r="K166" s="323">
        <f t="shared" si="28"/>
        <v>0</v>
      </c>
      <c r="L166" s="323">
        <f t="shared" si="34"/>
        <v>0</v>
      </c>
      <c r="M166" s="323">
        <f t="shared" si="35"/>
        <v>0</v>
      </c>
      <c r="N166" s="322">
        <f t="shared" si="29"/>
        <v>0</v>
      </c>
      <c r="O166" s="322">
        <f t="shared" si="30"/>
        <v>0</v>
      </c>
      <c r="P166" s="322">
        <f t="shared" si="31"/>
        <v>0</v>
      </c>
      <c r="Q166" s="305" t="b">
        <f t="shared" si="32"/>
        <v>0</v>
      </c>
      <c r="R166" s="324">
        <f t="shared" si="36"/>
        <v>1</v>
      </c>
      <c r="S166" s="15" t="str">
        <f t="shared" si="37"/>
        <v/>
      </c>
    </row>
    <row r="167" spans="1:19">
      <c r="A167" s="36">
        <v>158</v>
      </c>
      <c r="B167" s="6"/>
      <c r="C167" s="6"/>
      <c r="D167" s="6"/>
      <c r="E167" s="124"/>
      <c r="F167" s="124"/>
      <c r="G167" s="124"/>
      <c r="H167" s="124"/>
      <c r="I167" s="15" t="str">
        <f t="shared" si="27"/>
        <v/>
      </c>
      <c r="J167" s="322">
        <f t="shared" si="33"/>
        <v>0</v>
      </c>
      <c r="K167" s="323">
        <f t="shared" si="28"/>
        <v>0</v>
      </c>
      <c r="L167" s="323">
        <f t="shared" si="34"/>
        <v>0</v>
      </c>
      <c r="M167" s="323">
        <f t="shared" si="35"/>
        <v>0</v>
      </c>
      <c r="N167" s="322">
        <f t="shared" si="29"/>
        <v>0</v>
      </c>
      <c r="O167" s="322">
        <f t="shared" si="30"/>
        <v>0</v>
      </c>
      <c r="P167" s="322">
        <f t="shared" si="31"/>
        <v>0</v>
      </c>
      <c r="Q167" s="305" t="b">
        <f t="shared" si="32"/>
        <v>0</v>
      </c>
      <c r="R167" s="324">
        <f t="shared" si="36"/>
        <v>1</v>
      </c>
      <c r="S167" s="15" t="str">
        <f t="shared" si="37"/>
        <v/>
      </c>
    </row>
    <row r="168" spans="1:19">
      <c r="A168" s="36">
        <v>159</v>
      </c>
      <c r="B168" s="6"/>
      <c r="C168" s="6"/>
      <c r="D168" s="6"/>
      <c r="E168" s="124"/>
      <c r="F168" s="124"/>
      <c r="G168" s="124"/>
      <c r="H168" s="124"/>
      <c r="I168" s="15" t="str">
        <f t="shared" si="27"/>
        <v/>
      </c>
      <c r="J168" s="322">
        <f t="shared" si="33"/>
        <v>0</v>
      </c>
      <c r="K168" s="323">
        <f t="shared" si="28"/>
        <v>0</v>
      </c>
      <c r="L168" s="323">
        <f t="shared" si="34"/>
        <v>0</v>
      </c>
      <c r="M168" s="323">
        <f t="shared" si="35"/>
        <v>0</v>
      </c>
      <c r="N168" s="322">
        <f t="shared" si="29"/>
        <v>0</v>
      </c>
      <c r="O168" s="322">
        <f t="shared" si="30"/>
        <v>0</v>
      </c>
      <c r="P168" s="322">
        <f t="shared" si="31"/>
        <v>0</v>
      </c>
      <c r="Q168" s="305" t="b">
        <f t="shared" si="32"/>
        <v>0</v>
      </c>
      <c r="R168" s="324">
        <f t="shared" si="36"/>
        <v>1</v>
      </c>
      <c r="S168" s="15" t="str">
        <f t="shared" si="37"/>
        <v/>
      </c>
    </row>
    <row r="169" spans="1:19">
      <c r="A169" s="36">
        <v>160</v>
      </c>
      <c r="B169" s="6"/>
      <c r="C169" s="6"/>
      <c r="D169" s="6"/>
      <c r="E169" s="124"/>
      <c r="F169" s="124"/>
      <c r="G169" s="124"/>
      <c r="H169" s="124"/>
      <c r="I169" s="15" t="str">
        <f t="shared" si="27"/>
        <v/>
      </c>
      <c r="J169" s="322">
        <f t="shared" si="33"/>
        <v>0</v>
      </c>
      <c r="K169" s="323">
        <f t="shared" si="28"/>
        <v>0</v>
      </c>
      <c r="L169" s="323">
        <f t="shared" si="34"/>
        <v>0</v>
      </c>
      <c r="M169" s="323">
        <f t="shared" si="35"/>
        <v>0</v>
      </c>
      <c r="N169" s="322">
        <f t="shared" si="29"/>
        <v>0</v>
      </c>
      <c r="O169" s="322">
        <f t="shared" si="30"/>
        <v>0</v>
      </c>
      <c r="P169" s="322">
        <f t="shared" si="31"/>
        <v>0</v>
      </c>
      <c r="Q169" s="305" t="b">
        <f t="shared" si="32"/>
        <v>0</v>
      </c>
      <c r="R169" s="324">
        <f t="shared" si="36"/>
        <v>1</v>
      </c>
      <c r="S169" s="15" t="str">
        <f t="shared" si="37"/>
        <v/>
      </c>
    </row>
    <row r="170" spans="1:19">
      <c r="A170" s="36">
        <v>161</v>
      </c>
      <c r="B170" s="6"/>
      <c r="C170" s="6"/>
      <c r="D170" s="6"/>
      <c r="E170" s="124"/>
      <c r="F170" s="124"/>
      <c r="G170" s="124"/>
      <c r="H170" s="124"/>
      <c r="I170" s="15" t="str">
        <f t="shared" si="27"/>
        <v/>
      </c>
      <c r="J170" s="322">
        <f t="shared" si="33"/>
        <v>0</v>
      </c>
      <c r="K170" s="323">
        <f t="shared" si="28"/>
        <v>0</v>
      </c>
      <c r="L170" s="323">
        <f t="shared" si="34"/>
        <v>0</v>
      </c>
      <c r="M170" s="323">
        <f t="shared" si="35"/>
        <v>0</v>
      </c>
      <c r="N170" s="322">
        <f t="shared" si="29"/>
        <v>0</v>
      </c>
      <c r="O170" s="322">
        <f t="shared" si="30"/>
        <v>0</v>
      </c>
      <c r="P170" s="322">
        <f t="shared" si="31"/>
        <v>0</v>
      </c>
      <c r="Q170" s="305" t="b">
        <f t="shared" si="32"/>
        <v>0</v>
      </c>
      <c r="R170" s="324">
        <f t="shared" si="36"/>
        <v>1</v>
      </c>
      <c r="S170" s="15" t="str">
        <f t="shared" si="37"/>
        <v/>
      </c>
    </row>
    <row r="171" spans="1:19">
      <c r="A171" s="36">
        <v>162</v>
      </c>
      <c r="B171" s="6"/>
      <c r="C171" s="6"/>
      <c r="D171" s="6"/>
      <c r="E171" s="124"/>
      <c r="F171" s="124"/>
      <c r="G171" s="124"/>
      <c r="H171" s="124"/>
      <c r="I171" s="15" t="str">
        <f t="shared" si="27"/>
        <v/>
      </c>
      <c r="J171" s="322">
        <f t="shared" si="33"/>
        <v>0</v>
      </c>
      <c r="K171" s="323">
        <f t="shared" si="28"/>
        <v>0</v>
      </c>
      <c r="L171" s="323">
        <f t="shared" si="34"/>
        <v>0</v>
      </c>
      <c r="M171" s="323">
        <f t="shared" si="35"/>
        <v>0</v>
      </c>
      <c r="N171" s="322">
        <f t="shared" si="29"/>
        <v>0</v>
      </c>
      <c r="O171" s="322">
        <f t="shared" si="30"/>
        <v>0</v>
      </c>
      <c r="P171" s="322">
        <f t="shared" si="31"/>
        <v>0</v>
      </c>
      <c r="Q171" s="305" t="b">
        <f t="shared" si="32"/>
        <v>0</v>
      </c>
      <c r="R171" s="324">
        <f t="shared" si="36"/>
        <v>1</v>
      </c>
      <c r="S171" s="15" t="str">
        <f t="shared" si="37"/>
        <v/>
      </c>
    </row>
    <row r="172" spans="1:19">
      <c r="A172" s="36">
        <v>163</v>
      </c>
      <c r="B172" s="6"/>
      <c r="C172" s="6"/>
      <c r="D172" s="6"/>
      <c r="E172" s="124"/>
      <c r="F172" s="124"/>
      <c r="G172" s="124"/>
      <c r="H172" s="124"/>
      <c r="I172" s="15" t="str">
        <f t="shared" si="27"/>
        <v/>
      </c>
      <c r="J172" s="322">
        <f t="shared" si="33"/>
        <v>0</v>
      </c>
      <c r="K172" s="323">
        <f t="shared" si="28"/>
        <v>0</v>
      </c>
      <c r="L172" s="323">
        <f t="shared" si="34"/>
        <v>0</v>
      </c>
      <c r="M172" s="323">
        <f t="shared" si="35"/>
        <v>0</v>
      </c>
      <c r="N172" s="322">
        <f t="shared" si="29"/>
        <v>0</v>
      </c>
      <c r="O172" s="322">
        <f t="shared" si="30"/>
        <v>0</v>
      </c>
      <c r="P172" s="322">
        <f t="shared" si="31"/>
        <v>0</v>
      </c>
      <c r="Q172" s="305" t="b">
        <f t="shared" si="32"/>
        <v>0</v>
      </c>
      <c r="R172" s="324">
        <f t="shared" si="36"/>
        <v>1</v>
      </c>
      <c r="S172" s="15" t="str">
        <f t="shared" si="37"/>
        <v/>
      </c>
    </row>
    <row r="173" spans="1:19">
      <c r="A173" s="36">
        <v>164</v>
      </c>
      <c r="B173" s="6"/>
      <c r="C173" s="6"/>
      <c r="D173" s="6"/>
      <c r="E173" s="124"/>
      <c r="F173" s="124"/>
      <c r="G173" s="124"/>
      <c r="H173" s="124"/>
      <c r="I173" s="15" t="str">
        <f t="shared" si="27"/>
        <v/>
      </c>
      <c r="J173" s="322">
        <f t="shared" si="33"/>
        <v>0</v>
      </c>
      <c r="K173" s="323">
        <f t="shared" si="28"/>
        <v>0</v>
      </c>
      <c r="L173" s="323">
        <f t="shared" si="34"/>
        <v>0</v>
      </c>
      <c r="M173" s="323">
        <f t="shared" si="35"/>
        <v>0</v>
      </c>
      <c r="N173" s="322">
        <f t="shared" si="29"/>
        <v>0</v>
      </c>
      <c r="O173" s="322">
        <f t="shared" si="30"/>
        <v>0</v>
      </c>
      <c r="P173" s="322">
        <f t="shared" si="31"/>
        <v>0</v>
      </c>
      <c r="Q173" s="305" t="b">
        <f t="shared" si="32"/>
        <v>0</v>
      </c>
      <c r="R173" s="324">
        <f t="shared" si="36"/>
        <v>1</v>
      </c>
      <c r="S173" s="15" t="str">
        <f t="shared" si="37"/>
        <v/>
      </c>
    </row>
    <row r="174" spans="1:19">
      <c r="A174" s="36">
        <v>165</v>
      </c>
      <c r="B174" s="6"/>
      <c r="C174" s="6"/>
      <c r="D174" s="6"/>
      <c r="E174" s="124"/>
      <c r="F174" s="124"/>
      <c r="G174" s="124"/>
      <c r="H174" s="124"/>
      <c r="I174" s="15" t="str">
        <f t="shared" si="27"/>
        <v/>
      </c>
      <c r="J174" s="322">
        <f t="shared" si="33"/>
        <v>0</v>
      </c>
      <c r="K174" s="323">
        <f t="shared" si="28"/>
        <v>0</v>
      </c>
      <c r="L174" s="323">
        <f t="shared" si="34"/>
        <v>0</v>
      </c>
      <c r="M174" s="323">
        <f t="shared" si="35"/>
        <v>0</v>
      </c>
      <c r="N174" s="322">
        <f t="shared" si="29"/>
        <v>0</v>
      </c>
      <c r="O174" s="322">
        <f t="shared" si="30"/>
        <v>0</v>
      </c>
      <c r="P174" s="322">
        <f t="shared" si="31"/>
        <v>0</v>
      </c>
      <c r="Q174" s="305" t="b">
        <f t="shared" si="32"/>
        <v>0</v>
      </c>
      <c r="R174" s="324">
        <f t="shared" si="36"/>
        <v>1</v>
      </c>
      <c r="S174" s="15" t="str">
        <f t="shared" si="37"/>
        <v/>
      </c>
    </row>
    <row r="175" spans="1:19">
      <c r="A175" s="36">
        <v>166</v>
      </c>
      <c r="B175" s="6"/>
      <c r="C175" s="6"/>
      <c r="D175" s="6"/>
      <c r="E175" s="124"/>
      <c r="F175" s="124"/>
      <c r="G175" s="124"/>
      <c r="H175" s="124"/>
      <c r="I175" s="15" t="str">
        <f t="shared" si="27"/>
        <v/>
      </c>
      <c r="J175" s="322">
        <f t="shared" si="33"/>
        <v>0</v>
      </c>
      <c r="K175" s="323">
        <f t="shared" si="28"/>
        <v>0</v>
      </c>
      <c r="L175" s="323">
        <f t="shared" si="34"/>
        <v>0</v>
      </c>
      <c r="M175" s="323">
        <f t="shared" si="35"/>
        <v>0</v>
      </c>
      <c r="N175" s="322">
        <f t="shared" si="29"/>
        <v>0</v>
      </c>
      <c r="O175" s="322">
        <f t="shared" si="30"/>
        <v>0</v>
      </c>
      <c r="P175" s="322">
        <f t="shared" si="31"/>
        <v>0</v>
      </c>
      <c r="Q175" s="305" t="b">
        <f t="shared" si="32"/>
        <v>0</v>
      </c>
      <c r="R175" s="324">
        <f t="shared" si="36"/>
        <v>1</v>
      </c>
      <c r="S175" s="15" t="str">
        <f t="shared" si="37"/>
        <v/>
      </c>
    </row>
    <row r="176" spans="1:19">
      <c r="A176" s="36">
        <v>167</v>
      </c>
      <c r="B176" s="6"/>
      <c r="C176" s="6"/>
      <c r="D176" s="6"/>
      <c r="E176" s="124"/>
      <c r="F176" s="124"/>
      <c r="G176" s="124"/>
      <c r="H176" s="124"/>
      <c r="I176" s="15" t="str">
        <f t="shared" si="27"/>
        <v/>
      </c>
      <c r="J176" s="322">
        <f t="shared" si="33"/>
        <v>0</v>
      </c>
      <c r="K176" s="323">
        <f t="shared" si="28"/>
        <v>0</v>
      </c>
      <c r="L176" s="323">
        <f t="shared" si="34"/>
        <v>0</v>
      </c>
      <c r="M176" s="323">
        <f t="shared" si="35"/>
        <v>0</v>
      </c>
      <c r="N176" s="322">
        <f t="shared" si="29"/>
        <v>0</v>
      </c>
      <c r="O176" s="322">
        <f t="shared" si="30"/>
        <v>0</v>
      </c>
      <c r="P176" s="322">
        <f t="shared" si="31"/>
        <v>0</v>
      </c>
      <c r="Q176" s="305" t="b">
        <f t="shared" si="32"/>
        <v>0</v>
      </c>
      <c r="R176" s="324">
        <f t="shared" si="36"/>
        <v>1</v>
      </c>
      <c r="S176" s="15" t="str">
        <f t="shared" si="37"/>
        <v/>
      </c>
    </row>
    <row r="177" spans="1:19">
      <c r="A177" s="36">
        <v>168</v>
      </c>
      <c r="B177" s="6"/>
      <c r="C177" s="6"/>
      <c r="D177" s="6"/>
      <c r="E177" s="124"/>
      <c r="F177" s="124"/>
      <c r="G177" s="124"/>
      <c r="H177" s="124"/>
      <c r="I177" s="15" t="str">
        <f t="shared" si="27"/>
        <v/>
      </c>
      <c r="J177" s="322">
        <f t="shared" si="33"/>
        <v>0</v>
      </c>
      <c r="K177" s="323">
        <f t="shared" si="28"/>
        <v>0</v>
      </c>
      <c r="L177" s="323">
        <f t="shared" si="34"/>
        <v>0</v>
      </c>
      <c r="M177" s="323">
        <f t="shared" si="35"/>
        <v>0</v>
      </c>
      <c r="N177" s="322">
        <f t="shared" si="29"/>
        <v>0</v>
      </c>
      <c r="O177" s="322">
        <f t="shared" si="30"/>
        <v>0</v>
      </c>
      <c r="P177" s="322">
        <f t="shared" si="31"/>
        <v>0</v>
      </c>
      <c r="Q177" s="305" t="b">
        <f t="shared" si="32"/>
        <v>0</v>
      </c>
      <c r="R177" s="324">
        <f t="shared" si="36"/>
        <v>1</v>
      </c>
      <c r="S177" s="15" t="str">
        <f t="shared" si="37"/>
        <v/>
      </c>
    </row>
    <row r="178" spans="1:19">
      <c r="A178" s="36">
        <v>169</v>
      </c>
      <c r="B178" s="6"/>
      <c r="C178" s="6"/>
      <c r="D178" s="6"/>
      <c r="E178" s="124"/>
      <c r="F178" s="124"/>
      <c r="G178" s="124"/>
      <c r="H178" s="124"/>
      <c r="I178" s="15" t="str">
        <f t="shared" si="27"/>
        <v/>
      </c>
      <c r="J178" s="322">
        <f t="shared" si="33"/>
        <v>0</v>
      </c>
      <c r="K178" s="323">
        <f t="shared" si="28"/>
        <v>0</v>
      </c>
      <c r="L178" s="323">
        <f t="shared" si="34"/>
        <v>0</v>
      </c>
      <c r="M178" s="323">
        <f t="shared" si="35"/>
        <v>0</v>
      </c>
      <c r="N178" s="322">
        <f t="shared" si="29"/>
        <v>0</v>
      </c>
      <c r="O178" s="322">
        <f t="shared" si="30"/>
        <v>0</v>
      </c>
      <c r="P178" s="322">
        <f t="shared" si="31"/>
        <v>0</v>
      </c>
      <c r="Q178" s="305" t="b">
        <f t="shared" si="32"/>
        <v>0</v>
      </c>
      <c r="R178" s="324">
        <f t="shared" si="36"/>
        <v>1</v>
      </c>
      <c r="S178" s="15" t="str">
        <f t="shared" si="37"/>
        <v/>
      </c>
    </row>
    <row r="179" spans="1:19">
      <c r="A179" s="36">
        <v>170</v>
      </c>
      <c r="B179" s="6"/>
      <c r="C179" s="6"/>
      <c r="D179" s="6"/>
      <c r="E179" s="124"/>
      <c r="F179" s="124"/>
      <c r="G179" s="124"/>
      <c r="H179" s="124"/>
      <c r="I179" s="15" t="str">
        <f t="shared" si="27"/>
        <v/>
      </c>
      <c r="J179" s="322">
        <f t="shared" si="33"/>
        <v>0</v>
      </c>
      <c r="K179" s="323">
        <f t="shared" si="28"/>
        <v>0</v>
      </c>
      <c r="L179" s="323">
        <f t="shared" si="34"/>
        <v>0</v>
      </c>
      <c r="M179" s="323">
        <f t="shared" si="35"/>
        <v>0</v>
      </c>
      <c r="N179" s="322">
        <f t="shared" si="29"/>
        <v>0</v>
      </c>
      <c r="O179" s="322">
        <f t="shared" si="30"/>
        <v>0</v>
      </c>
      <c r="P179" s="322">
        <f t="shared" si="31"/>
        <v>0</v>
      </c>
      <c r="Q179" s="305" t="b">
        <f t="shared" si="32"/>
        <v>0</v>
      </c>
      <c r="R179" s="324">
        <f t="shared" si="36"/>
        <v>1</v>
      </c>
      <c r="S179" s="15" t="str">
        <f t="shared" si="37"/>
        <v/>
      </c>
    </row>
    <row r="180" spans="1:19">
      <c r="A180" s="36">
        <v>171</v>
      </c>
      <c r="B180" s="6"/>
      <c r="C180" s="6"/>
      <c r="D180" s="6"/>
      <c r="E180" s="124"/>
      <c r="F180" s="124"/>
      <c r="G180" s="124"/>
      <c r="H180" s="124"/>
      <c r="I180" s="15" t="str">
        <f t="shared" si="27"/>
        <v/>
      </c>
      <c r="J180" s="322">
        <f t="shared" si="33"/>
        <v>0</v>
      </c>
      <c r="K180" s="323">
        <f t="shared" si="28"/>
        <v>0</v>
      </c>
      <c r="L180" s="323">
        <f t="shared" si="34"/>
        <v>0</v>
      </c>
      <c r="M180" s="323">
        <f t="shared" si="35"/>
        <v>0</v>
      </c>
      <c r="N180" s="322">
        <f t="shared" si="29"/>
        <v>0</v>
      </c>
      <c r="O180" s="322">
        <f t="shared" si="30"/>
        <v>0</v>
      </c>
      <c r="P180" s="322">
        <f t="shared" si="31"/>
        <v>0</v>
      </c>
      <c r="Q180" s="305" t="b">
        <f t="shared" si="32"/>
        <v>0</v>
      </c>
      <c r="R180" s="324">
        <f t="shared" si="36"/>
        <v>1</v>
      </c>
      <c r="S180" s="15" t="str">
        <f t="shared" si="37"/>
        <v/>
      </c>
    </row>
    <row r="181" spans="1:19">
      <c r="A181" s="36">
        <v>172</v>
      </c>
      <c r="B181" s="6"/>
      <c r="C181" s="6"/>
      <c r="D181" s="6"/>
      <c r="E181" s="124"/>
      <c r="F181" s="124"/>
      <c r="G181" s="124"/>
      <c r="H181" s="124"/>
      <c r="I181" s="15" t="str">
        <f t="shared" si="27"/>
        <v/>
      </c>
      <c r="J181" s="322">
        <f t="shared" si="33"/>
        <v>0</v>
      </c>
      <c r="K181" s="323">
        <f t="shared" si="28"/>
        <v>0</v>
      </c>
      <c r="L181" s="323">
        <f t="shared" si="34"/>
        <v>0</v>
      </c>
      <c r="M181" s="323">
        <f t="shared" si="35"/>
        <v>0</v>
      </c>
      <c r="N181" s="322">
        <f t="shared" si="29"/>
        <v>0</v>
      </c>
      <c r="O181" s="322">
        <f t="shared" si="30"/>
        <v>0</v>
      </c>
      <c r="P181" s="322">
        <f t="shared" si="31"/>
        <v>0</v>
      </c>
      <c r="Q181" s="305" t="b">
        <f t="shared" si="32"/>
        <v>0</v>
      </c>
      <c r="R181" s="324">
        <f t="shared" si="36"/>
        <v>1</v>
      </c>
      <c r="S181" s="15" t="str">
        <f t="shared" si="37"/>
        <v/>
      </c>
    </row>
    <row r="182" spans="1:19">
      <c r="A182" s="36">
        <v>173</v>
      </c>
      <c r="B182" s="6"/>
      <c r="C182" s="6"/>
      <c r="D182" s="6"/>
      <c r="E182" s="124"/>
      <c r="F182" s="124"/>
      <c r="G182" s="124"/>
      <c r="H182" s="124"/>
      <c r="I182" s="15" t="str">
        <f t="shared" si="27"/>
        <v/>
      </c>
      <c r="J182" s="322">
        <f t="shared" si="33"/>
        <v>0</v>
      </c>
      <c r="K182" s="323">
        <f t="shared" si="28"/>
        <v>0</v>
      </c>
      <c r="L182" s="323">
        <f t="shared" si="34"/>
        <v>0</v>
      </c>
      <c r="M182" s="323">
        <f t="shared" si="35"/>
        <v>0</v>
      </c>
      <c r="N182" s="322">
        <f t="shared" si="29"/>
        <v>0</v>
      </c>
      <c r="O182" s="322">
        <f t="shared" si="30"/>
        <v>0</v>
      </c>
      <c r="P182" s="322">
        <f t="shared" si="31"/>
        <v>0</v>
      </c>
      <c r="Q182" s="305" t="b">
        <f t="shared" si="32"/>
        <v>0</v>
      </c>
      <c r="R182" s="324">
        <f t="shared" si="36"/>
        <v>1</v>
      </c>
      <c r="S182" s="15" t="str">
        <f t="shared" si="37"/>
        <v/>
      </c>
    </row>
    <row r="183" spans="1:19">
      <c r="A183" s="36">
        <v>174</v>
      </c>
      <c r="B183" s="6"/>
      <c r="C183" s="6"/>
      <c r="D183" s="6"/>
      <c r="E183" s="124"/>
      <c r="F183" s="124"/>
      <c r="G183" s="124"/>
      <c r="H183" s="124"/>
      <c r="I183" s="15" t="str">
        <f t="shared" si="27"/>
        <v/>
      </c>
      <c r="J183" s="322">
        <f t="shared" si="33"/>
        <v>0</v>
      </c>
      <c r="K183" s="323">
        <f t="shared" si="28"/>
        <v>0</v>
      </c>
      <c r="L183" s="323">
        <f t="shared" si="34"/>
        <v>0</v>
      </c>
      <c r="M183" s="323">
        <f t="shared" si="35"/>
        <v>0</v>
      </c>
      <c r="N183" s="322">
        <f t="shared" si="29"/>
        <v>0</v>
      </c>
      <c r="O183" s="322">
        <f t="shared" si="30"/>
        <v>0</v>
      </c>
      <c r="P183" s="322">
        <f t="shared" si="31"/>
        <v>0</v>
      </c>
      <c r="Q183" s="305" t="b">
        <f t="shared" si="32"/>
        <v>0</v>
      </c>
      <c r="R183" s="324">
        <f t="shared" si="36"/>
        <v>1</v>
      </c>
      <c r="S183" s="15" t="str">
        <f t="shared" si="37"/>
        <v/>
      </c>
    </row>
    <row r="184" spans="1:19">
      <c r="A184" s="36">
        <v>175</v>
      </c>
      <c r="B184" s="6"/>
      <c r="C184" s="6"/>
      <c r="D184" s="6"/>
      <c r="E184" s="124"/>
      <c r="F184" s="124"/>
      <c r="G184" s="124"/>
      <c r="H184" s="124"/>
      <c r="I184" s="15" t="str">
        <f t="shared" si="27"/>
        <v/>
      </c>
      <c r="J184" s="322">
        <f t="shared" si="33"/>
        <v>0</v>
      </c>
      <c r="K184" s="323">
        <f t="shared" si="28"/>
        <v>0</v>
      </c>
      <c r="L184" s="323">
        <f t="shared" si="34"/>
        <v>0</v>
      </c>
      <c r="M184" s="323">
        <f t="shared" si="35"/>
        <v>0</v>
      </c>
      <c r="N184" s="322">
        <f t="shared" si="29"/>
        <v>0</v>
      </c>
      <c r="O184" s="322">
        <f t="shared" si="30"/>
        <v>0</v>
      </c>
      <c r="P184" s="322">
        <f t="shared" si="31"/>
        <v>0</v>
      </c>
      <c r="Q184" s="305" t="b">
        <f t="shared" si="32"/>
        <v>0</v>
      </c>
      <c r="R184" s="324">
        <f t="shared" si="36"/>
        <v>1</v>
      </c>
      <c r="S184" s="15" t="str">
        <f t="shared" si="37"/>
        <v/>
      </c>
    </row>
    <row r="185" spans="1:19">
      <c r="A185" s="36">
        <v>176</v>
      </c>
      <c r="B185" s="6"/>
      <c r="C185" s="6"/>
      <c r="D185" s="6"/>
      <c r="E185" s="124"/>
      <c r="F185" s="124"/>
      <c r="G185" s="124"/>
      <c r="H185" s="124"/>
      <c r="I185" s="15" t="str">
        <f t="shared" si="27"/>
        <v/>
      </c>
      <c r="J185" s="322">
        <f t="shared" si="33"/>
        <v>0</v>
      </c>
      <c r="K185" s="323">
        <f t="shared" si="28"/>
        <v>0</v>
      </c>
      <c r="L185" s="323">
        <f t="shared" si="34"/>
        <v>0</v>
      </c>
      <c r="M185" s="323">
        <f t="shared" si="35"/>
        <v>0</v>
      </c>
      <c r="N185" s="322">
        <f t="shared" si="29"/>
        <v>0</v>
      </c>
      <c r="O185" s="322">
        <f t="shared" si="30"/>
        <v>0</v>
      </c>
      <c r="P185" s="322">
        <f t="shared" si="31"/>
        <v>0</v>
      </c>
      <c r="Q185" s="305" t="b">
        <f t="shared" si="32"/>
        <v>0</v>
      </c>
      <c r="R185" s="324">
        <f t="shared" si="36"/>
        <v>1</v>
      </c>
      <c r="S185" s="15" t="str">
        <f t="shared" si="37"/>
        <v/>
      </c>
    </row>
    <row r="186" spans="1:19">
      <c r="A186" s="36">
        <v>177</v>
      </c>
      <c r="B186" s="6"/>
      <c r="C186" s="6"/>
      <c r="D186" s="6"/>
      <c r="E186" s="124"/>
      <c r="F186" s="124"/>
      <c r="G186" s="124"/>
      <c r="H186" s="124"/>
      <c r="I186" s="15" t="str">
        <f t="shared" si="27"/>
        <v/>
      </c>
      <c r="J186" s="322">
        <f t="shared" si="33"/>
        <v>0</v>
      </c>
      <c r="K186" s="323">
        <f t="shared" si="28"/>
        <v>0</v>
      </c>
      <c r="L186" s="323">
        <f t="shared" si="34"/>
        <v>0</v>
      </c>
      <c r="M186" s="323">
        <f t="shared" si="35"/>
        <v>0</v>
      </c>
      <c r="N186" s="322">
        <f t="shared" si="29"/>
        <v>0</v>
      </c>
      <c r="O186" s="322">
        <f t="shared" si="30"/>
        <v>0</v>
      </c>
      <c r="P186" s="322">
        <f t="shared" si="31"/>
        <v>0</v>
      </c>
      <c r="Q186" s="305" t="b">
        <f t="shared" si="32"/>
        <v>0</v>
      </c>
      <c r="R186" s="324">
        <f t="shared" si="36"/>
        <v>1</v>
      </c>
      <c r="S186" s="15" t="str">
        <f t="shared" si="37"/>
        <v/>
      </c>
    </row>
    <row r="187" spans="1:19">
      <c r="A187" s="36">
        <v>178</v>
      </c>
      <c r="B187" s="6"/>
      <c r="C187" s="6"/>
      <c r="D187" s="6"/>
      <c r="E187" s="124"/>
      <c r="F187" s="124"/>
      <c r="G187" s="124"/>
      <c r="H187" s="124"/>
      <c r="I187" s="15" t="str">
        <f t="shared" si="27"/>
        <v/>
      </c>
      <c r="J187" s="322">
        <f t="shared" si="33"/>
        <v>0</v>
      </c>
      <c r="K187" s="323">
        <f t="shared" si="28"/>
        <v>0</v>
      </c>
      <c r="L187" s="323">
        <f t="shared" si="34"/>
        <v>0</v>
      </c>
      <c r="M187" s="323">
        <f t="shared" si="35"/>
        <v>0</v>
      </c>
      <c r="N187" s="322">
        <f t="shared" si="29"/>
        <v>0</v>
      </c>
      <c r="O187" s="322">
        <f t="shared" si="30"/>
        <v>0</v>
      </c>
      <c r="P187" s="322">
        <f t="shared" si="31"/>
        <v>0</v>
      </c>
      <c r="Q187" s="305" t="b">
        <f t="shared" si="32"/>
        <v>0</v>
      </c>
      <c r="R187" s="324">
        <f t="shared" si="36"/>
        <v>1</v>
      </c>
      <c r="S187" s="15" t="str">
        <f t="shared" si="37"/>
        <v/>
      </c>
    </row>
    <row r="188" spans="1:19">
      <c r="A188" s="36">
        <v>179</v>
      </c>
      <c r="B188" s="6"/>
      <c r="C188" s="6"/>
      <c r="D188" s="6"/>
      <c r="E188" s="124"/>
      <c r="F188" s="124"/>
      <c r="G188" s="124"/>
      <c r="H188" s="124"/>
      <c r="I188" s="15" t="str">
        <f t="shared" si="27"/>
        <v/>
      </c>
      <c r="J188" s="322">
        <f t="shared" si="33"/>
        <v>0</v>
      </c>
      <c r="K188" s="323">
        <f t="shared" si="28"/>
        <v>0</v>
      </c>
      <c r="L188" s="323">
        <f t="shared" si="34"/>
        <v>0</v>
      </c>
      <c r="M188" s="323">
        <f t="shared" si="35"/>
        <v>0</v>
      </c>
      <c r="N188" s="322">
        <f t="shared" si="29"/>
        <v>0</v>
      </c>
      <c r="O188" s="322">
        <f t="shared" si="30"/>
        <v>0</v>
      </c>
      <c r="P188" s="322">
        <f t="shared" si="31"/>
        <v>0</v>
      </c>
      <c r="Q188" s="305" t="b">
        <f t="shared" si="32"/>
        <v>0</v>
      </c>
      <c r="R188" s="324">
        <f t="shared" si="36"/>
        <v>1</v>
      </c>
      <c r="S188" s="15" t="str">
        <f t="shared" si="37"/>
        <v/>
      </c>
    </row>
    <row r="189" spans="1:19">
      <c r="A189" s="36">
        <v>180</v>
      </c>
      <c r="B189" s="6"/>
      <c r="C189" s="6"/>
      <c r="D189" s="6"/>
      <c r="E189" s="124"/>
      <c r="F189" s="124"/>
      <c r="G189" s="124"/>
      <c r="H189" s="124"/>
      <c r="I189" s="15" t="str">
        <f t="shared" si="27"/>
        <v/>
      </c>
      <c r="J189" s="322">
        <f t="shared" si="33"/>
        <v>0</v>
      </c>
      <c r="K189" s="323">
        <f t="shared" si="28"/>
        <v>0</v>
      </c>
      <c r="L189" s="323">
        <f t="shared" si="34"/>
        <v>0</v>
      </c>
      <c r="M189" s="323">
        <f t="shared" si="35"/>
        <v>0</v>
      </c>
      <c r="N189" s="322">
        <f t="shared" si="29"/>
        <v>0</v>
      </c>
      <c r="O189" s="322">
        <f t="shared" si="30"/>
        <v>0</v>
      </c>
      <c r="P189" s="322">
        <f t="shared" si="31"/>
        <v>0</v>
      </c>
      <c r="Q189" s="305" t="b">
        <f t="shared" si="32"/>
        <v>0</v>
      </c>
      <c r="R189" s="324">
        <f t="shared" si="36"/>
        <v>1</v>
      </c>
      <c r="S189" s="15" t="str">
        <f t="shared" si="37"/>
        <v/>
      </c>
    </row>
    <row r="190" spans="1:19">
      <c r="A190" s="36">
        <v>181</v>
      </c>
      <c r="B190" s="6"/>
      <c r="C190" s="6"/>
      <c r="D190" s="6"/>
      <c r="E190" s="124"/>
      <c r="F190" s="124"/>
      <c r="G190" s="124"/>
      <c r="H190" s="124"/>
      <c r="I190" s="15" t="str">
        <f t="shared" si="27"/>
        <v/>
      </c>
      <c r="J190" s="322">
        <f t="shared" si="33"/>
        <v>0</v>
      </c>
      <c r="K190" s="323">
        <f t="shared" si="28"/>
        <v>0</v>
      </c>
      <c r="L190" s="323">
        <f t="shared" si="34"/>
        <v>0</v>
      </c>
      <c r="M190" s="323">
        <f t="shared" si="35"/>
        <v>0</v>
      </c>
      <c r="N190" s="322">
        <f t="shared" si="29"/>
        <v>0</v>
      </c>
      <c r="O190" s="322">
        <f t="shared" si="30"/>
        <v>0</v>
      </c>
      <c r="P190" s="322">
        <f t="shared" si="31"/>
        <v>0</v>
      </c>
      <c r="Q190" s="305" t="b">
        <f t="shared" si="32"/>
        <v>0</v>
      </c>
      <c r="R190" s="324">
        <f t="shared" si="36"/>
        <v>1</v>
      </c>
      <c r="S190" s="15" t="str">
        <f t="shared" si="37"/>
        <v/>
      </c>
    </row>
    <row r="191" spans="1:19">
      <c r="A191" s="36">
        <v>182</v>
      </c>
      <c r="B191" s="6"/>
      <c r="C191" s="6"/>
      <c r="D191" s="6"/>
      <c r="E191" s="124"/>
      <c r="F191" s="124"/>
      <c r="G191" s="124"/>
      <c r="H191" s="124"/>
      <c r="I191" s="15" t="str">
        <f t="shared" si="27"/>
        <v/>
      </c>
      <c r="J191" s="322">
        <f t="shared" si="33"/>
        <v>0</v>
      </c>
      <c r="K191" s="323">
        <f t="shared" si="28"/>
        <v>0</v>
      </c>
      <c r="L191" s="323">
        <f t="shared" si="34"/>
        <v>0</v>
      </c>
      <c r="M191" s="323">
        <f t="shared" si="35"/>
        <v>0</v>
      </c>
      <c r="N191" s="322">
        <f t="shared" si="29"/>
        <v>0</v>
      </c>
      <c r="O191" s="322">
        <f t="shared" si="30"/>
        <v>0</v>
      </c>
      <c r="P191" s="322">
        <f t="shared" si="31"/>
        <v>0</v>
      </c>
      <c r="Q191" s="305" t="b">
        <f t="shared" si="32"/>
        <v>0</v>
      </c>
      <c r="R191" s="324">
        <f t="shared" si="36"/>
        <v>1</v>
      </c>
      <c r="S191" s="15" t="str">
        <f t="shared" si="37"/>
        <v/>
      </c>
    </row>
    <row r="192" spans="1:19">
      <c r="A192" s="36">
        <v>183</v>
      </c>
      <c r="B192" s="6"/>
      <c r="C192" s="6"/>
      <c r="D192" s="6"/>
      <c r="E192" s="124"/>
      <c r="F192" s="124"/>
      <c r="G192" s="124"/>
      <c r="H192" s="124"/>
      <c r="I192" s="15" t="str">
        <f t="shared" si="27"/>
        <v/>
      </c>
      <c r="J192" s="322">
        <f t="shared" si="33"/>
        <v>0</v>
      </c>
      <c r="K192" s="323">
        <f t="shared" si="28"/>
        <v>0</v>
      </c>
      <c r="L192" s="323">
        <f t="shared" si="34"/>
        <v>0</v>
      </c>
      <c r="M192" s="323">
        <f t="shared" si="35"/>
        <v>0</v>
      </c>
      <c r="N192" s="322">
        <f t="shared" si="29"/>
        <v>0</v>
      </c>
      <c r="O192" s="322">
        <f t="shared" si="30"/>
        <v>0</v>
      </c>
      <c r="P192" s="322">
        <f t="shared" si="31"/>
        <v>0</v>
      </c>
      <c r="Q192" s="305" t="b">
        <f t="shared" si="32"/>
        <v>0</v>
      </c>
      <c r="R192" s="324">
        <f t="shared" si="36"/>
        <v>1</v>
      </c>
      <c r="S192" s="15" t="str">
        <f t="shared" si="37"/>
        <v/>
      </c>
    </row>
    <row r="193" spans="1:19">
      <c r="A193" s="36">
        <v>184</v>
      </c>
      <c r="B193" s="6"/>
      <c r="C193" s="6"/>
      <c r="D193" s="6"/>
      <c r="E193" s="124"/>
      <c r="F193" s="124"/>
      <c r="G193" s="124"/>
      <c r="H193" s="124"/>
      <c r="I193" s="15" t="str">
        <f t="shared" si="27"/>
        <v/>
      </c>
      <c r="J193" s="322">
        <f t="shared" si="33"/>
        <v>0</v>
      </c>
      <c r="K193" s="323">
        <f t="shared" si="28"/>
        <v>0</v>
      </c>
      <c r="L193" s="323">
        <f t="shared" si="34"/>
        <v>0</v>
      </c>
      <c r="M193" s="323">
        <f t="shared" si="35"/>
        <v>0</v>
      </c>
      <c r="N193" s="322">
        <f t="shared" si="29"/>
        <v>0</v>
      </c>
      <c r="O193" s="322">
        <f t="shared" si="30"/>
        <v>0</v>
      </c>
      <c r="P193" s="322">
        <f t="shared" si="31"/>
        <v>0</v>
      </c>
      <c r="Q193" s="305" t="b">
        <f t="shared" si="32"/>
        <v>0</v>
      </c>
      <c r="R193" s="324">
        <f t="shared" si="36"/>
        <v>1</v>
      </c>
      <c r="S193" s="15" t="str">
        <f t="shared" si="37"/>
        <v/>
      </c>
    </row>
    <row r="194" spans="1:19">
      <c r="A194" s="36">
        <v>185</v>
      </c>
      <c r="B194" s="6"/>
      <c r="C194" s="6"/>
      <c r="D194" s="6"/>
      <c r="E194" s="124"/>
      <c r="F194" s="124"/>
      <c r="G194" s="124"/>
      <c r="H194" s="124"/>
      <c r="I194" s="15" t="str">
        <f t="shared" si="27"/>
        <v/>
      </c>
      <c r="J194" s="322">
        <f t="shared" si="33"/>
        <v>0</v>
      </c>
      <c r="K194" s="323">
        <f t="shared" si="28"/>
        <v>0</v>
      </c>
      <c r="L194" s="323">
        <f t="shared" si="34"/>
        <v>0</v>
      </c>
      <c r="M194" s="323">
        <f t="shared" si="35"/>
        <v>0</v>
      </c>
      <c r="N194" s="322">
        <f t="shared" si="29"/>
        <v>0</v>
      </c>
      <c r="O194" s="322">
        <f t="shared" si="30"/>
        <v>0</v>
      </c>
      <c r="P194" s="322">
        <f t="shared" si="31"/>
        <v>0</v>
      </c>
      <c r="Q194" s="305" t="b">
        <f t="shared" si="32"/>
        <v>0</v>
      </c>
      <c r="R194" s="324">
        <f t="shared" si="36"/>
        <v>1</v>
      </c>
      <c r="S194" s="15" t="str">
        <f t="shared" si="37"/>
        <v/>
      </c>
    </row>
    <row r="195" spans="1:19">
      <c r="A195" s="36">
        <v>186</v>
      </c>
      <c r="B195" s="6"/>
      <c r="C195" s="6"/>
      <c r="D195" s="6"/>
      <c r="E195" s="124"/>
      <c r="F195" s="124"/>
      <c r="G195" s="124"/>
      <c r="H195" s="124"/>
      <c r="I195" s="15" t="str">
        <f t="shared" si="27"/>
        <v/>
      </c>
      <c r="J195" s="322">
        <f t="shared" si="33"/>
        <v>0</v>
      </c>
      <c r="K195" s="323">
        <f t="shared" si="28"/>
        <v>0</v>
      </c>
      <c r="L195" s="323">
        <f t="shared" si="34"/>
        <v>0</v>
      </c>
      <c r="M195" s="323">
        <f t="shared" si="35"/>
        <v>0</v>
      </c>
      <c r="N195" s="322">
        <f t="shared" si="29"/>
        <v>0</v>
      </c>
      <c r="O195" s="322">
        <f t="shared" si="30"/>
        <v>0</v>
      </c>
      <c r="P195" s="322">
        <f t="shared" si="31"/>
        <v>0</v>
      </c>
      <c r="Q195" s="305" t="b">
        <f t="shared" si="32"/>
        <v>0</v>
      </c>
      <c r="R195" s="324">
        <f t="shared" si="36"/>
        <v>1</v>
      </c>
      <c r="S195" s="15" t="str">
        <f t="shared" si="37"/>
        <v/>
      </c>
    </row>
    <row r="196" spans="1:19">
      <c r="A196" s="36">
        <v>187</v>
      </c>
      <c r="B196" s="6"/>
      <c r="C196" s="6"/>
      <c r="D196" s="6"/>
      <c r="E196" s="124"/>
      <c r="F196" s="124"/>
      <c r="G196" s="124"/>
      <c r="H196" s="124"/>
      <c r="I196" s="15" t="str">
        <f t="shared" si="27"/>
        <v/>
      </c>
      <c r="J196" s="322">
        <f t="shared" si="33"/>
        <v>0</v>
      </c>
      <c r="K196" s="323">
        <f t="shared" si="28"/>
        <v>0</v>
      </c>
      <c r="L196" s="323">
        <f t="shared" si="34"/>
        <v>0</v>
      </c>
      <c r="M196" s="323">
        <f t="shared" si="35"/>
        <v>0</v>
      </c>
      <c r="N196" s="322">
        <f t="shared" si="29"/>
        <v>0</v>
      </c>
      <c r="O196" s="322">
        <f t="shared" si="30"/>
        <v>0</v>
      </c>
      <c r="P196" s="322">
        <f t="shared" si="31"/>
        <v>0</v>
      </c>
      <c r="Q196" s="305" t="b">
        <f t="shared" si="32"/>
        <v>0</v>
      </c>
      <c r="R196" s="324">
        <f t="shared" si="36"/>
        <v>1</v>
      </c>
      <c r="S196" s="15" t="str">
        <f t="shared" si="37"/>
        <v/>
      </c>
    </row>
    <row r="197" spans="1:19">
      <c r="A197" s="36">
        <v>188</v>
      </c>
      <c r="B197" s="6"/>
      <c r="C197" s="6"/>
      <c r="D197" s="6"/>
      <c r="E197" s="124"/>
      <c r="F197" s="124"/>
      <c r="G197" s="124"/>
      <c r="H197" s="124"/>
      <c r="I197" s="15" t="str">
        <f t="shared" si="27"/>
        <v/>
      </c>
      <c r="J197" s="322">
        <f t="shared" si="33"/>
        <v>0</v>
      </c>
      <c r="K197" s="323">
        <f t="shared" si="28"/>
        <v>0</v>
      </c>
      <c r="L197" s="323">
        <f t="shared" si="34"/>
        <v>0</v>
      </c>
      <c r="M197" s="323">
        <f t="shared" si="35"/>
        <v>0</v>
      </c>
      <c r="N197" s="322">
        <f t="shared" si="29"/>
        <v>0</v>
      </c>
      <c r="O197" s="322">
        <f t="shared" si="30"/>
        <v>0</v>
      </c>
      <c r="P197" s="322">
        <f t="shared" si="31"/>
        <v>0</v>
      </c>
      <c r="Q197" s="305" t="b">
        <f t="shared" si="32"/>
        <v>0</v>
      </c>
      <c r="R197" s="324">
        <f t="shared" si="36"/>
        <v>1</v>
      </c>
      <c r="S197" s="15" t="str">
        <f t="shared" si="37"/>
        <v/>
      </c>
    </row>
    <row r="198" spans="1:19">
      <c r="A198" s="36">
        <v>189</v>
      </c>
      <c r="B198" s="6"/>
      <c r="C198" s="6"/>
      <c r="D198" s="6"/>
      <c r="E198" s="124"/>
      <c r="F198" s="124"/>
      <c r="G198" s="124"/>
      <c r="H198" s="124"/>
      <c r="I198" s="15" t="str">
        <f t="shared" si="27"/>
        <v/>
      </c>
      <c r="J198" s="322">
        <f t="shared" si="33"/>
        <v>0</v>
      </c>
      <c r="K198" s="323">
        <f t="shared" si="28"/>
        <v>0</v>
      </c>
      <c r="L198" s="323">
        <f t="shared" si="34"/>
        <v>0</v>
      </c>
      <c r="M198" s="323">
        <f t="shared" si="35"/>
        <v>0</v>
      </c>
      <c r="N198" s="322">
        <f t="shared" si="29"/>
        <v>0</v>
      </c>
      <c r="O198" s="322">
        <f t="shared" si="30"/>
        <v>0</v>
      </c>
      <c r="P198" s="322">
        <f t="shared" si="31"/>
        <v>0</v>
      </c>
      <c r="Q198" s="305" t="b">
        <f t="shared" si="32"/>
        <v>0</v>
      </c>
      <c r="R198" s="324">
        <f t="shared" si="36"/>
        <v>1</v>
      </c>
      <c r="S198" s="15" t="str">
        <f t="shared" si="37"/>
        <v/>
      </c>
    </row>
    <row r="199" spans="1:19">
      <c r="A199" s="36">
        <v>190</v>
      </c>
      <c r="B199" s="6"/>
      <c r="C199" s="6"/>
      <c r="D199" s="6"/>
      <c r="E199" s="124"/>
      <c r="F199" s="124"/>
      <c r="G199" s="124"/>
      <c r="H199" s="124"/>
      <c r="I199" s="15" t="str">
        <f t="shared" si="27"/>
        <v/>
      </c>
      <c r="J199" s="322">
        <f t="shared" si="33"/>
        <v>0</v>
      </c>
      <c r="K199" s="323">
        <f t="shared" si="28"/>
        <v>0</v>
      </c>
      <c r="L199" s="323">
        <f t="shared" si="34"/>
        <v>0</v>
      </c>
      <c r="M199" s="323">
        <f t="shared" si="35"/>
        <v>0</v>
      </c>
      <c r="N199" s="322">
        <f t="shared" si="29"/>
        <v>0</v>
      </c>
      <c r="O199" s="322">
        <f t="shared" si="30"/>
        <v>0</v>
      </c>
      <c r="P199" s="322">
        <f t="shared" si="31"/>
        <v>0</v>
      </c>
      <c r="Q199" s="305" t="b">
        <f t="shared" si="32"/>
        <v>0</v>
      </c>
      <c r="R199" s="324">
        <f t="shared" si="36"/>
        <v>1</v>
      </c>
      <c r="S199" s="15" t="str">
        <f t="shared" si="37"/>
        <v/>
      </c>
    </row>
    <row r="200" spans="1:19">
      <c r="A200" s="36">
        <v>191</v>
      </c>
      <c r="B200" s="6"/>
      <c r="C200" s="6"/>
      <c r="D200" s="6"/>
      <c r="E200" s="124"/>
      <c r="F200" s="124"/>
      <c r="G200" s="124"/>
      <c r="H200" s="124"/>
      <c r="I200" s="15" t="str">
        <f t="shared" si="27"/>
        <v/>
      </c>
      <c r="J200" s="322">
        <f t="shared" si="33"/>
        <v>0</v>
      </c>
      <c r="K200" s="323">
        <f t="shared" si="28"/>
        <v>0</v>
      </c>
      <c r="L200" s="323">
        <f t="shared" si="34"/>
        <v>0</v>
      </c>
      <c r="M200" s="323">
        <f t="shared" si="35"/>
        <v>0</v>
      </c>
      <c r="N200" s="322">
        <f t="shared" si="29"/>
        <v>0</v>
      </c>
      <c r="O200" s="322">
        <f t="shared" si="30"/>
        <v>0</v>
      </c>
      <c r="P200" s="322">
        <f t="shared" si="31"/>
        <v>0</v>
      </c>
      <c r="Q200" s="305" t="b">
        <f t="shared" si="32"/>
        <v>0</v>
      </c>
      <c r="R200" s="324">
        <f t="shared" si="36"/>
        <v>1</v>
      </c>
      <c r="S200" s="15" t="str">
        <f t="shared" si="37"/>
        <v/>
      </c>
    </row>
    <row r="201" spans="1:19">
      <c r="A201" s="36">
        <v>192</v>
      </c>
      <c r="B201" s="6"/>
      <c r="C201" s="6"/>
      <c r="D201" s="6"/>
      <c r="E201" s="124"/>
      <c r="F201" s="124"/>
      <c r="G201" s="124"/>
      <c r="H201" s="124"/>
      <c r="I201" s="15" t="str">
        <f t="shared" si="27"/>
        <v/>
      </c>
      <c r="J201" s="322">
        <f t="shared" si="33"/>
        <v>0</v>
      </c>
      <c r="K201" s="323">
        <f t="shared" si="28"/>
        <v>0</v>
      </c>
      <c r="L201" s="323">
        <f t="shared" si="34"/>
        <v>0</v>
      </c>
      <c r="M201" s="323">
        <f t="shared" si="35"/>
        <v>0</v>
      </c>
      <c r="N201" s="322">
        <f t="shared" si="29"/>
        <v>0</v>
      </c>
      <c r="O201" s="322">
        <f t="shared" si="30"/>
        <v>0</v>
      </c>
      <c r="P201" s="322">
        <f t="shared" si="31"/>
        <v>0</v>
      </c>
      <c r="Q201" s="305" t="b">
        <f t="shared" si="32"/>
        <v>0</v>
      </c>
      <c r="R201" s="324">
        <f t="shared" si="36"/>
        <v>1</v>
      </c>
      <c r="S201" s="15" t="str">
        <f t="shared" si="37"/>
        <v/>
      </c>
    </row>
    <row r="202" spans="1:19">
      <c r="A202" s="36">
        <v>193</v>
      </c>
      <c r="B202" s="6"/>
      <c r="C202" s="6"/>
      <c r="D202" s="6"/>
      <c r="E202" s="124"/>
      <c r="F202" s="124"/>
      <c r="G202" s="124"/>
      <c r="H202" s="124"/>
      <c r="I202" s="15" t="str">
        <f t="shared" ref="I202:I259" si="38">IF(OR($B202="",$C202="",$D202="",$E202="",$E202&lt;an_initial,$E202&gt;an_final,$Q202=FALSE),"", IF(OR($F202="X",$F202="x"),BREV_APL/R202, IF(OR($G202="X",$G202="x"),BREV_INT/R202, IF(OR($H202="X",$H202="x"),BREV_ROM/R202,""))))</f>
        <v/>
      </c>
      <c r="J202" s="322">
        <f t="shared" si="33"/>
        <v>0</v>
      </c>
      <c r="K202" s="323">
        <f t="shared" ref="K202:K259" si="39">IF(OR($F202="X",$F202="x"),$I202,0)</f>
        <v>0</v>
      </c>
      <c r="L202" s="323">
        <f t="shared" si="34"/>
        <v>0</v>
      </c>
      <c r="M202" s="323">
        <f t="shared" si="35"/>
        <v>0</v>
      </c>
      <c r="N202" s="322">
        <f t="shared" ref="N202:N259" si="40">IF(OR($B202="",$C202="",$D202="",$Q202=FALSE),0,IF(AND($E202&gt;=an_initial,$F202&lt;&gt;""),1,0))</f>
        <v>0</v>
      </c>
      <c r="O202" s="322">
        <f t="shared" ref="O202:O259" si="41">IF(OR($B202="",$C202="",$D202="",$E202="",$Q202=FALSE),0,IF(AND($E202&gt;=an_initial,$G202&lt;&gt;""),1,0))</f>
        <v>0</v>
      </c>
      <c r="P202" s="322">
        <f t="shared" ref="P202:P259" si="42">IF(OR($B202="",$C202="",$D202="",$E202="",$Q202=FALSE),0,IF(AND($E202&gt;=an_initial,$H202&lt;&gt;""),1,0))</f>
        <v>0</v>
      </c>
      <c r="Q202" s="305" t="b">
        <f t="shared" ref="Q202:Q259" si="43">IF(nume_candidat="",FALSE,ISNUMBER(SEARCH(nume_candidat,$B202)))</f>
        <v>0</v>
      </c>
      <c r="R202" s="324">
        <f t="shared" si="36"/>
        <v>1</v>
      </c>
      <c r="S202" s="15" t="str">
        <f t="shared" si="37"/>
        <v/>
      </c>
    </row>
    <row r="203" spans="1:19">
      <c r="A203" s="36">
        <v>194</v>
      </c>
      <c r="B203" s="6"/>
      <c r="C203" s="6"/>
      <c r="D203" s="6"/>
      <c r="E203" s="124"/>
      <c r="F203" s="124"/>
      <c r="G203" s="124"/>
      <c r="H203" s="124"/>
      <c r="I203" s="15" t="str">
        <f t="shared" si="38"/>
        <v/>
      </c>
      <c r="J203" s="322">
        <f t="shared" ref="J203:J259" si="44">N203+O203+P203</f>
        <v>0</v>
      </c>
      <c r="K203" s="323">
        <f t="shared" si="39"/>
        <v>0</v>
      </c>
      <c r="L203" s="323">
        <f t="shared" ref="L203:L259" si="45">IF(OR($G203="X",$G203="x"),$I203,0)</f>
        <v>0</v>
      </c>
      <c r="M203" s="323">
        <f t="shared" ref="M203:M259" si="46">IF(OR($H203="X",$H203="x"),$I203,0)</f>
        <v>0</v>
      </c>
      <c r="N203" s="322">
        <f t="shared" si="40"/>
        <v>0</v>
      </c>
      <c r="O203" s="322">
        <f t="shared" si="41"/>
        <v>0</v>
      </c>
      <c r="P203" s="322">
        <f t="shared" si="42"/>
        <v>0</v>
      </c>
      <c r="Q203" s="305" t="b">
        <f t="shared" si="43"/>
        <v>0</v>
      </c>
      <c r="R203" s="324">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4"/>
      <c r="F204" s="124"/>
      <c r="G204" s="124"/>
      <c r="H204" s="124"/>
      <c r="I204" s="15" t="str">
        <f t="shared" si="38"/>
        <v/>
      </c>
      <c r="J204" s="322">
        <f t="shared" si="44"/>
        <v>0</v>
      </c>
      <c r="K204" s="323">
        <f t="shared" si="39"/>
        <v>0</v>
      </c>
      <c r="L204" s="323">
        <f t="shared" si="45"/>
        <v>0</v>
      </c>
      <c r="M204" s="323">
        <f t="shared" si="46"/>
        <v>0</v>
      </c>
      <c r="N204" s="322">
        <f t="shared" si="40"/>
        <v>0</v>
      </c>
      <c r="O204" s="322">
        <f t="shared" si="41"/>
        <v>0</v>
      </c>
      <c r="P204" s="322">
        <f t="shared" si="42"/>
        <v>0</v>
      </c>
      <c r="Q204" s="305" t="b">
        <f t="shared" si="43"/>
        <v>0</v>
      </c>
      <c r="R204" s="324">
        <f t="shared" si="47"/>
        <v>1</v>
      </c>
      <c r="S204" s="15" t="str">
        <f t="shared" si="48"/>
        <v/>
      </c>
    </row>
    <row r="205" spans="1:19">
      <c r="A205" s="36">
        <v>196</v>
      </c>
      <c r="B205" s="6"/>
      <c r="C205" s="6"/>
      <c r="D205" s="6"/>
      <c r="E205" s="124"/>
      <c r="F205" s="124"/>
      <c r="G205" s="124"/>
      <c r="H205" s="124"/>
      <c r="I205" s="15" t="str">
        <f t="shared" si="38"/>
        <v/>
      </c>
      <c r="J205" s="322">
        <f t="shared" si="44"/>
        <v>0</v>
      </c>
      <c r="K205" s="323">
        <f t="shared" si="39"/>
        <v>0</v>
      </c>
      <c r="L205" s="323">
        <f t="shared" si="45"/>
        <v>0</v>
      </c>
      <c r="M205" s="323">
        <f t="shared" si="46"/>
        <v>0</v>
      </c>
      <c r="N205" s="322">
        <f t="shared" si="40"/>
        <v>0</v>
      </c>
      <c r="O205" s="322">
        <f t="shared" si="41"/>
        <v>0</v>
      </c>
      <c r="P205" s="322">
        <f t="shared" si="42"/>
        <v>0</v>
      </c>
      <c r="Q205" s="305" t="b">
        <f t="shared" si="43"/>
        <v>0</v>
      </c>
      <c r="R205" s="324">
        <f t="shared" si="47"/>
        <v>1</v>
      </c>
      <c r="S205" s="15" t="str">
        <f t="shared" si="48"/>
        <v/>
      </c>
    </row>
    <row r="206" spans="1:19">
      <c r="A206" s="36">
        <v>197</v>
      </c>
      <c r="B206" s="6"/>
      <c r="C206" s="6"/>
      <c r="D206" s="6"/>
      <c r="E206" s="124"/>
      <c r="F206" s="124"/>
      <c r="G206" s="124"/>
      <c r="H206" s="124"/>
      <c r="I206" s="15" t="str">
        <f t="shared" si="38"/>
        <v/>
      </c>
      <c r="J206" s="322">
        <f t="shared" si="44"/>
        <v>0</v>
      </c>
      <c r="K206" s="323">
        <f t="shared" si="39"/>
        <v>0</v>
      </c>
      <c r="L206" s="323">
        <f t="shared" si="45"/>
        <v>0</v>
      </c>
      <c r="M206" s="323">
        <f t="shared" si="46"/>
        <v>0</v>
      </c>
      <c r="N206" s="322">
        <f t="shared" si="40"/>
        <v>0</v>
      </c>
      <c r="O206" s="322">
        <f t="shared" si="41"/>
        <v>0</v>
      </c>
      <c r="P206" s="322">
        <f t="shared" si="42"/>
        <v>0</v>
      </c>
      <c r="Q206" s="305" t="b">
        <f t="shared" si="43"/>
        <v>0</v>
      </c>
      <c r="R206" s="324">
        <f t="shared" si="47"/>
        <v>1</v>
      </c>
      <c r="S206" s="15" t="str">
        <f t="shared" si="48"/>
        <v/>
      </c>
    </row>
    <row r="207" spans="1:19">
      <c r="A207" s="36">
        <v>198</v>
      </c>
      <c r="B207" s="6"/>
      <c r="C207" s="6"/>
      <c r="D207" s="6"/>
      <c r="E207" s="124"/>
      <c r="F207" s="124"/>
      <c r="G207" s="124"/>
      <c r="H207" s="124"/>
      <c r="I207" s="15" t="str">
        <f t="shared" si="38"/>
        <v/>
      </c>
      <c r="J207" s="322">
        <f t="shared" si="44"/>
        <v>0</v>
      </c>
      <c r="K207" s="323">
        <f t="shared" si="39"/>
        <v>0</v>
      </c>
      <c r="L207" s="323">
        <f t="shared" si="45"/>
        <v>0</v>
      </c>
      <c r="M207" s="323">
        <f t="shared" si="46"/>
        <v>0</v>
      </c>
      <c r="N207" s="322">
        <f t="shared" si="40"/>
        <v>0</v>
      </c>
      <c r="O207" s="322">
        <f t="shared" si="41"/>
        <v>0</v>
      </c>
      <c r="P207" s="322">
        <f t="shared" si="42"/>
        <v>0</v>
      </c>
      <c r="Q207" s="305" t="b">
        <f t="shared" si="43"/>
        <v>0</v>
      </c>
      <c r="R207" s="324">
        <f t="shared" si="47"/>
        <v>1</v>
      </c>
      <c r="S207" s="15" t="str">
        <f t="shared" si="48"/>
        <v/>
      </c>
    </row>
    <row r="208" spans="1:19">
      <c r="A208" s="36">
        <v>199</v>
      </c>
      <c r="B208" s="6"/>
      <c r="C208" s="6"/>
      <c r="D208" s="6"/>
      <c r="E208" s="124"/>
      <c r="F208" s="124"/>
      <c r="G208" s="124"/>
      <c r="H208" s="124"/>
      <c r="I208" s="15" t="str">
        <f t="shared" si="38"/>
        <v/>
      </c>
      <c r="J208" s="322">
        <f t="shared" si="44"/>
        <v>0</v>
      </c>
      <c r="K208" s="323">
        <f t="shared" si="39"/>
        <v>0</v>
      </c>
      <c r="L208" s="323">
        <f t="shared" si="45"/>
        <v>0</v>
      </c>
      <c r="M208" s="323">
        <f t="shared" si="46"/>
        <v>0</v>
      </c>
      <c r="N208" s="322">
        <f t="shared" si="40"/>
        <v>0</v>
      </c>
      <c r="O208" s="322">
        <f t="shared" si="41"/>
        <v>0</v>
      </c>
      <c r="P208" s="322">
        <f t="shared" si="42"/>
        <v>0</v>
      </c>
      <c r="Q208" s="305" t="b">
        <f t="shared" si="43"/>
        <v>0</v>
      </c>
      <c r="R208" s="324">
        <f t="shared" si="47"/>
        <v>1</v>
      </c>
      <c r="S208" s="15" t="str">
        <f t="shared" si="48"/>
        <v/>
      </c>
    </row>
    <row r="209" spans="1:19">
      <c r="A209" s="36">
        <v>200</v>
      </c>
      <c r="B209" s="6"/>
      <c r="C209" s="6"/>
      <c r="D209" s="6"/>
      <c r="E209" s="124"/>
      <c r="F209" s="124"/>
      <c r="G209" s="124"/>
      <c r="H209" s="124"/>
      <c r="I209" s="15" t="str">
        <f t="shared" si="38"/>
        <v/>
      </c>
      <c r="J209" s="322">
        <f t="shared" si="44"/>
        <v>0</v>
      </c>
      <c r="K209" s="323">
        <f t="shared" si="39"/>
        <v>0</v>
      </c>
      <c r="L209" s="323">
        <f t="shared" si="45"/>
        <v>0</v>
      </c>
      <c r="M209" s="323">
        <f t="shared" si="46"/>
        <v>0</v>
      </c>
      <c r="N209" s="322">
        <f t="shared" si="40"/>
        <v>0</v>
      </c>
      <c r="O209" s="322">
        <f t="shared" si="41"/>
        <v>0</v>
      </c>
      <c r="P209" s="322">
        <f t="shared" si="42"/>
        <v>0</v>
      </c>
      <c r="Q209" s="305" t="b">
        <f t="shared" si="43"/>
        <v>0</v>
      </c>
      <c r="R209" s="324">
        <f t="shared" si="47"/>
        <v>1</v>
      </c>
      <c r="S209" s="15" t="str">
        <f t="shared" si="48"/>
        <v/>
      </c>
    </row>
    <row r="210" spans="1:19">
      <c r="A210" s="36">
        <v>201</v>
      </c>
      <c r="B210" s="6"/>
      <c r="C210" s="6"/>
      <c r="D210" s="6"/>
      <c r="E210" s="124"/>
      <c r="F210" s="124"/>
      <c r="G210" s="124"/>
      <c r="H210" s="124"/>
      <c r="I210" s="15" t="str">
        <f t="shared" si="38"/>
        <v/>
      </c>
      <c r="J210" s="322">
        <f t="shared" si="44"/>
        <v>0</v>
      </c>
      <c r="K210" s="323">
        <f t="shared" si="39"/>
        <v>0</v>
      </c>
      <c r="L210" s="323">
        <f t="shared" si="45"/>
        <v>0</v>
      </c>
      <c r="M210" s="323">
        <f t="shared" si="46"/>
        <v>0</v>
      </c>
      <c r="N210" s="322">
        <f t="shared" si="40"/>
        <v>0</v>
      </c>
      <c r="O210" s="322">
        <f t="shared" si="41"/>
        <v>0</v>
      </c>
      <c r="P210" s="322">
        <f t="shared" si="42"/>
        <v>0</v>
      </c>
      <c r="Q210" s="305" t="b">
        <f t="shared" si="43"/>
        <v>0</v>
      </c>
      <c r="R210" s="324">
        <f t="shared" si="47"/>
        <v>1</v>
      </c>
      <c r="S210" s="15" t="str">
        <f t="shared" si="48"/>
        <v/>
      </c>
    </row>
    <row r="211" spans="1:19">
      <c r="A211" s="36">
        <v>202</v>
      </c>
      <c r="B211" s="6"/>
      <c r="C211" s="6"/>
      <c r="D211" s="6"/>
      <c r="E211" s="124"/>
      <c r="F211" s="124"/>
      <c r="G211" s="124"/>
      <c r="H211" s="124"/>
      <c r="I211" s="15" t="str">
        <f t="shared" si="38"/>
        <v/>
      </c>
      <c r="J211" s="322">
        <f t="shared" si="44"/>
        <v>0</v>
      </c>
      <c r="K211" s="323">
        <f t="shared" si="39"/>
        <v>0</v>
      </c>
      <c r="L211" s="323">
        <f t="shared" si="45"/>
        <v>0</v>
      </c>
      <c r="M211" s="323">
        <f t="shared" si="46"/>
        <v>0</v>
      </c>
      <c r="N211" s="322">
        <f t="shared" si="40"/>
        <v>0</v>
      </c>
      <c r="O211" s="322">
        <f t="shared" si="41"/>
        <v>0</v>
      </c>
      <c r="P211" s="322">
        <f t="shared" si="42"/>
        <v>0</v>
      </c>
      <c r="Q211" s="305" t="b">
        <f t="shared" si="43"/>
        <v>0</v>
      </c>
      <c r="R211" s="324">
        <f t="shared" si="47"/>
        <v>1</v>
      </c>
      <c r="S211" s="15" t="str">
        <f t="shared" si="48"/>
        <v/>
      </c>
    </row>
    <row r="212" spans="1:19">
      <c r="A212" s="36">
        <v>203</v>
      </c>
      <c r="B212" s="6"/>
      <c r="C212" s="6"/>
      <c r="D212" s="6"/>
      <c r="E212" s="124"/>
      <c r="F212" s="124"/>
      <c r="G212" s="124"/>
      <c r="H212" s="124"/>
      <c r="I212" s="15" t="str">
        <f t="shared" si="38"/>
        <v/>
      </c>
      <c r="J212" s="322">
        <f t="shared" si="44"/>
        <v>0</v>
      </c>
      <c r="K212" s="323">
        <f t="shared" si="39"/>
        <v>0</v>
      </c>
      <c r="L212" s="323">
        <f t="shared" si="45"/>
        <v>0</v>
      </c>
      <c r="M212" s="323">
        <f t="shared" si="46"/>
        <v>0</v>
      </c>
      <c r="N212" s="322">
        <f t="shared" si="40"/>
        <v>0</v>
      </c>
      <c r="O212" s="322">
        <f t="shared" si="41"/>
        <v>0</v>
      </c>
      <c r="P212" s="322">
        <f t="shared" si="42"/>
        <v>0</v>
      </c>
      <c r="Q212" s="305" t="b">
        <f t="shared" si="43"/>
        <v>0</v>
      </c>
      <c r="R212" s="324">
        <f t="shared" si="47"/>
        <v>1</v>
      </c>
      <c r="S212" s="15" t="str">
        <f t="shared" si="48"/>
        <v/>
      </c>
    </row>
    <row r="213" spans="1:19">
      <c r="A213" s="36">
        <v>204</v>
      </c>
      <c r="B213" s="6"/>
      <c r="C213" s="6"/>
      <c r="D213" s="6"/>
      <c r="E213" s="124"/>
      <c r="F213" s="124"/>
      <c r="G213" s="124"/>
      <c r="H213" s="124"/>
      <c r="I213" s="15" t="str">
        <f t="shared" si="38"/>
        <v/>
      </c>
      <c r="J213" s="322">
        <f t="shared" si="44"/>
        <v>0</v>
      </c>
      <c r="K213" s="323">
        <f t="shared" si="39"/>
        <v>0</v>
      </c>
      <c r="L213" s="323">
        <f t="shared" si="45"/>
        <v>0</v>
      </c>
      <c r="M213" s="323">
        <f t="shared" si="46"/>
        <v>0</v>
      </c>
      <c r="N213" s="322">
        <f t="shared" si="40"/>
        <v>0</v>
      </c>
      <c r="O213" s="322">
        <f t="shared" si="41"/>
        <v>0</v>
      </c>
      <c r="P213" s="322">
        <f t="shared" si="42"/>
        <v>0</v>
      </c>
      <c r="Q213" s="305" t="b">
        <f t="shared" si="43"/>
        <v>0</v>
      </c>
      <c r="R213" s="324">
        <f t="shared" si="47"/>
        <v>1</v>
      </c>
      <c r="S213" s="15" t="str">
        <f t="shared" si="48"/>
        <v/>
      </c>
    </row>
    <row r="214" spans="1:19">
      <c r="A214" s="36">
        <v>205</v>
      </c>
      <c r="B214" s="6"/>
      <c r="C214" s="6"/>
      <c r="D214" s="6"/>
      <c r="E214" s="124"/>
      <c r="F214" s="124"/>
      <c r="G214" s="124"/>
      <c r="H214" s="124"/>
      <c r="I214" s="15" t="str">
        <f t="shared" si="38"/>
        <v/>
      </c>
      <c r="J214" s="322">
        <f t="shared" si="44"/>
        <v>0</v>
      </c>
      <c r="K214" s="323">
        <f t="shared" si="39"/>
        <v>0</v>
      </c>
      <c r="L214" s="323">
        <f t="shared" si="45"/>
        <v>0</v>
      </c>
      <c r="M214" s="323">
        <f t="shared" si="46"/>
        <v>0</v>
      </c>
      <c r="N214" s="322">
        <f t="shared" si="40"/>
        <v>0</v>
      </c>
      <c r="O214" s="322">
        <f t="shared" si="41"/>
        <v>0</v>
      </c>
      <c r="P214" s="322">
        <f t="shared" si="42"/>
        <v>0</v>
      </c>
      <c r="Q214" s="305" t="b">
        <f t="shared" si="43"/>
        <v>0</v>
      </c>
      <c r="R214" s="324">
        <f t="shared" si="47"/>
        <v>1</v>
      </c>
      <c r="S214" s="15" t="str">
        <f t="shared" si="48"/>
        <v/>
      </c>
    </row>
    <row r="215" spans="1:19">
      <c r="A215" s="36">
        <v>206</v>
      </c>
      <c r="B215" s="6"/>
      <c r="C215" s="6"/>
      <c r="D215" s="6"/>
      <c r="E215" s="124"/>
      <c r="F215" s="124"/>
      <c r="G215" s="124"/>
      <c r="H215" s="124"/>
      <c r="I215" s="15" t="str">
        <f t="shared" si="38"/>
        <v/>
      </c>
      <c r="J215" s="322">
        <f t="shared" si="44"/>
        <v>0</v>
      </c>
      <c r="K215" s="323">
        <f t="shared" si="39"/>
        <v>0</v>
      </c>
      <c r="L215" s="323">
        <f t="shared" si="45"/>
        <v>0</v>
      </c>
      <c r="M215" s="323">
        <f t="shared" si="46"/>
        <v>0</v>
      </c>
      <c r="N215" s="322">
        <f t="shared" si="40"/>
        <v>0</v>
      </c>
      <c r="O215" s="322">
        <f t="shared" si="41"/>
        <v>0</v>
      </c>
      <c r="P215" s="322">
        <f t="shared" si="42"/>
        <v>0</v>
      </c>
      <c r="Q215" s="305" t="b">
        <f t="shared" si="43"/>
        <v>0</v>
      </c>
      <c r="R215" s="324">
        <f t="shared" si="47"/>
        <v>1</v>
      </c>
      <c r="S215" s="15" t="str">
        <f t="shared" si="48"/>
        <v/>
      </c>
    </row>
    <row r="216" spans="1:19">
      <c r="A216" s="36">
        <v>207</v>
      </c>
      <c r="B216" s="6"/>
      <c r="C216" s="6"/>
      <c r="D216" s="6"/>
      <c r="E216" s="124"/>
      <c r="F216" s="124"/>
      <c r="G216" s="124"/>
      <c r="H216" s="124"/>
      <c r="I216" s="15" t="str">
        <f t="shared" si="38"/>
        <v/>
      </c>
      <c r="J216" s="322">
        <f t="shared" si="44"/>
        <v>0</v>
      </c>
      <c r="K216" s="323">
        <f t="shared" si="39"/>
        <v>0</v>
      </c>
      <c r="L216" s="323">
        <f t="shared" si="45"/>
        <v>0</v>
      </c>
      <c r="M216" s="323">
        <f t="shared" si="46"/>
        <v>0</v>
      </c>
      <c r="N216" s="322">
        <f t="shared" si="40"/>
        <v>0</v>
      </c>
      <c r="O216" s="322">
        <f t="shared" si="41"/>
        <v>0</v>
      </c>
      <c r="P216" s="322">
        <f t="shared" si="42"/>
        <v>0</v>
      </c>
      <c r="Q216" s="305" t="b">
        <f t="shared" si="43"/>
        <v>0</v>
      </c>
      <c r="R216" s="324">
        <f t="shared" si="47"/>
        <v>1</v>
      </c>
      <c r="S216" s="15" t="str">
        <f t="shared" si="48"/>
        <v/>
      </c>
    </row>
    <row r="217" spans="1:19">
      <c r="A217" s="36">
        <v>208</v>
      </c>
      <c r="B217" s="6"/>
      <c r="C217" s="6"/>
      <c r="D217" s="6"/>
      <c r="E217" s="124"/>
      <c r="F217" s="124"/>
      <c r="G217" s="124"/>
      <c r="H217" s="124"/>
      <c r="I217" s="15" t="str">
        <f t="shared" si="38"/>
        <v/>
      </c>
      <c r="J217" s="322">
        <f t="shared" si="44"/>
        <v>0</v>
      </c>
      <c r="K217" s="323">
        <f t="shared" si="39"/>
        <v>0</v>
      </c>
      <c r="L217" s="323">
        <f t="shared" si="45"/>
        <v>0</v>
      </c>
      <c r="M217" s="323">
        <f t="shared" si="46"/>
        <v>0</v>
      </c>
      <c r="N217" s="322">
        <f t="shared" si="40"/>
        <v>0</v>
      </c>
      <c r="O217" s="322">
        <f t="shared" si="41"/>
        <v>0</v>
      </c>
      <c r="P217" s="322">
        <f t="shared" si="42"/>
        <v>0</v>
      </c>
      <c r="Q217" s="305" t="b">
        <f t="shared" si="43"/>
        <v>0</v>
      </c>
      <c r="R217" s="324">
        <f t="shared" si="47"/>
        <v>1</v>
      </c>
      <c r="S217" s="15" t="str">
        <f t="shared" si="48"/>
        <v/>
      </c>
    </row>
    <row r="218" spans="1:19">
      <c r="A218" s="36">
        <v>209</v>
      </c>
      <c r="B218" s="6"/>
      <c r="C218" s="6"/>
      <c r="D218" s="6"/>
      <c r="E218" s="124"/>
      <c r="F218" s="124"/>
      <c r="G218" s="124"/>
      <c r="H218" s="124"/>
      <c r="I218" s="15" t="str">
        <f t="shared" si="38"/>
        <v/>
      </c>
      <c r="J218" s="322">
        <f t="shared" si="44"/>
        <v>0</v>
      </c>
      <c r="K218" s="323">
        <f t="shared" si="39"/>
        <v>0</v>
      </c>
      <c r="L218" s="323">
        <f t="shared" si="45"/>
        <v>0</v>
      </c>
      <c r="M218" s="323">
        <f t="shared" si="46"/>
        <v>0</v>
      </c>
      <c r="N218" s="322">
        <f t="shared" si="40"/>
        <v>0</v>
      </c>
      <c r="O218" s="322">
        <f t="shared" si="41"/>
        <v>0</v>
      </c>
      <c r="P218" s="322">
        <f t="shared" si="42"/>
        <v>0</v>
      </c>
      <c r="Q218" s="305" t="b">
        <f t="shared" si="43"/>
        <v>0</v>
      </c>
      <c r="R218" s="324">
        <f t="shared" si="47"/>
        <v>1</v>
      </c>
      <c r="S218" s="15" t="str">
        <f t="shared" si="48"/>
        <v/>
      </c>
    </row>
    <row r="219" spans="1:19">
      <c r="A219" s="36">
        <v>210</v>
      </c>
      <c r="B219" s="6"/>
      <c r="C219" s="6"/>
      <c r="D219" s="6"/>
      <c r="E219" s="124"/>
      <c r="F219" s="124"/>
      <c r="G219" s="124"/>
      <c r="H219" s="124"/>
      <c r="I219" s="15" t="str">
        <f t="shared" si="38"/>
        <v/>
      </c>
      <c r="J219" s="322">
        <f t="shared" si="44"/>
        <v>0</v>
      </c>
      <c r="K219" s="323">
        <f t="shared" si="39"/>
        <v>0</v>
      </c>
      <c r="L219" s="323">
        <f t="shared" si="45"/>
        <v>0</v>
      </c>
      <c r="M219" s="323">
        <f t="shared" si="46"/>
        <v>0</v>
      </c>
      <c r="N219" s="322">
        <f t="shared" si="40"/>
        <v>0</v>
      </c>
      <c r="O219" s="322">
        <f t="shared" si="41"/>
        <v>0</v>
      </c>
      <c r="P219" s="322">
        <f t="shared" si="42"/>
        <v>0</v>
      </c>
      <c r="Q219" s="305" t="b">
        <f t="shared" si="43"/>
        <v>0</v>
      </c>
      <c r="R219" s="324">
        <f t="shared" si="47"/>
        <v>1</v>
      </c>
      <c r="S219" s="15" t="str">
        <f t="shared" si="48"/>
        <v/>
      </c>
    </row>
    <row r="220" spans="1:19">
      <c r="A220" s="36">
        <v>211</v>
      </c>
      <c r="B220" s="6"/>
      <c r="C220" s="6"/>
      <c r="D220" s="6"/>
      <c r="E220" s="124"/>
      <c r="F220" s="124"/>
      <c r="G220" s="124"/>
      <c r="H220" s="124"/>
      <c r="I220" s="15" t="str">
        <f t="shared" si="38"/>
        <v/>
      </c>
      <c r="J220" s="322">
        <f t="shared" si="44"/>
        <v>0</v>
      </c>
      <c r="K220" s="323">
        <f t="shared" si="39"/>
        <v>0</v>
      </c>
      <c r="L220" s="323">
        <f t="shared" si="45"/>
        <v>0</v>
      </c>
      <c r="M220" s="323">
        <f t="shared" si="46"/>
        <v>0</v>
      </c>
      <c r="N220" s="322">
        <f t="shared" si="40"/>
        <v>0</v>
      </c>
      <c r="O220" s="322">
        <f t="shared" si="41"/>
        <v>0</v>
      </c>
      <c r="P220" s="322">
        <f t="shared" si="42"/>
        <v>0</v>
      </c>
      <c r="Q220" s="305" t="b">
        <f t="shared" si="43"/>
        <v>0</v>
      </c>
      <c r="R220" s="324">
        <f t="shared" si="47"/>
        <v>1</v>
      </c>
      <c r="S220" s="15" t="str">
        <f t="shared" si="48"/>
        <v/>
      </c>
    </row>
    <row r="221" spans="1:19">
      <c r="A221" s="36">
        <v>212</v>
      </c>
      <c r="B221" s="6"/>
      <c r="C221" s="6"/>
      <c r="D221" s="6"/>
      <c r="E221" s="124"/>
      <c r="F221" s="124"/>
      <c r="G221" s="124"/>
      <c r="H221" s="124"/>
      <c r="I221" s="15" t="str">
        <f t="shared" si="38"/>
        <v/>
      </c>
      <c r="J221" s="322">
        <f t="shared" si="44"/>
        <v>0</v>
      </c>
      <c r="K221" s="323">
        <f t="shared" si="39"/>
        <v>0</v>
      </c>
      <c r="L221" s="323">
        <f t="shared" si="45"/>
        <v>0</v>
      </c>
      <c r="M221" s="323">
        <f t="shared" si="46"/>
        <v>0</v>
      </c>
      <c r="N221" s="322">
        <f t="shared" si="40"/>
        <v>0</v>
      </c>
      <c r="O221" s="322">
        <f t="shared" si="41"/>
        <v>0</v>
      </c>
      <c r="P221" s="322">
        <f t="shared" si="42"/>
        <v>0</v>
      </c>
      <c r="Q221" s="305" t="b">
        <f t="shared" si="43"/>
        <v>0</v>
      </c>
      <c r="R221" s="324">
        <f t="shared" si="47"/>
        <v>1</v>
      </c>
      <c r="S221" s="15" t="str">
        <f t="shared" si="48"/>
        <v/>
      </c>
    </row>
    <row r="222" spans="1:19">
      <c r="A222" s="36">
        <v>213</v>
      </c>
      <c r="B222" s="6"/>
      <c r="C222" s="6"/>
      <c r="D222" s="6"/>
      <c r="E222" s="124"/>
      <c r="F222" s="124"/>
      <c r="G222" s="124"/>
      <c r="H222" s="124"/>
      <c r="I222" s="15" t="str">
        <f t="shared" si="38"/>
        <v/>
      </c>
      <c r="J222" s="322">
        <f t="shared" si="44"/>
        <v>0</v>
      </c>
      <c r="K222" s="323">
        <f t="shared" si="39"/>
        <v>0</v>
      </c>
      <c r="L222" s="323">
        <f t="shared" si="45"/>
        <v>0</v>
      </c>
      <c r="M222" s="323">
        <f t="shared" si="46"/>
        <v>0</v>
      </c>
      <c r="N222" s="322">
        <f t="shared" si="40"/>
        <v>0</v>
      </c>
      <c r="O222" s="322">
        <f t="shared" si="41"/>
        <v>0</v>
      </c>
      <c r="P222" s="322">
        <f t="shared" si="42"/>
        <v>0</v>
      </c>
      <c r="Q222" s="305" t="b">
        <f t="shared" si="43"/>
        <v>0</v>
      </c>
      <c r="R222" s="324">
        <f t="shared" si="47"/>
        <v>1</v>
      </c>
      <c r="S222" s="15" t="str">
        <f t="shared" si="48"/>
        <v/>
      </c>
    </row>
    <row r="223" spans="1:19">
      <c r="A223" s="36">
        <v>214</v>
      </c>
      <c r="B223" s="6"/>
      <c r="C223" s="6"/>
      <c r="D223" s="6"/>
      <c r="E223" s="124"/>
      <c r="F223" s="124"/>
      <c r="G223" s="124"/>
      <c r="H223" s="124"/>
      <c r="I223" s="15" t="str">
        <f t="shared" si="38"/>
        <v/>
      </c>
      <c r="J223" s="322">
        <f t="shared" si="44"/>
        <v>0</v>
      </c>
      <c r="K223" s="323">
        <f t="shared" si="39"/>
        <v>0</v>
      </c>
      <c r="L223" s="323">
        <f t="shared" si="45"/>
        <v>0</v>
      </c>
      <c r="M223" s="323">
        <f t="shared" si="46"/>
        <v>0</v>
      </c>
      <c r="N223" s="322">
        <f t="shared" si="40"/>
        <v>0</v>
      </c>
      <c r="O223" s="322">
        <f t="shared" si="41"/>
        <v>0</v>
      </c>
      <c r="P223" s="322">
        <f t="shared" si="42"/>
        <v>0</v>
      </c>
      <c r="Q223" s="305" t="b">
        <f t="shared" si="43"/>
        <v>0</v>
      </c>
      <c r="R223" s="324">
        <f t="shared" si="47"/>
        <v>1</v>
      </c>
      <c r="S223" s="15" t="str">
        <f t="shared" si="48"/>
        <v/>
      </c>
    </row>
    <row r="224" spans="1:19">
      <c r="A224" s="36">
        <v>215</v>
      </c>
      <c r="B224" s="6"/>
      <c r="C224" s="6"/>
      <c r="D224" s="6"/>
      <c r="E224" s="124"/>
      <c r="F224" s="124"/>
      <c r="G224" s="124"/>
      <c r="H224" s="124"/>
      <c r="I224" s="15" t="str">
        <f t="shared" si="38"/>
        <v/>
      </c>
      <c r="J224" s="322">
        <f t="shared" si="44"/>
        <v>0</v>
      </c>
      <c r="K224" s="323">
        <f t="shared" si="39"/>
        <v>0</v>
      </c>
      <c r="L224" s="323">
        <f t="shared" si="45"/>
        <v>0</v>
      </c>
      <c r="M224" s="323">
        <f t="shared" si="46"/>
        <v>0</v>
      </c>
      <c r="N224" s="322">
        <f t="shared" si="40"/>
        <v>0</v>
      </c>
      <c r="O224" s="322">
        <f t="shared" si="41"/>
        <v>0</v>
      </c>
      <c r="P224" s="322">
        <f t="shared" si="42"/>
        <v>0</v>
      </c>
      <c r="Q224" s="305" t="b">
        <f t="shared" si="43"/>
        <v>0</v>
      </c>
      <c r="R224" s="324">
        <f t="shared" si="47"/>
        <v>1</v>
      </c>
      <c r="S224" s="15" t="str">
        <f t="shared" si="48"/>
        <v/>
      </c>
    </row>
    <row r="225" spans="1:19">
      <c r="A225" s="36">
        <v>216</v>
      </c>
      <c r="B225" s="6"/>
      <c r="C225" s="6"/>
      <c r="D225" s="6"/>
      <c r="E225" s="124"/>
      <c r="F225" s="124"/>
      <c r="G225" s="124"/>
      <c r="H225" s="124"/>
      <c r="I225" s="15" t="str">
        <f t="shared" si="38"/>
        <v/>
      </c>
      <c r="J225" s="322">
        <f t="shared" si="44"/>
        <v>0</v>
      </c>
      <c r="K225" s="323">
        <f t="shared" si="39"/>
        <v>0</v>
      </c>
      <c r="L225" s="323">
        <f t="shared" si="45"/>
        <v>0</v>
      </c>
      <c r="M225" s="323">
        <f t="shared" si="46"/>
        <v>0</v>
      </c>
      <c r="N225" s="322">
        <f t="shared" si="40"/>
        <v>0</v>
      </c>
      <c r="O225" s="322">
        <f t="shared" si="41"/>
        <v>0</v>
      </c>
      <c r="P225" s="322">
        <f t="shared" si="42"/>
        <v>0</v>
      </c>
      <c r="Q225" s="305" t="b">
        <f t="shared" si="43"/>
        <v>0</v>
      </c>
      <c r="R225" s="324">
        <f t="shared" si="47"/>
        <v>1</v>
      </c>
      <c r="S225" s="15" t="str">
        <f t="shared" si="48"/>
        <v/>
      </c>
    </row>
    <row r="226" spans="1:19">
      <c r="A226" s="36">
        <v>217</v>
      </c>
      <c r="B226" s="6"/>
      <c r="C226" s="6"/>
      <c r="D226" s="6"/>
      <c r="E226" s="124"/>
      <c r="F226" s="124"/>
      <c r="G226" s="124"/>
      <c r="H226" s="124"/>
      <c r="I226" s="15" t="str">
        <f t="shared" si="38"/>
        <v/>
      </c>
      <c r="J226" s="322">
        <f t="shared" si="44"/>
        <v>0</v>
      </c>
      <c r="K226" s="323">
        <f t="shared" si="39"/>
        <v>0</v>
      </c>
      <c r="L226" s="323">
        <f t="shared" si="45"/>
        <v>0</v>
      </c>
      <c r="M226" s="323">
        <f t="shared" si="46"/>
        <v>0</v>
      </c>
      <c r="N226" s="322">
        <f t="shared" si="40"/>
        <v>0</v>
      </c>
      <c r="O226" s="322">
        <f t="shared" si="41"/>
        <v>0</v>
      </c>
      <c r="P226" s="322">
        <f t="shared" si="42"/>
        <v>0</v>
      </c>
      <c r="Q226" s="305" t="b">
        <f t="shared" si="43"/>
        <v>0</v>
      </c>
      <c r="R226" s="324">
        <f t="shared" si="47"/>
        <v>1</v>
      </c>
      <c r="S226" s="15" t="str">
        <f t="shared" si="48"/>
        <v/>
      </c>
    </row>
    <row r="227" spans="1:19">
      <c r="A227" s="36">
        <v>218</v>
      </c>
      <c r="B227" s="6"/>
      <c r="C227" s="6"/>
      <c r="D227" s="6"/>
      <c r="E227" s="124"/>
      <c r="F227" s="124"/>
      <c r="G227" s="124"/>
      <c r="H227" s="124"/>
      <c r="I227" s="15" t="str">
        <f t="shared" si="38"/>
        <v/>
      </c>
      <c r="J227" s="322">
        <f t="shared" si="44"/>
        <v>0</v>
      </c>
      <c r="K227" s="323">
        <f t="shared" si="39"/>
        <v>0</v>
      </c>
      <c r="L227" s="323">
        <f t="shared" si="45"/>
        <v>0</v>
      </c>
      <c r="M227" s="323">
        <f t="shared" si="46"/>
        <v>0</v>
      </c>
      <c r="N227" s="322">
        <f t="shared" si="40"/>
        <v>0</v>
      </c>
      <c r="O227" s="322">
        <f t="shared" si="41"/>
        <v>0</v>
      </c>
      <c r="P227" s="322">
        <f t="shared" si="42"/>
        <v>0</v>
      </c>
      <c r="Q227" s="305" t="b">
        <f t="shared" si="43"/>
        <v>0</v>
      </c>
      <c r="R227" s="324">
        <f t="shared" si="47"/>
        <v>1</v>
      </c>
      <c r="S227" s="15" t="str">
        <f t="shared" si="48"/>
        <v/>
      </c>
    </row>
    <row r="228" spans="1:19">
      <c r="A228" s="36">
        <v>219</v>
      </c>
      <c r="B228" s="6"/>
      <c r="C228" s="6"/>
      <c r="D228" s="6"/>
      <c r="E228" s="124"/>
      <c r="F228" s="124"/>
      <c r="G228" s="124"/>
      <c r="H228" s="124"/>
      <c r="I228" s="15" t="str">
        <f t="shared" si="38"/>
        <v/>
      </c>
      <c r="J228" s="322">
        <f t="shared" si="44"/>
        <v>0</v>
      </c>
      <c r="K228" s="323">
        <f t="shared" si="39"/>
        <v>0</v>
      </c>
      <c r="L228" s="323">
        <f t="shared" si="45"/>
        <v>0</v>
      </c>
      <c r="M228" s="323">
        <f t="shared" si="46"/>
        <v>0</v>
      </c>
      <c r="N228" s="322">
        <f t="shared" si="40"/>
        <v>0</v>
      </c>
      <c r="O228" s="322">
        <f t="shared" si="41"/>
        <v>0</v>
      </c>
      <c r="P228" s="322">
        <f t="shared" si="42"/>
        <v>0</v>
      </c>
      <c r="Q228" s="305" t="b">
        <f t="shared" si="43"/>
        <v>0</v>
      </c>
      <c r="R228" s="324">
        <f t="shared" si="47"/>
        <v>1</v>
      </c>
      <c r="S228" s="15" t="str">
        <f t="shared" si="48"/>
        <v/>
      </c>
    </row>
    <row r="229" spans="1:19">
      <c r="A229" s="36">
        <v>220</v>
      </c>
      <c r="B229" s="6"/>
      <c r="C229" s="6"/>
      <c r="D229" s="6"/>
      <c r="E229" s="124"/>
      <c r="F229" s="124"/>
      <c r="G229" s="124"/>
      <c r="H229" s="124"/>
      <c r="I229" s="15" t="str">
        <f t="shared" si="38"/>
        <v/>
      </c>
      <c r="J229" s="322">
        <f t="shared" si="44"/>
        <v>0</v>
      </c>
      <c r="K229" s="323">
        <f t="shared" si="39"/>
        <v>0</v>
      </c>
      <c r="L229" s="323">
        <f t="shared" si="45"/>
        <v>0</v>
      </c>
      <c r="M229" s="323">
        <f t="shared" si="46"/>
        <v>0</v>
      </c>
      <c r="N229" s="322">
        <f t="shared" si="40"/>
        <v>0</v>
      </c>
      <c r="O229" s="322">
        <f t="shared" si="41"/>
        <v>0</v>
      </c>
      <c r="P229" s="322">
        <f t="shared" si="42"/>
        <v>0</v>
      </c>
      <c r="Q229" s="305" t="b">
        <f t="shared" si="43"/>
        <v>0</v>
      </c>
      <c r="R229" s="324">
        <f t="shared" si="47"/>
        <v>1</v>
      </c>
      <c r="S229" s="15" t="str">
        <f t="shared" si="48"/>
        <v/>
      </c>
    </row>
    <row r="230" spans="1:19">
      <c r="A230" s="36">
        <v>221</v>
      </c>
      <c r="B230" s="6"/>
      <c r="C230" s="6"/>
      <c r="D230" s="6"/>
      <c r="E230" s="124"/>
      <c r="F230" s="124"/>
      <c r="G230" s="124"/>
      <c r="H230" s="124"/>
      <c r="I230" s="15" t="str">
        <f t="shared" si="38"/>
        <v/>
      </c>
      <c r="J230" s="322">
        <f t="shared" si="44"/>
        <v>0</v>
      </c>
      <c r="K230" s="323">
        <f t="shared" si="39"/>
        <v>0</v>
      </c>
      <c r="L230" s="323">
        <f t="shared" si="45"/>
        <v>0</v>
      </c>
      <c r="M230" s="323">
        <f t="shared" si="46"/>
        <v>0</v>
      </c>
      <c r="N230" s="322">
        <f t="shared" si="40"/>
        <v>0</v>
      </c>
      <c r="O230" s="322">
        <f t="shared" si="41"/>
        <v>0</v>
      </c>
      <c r="P230" s="322">
        <f t="shared" si="42"/>
        <v>0</v>
      </c>
      <c r="Q230" s="305" t="b">
        <f t="shared" si="43"/>
        <v>0</v>
      </c>
      <c r="R230" s="324">
        <f t="shared" si="47"/>
        <v>1</v>
      </c>
      <c r="S230" s="15" t="str">
        <f t="shared" si="48"/>
        <v/>
      </c>
    </row>
    <row r="231" spans="1:19">
      <c r="A231" s="36">
        <v>222</v>
      </c>
      <c r="B231" s="6"/>
      <c r="C231" s="6"/>
      <c r="D231" s="6"/>
      <c r="E231" s="124"/>
      <c r="F231" s="124"/>
      <c r="G231" s="124"/>
      <c r="H231" s="124"/>
      <c r="I231" s="15" t="str">
        <f t="shared" si="38"/>
        <v/>
      </c>
      <c r="J231" s="322">
        <f t="shared" si="44"/>
        <v>0</v>
      </c>
      <c r="K231" s="323">
        <f t="shared" si="39"/>
        <v>0</v>
      </c>
      <c r="L231" s="323">
        <f t="shared" si="45"/>
        <v>0</v>
      </c>
      <c r="M231" s="323">
        <f t="shared" si="46"/>
        <v>0</v>
      </c>
      <c r="N231" s="322">
        <f t="shared" si="40"/>
        <v>0</v>
      </c>
      <c r="O231" s="322">
        <f t="shared" si="41"/>
        <v>0</v>
      </c>
      <c r="P231" s="322">
        <f t="shared" si="42"/>
        <v>0</v>
      </c>
      <c r="Q231" s="305" t="b">
        <f t="shared" si="43"/>
        <v>0</v>
      </c>
      <c r="R231" s="324">
        <f t="shared" si="47"/>
        <v>1</v>
      </c>
      <c r="S231" s="15" t="str">
        <f t="shared" si="48"/>
        <v/>
      </c>
    </row>
    <row r="232" spans="1:19">
      <c r="A232" s="36">
        <v>223</v>
      </c>
      <c r="B232" s="6"/>
      <c r="C232" s="6"/>
      <c r="D232" s="6"/>
      <c r="E232" s="124"/>
      <c r="F232" s="124"/>
      <c r="G232" s="124"/>
      <c r="H232" s="124"/>
      <c r="I232" s="15" t="str">
        <f t="shared" si="38"/>
        <v/>
      </c>
      <c r="J232" s="322">
        <f t="shared" si="44"/>
        <v>0</v>
      </c>
      <c r="K232" s="323">
        <f t="shared" si="39"/>
        <v>0</v>
      </c>
      <c r="L232" s="323">
        <f t="shared" si="45"/>
        <v>0</v>
      </c>
      <c r="M232" s="323">
        <f t="shared" si="46"/>
        <v>0</v>
      </c>
      <c r="N232" s="322">
        <f t="shared" si="40"/>
        <v>0</v>
      </c>
      <c r="O232" s="322">
        <f t="shared" si="41"/>
        <v>0</v>
      </c>
      <c r="P232" s="322">
        <f t="shared" si="42"/>
        <v>0</v>
      </c>
      <c r="Q232" s="305" t="b">
        <f t="shared" si="43"/>
        <v>0</v>
      </c>
      <c r="R232" s="324">
        <f t="shared" si="47"/>
        <v>1</v>
      </c>
      <c r="S232" s="15" t="str">
        <f t="shared" si="48"/>
        <v/>
      </c>
    </row>
    <row r="233" spans="1:19">
      <c r="A233" s="36">
        <v>224</v>
      </c>
      <c r="B233" s="6"/>
      <c r="C233" s="6"/>
      <c r="D233" s="6"/>
      <c r="E233" s="124"/>
      <c r="F233" s="124"/>
      <c r="G233" s="124"/>
      <c r="H233" s="124"/>
      <c r="I233" s="15" t="str">
        <f t="shared" si="38"/>
        <v/>
      </c>
      <c r="J233" s="322">
        <f t="shared" si="44"/>
        <v>0</v>
      </c>
      <c r="K233" s="323">
        <f t="shared" si="39"/>
        <v>0</v>
      </c>
      <c r="L233" s="323">
        <f t="shared" si="45"/>
        <v>0</v>
      </c>
      <c r="M233" s="323">
        <f t="shared" si="46"/>
        <v>0</v>
      </c>
      <c r="N233" s="322">
        <f t="shared" si="40"/>
        <v>0</v>
      </c>
      <c r="O233" s="322">
        <f t="shared" si="41"/>
        <v>0</v>
      </c>
      <c r="P233" s="322">
        <f t="shared" si="42"/>
        <v>0</v>
      </c>
      <c r="Q233" s="305" t="b">
        <f t="shared" si="43"/>
        <v>0</v>
      </c>
      <c r="R233" s="324">
        <f t="shared" si="47"/>
        <v>1</v>
      </c>
      <c r="S233" s="15" t="str">
        <f t="shared" si="48"/>
        <v/>
      </c>
    </row>
    <row r="234" spans="1:19">
      <c r="A234" s="36">
        <v>225</v>
      </c>
      <c r="B234" s="6"/>
      <c r="C234" s="6"/>
      <c r="D234" s="6"/>
      <c r="E234" s="124"/>
      <c r="F234" s="124"/>
      <c r="G234" s="124"/>
      <c r="H234" s="124"/>
      <c r="I234" s="15" t="str">
        <f t="shared" si="38"/>
        <v/>
      </c>
      <c r="J234" s="322">
        <f t="shared" si="44"/>
        <v>0</v>
      </c>
      <c r="K234" s="323">
        <f t="shared" si="39"/>
        <v>0</v>
      </c>
      <c r="L234" s="323">
        <f t="shared" si="45"/>
        <v>0</v>
      </c>
      <c r="M234" s="323">
        <f t="shared" si="46"/>
        <v>0</v>
      </c>
      <c r="N234" s="322">
        <f t="shared" si="40"/>
        <v>0</v>
      </c>
      <c r="O234" s="322">
        <f t="shared" si="41"/>
        <v>0</v>
      </c>
      <c r="P234" s="322">
        <f t="shared" si="42"/>
        <v>0</v>
      </c>
      <c r="Q234" s="305" t="b">
        <f t="shared" si="43"/>
        <v>0</v>
      </c>
      <c r="R234" s="324">
        <f t="shared" si="47"/>
        <v>1</v>
      </c>
      <c r="S234" s="15" t="str">
        <f t="shared" si="48"/>
        <v/>
      </c>
    </row>
    <row r="235" spans="1:19">
      <c r="A235" s="36">
        <v>226</v>
      </c>
      <c r="B235" s="6"/>
      <c r="C235" s="6"/>
      <c r="D235" s="6"/>
      <c r="E235" s="124"/>
      <c r="F235" s="124"/>
      <c r="G235" s="124"/>
      <c r="H235" s="124"/>
      <c r="I235" s="15" t="str">
        <f t="shared" si="38"/>
        <v/>
      </c>
      <c r="J235" s="322">
        <f t="shared" si="44"/>
        <v>0</v>
      </c>
      <c r="K235" s="323">
        <f t="shared" si="39"/>
        <v>0</v>
      </c>
      <c r="L235" s="323">
        <f t="shared" si="45"/>
        <v>0</v>
      </c>
      <c r="M235" s="323">
        <f t="shared" si="46"/>
        <v>0</v>
      </c>
      <c r="N235" s="322">
        <f t="shared" si="40"/>
        <v>0</v>
      </c>
      <c r="O235" s="322">
        <f t="shared" si="41"/>
        <v>0</v>
      </c>
      <c r="P235" s="322">
        <f t="shared" si="42"/>
        <v>0</v>
      </c>
      <c r="Q235" s="305" t="b">
        <f t="shared" si="43"/>
        <v>0</v>
      </c>
      <c r="R235" s="324">
        <f t="shared" si="47"/>
        <v>1</v>
      </c>
      <c r="S235" s="15" t="str">
        <f t="shared" si="48"/>
        <v/>
      </c>
    </row>
    <row r="236" spans="1:19">
      <c r="A236" s="36">
        <v>227</v>
      </c>
      <c r="B236" s="6"/>
      <c r="C236" s="6"/>
      <c r="D236" s="6"/>
      <c r="E236" s="124"/>
      <c r="F236" s="124"/>
      <c r="G236" s="124"/>
      <c r="H236" s="124"/>
      <c r="I236" s="15" t="str">
        <f t="shared" si="38"/>
        <v/>
      </c>
      <c r="J236" s="322">
        <f t="shared" si="44"/>
        <v>0</v>
      </c>
      <c r="K236" s="323">
        <f t="shared" si="39"/>
        <v>0</v>
      </c>
      <c r="L236" s="323">
        <f t="shared" si="45"/>
        <v>0</v>
      </c>
      <c r="M236" s="323">
        <f t="shared" si="46"/>
        <v>0</v>
      </c>
      <c r="N236" s="322">
        <f t="shared" si="40"/>
        <v>0</v>
      </c>
      <c r="O236" s="322">
        <f t="shared" si="41"/>
        <v>0</v>
      </c>
      <c r="P236" s="322">
        <f t="shared" si="42"/>
        <v>0</v>
      </c>
      <c r="Q236" s="305" t="b">
        <f t="shared" si="43"/>
        <v>0</v>
      </c>
      <c r="R236" s="324">
        <f t="shared" si="47"/>
        <v>1</v>
      </c>
      <c r="S236" s="15" t="str">
        <f t="shared" si="48"/>
        <v/>
      </c>
    </row>
    <row r="237" spans="1:19">
      <c r="A237" s="36">
        <v>228</v>
      </c>
      <c r="B237" s="6"/>
      <c r="C237" s="6"/>
      <c r="D237" s="6"/>
      <c r="E237" s="124"/>
      <c r="F237" s="124"/>
      <c r="G237" s="124"/>
      <c r="H237" s="124"/>
      <c r="I237" s="15" t="str">
        <f t="shared" si="38"/>
        <v/>
      </c>
      <c r="J237" s="322">
        <f t="shared" si="44"/>
        <v>0</v>
      </c>
      <c r="K237" s="323">
        <f t="shared" si="39"/>
        <v>0</v>
      </c>
      <c r="L237" s="323">
        <f t="shared" si="45"/>
        <v>0</v>
      </c>
      <c r="M237" s="323">
        <f t="shared" si="46"/>
        <v>0</v>
      </c>
      <c r="N237" s="322">
        <f t="shared" si="40"/>
        <v>0</v>
      </c>
      <c r="O237" s="322">
        <f t="shared" si="41"/>
        <v>0</v>
      </c>
      <c r="P237" s="322">
        <f t="shared" si="42"/>
        <v>0</v>
      </c>
      <c r="Q237" s="305" t="b">
        <f t="shared" si="43"/>
        <v>0</v>
      </c>
      <c r="R237" s="324">
        <f t="shared" si="47"/>
        <v>1</v>
      </c>
      <c r="S237" s="15" t="str">
        <f t="shared" si="48"/>
        <v/>
      </c>
    </row>
    <row r="238" spans="1:19">
      <c r="A238" s="36">
        <v>229</v>
      </c>
      <c r="B238" s="6"/>
      <c r="C238" s="6"/>
      <c r="D238" s="6"/>
      <c r="E238" s="124"/>
      <c r="F238" s="124"/>
      <c r="G238" s="124"/>
      <c r="H238" s="124"/>
      <c r="I238" s="15" t="str">
        <f t="shared" si="38"/>
        <v/>
      </c>
      <c r="J238" s="322">
        <f t="shared" si="44"/>
        <v>0</v>
      </c>
      <c r="K238" s="323">
        <f t="shared" si="39"/>
        <v>0</v>
      </c>
      <c r="L238" s="323">
        <f t="shared" si="45"/>
        <v>0</v>
      </c>
      <c r="M238" s="323">
        <f t="shared" si="46"/>
        <v>0</v>
      </c>
      <c r="N238" s="322">
        <f t="shared" si="40"/>
        <v>0</v>
      </c>
      <c r="O238" s="322">
        <f t="shared" si="41"/>
        <v>0</v>
      </c>
      <c r="P238" s="322">
        <f t="shared" si="42"/>
        <v>0</v>
      </c>
      <c r="Q238" s="305" t="b">
        <f t="shared" si="43"/>
        <v>0</v>
      </c>
      <c r="R238" s="324">
        <f t="shared" si="47"/>
        <v>1</v>
      </c>
      <c r="S238" s="15" t="str">
        <f t="shared" si="48"/>
        <v/>
      </c>
    </row>
    <row r="239" spans="1:19">
      <c r="A239" s="36">
        <v>230</v>
      </c>
      <c r="B239" s="6"/>
      <c r="C239" s="6"/>
      <c r="D239" s="6"/>
      <c r="E239" s="124"/>
      <c r="F239" s="124"/>
      <c r="G239" s="124"/>
      <c r="H239" s="124"/>
      <c r="I239" s="15" t="str">
        <f t="shared" si="38"/>
        <v/>
      </c>
      <c r="J239" s="322">
        <f t="shared" si="44"/>
        <v>0</v>
      </c>
      <c r="K239" s="323">
        <f t="shared" si="39"/>
        <v>0</v>
      </c>
      <c r="L239" s="323">
        <f t="shared" si="45"/>
        <v>0</v>
      </c>
      <c r="M239" s="323">
        <f t="shared" si="46"/>
        <v>0</v>
      </c>
      <c r="N239" s="322">
        <f t="shared" si="40"/>
        <v>0</v>
      </c>
      <c r="O239" s="322">
        <f t="shared" si="41"/>
        <v>0</v>
      </c>
      <c r="P239" s="322">
        <f t="shared" si="42"/>
        <v>0</v>
      </c>
      <c r="Q239" s="305" t="b">
        <f t="shared" si="43"/>
        <v>0</v>
      </c>
      <c r="R239" s="324">
        <f t="shared" si="47"/>
        <v>1</v>
      </c>
      <c r="S239" s="15" t="str">
        <f t="shared" si="48"/>
        <v/>
      </c>
    </row>
    <row r="240" spans="1:19">
      <c r="A240" s="36">
        <v>231</v>
      </c>
      <c r="B240" s="6"/>
      <c r="C240" s="6"/>
      <c r="D240" s="6"/>
      <c r="E240" s="124"/>
      <c r="F240" s="124"/>
      <c r="G240" s="124"/>
      <c r="H240" s="124"/>
      <c r="I240" s="15" t="str">
        <f t="shared" si="38"/>
        <v/>
      </c>
      <c r="J240" s="322">
        <f t="shared" si="44"/>
        <v>0</v>
      </c>
      <c r="K240" s="323">
        <f t="shared" si="39"/>
        <v>0</v>
      </c>
      <c r="L240" s="323">
        <f t="shared" si="45"/>
        <v>0</v>
      </c>
      <c r="M240" s="323">
        <f t="shared" si="46"/>
        <v>0</v>
      </c>
      <c r="N240" s="322">
        <f t="shared" si="40"/>
        <v>0</v>
      </c>
      <c r="O240" s="322">
        <f t="shared" si="41"/>
        <v>0</v>
      </c>
      <c r="P240" s="322">
        <f t="shared" si="42"/>
        <v>0</v>
      </c>
      <c r="Q240" s="305" t="b">
        <f t="shared" si="43"/>
        <v>0</v>
      </c>
      <c r="R240" s="324">
        <f t="shared" si="47"/>
        <v>1</v>
      </c>
      <c r="S240" s="15" t="str">
        <f t="shared" si="48"/>
        <v/>
      </c>
    </row>
    <row r="241" spans="1:19">
      <c r="A241" s="36">
        <v>232</v>
      </c>
      <c r="B241" s="6"/>
      <c r="C241" s="6"/>
      <c r="D241" s="6"/>
      <c r="E241" s="124"/>
      <c r="F241" s="124"/>
      <c r="G241" s="124"/>
      <c r="H241" s="124"/>
      <c r="I241" s="15" t="str">
        <f t="shared" si="38"/>
        <v/>
      </c>
      <c r="J241" s="322">
        <f t="shared" si="44"/>
        <v>0</v>
      </c>
      <c r="K241" s="323">
        <f t="shared" si="39"/>
        <v>0</v>
      </c>
      <c r="L241" s="323">
        <f t="shared" si="45"/>
        <v>0</v>
      </c>
      <c r="M241" s="323">
        <f t="shared" si="46"/>
        <v>0</v>
      </c>
      <c r="N241" s="322">
        <f t="shared" si="40"/>
        <v>0</v>
      </c>
      <c r="O241" s="322">
        <f t="shared" si="41"/>
        <v>0</v>
      </c>
      <c r="P241" s="322">
        <f t="shared" si="42"/>
        <v>0</v>
      </c>
      <c r="Q241" s="305" t="b">
        <f t="shared" si="43"/>
        <v>0</v>
      </c>
      <c r="R241" s="324">
        <f t="shared" si="47"/>
        <v>1</v>
      </c>
      <c r="S241" s="15" t="str">
        <f t="shared" si="48"/>
        <v/>
      </c>
    </row>
    <row r="242" spans="1:19">
      <c r="A242" s="36">
        <v>233</v>
      </c>
      <c r="B242" s="6"/>
      <c r="C242" s="6"/>
      <c r="D242" s="6"/>
      <c r="E242" s="124"/>
      <c r="F242" s="124"/>
      <c r="G242" s="124"/>
      <c r="H242" s="124"/>
      <c r="I242" s="15" t="str">
        <f t="shared" si="38"/>
        <v/>
      </c>
      <c r="J242" s="322">
        <f t="shared" si="44"/>
        <v>0</v>
      </c>
      <c r="K242" s="323">
        <f t="shared" si="39"/>
        <v>0</v>
      </c>
      <c r="L242" s="323">
        <f t="shared" si="45"/>
        <v>0</v>
      </c>
      <c r="M242" s="323">
        <f t="shared" si="46"/>
        <v>0</v>
      </c>
      <c r="N242" s="322">
        <f t="shared" si="40"/>
        <v>0</v>
      </c>
      <c r="O242" s="322">
        <f t="shared" si="41"/>
        <v>0</v>
      </c>
      <c r="P242" s="322">
        <f t="shared" si="42"/>
        <v>0</v>
      </c>
      <c r="Q242" s="305" t="b">
        <f t="shared" si="43"/>
        <v>0</v>
      </c>
      <c r="R242" s="324">
        <f t="shared" si="47"/>
        <v>1</v>
      </c>
      <c r="S242" s="15" t="str">
        <f t="shared" si="48"/>
        <v/>
      </c>
    </row>
    <row r="243" spans="1:19">
      <c r="A243" s="36">
        <v>234</v>
      </c>
      <c r="B243" s="6"/>
      <c r="C243" s="6"/>
      <c r="D243" s="6"/>
      <c r="E243" s="124"/>
      <c r="F243" s="124"/>
      <c r="G243" s="124"/>
      <c r="H243" s="124"/>
      <c r="I243" s="15" t="str">
        <f t="shared" si="38"/>
        <v/>
      </c>
      <c r="J243" s="322">
        <f t="shared" si="44"/>
        <v>0</v>
      </c>
      <c r="K243" s="323">
        <f t="shared" si="39"/>
        <v>0</v>
      </c>
      <c r="L243" s="323">
        <f t="shared" si="45"/>
        <v>0</v>
      </c>
      <c r="M243" s="323">
        <f t="shared" si="46"/>
        <v>0</v>
      </c>
      <c r="N243" s="322">
        <f t="shared" si="40"/>
        <v>0</v>
      </c>
      <c r="O243" s="322">
        <f t="shared" si="41"/>
        <v>0</v>
      </c>
      <c r="P243" s="322">
        <f t="shared" si="42"/>
        <v>0</v>
      </c>
      <c r="Q243" s="305" t="b">
        <f t="shared" si="43"/>
        <v>0</v>
      </c>
      <c r="R243" s="324">
        <f t="shared" si="47"/>
        <v>1</v>
      </c>
      <c r="S243" s="15" t="str">
        <f t="shared" si="48"/>
        <v/>
      </c>
    </row>
    <row r="244" spans="1:19">
      <c r="A244" s="36">
        <v>235</v>
      </c>
      <c r="B244" s="6"/>
      <c r="C244" s="6"/>
      <c r="D244" s="6"/>
      <c r="E244" s="124"/>
      <c r="F244" s="124"/>
      <c r="G244" s="124"/>
      <c r="H244" s="124"/>
      <c r="I244" s="15" t="str">
        <f t="shared" si="38"/>
        <v/>
      </c>
      <c r="J244" s="322">
        <f t="shared" si="44"/>
        <v>0</v>
      </c>
      <c r="K244" s="323">
        <f t="shared" si="39"/>
        <v>0</v>
      </c>
      <c r="L244" s="323">
        <f t="shared" si="45"/>
        <v>0</v>
      </c>
      <c r="M244" s="323">
        <f t="shared" si="46"/>
        <v>0</v>
      </c>
      <c r="N244" s="322">
        <f t="shared" si="40"/>
        <v>0</v>
      </c>
      <c r="O244" s="322">
        <f t="shared" si="41"/>
        <v>0</v>
      </c>
      <c r="P244" s="322">
        <f t="shared" si="42"/>
        <v>0</v>
      </c>
      <c r="Q244" s="305" t="b">
        <f t="shared" si="43"/>
        <v>0</v>
      </c>
      <c r="R244" s="324">
        <f t="shared" si="47"/>
        <v>1</v>
      </c>
      <c r="S244" s="15" t="str">
        <f t="shared" si="48"/>
        <v/>
      </c>
    </row>
    <row r="245" spans="1:19">
      <c r="A245" s="36">
        <v>236</v>
      </c>
      <c r="B245" s="6"/>
      <c r="C245" s="6"/>
      <c r="D245" s="6"/>
      <c r="E245" s="124"/>
      <c r="F245" s="124"/>
      <c r="G245" s="124"/>
      <c r="H245" s="124"/>
      <c r="I245" s="15" t="str">
        <f t="shared" si="38"/>
        <v/>
      </c>
      <c r="J245" s="322">
        <f t="shared" si="44"/>
        <v>0</v>
      </c>
      <c r="K245" s="323">
        <f t="shared" si="39"/>
        <v>0</v>
      </c>
      <c r="L245" s="323">
        <f t="shared" si="45"/>
        <v>0</v>
      </c>
      <c r="M245" s="323">
        <f t="shared" si="46"/>
        <v>0</v>
      </c>
      <c r="N245" s="322">
        <f t="shared" si="40"/>
        <v>0</v>
      </c>
      <c r="O245" s="322">
        <f t="shared" si="41"/>
        <v>0</v>
      </c>
      <c r="P245" s="322">
        <f t="shared" si="42"/>
        <v>0</v>
      </c>
      <c r="Q245" s="305" t="b">
        <f t="shared" si="43"/>
        <v>0</v>
      </c>
      <c r="R245" s="324">
        <f t="shared" si="47"/>
        <v>1</v>
      </c>
      <c r="S245" s="15" t="str">
        <f t="shared" si="48"/>
        <v/>
      </c>
    </row>
    <row r="246" spans="1:19">
      <c r="A246" s="36">
        <v>237</v>
      </c>
      <c r="B246" s="6"/>
      <c r="C246" s="6"/>
      <c r="D246" s="6"/>
      <c r="E246" s="124"/>
      <c r="F246" s="124"/>
      <c r="G246" s="124"/>
      <c r="H246" s="124"/>
      <c r="I246" s="15" t="str">
        <f t="shared" si="38"/>
        <v/>
      </c>
      <c r="J246" s="322">
        <f t="shared" si="44"/>
        <v>0</v>
      </c>
      <c r="K246" s="323">
        <f t="shared" si="39"/>
        <v>0</v>
      </c>
      <c r="L246" s="323">
        <f t="shared" si="45"/>
        <v>0</v>
      </c>
      <c r="M246" s="323">
        <f t="shared" si="46"/>
        <v>0</v>
      </c>
      <c r="N246" s="322">
        <f t="shared" si="40"/>
        <v>0</v>
      </c>
      <c r="O246" s="322">
        <f t="shared" si="41"/>
        <v>0</v>
      </c>
      <c r="P246" s="322">
        <f t="shared" si="42"/>
        <v>0</v>
      </c>
      <c r="Q246" s="305" t="b">
        <f t="shared" si="43"/>
        <v>0</v>
      </c>
      <c r="R246" s="324">
        <f t="shared" si="47"/>
        <v>1</v>
      </c>
      <c r="S246" s="15" t="str">
        <f t="shared" si="48"/>
        <v/>
      </c>
    </row>
    <row r="247" spans="1:19">
      <c r="A247" s="36">
        <v>238</v>
      </c>
      <c r="B247" s="6"/>
      <c r="C247" s="6"/>
      <c r="D247" s="6"/>
      <c r="E247" s="124"/>
      <c r="F247" s="124"/>
      <c r="G247" s="124"/>
      <c r="H247" s="124"/>
      <c r="I247" s="15" t="str">
        <f t="shared" si="38"/>
        <v/>
      </c>
      <c r="J247" s="322">
        <f t="shared" si="44"/>
        <v>0</v>
      </c>
      <c r="K247" s="323">
        <f t="shared" si="39"/>
        <v>0</v>
      </c>
      <c r="L247" s="323">
        <f t="shared" si="45"/>
        <v>0</v>
      </c>
      <c r="M247" s="323">
        <f t="shared" si="46"/>
        <v>0</v>
      </c>
      <c r="N247" s="322">
        <f t="shared" si="40"/>
        <v>0</v>
      </c>
      <c r="O247" s="322">
        <f t="shared" si="41"/>
        <v>0</v>
      </c>
      <c r="P247" s="322">
        <f t="shared" si="42"/>
        <v>0</v>
      </c>
      <c r="Q247" s="305" t="b">
        <f t="shared" si="43"/>
        <v>0</v>
      </c>
      <c r="R247" s="324">
        <f t="shared" si="47"/>
        <v>1</v>
      </c>
      <c r="S247" s="15" t="str">
        <f t="shared" si="48"/>
        <v/>
      </c>
    </row>
    <row r="248" spans="1:19">
      <c r="A248" s="36">
        <v>239</v>
      </c>
      <c r="B248" s="6"/>
      <c r="C248" s="6"/>
      <c r="D248" s="6"/>
      <c r="E248" s="124"/>
      <c r="F248" s="124"/>
      <c r="G248" s="124"/>
      <c r="H248" s="124"/>
      <c r="I248" s="15" t="str">
        <f t="shared" si="38"/>
        <v/>
      </c>
      <c r="J248" s="322">
        <f t="shared" si="44"/>
        <v>0</v>
      </c>
      <c r="K248" s="323">
        <f t="shared" si="39"/>
        <v>0</v>
      </c>
      <c r="L248" s="323">
        <f t="shared" si="45"/>
        <v>0</v>
      </c>
      <c r="M248" s="323">
        <f t="shared" si="46"/>
        <v>0</v>
      </c>
      <c r="N248" s="322">
        <f t="shared" si="40"/>
        <v>0</v>
      </c>
      <c r="O248" s="322">
        <f t="shared" si="41"/>
        <v>0</v>
      </c>
      <c r="P248" s="322">
        <f t="shared" si="42"/>
        <v>0</v>
      </c>
      <c r="Q248" s="305" t="b">
        <f t="shared" si="43"/>
        <v>0</v>
      </c>
      <c r="R248" s="324">
        <f t="shared" si="47"/>
        <v>1</v>
      </c>
      <c r="S248" s="15" t="str">
        <f t="shared" si="48"/>
        <v/>
      </c>
    </row>
    <row r="249" spans="1:19">
      <c r="A249" s="36">
        <v>240</v>
      </c>
      <c r="B249" s="6"/>
      <c r="C249" s="6"/>
      <c r="D249" s="6"/>
      <c r="E249" s="124"/>
      <c r="F249" s="124"/>
      <c r="G249" s="124"/>
      <c r="H249" s="124"/>
      <c r="I249" s="15" t="str">
        <f t="shared" si="38"/>
        <v/>
      </c>
      <c r="J249" s="322">
        <f t="shared" si="44"/>
        <v>0</v>
      </c>
      <c r="K249" s="323">
        <f t="shared" si="39"/>
        <v>0</v>
      </c>
      <c r="L249" s="323">
        <f t="shared" si="45"/>
        <v>0</v>
      </c>
      <c r="M249" s="323">
        <f t="shared" si="46"/>
        <v>0</v>
      </c>
      <c r="N249" s="322">
        <f t="shared" si="40"/>
        <v>0</v>
      </c>
      <c r="O249" s="322">
        <f t="shared" si="41"/>
        <v>0</v>
      </c>
      <c r="P249" s="322">
        <f t="shared" si="42"/>
        <v>0</v>
      </c>
      <c r="Q249" s="305" t="b">
        <f t="shared" si="43"/>
        <v>0</v>
      </c>
      <c r="R249" s="324">
        <f t="shared" si="47"/>
        <v>1</v>
      </c>
      <c r="S249" s="15" t="str">
        <f t="shared" si="48"/>
        <v/>
      </c>
    </row>
    <row r="250" spans="1:19">
      <c r="A250" s="36">
        <v>241</v>
      </c>
      <c r="B250" s="6"/>
      <c r="C250" s="6"/>
      <c r="D250" s="6"/>
      <c r="E250" s="124"/>
      <c r="F250" s="124"/>
      <c r="G250" s="124"/>
      <c r="H250" s="124"/>
      <c r="I250" s="15" t="str">
        <f t="shared" si="38"/>
        <v/>
      </c>
      <c r="J250" s="322">
        <f t="shared" si="44"/>
        <v>0</v>
      </c>
      <c r="K250" s="323">
        <f t="shared" si="39"/>
        <v>0</v>
      </c>
      <c r="L250" s="323">
        <f t="shared" si="45"/>
        <v>0</v>
      </c>
      <c r="M250" s="323">
        <f t="shared" si="46"/>
        <v>0</v>
      </c>
      <c r="N250" s="322">
        <f t="shared" si="40"/>
        <v>0</v>
      </c>
      <c r="O250" s="322">
        <f t="shared" si="41"/>
        <v>0</v>
      </c>
      <c r="P250" s="322">
        <f t="shared" si="42"/>
        <v>0</v>
      </c>
      <c r="Q250" s="305" t="b">
        <f t="shared" si="43"/>
        <v>0</v>
      </c>
      <c r="R250" s="324">
        <f t="shared" si="47"/>
        <v>1</v>
      </c>
      <c r="S250" s="15" t="str">
        <f t="shared" si="48"/>
        <v/>
      </c>
    </row>
    <row r="251" spans="1:19">
      <c r="A251" s="36">
        <v>242</v>
      </c>
      <c r="B251" s="6"/>
      <c r="C251" s="6"/>
      <c r="D251" s="6"/>
      <c r="E251" s="124"/>
      <c r="F251" s="124"/>
      <c r="G251" s="124"/>
      <c r="H251" s="124"/>
      <c r="I251" s="15" t="str">
        <f t="shared" si="38"/>
        <v/>
      </c>
      <c r="J251" s="322">
        <f t="shared" si="44"/>
        <v>0</v>
      </c>
      <c r="K251" s="323">
        <f t="shared" si="39"/>
        <v>0</v>
      </c>
      <c r="L251" s="323">
        <f t="shared" si="45"/>
        <v>0</v>
      </c>
      <c r="M251" s="323">
        <f t="shared" si="46"/>
        <v>0</v>
      </c>
      <c r="N251" s="322">
        <f t="shared" si="40"/>
        <v>0</v>
      </c>
      <c r="O251" s="322">
        <f t="shared" si="41"/>
        <v>0</v>
      </c>
      <c r="P251" s="322">
        <f t="shared" si="42"/>
        <v>0</v>
      </c>
      <c r="Q251" s="305" t="b">
        <f t="shared" si="43"/>
        <v>0</v>
      </c>
      <c r="R251" s="324">
        <f t="shared" si="47"/>
        <v>1</v>
      </c>
      <c r="S251" s="15" t="str">
        <f t="shared" si="48"/>
        <v/>
      </c>
    </row>
    <row r="252" spans="1:19">
      <c r="A252" s="36">
        <v>243</v>
      </c>
      <c r="B252" s="6"/>
      <c r="C252" s="6"/>
      <c r="D252" s="6"/>
      <c r="E252" s="124"/>
      <c r="F252" s="124"/>
      <c r="G252" s="124"/>
      <c r="H252" s="124"/>
      <c r="I252" s="15" t="str">
        <f t="shared" si="38"/>
        <v/>
      </c>
      <c r="J252" s="322">
        <f t="shared" si="44"/>
        <v>0</v>
      </c>
      <c r="K252" s="323">
        <f t="shared" si="39"/>
        <v>0</v>
      </c>
      <c r="L252" s="323">
        <f t="shared" si="45"/>
        <v>0</v>
      </c>
      <c r="M252" s="323">
        <f t="shared" si="46"/>
        <v>0</v>
      </c>
      <c r="N252" s="322">
        <f t="shared" si="40"/>
        <v>0</v>
      </c>
      <c r="O252" s="322">
        <f t="shared" si="41"/>
        <v>0</v>
      </c>
      <c r="P252" s="322">
        <f t="shared" si="42"/>
        <v>0</v>
      </c>
      <c r="Q252" s="305" t="b">
        <f t="shared" si="43"/>
        <v>0</v>
      </c>
      <c r="R252" s="324">
        <f t="shared" si="47"/>
        <v>1</v>
      </c>
      <c r="S252" s="15" t="str">
        <f t="shared" si="48"/>
        <v/>
      </c>
    </row>
    <row r="253" spans="1:19">
      <c r="A253" s="36">
        <v>244</v>
      </c>
      <c r="B253" s="6"/>
      <c r="C253" s="6"/>
      <c r="D253" s="6"/>
      <c r="E253" s="124"/>
      <c r="F253" s="124"/>
      <c r="G253" s="124"/>
      <c r="H253" s="124"/>
      <c r="I253" s="15" t="str">
        <f t="shared" si="38"/>
        <v/>
      </c>
      <c r="J253" s="322">
        <f t="shared" si="44"/>
        <v>0</v>
      </c>
      <c r="K253" s="323">
        <f t="shared" si="39"/>
        <v>0</v>
      </c>
      <c r="L253" s="323">
        <f t="shared" si="45"/>
        <v>0</v>
      </c>
      <c r="M253" s="323">
        <f t="shared" si="46"/>
        <v>0</v>
      </c>
      <c r="N253" s="322">
        <f t="shared" si="40"/>
        <v>0</v>
      </c>
      <c r="O253" s="322">
        <f t="shared" si="41"/>
        <v>0</v>
      </c>
      <c r="P253" s="322">
        <f t="shared" si="42"/>
        <v>0</v>
      </c>
      <c r="Q253" s="305" t="b">
        <f t="shared" si="43"/>
        <v>0</v>
      </c>
      <c r="R253" s="324">
        <f t="shared" si="47"/>
        <v>1</v>
      </c>
      <c r="S253" s="15" t="str">
        <f t="shared" si="48"/>
        <v/>
      </c>
    </row>
    <row r="254" spans="1:19">
      <c r="A254" s="36">
        <v>245</v>
      </c>
      <c r="B254" s="6"/>
      <c r="C254" s="6"/>
      <c r="D254" s="6"/>
      <c r="E254" s="124"/>
      <c r="F254" s="124"/>
      <c r="G254" s="124"/>
      <c r="H254" s="124"/>
      <c r="I254" s="15" t="str">
        <f t="shared" si="38"/>
        <v/>
      </c>
      <c r="J254" s="322">
        <f t="shared" si="44"/>
        <v>0</v>
      </c>
      <c r="K254" s="323">
        <f t="shared" si="39"/>
        <v>0</v>
      </c>
      <c r="L254" s="323">
        <f t="shared" si="45"/>
        <v>0</v>
      </c>
      <c r="M254" s="323">
        <f t="shared" si="46"/>
        <v>0</v>
      </c>
      <c r="N254" s="322">
        <f t="shared" si="40"/>
        <v>0</v>
      </c>
      <c r="O254" s="322">
        <f t="shared" si="41"/>
        <v>0</v>
      </c>
      <c r="P254" s="322">
        <f t="shared" si="42"/>
        <v>0</v>
      </c>
      <c r="Q254" s="305" t="b">
        <f t="shared" si="43"/>
        <v>0</v>
      </c>
      <c r="R254" s="324">
        <f t="shared" si="47"/>
        <v>1</v>
      </c>
      <c r="S254" s="15" t="str">
        <f t="shared" si="48"/>
        <v/>
      </c>
    </row>
    <row r="255" spans="1:19">
      <c r="A255" s="36">
        <v>246</v>
      </c>
      <c r="B255" s="6"/>
      <c r="C255" s="6"/>
      <c r="D255" s="6"/>
      <c r="E255" s="124"/>
      <c r="F255" s="124"/>
      <c r="G255" s="124"/>
      <c r="H255" s="124"/>
      <c r="I255" s="15" t="str">
        <f t="shared" si="38"/>
        <v/>
      </c>
      <c r="J255" s="322">
        <f t="shared" si="44"/>
        <v>0</v>
      </c>
      <c r="K255" s="323">
        <f t="shared" si="39"/>
        <v>0</v>
      </c>
      <c r="L255" s="323">
        <f t="shared" si="45"/>
        <v>0</v>
      </c>
      <c r="M255" s="323">
        <f t="shared" si="46"/>
        <v>0</v>
      </c>
      <c r="N255" s="322">
        <f t="shared" si="40"/>
        <v>0</v>
      </c>
      <c r="O255" s="322">
        <f t="shared" si="41"/>
        <v>0</v>
      </c>
      <c r="P255" s="322">
        <f t="shared" si="42"/>
        <v>0</v>
      </c>
      <c r="Q255" s="305" t="b">
        <f t="shared" si="43"/>
        <v>0</v>
      </c>
      <c r="R255" s="324">
        <f t="shared" si="47"/>
        <v>1</v>
      </c>
      <c r="S255" s="15" t="str">
        <f t="shared" si="48"/>
        <v/>
      </c>
    </row>
    <row r="256" spans="1:19">
      <c r="A256" s="36">
        <v>247</v>
      </c>
      <c r="B256" s="6"/>
      <c r="C256" s="6"/>
      <c r="D256" s="6"/>
      <c r="E256" s="124"/>
      <c r="F256" s="124"/>
      <c r="G256" s="124"/>
      <c r="H256" s="124"/>
      <c r="I256" s="15" t="str">
        <f t="shared" si="38"/>
        <v/>
      </c>
      <c r="J256" s="322">
        <f t="shared" si="44"/>
        <v>0</v>
      </c>
      <c r="K256" s="323">
        <f t="shared" si="39"/>
        <v>0</v>
      </c>
      <c r="L256" s="323">
        <f t="shared" si="45"/>
        <v>0</v>
      </c>
      <c r="M256" s="323">
        <f t="shared" si="46"/>
        <v>0</v>
      </c>
      <c r="N256" s="322">
        <f t="shared" si="40"/>
        <v>0</v>
      </c>
      <c r="O256" s="322">
        <f t="shared" si="41"/>
        <v>0</v>
      </c>
      <c r="P256" s="322">
        <f t="shared" si="42"/>
        <v>0</v>
      </c>
      <c r="Q256" s="305" t="b">
        <f t="shared" si="43"/>
        <v>0</v>
      </c>
      <c r="R256" s="324">
        <f t="shared" si="47"/>
        <v>1</v>
      </c>
      <c r="S256" s="15" t="str">
        <f t="shared" si="48"/>
        <v/>
      </c>
    </row>
    <row r="257" spans="1:19">
      <c r="A257" s="36">
        <v>248</v>
      </c>
      <c r="B257" s="6"/>
      <c r="C257" s="6"/>
      <c r="D257" s="6"/>
      <c r="E257" s="124"/>
      <c r="F257" s="124"/>
      <c r="G257" s="124"/>
      <c r="H257" s="124"/>
      <c r="I257" s="15" t="str">
        <f t="shared" si="38"/>
        <v/>
      </c>
      <c r="J257" s="322">
        <f t="shared" si="44"/>
        <v>0</v>
      </c>
      <c r="K257" s="323">
        <f t="shared" si="39"/>
        <v>0</v>
      </c>
      <c r="L257" s="323">
        <f t="shared" si="45"/>
        <v>0</v>
      </c>
      <c r="M257" s="323">
        <f t="shared" si="46"/>
        <v>0</v>
      </c>
      <c r="N257" s="322">
        <f t="shared" si="40"/>
        <v>0</v>
      </c>
      <c r="O257" s="322">
        <f t="shared" si="41"/>
        <v>0</v>
      </c>
      <c r="P257" s="322">
        <f t="shared" si="42"/>
        <v>0</v>
      </c>
      <c r="Q257" s="305" t="b">
        <f t="shared" si="43"/>
        <v>0</v>
      </c>
      <c r="R257" s="324">
        <f t="shared" si="47"/>
        <v>1</v>
      </c>
      <c r="S257" s="15" t="str">
        <f t="shared" si="48"/>
        <v/>
      </c>
    </row>
    <row r="258" spans="1:19">
      <c r="A258" s="36">
        <v>249</v>
      </c>
      <c r="B258" s="6"/>
      <c r="C258" s="6"/>
      <c r="D258" s="6"/>
      <c r="E258" s="124"/>
      <c r="F258" s="124"/>
      <c r="G258" s="124"/>
      <c r="H258" s="124"/>
      <c r="I258" s="15" t="str">
        <f t="shared" si="38"/>
        <v/>
      </c>
      <c r="J258" s="322">
        <f t="shared" si="44"/>
        <v>0</v>
      </c>
      <c r="K258" s="323">
        <f t="shared" si="39"/>
        <v>0</v>
      </c>
      <c r="L258" s="323">
        <f t="shared" si="45"/>
        <v>0</v>
      </c>
      <c r="M258" s="323">
        <f t="shared" si="46"/>
        <v>0</v>
      </c>
      <c r="N258" s="322">
        <f t="shared" si="40"/>
        <v>0</v>
      </c>
      <c r="O258" s="322">
        <f t="shared" si="41"/>
        <v>0</v>
      </c>
      <c r="P258" s="322">
        <f t="shared" si="42"/>
        <v>0</v>
      </c>
      <c r="Q258" s="305" t="b">
        <f t="shared" si="43"/>
        <v>0</v>
      </c>
      <c r="R258" s="324">
        <f t="shared" si="47"/>
        <v>1</v>
      </c>
      <c r="S258" s="15" t="str">
        <f t="shared" si="48"/>
        <v/>
      </c>
    </row>
    <row r="259" spans="1:19">
      <c r="A259" s="36">
        <v>250</v>
      </c>
      <c r="B259" s="6"/>
      <c r="C259" s="6"/>
      <c r="D259" s="6"/>
      <c r="E259" s="124"/>
      <c r="F259" s="124"/>
      <c r="G259" s="124"/>
      <c r="H259" s="124"/>
      <c r="I259" s="15" t="str">
        <f t="shared" si="38"/>
        <v/>
      </c>
      <c r="J259" s="322">
        <f t="shared" si="44"/>
        <v>0</v>
      </c>
      <c r="K259" s="323">
        <f t="shared" si="39"/>
        <v>0</v>
      </c>
      <c r="L259" s="323">
        <f t="shared" si="45"/>
        <v>0</v>
      </c>
      <c r="M259" s="323">
        <f t="shared" si="46"/>
        <v>0</v>
      </c>
      <c r="N259" s="322">
        <f t="shared" si="40"/>
        <v>0</v>
      </c>
      <c r="O259" s="322">
        <f t="shared" si="41"/>
        <v>0</v>
      </c>
      <c r="P259" s="322">
        <f t="shared" si="42"/>
        <v>0</v>
      </c>
      <c r="Q259" s="305" t="b">
        <f t="shared" si="43"/>
        <v>0</v>
      </c>
      <c r="R259" s="324">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0000"/>
    <pageSetUpPr fitToPage="1"/>
  </sheetPr>
  <dimension ref="A1:Z309"/>
  <sheetViews>
    <sheetView zoomScale="84" zoomScaleNormal="84" workbookViewId="0">
      <selection activeCell="B10" sqref="B10:L15"/>
    </sheetView>
  </sheetViews>
  <sheetFormatPr defaultColWidth="9.140625" defaultRowHeight="15.75"/>
  <cols>
    <col min="1" max="1" width="5.7109375" style="52" customWidth="1"/>
    <col min="2" max="2" width="30.5703125" style="52" customWidth="1"/>
    <col min="3" max="3" width="27.5703125" style="52" customWidth="1"/>
    <col min="4" max="4" width="16.7109375" style="54" customWidth="1"/>
    <col min="5" max="5" width="10.7109375" style="55" customWidth="1"/>
    <col min="6" max="6" width="12.85546875" style="55" customWidth="1"/>
    <col min="7" max="7" width="12.7109375" style="55" customWidth="1"/>
    <col min="8" max="10" width="8.7109375" style="55" customWidth="1"/>
    <col min="11" max="12" width="5.7109375" style="77" customWidth="1"/>
    <col min="13" max="13" width="13.7109375" style="52" customWidth="1"/>
    <col min="14" max="14" width="22.42578125" style="52" customWidth="1"/>
    <col min="15" max="15" width="10.7109375" style="74" hidden="1" customWidth="1"/>
    <col min="16" max="16" width="9.140625" style="52" hidden="1" customWidth="1"/>
    <col min="17" max="19" width="13.7109375" style="52" hidden="1" customWidth="1"/>
    <col min="20" max="16384" width="9.140625" style="52"/>
  </cols>
  <sheetData>
    <row r="1" spans="1:26">
      <c r="A1" s="51" t="s">
        <v>481</v>
      </c>
      <c r="D1" s="52"/>
      <c r="E1" s="53"/>
      <c r="F1" s="53"/>
      <c r="G1" s="52"/>
      <c r="H1" s="54"/>
      <c r="I1" s="52"/>
      <c r="J1" s="52"/>
      <c r="K1" s="52"/>
      <c r="L1" s="52"/>
      <c r="O1" s="52"/>
    </row>
    <row r="2" spans="1:26">
      <c r="A2" s="302" t="str">
        <f>IF(ISBLANK(facultate), IF(ISBLANK(departament),"","Departament " &amp; departament), "Facultatea " &amp; facultate)</f>
        <v>Facultatea Inginerie din Hunedoara</v>
      </c>
      <c r="D2" s="52"/>
      <c r="E2" s="53"/>
      <c r="F2" s="53"/>
      <c r="G2" s="52"/>
      <c r="H2" s="54"/>
      <c r="I2" s="52"/>
      <c r="J2" s="52"/>
      <c r="K2" s="52"/>
      <c r="L2" s="52"/>
      <c r="O2" s="52"/>
    </row>
    <row r="3" spans="1:26">
      <c r="A3" s="302" t="str">
        <f>IF(ISBLANK(departament),"","Departamentul " &amp; departament)</f>
        <v>Departamentul Inginerie Electrică și Informatică Industrială din Hunedoara</v>
      </c>
      <c r="D3" s="52"/>
      <c r="E3" s="53"/>
      <c r="F3" s="53"/>
      <c r="G3" s="52"/>
      <c r="H3" s="54"/>
      <c r="I3" s="52"/>
      <c r="J3" s="52"/>
      <c r="K3" s="52"/>
      <c r="L3" s="52"/>
      <c r="O3" s="52"/>
    </row>
    <row r="4" spans="1:26" s="56" customFormat="1">
      <c r="A4" s="552" t="s">
        <v>901</v>
      </c>
      <c r="B4" s="552"/>
      <c r="C4" s="552"/>
      <c r="D4" s="552"/>
      <c r="E4" s="552"/>
      <c r="F4" s="552"/>
      <c r="G4" s="552"/>
      <c r="H4" s="552"/>
      <c r="I4" s="552"/>
      <c r="J4" s="552"/>
      <c r="K4" s="552"/>
      <c r="L4" s="552"/>
      <c r="M4" s="552"/>
      <c r="N4" s="552"/>
      <c r="O4" s="74"/>
      <c r="P4" s="32"/>
      <c r="Q4" s="32"/>
      <c r="R4" s="32"/>
      <c r="S4" s="32"/>
      <c r="T4" s="32"/>
      <c r="U4" s="32"/>
      <c r="V4" s="32"/>
      <c r="W4" s="32"/>
      <c r="X4" s="32"/>
      <c r="Y4" s="32"/>
      <c r="Z4" s="32"/>
    </row>
    <row r="5" spans="1:26" s="56" customFormat="1" ht="44.25" customHeight="1">
      <c r="A5" s="558" t="s">
        <v>1014</v>
      </c>
      <c r="B5" s="558"/>
      <c r="C5" s="558"/>
      <c r="D5" s="558"/>
      <c r="E5" s="558"/>
      <c r="F5" s="558"/>
      <c r="G5" s="558"/>
      <c r="H5" s="558"/>
      <c r="I5" s="558"/>
      <c r="J5" s="558"/>
      <c r="K5" s="558"/>
      <c r="L5" s="558"/>
      <c r="M5" s="558"/>
      <c r="N5" s="558"/>
      <c r="O5" s="74"/>
      <c r="P5" s="32"/>
      <c r="Q5" s="32"/>
      <c r="R5" s="32"/>
      <c r="S5" s="32"/>
      <c r="T5" s="32"/>
      <c r="U5" s="32"/>
      <c r="V5" s="32"/>
      <c r="W5" s="32"/>
      <c r="X5" s="32"/>
      <c r="Y5" s="32"/>
      <c r="Z5" s="32"/>
    </row>
    <row r="6" spans="1:26" ht="13.5" customHeight="1" thickBot="1">
      <c r="B6" s="56"/>
      <c r="C6" s="56"/>
      <c r="D6" s="56"/>
      <c r="E6" s="60"/>
      <c r="F6" s="134"/>
      <c r="G6" s="60"/>
      <c r="H6" s="60"/>
      <c r="I6" s="60"/>
      <c r="J6" s="265"/>
      <c r="M6" s="265"/>
      <c r="N6" s="303" t="str">
        <f>CONCATENATE(functie," ",nume_candidat)</f>
        <v>Profesor Panoiu Caius</v>
      </c>
      <c r="P6" s="32"/>
      <c r="Q6" s="265"/>
      <c r="R6" s="265"/>
      <c r="S6" s="265"/>
      <c r="T6" s="32"/>
      <c r="U6" s="32"/>
      <c r="V6" s="32"/>
      <c r="W6" s="32"/>
      <c r="X6" s="32"/>
      <c r="Y6" s="32"/>
      <c r="Z6" s="32"/>
    </row>
    <row r="7" spans="1:26" ht="34.5" customHeight="1">
      <c r="A7" s="549" t="s">
        <v>336</v>
      </c>
      <c r="B7" s="549" t="s">
        <v>540</v>
      </c>
      <c r="C7" s="549" t="s">
        <v>62</v>
      </c>
      <c r="D7" s="549" t="s">
        <v>37</v>
      </c>
      <c r="E7" s="555" t="s">
        <v>2</v>
      </c>
      <c r="F7" s="612" t="s">
        <v>1070</v>
      </c>
      <c r="G7" s="604" t="s">
        <v>36</v>
      </c>
      <c r="H7" s="609" t="s">
        <v>548</v>
      </c>
      <c r="I7" s="610"/>
      <c r="J7" s="611"/>
      <c r="K7" s="616" t="s">
        <v>1060</v>
      </c>
      <c r="L7" s="617"/>
      <c r="M7" s="614" t="s">
        <v>542</v>
      </c>
      <c r="N7" s="549" t="s">
        <v>38</v>
      </c>
      <c r="O7" s="556" t="s">
        <v>539</v>
      </c>
      <c r="P7" s="565" t="s">
        <v>549</v>
      </c>
      <c r="Q7" s="614" t="s">
        <v>542</v>
      </c>
      <c r="R7" s="614" t="s">
        <v>542</v>
      </c>
      <c r="S7" s="614" t="s">
        <v>542</v>
      </c>
    </row>
    <row r="8" spans="1:26" ht="199.5" customHeight="1" thickBot="1">
      <c r="A8" s="549"/>
      <c r="B8" s="549"/>
      <c r="C8" s="549"/>
      <c r="D8" s="549"/>
      <c r="E8" s="555"/>
      <c r="F8" s="613"/>
      <c r="G8" s="568"/>
      <c r="H8" s="267" t="s">
        <v>330</v>
      </c>
      <c r="I8" s="267" t="s">
        <v>331</v>
      </c>
      <c r="J8" s="268" t="s">
        <v>1019</v>
      </c>
      <c r="K8" s="272" t="s">
        <v>1073</v>
      </c>
      <c r="L8" s="344" t="s">
        <v>1074</v>
      </c>
      <c r="M8" s="615"/>
      <c r="N8" s="549"/>
      <c r="O8" s="556"/>
      <c r="P8" s="565"/>
      <c r="Q8" s="615"/>
      <c r="R8" s="615"/>
      <c r="S8" s="615"/>
    </row>
    <row r="9" spans="1:26" ht="16.5" thickBot="1">
      <c r="A9" s="78"/>
      <c r="B9" s="57"/>
      <c r="C9" s="57"/>
      <c r="D9" s="58"/>
      <c r="E9" s="29"/>
      <c r="F9" s="29"/>
      <c r="G9" s="29"/>
      <c r="H9" s="29"/>
      <c r="I9" s="29"/>
      <c r="J9" s="29"/>
      <c r="K9" s="278"/>
      <c r="L9" s="278"/>
      <c r="M9" s="128">
        <f>SUMIF(M10:M1010,"&gt;0")</f>
        <v>0</v>
      </c>
      <c r="N9" s="262"/>
      <c r="O9" s="259"/>
      <c r="P9" s="269"/>
      <c r="Q9" s="128">
        <f>SUMIF(Q10:Q1309,"&gt;0")</f>
        <v>0</v>
      </c>
      <c r="R9" s="128">
        <f>SUMIF(R10:R1309,"&gt;0")</f>
        <v>0</v>
      </c>
      <c r="S9" s="128">
        <f>SUMIF(S10:S1309,"&gt;0")</f>
        <v>0</v>
      </c>
    </row>
    <row r="10" spans="1:26">
      <c r="A10" s="36">
        <v>1</v>
      </c>
      <c r="B10" s="7"/>
      <c r="C10" s="6"/>
      <c r="D10" s="124"/>
      <c r="E10" s="186"/>
      <c r="F10" s="270"/>
      <c r="G10" s="68"/>
      <c r="H10" s="187"/>
      <c r="I10" s="187"/>
      <c r="J10" s="186"/>
      <c r="K10" s="341"/>
      <c r="L10" s="30"/>
      <c r="M10" s="321" t="str">
        <f t="shared" ref="M10:M73" si="0">IF(
OR(
$B10="",$C10="",$D10="",$E10="",$E10&lt;an_initial,$E10&gt;an_final,$O10=FALSE),"",IF(
$G10="","",IF(
OR(
$H10="X",$H10="x"),100*$F10/10000,IF(
OR(
$I10="X",$I10="x"),80*$F10/10000,IF(
OR(
$K10="X",$K10="x"),100*(
IF(
$P10&lt;=5,0.3,0.2))*$F10/10000,IF(
OR(
$L10="X",$L10="x"),80*(
IF(
$P10&lt;=5,0.3,0.2))*$F10/10000,""))))))</f>
        <v/>
      </c>
      <c r="N10" s="263"/>
      <c r="O10" s="305" t="b">
        <f t="shared" ref="O10:O74" si="1">IF(nume_candidat="",FALSE,ISNUMBER(SEARCH(nume_candidat,$B10)))</f>
        <v>0</v>
      </c>
      <c r="P10" s="320">
        <f>LEN(B10)-LEN(SUBSTITUTE(B10,",",""))+1</f>
        <v>1</v>
      </c>
      <c r="Q10" s="321" t="str">
        <f t="shared" ref="Q10:Q73" si="2">IF(
OR(
$B10="",$C10="",$D10="",$E10="",$E10&lt;an_initial,$E10&gt;an_final,$O10=FALSE),"",IF(
$G10="","",IF(
OR(
$H10="X",$H10="x"),100*$F10/10000,"")))</f>
        <v/>
      </c>
      <c r="R10" s="321" t="str">
        <f t="shared" ref="R10:R73" si="3">IF(
OR(
$B10="",$C10="",$D10="",$E10="",$E10&lt;an_initial,$E10&gt;an_final,$O10=FALSE),"",IF(
$G10="","",IF(
OR(
$I10="X",$I10="x"),80*$F10/10000,"")))</f>
        <v/>
      </c>
      <c r="S10" s="321" t="str">
        <f t="shared" ref="S10:S73" si="4">IF(
OR(
$B10="",$C10="",$D10="",$E10="",$E10&lt;an_initial,$E10&gt;an_final,$O10=FALSE),"",IF(
$G10="","",IF(
OR(
$K10="X",$K10="x"),100*(
IF(
$P10&lt;=5,0.3,0.2))*$F10/10000,IF(
OR(
$L10="X",$L10="x"),80*(
IF(
$P10&lt;=5,0.3,0.2))*$F10/10000,""))))</f>
        <v/>
      </c>
      <c r="V10" s="75"/>
    </row>
    <row r="11" spans="1:26">
      <c r="A11" s="36">
        <v>2</v>
      </c>
      <c r="B11" s="7"/>
      <c r="C11" s="6"/>
      <c r="D11" s="124"/>
      <c r="E11" s="186"/>
      <c r="F11" s="270"/>
      <c r="G11" s="68"/>
      <c r="H11" s="187"/>
      <c r="I11" s="187"/>
      <c r="J11" s="186"/>
      <c r="K11" s="24"/>
      <c r="L11" s="30"/>
      <c r="M11" s="321" t="str">
        <f t="shared" si="0"/>
        <v/>
      </c>
      <c r="N11" s="263"/>
      <c r="O11" s="305" t="b">
        <f t="shared" si="1"/>
        <v>0</v>
      </c>
      <c r="P11" s="320">
        <f t="shared" ref="P11:P74" si="5">LEN(B11)-LEN(SUBSTITUTE(B11,",",""))+1</f>
        <v>1</v>
      </c>
      <c r="Q11" s="321" t="str">
        <f t="shared" si="2"/>
        <v/>
      </c>
      <c r="R11" s="321" t="str">
        <f t="shared" si="3"/>
        <v/>
      </c>
      <c r="S11" s="321" t="str">
        <f t="shared" si="4"/>
        <v/>
      </c>
    </row>
    <row r="12" spans="1:26">
      <c r="A12" s="36">
        <v>3</v>
      </c>
      <c r="B12" s="7"/>
      <c r="C12" s="6"/>
      <c r="D12" s="124"/>
      <c r="E12" s="186"/>
      <c r="F12" s="270"/>
      <c r="G12" s="68"/>
      <c r="H12" s="187"/>
      <c r="I12" s="187"/>
      <c r="J12" s="186"/>
      <c r="K12" s="24"/>
      <c r="L12" s="30"/>
      <c r="M12" s="321" t="str">
        <f t="shared" si="0"/>
        <v/>
      </c>
      <c r="N12" s="263"/>
      <c r="O12" s="305" t="b">
        <f t="shared" si="1"/>
        <v>0</v>
      </c>
      <c r="P12" s="320">
        <f t="shared" si="5"/>
        <v>1</v>
      </c>
      <c r="Q12" s="321" t="str">
        <f t="shared" si="2"/>
        <v/>
      </c>
      <c r="R12" s="321" t="str">
        <f t="shared" si="3"/>
        <v/>
      </c>
      <c r="S12" s="321" t="str">
        <f t="shared" si="4"/>
        <v/>
      </c>
      <c r="V12" s="75"/>
    </row>
    <row r="13" spans="1:26">
      <c r="A13" s="36">
        <v>4</v>
      </c>
      <c r="B13" s="7"/>
      <c r="C13" s="6"/>
      <c r="D13" s="124"/>
      <c r="E13" s="186"/>
      <c r="F13" s="270"/>
      <c r="G13" s="68"/>
      <c r="H13" s="187"/>
      <c r="I13" s="187"/>
      <c r="J13" s="186"/>
      <c r="K13" s="24"/>
      <c r="L13" s="30"/>
      <c r="M13" s="321" t="str">
        <f t="shared" si="0"/>
        <v/>
      </c>
      <c r="N13" s="263"/>
      <c r="O13" s="305" t="b">
        <f t="shared" si="1"/>
        <v>0</v>
      </c>
      <c r="P13" s="320">
        <f t="shared" si="5"/>
        <v>1</v>
      </c>
      <c r="Q13" s="321" t="str">
        <f t="shared" si="2"/>
        <v/>
      </c>
      <c r="R13" s="321" t="str">
        <f t="shared" si="3"/>
        <v/>
      </c>
      <c r="S13" s="321" t="str">
        <f t="shared" si="4"/>
        <v/>
      </c>
      <c r="V13" s="75"/>
    </row>
    <row r="14" spans="1:26">
      <c r="A14" s="36">
        <v>5</v>
      </c>
      <c r="B14" s="7"/>
      <c r="C14" s="6"/>
      <c r="D14" s="124"/>
      <c r="E14" s="186"/>
      <c r="F14" s="270"/>
      <c r="G14" s="68"/>
      <c r="H14" s="187"/>
      <c r="I14" s="187"/>
      <c r="J14" s="186"/>
      <c r="K14" s="24"/>
      <c r="L14" s="30"/>
      <c r="M14" s="321" t="str">
        <f t="shared" si="0"/>
        <v/>
      </c>
      <c r="N14" s="263"/>
      <c r="O14" s="305" t="b">
        <f t="shared" si="1"/>
        <v>0</v>
      </c>
      <c r="P14" s="320">
        <f t="shared" si="5"/>
        <v>1</v>
      </c>
      <c r="Q14" s="321" t="str">
        <f t="shared" si="2"/>
        <v/>
      </c>
      <c r="R14" s="321" t="str">
        <f t="shared" si="3"/>
        <v/>
      </c>
      <c r="S14" s="321" t="str">
        <f t="shared" si="4"/>
        <v/>
      </c>
    </row>
    <row r="15" spans="1:26">
      <c r="A15" s="36">
        <v>6</v>
      </c>
      <c r="B15" s="7"/>
      <c r="C15" s="6"/>
      <c r="D15" s="124"/>
      <c r="E15" s="186"/>
      <c r="F15" s="270"/>
      <c r="G15" s="68"/>
      <c r="H15" s="187"/>
      <c r="I15" s="187"/>
      <c r="J15" s="186"/>
      <c r="K15" s="24"/>
      <c r="L15" s="30"/>
      <c r="M15" s="321" t="str">
        <f t="shared" si="0"/>
        <v/>
      </c>
      <c r="N15" s="263"/>
      <c r="O15" s="305" t="b">
        <f t="shared" si="1"/>
        <v>0</v>
      </c>
      <c r="P15" s="320">
        <f t="shared" si="5"/>
        <v>1</v>
      </c>
      <c r="Q15" s="321" t="str">
        <f t="shared" si="2"/>
        <v/>
      </c>
      <c r="R15" s="321" t="str">
        <f t="shared" si="3"/>
        <v/>
      </c>
      <c r="S15" s="321" t="str">
        <f t="shared" si="4"/>
        <v/>
      </c>
    </row>
    <row r="16" spans="1:26">
      <c r="A16" s="36">
        <v>7</v>
      </c>
      <c r="B16" s="6"/>
      <c r="C16" s="6"/>
      <c r="D16" s="124"/>
      <c r="E16" s="186"/>
      <c r="F16" s="270"/>
      <c r="G16" s="68"/>
      <c r="H16" s="187"/>
      <c r="I16" s="187"/>
      <c r="J16" s="186"/>
      <c r="K16" s="24"/>
      <c r="L16" s="30"/>
      <c r="M16" s="321" t="str">
        <f t="shared" si="0"/>
        <v/>
      </c>
      <c r="N16" s="263"/>
      <c r="O16" s="305" t="b">
        <f t="shared" si="1"/>
        <v>0</v>
      </c>
      <c r="P16" s="320">
        <f t="shared" si="5"/>
        <v>1</v>
      </c>
      <c r="Q16" s="321" t="str">
        <f t="shared" si="2"/>
        <v/>
      </c>
      <c r="R16" s="321" t="str">
        <f t="shared" si="3"/>
        <v/>
      </c>
      <c r="S16" s="321" t="str">
        <f t="shared" si="4"/>
        <v/>
      </c>
    </row>
    <row r="17" spans="1:19">
      <c r="A17" s="36">
        <v>8</v>
      </c>
      <c r="B17" s="6"/>
      <c r="C17" s="6"/>
      <c r="D17" s="124"/>
      <c r="E17" s="186"/>
      <c r="F17" s="270"/>
      <c r="G17" s="68"/>
      <c r="H17" s="187"/>
      <c r="I17" s="187"/>
      <c r="J17" s="186"/>
      <c r="K17" s="24"/>
      <c r="L17" s="30"/>
      <c r="M17" s="321" t="str">
        <f t="shared" si="0"/>
        <v/>
      </c>
      <c r="N17" s="263"/>
      <c r="O17" s="305" t="b">
        <f t="shared" si="1"/>
        <v>0</v>
      </c>
      <c r="P17" s="320">
        <f t="shared" si="5"/>
        <v>1</v>
      </c>
      <c r="Q17" s="321" t="str">
        <f t="shared" si="2"/>
        <v/>
      </c>
      <c r="R17" s="321" t="str">
        <f t="shared" si="3"/>
        <v/>
      </c>
      <c r="S17" s="321" t="str">
        <f t="shared" si="4"/>
        <v/>
      </c>
    </row>
    <row r="18" spans="1:19">
      <c r="A18" s="36">
        <v>9</v>
      </c>
      <c r="B18" s="6"/>
      <c r="C18" s="6"/>
      <c r="D18" s="124"/>
      <c r="E18" s="186"/>
      <c r="F18" s="270"/>
      <c r="G18" s="68"/>
      <c r="H18" s="187"/>
      <c r="I18" s="187"/>
      <c r="J18" s="186"/>
      <c r="K18" s="24"/>
      <c r="L18" s="30"/>
      <c r="M18" s="321" t="str">
        <f t="shared" si="0"/>
        <v/>
      </c>
      <c r="N18" s="263"/>
      <c r="O18" s="305" t="b">
        <f t="shared" si="1"/>
        <v>0</v>
      </c>
      <c r="P18" s="320">
        <f t="shared" si="5"/>
        <v>1</v>
      </c>
      <c r="Q18" s="321" t="str">
        <f t="shared" si="2"/>
        <v/>
      </c>
      <c r="R18" s="321" t="str">
        <f t="shared" si="3"/>
        <v/>
      </c>
      <c r="S18" s="321" t="str">
        <f t="shared" si="4"/>
        <v/>
      </c>
    </row>
    <row r="19" spans="1:19">
      <c r="A19" s="36">
        <v>10</v>
      </c>
      <c r="B19" s="6"/>
      <c r="C19" s="6"/>
      <c r="D19" s="124"/>
      <c r="E19" s="186"/>
      <c r="F19" s="270"/>
      <c r="G19" s="68"/>
      <c r="H19" s="187"/>
      <c r="I19" s="187"/>
      <c r="J19" s="186"/>
      <c r="K19" s="24"/>
      <c r="L19" s="30"/>
      <c r="M19" s="321" t="str">
        <f t="shared" si="0"/>
        <v/>
      </c>
      <c r="N19" s="263"/>
      <c r="O19" s="305" t="b">
        <f t="shared" si="1"/>
        <v>0</v>
      </c>
      <c r="P19" s="320">
        <f t="shared" si="5"/>
        <v>1</v>
      </c>
      <c r="Q19" s="321" t="str">
        <f t="shared" si="2"/>
        <v/>
      </c>
      <c r="R19" s="321" t="str">
        <f t="shared" si="3"/>
        <v/>
      </c>
      <c r="S19" s="321" t="str">
        <f t="shared" si="4"/>
        <v/>
      </c>
    </row>
    <row r="20" spans="1:19">
      <c r="A20" s="36">
        <v>11</v>
      </c>
      <c r="B20" s="6"/>
      <c r="C20" s="6"/>
      <c r="D20" s="124"/>
      <c r="E20" s="186"/>
      <c r="F20" s="270"/>
      <c r="G20" s="68"/>
      <c r="H20" s="187"/>
      <c r="I20" s="187"/>
      <c r="J20" s="186"/>
      <c r="K20" s="24"/>
      <c r="L20" s="30"/>
      <c r="M20" s="321" t="str">
        <f t="shared" si="0"/>
        <v/>
      </c>
      <c r="N20" s="263"/>
      <c r="O20" s="305" t="b">
        <f t="shared" si="1"/>
        <v>0</v>
      </c>
      <c r="P20" s="320">
        <f t="shared" si="5"/>
        <v>1</v>
      </c>
      <c r="Q20" s="321" t="str">
        <f t="shared" si="2"/>
        <v/>
      </c>
      <c r="R20" s="321" t="str">
        <f t="shared" si="3"/>
        <v/>
      </c>
      <c r="S20" s="321" t="str">
        <f t="shared" si="4"/>
        <v/>
      </c>
    </row>
    <row r="21" spans="1:19">
      <c r="A21" s="36">
        <v>12</v>
      </c>
      <c r="B21" s="6"/>
      <c r="C21" s="6"/>
      <c r="D21" s="124"/>
      <c r="E21" s="186"/>
      <c r="F21" s="270"/>
      <c r="G21" s="68"/>
      <c r="H21" s="187"/>
      <c r="I21" s="187"/>
      <c r="J21" s="186"/>
      <c r="K21" s="24"/>
      <c r="L21" s="30"/>
      <c r="M21" s="321" t="str">
        <f t="shared" si="0"/>
        <v/>
      </c>
      <c r="N21" s="263"/>
      <c r="O21" s="305" t="b">
        <f t="shared" si="1"/>
        <v>0</v>
      </c>
      <c r="P21" s="320">
        <f t="shared" si="5"/>
        <v>1</v>
      </c>
      <c r="Q21" s="321" t="str">
        <f t="shared" si="2"/>
        <v/>
      </c>
      <c r="R21" s="321" t="str">
        <f t="shared" si="3"/>
        <v/>
      </c>
      <c r="S21" s="321" t="str">
        <f t="shared" si="4"/>
        <v/>
      </c>
    </row>
    <row r="22" spans="1:19">
      <c r="A22" s="36">
        <v>13</v>
      </c>
      <c r="B22" s="6"/>
      <c r="C22" s="6"/>
      <c r="D22" s="124"/>
      <c r="E22" s="186"/>
      <c r="F22" s="270"/>
      <c r="G22" s="68"/>
      <c r="H22" s="187"/>
      <c r="I22" s="187"/>
      <c r="J22" s="186"/>
      <c r="K22" s="24"/>
      <c r="L22" s="30"/>
      <c r="M22" s="321" t="str">
        <f t="shared" si="0"/>
        <v/>
      </c>
      <c r="N22" s="263"/>
      <c r="O22" s="305" t="b">
        <f t="shared" si="1"/>
        <v>0</v>
      </c>
      <c r="P22" s="320">
        <f t="shared" si="5"/>
        <v>1</v>
      </c>
      <c r="Q22" s="321" t="str">
        <f t="shared" si="2"/>
        <v/>
      </c>
      <c r="R22" s="321" t="str">
        <f t="shared" si="3"/>
        <v/>
      </c>
      <c r="S22" s="321" t="str">
        <f t="shared" si="4"/>
        <v/>
      </c>
    </row>
    <row r="23" spans="1:19">
      <c r="A23" s="36">
        <v>14</v>
      </c>
      <c r="B23" s="6"/>
      <c r="C23" s="6"/>
      <c r="D23" s="124"/>
      <c r="E23" s="186"/>
      <c r="F23" s="270"/>
      <c r="G23" s="68"/>
      <c r="H23" s="187"/>
      <c r="I23" s="187"/>
      <c r="J23" s="186"/>
      <c r="K23" s="24"/>
      <c r="L23" s="30"/>
      <c r="M23" s="321" t="str">
        <f t="shared" si="0"/>
        <v/>
      </c>
      <c r="N23" s="263"/>
      <c r="O23" s="305" t="b">
        <f t="shared" si="1"/>
        <v>0</v>
      </c>
      <c r="P23" s="320">
        <f t="shared" si="5"/>
        <v>1</v>
      </c>
      <c r="Q23" s="321" t="str">
        <f t="shared" si="2"/>
        <v/>
      </c>
      <c r="R23" s="321" t="str">
        <f t="shared" si="3"/>
        <v/>
      </c>
      <c r="S23" s="321" t="str">
        <f t="shared" si="4"/>
        <v/>
      </c>
    </row>
    <row r="24" spans="1:19">
      <c r="A24" s="36">
        <v>15</v>
      </c>
      <c r="B24" s="6"/>
      <c r="C24" s="6"/>
      <c r="D24" s="124"/>
      <c r="E24" s="186"/>
      <c r="F24" s="270"/>
      <c r="G24" s="68"/>
      <c r="H24" s="187"/>
      <c r="I24" s="187"/>
      <c r="J24" s="186"/>
      <c r="K24" s="24"/>
      <c r="L24" s="30"/>
      <c r="M24" s="321" t="str">
        <f t="shared" si="0"/>
        <v/>
      </c>
      <c r="N24" s="263"/>
      <c r="O24" s="305" t="b">
        <f t="shared" si="1"/>
        <v>0</v>
      </c>
      <c r="P24" s="320">
        <f t="shared" si="5"/>
        <v>1</v>
      </c>
      <c r="Q24" s="321" t="str">
        <f t="shared" si="2"/>
        <v/>
      </c>
      <c r="R24" s="321" t="str">
        <f t="shared" si="3"/>
        <v/>
      </c>
      <c r="S24" s="321" t="str">
        <f t="shared" si="4"/>
        <v/>
      </c>
    </row>
    <row r="25" spans="1:19">
      <c r="A25" s="36">
        <v>16</v>
      </c>
      <c r="B25" s="6"/>
      <c r="C25" s="6"/>
      <c r="D25" s="124"/>
      <c r="E25" s="186"/>
      <c r="F25" s="270"/>
      <c r="G25" s="68"/>
      <c r="H25" s="187"/>
      <c r="I25" s="187"/>
      <c r="J25" s="186"/>
      <c r="K25" s="24"/>
      <c r="L25" s="30"/>
      <c r="M25" s="321" t="str">
        <f t="shared" si="0"/>
        <v/>
      </c>
      <c r="N25" s="263"/>
      <c r="O25" s="305" t="b">
        <f t="shared" si="1"/>
        <v>0</v>
      </c>
      <c r="P25" s="320">
        <f t="shared" si="5"/>
        <v>1</v>
      </c>
      <c r="Q25" s="321" t="str">
        <f t="shared" si="2"/>
        <v/>
      </c>
      <c r="R25" s="321" t="str">
        <f t="shared" si="3"/>
        <v/>
      </c>
      <c r="S25" s="321" t="str">
        <f t="shared" si="4"/>
        <v/>
      </c>
    </row>
    <row r="26" spans="1:19">
      <c r="A26" s="36">
        <v>17</v>
      </c>
      <c r="B26" s="6"/>
      <c r="C26" s="6"/>
      <c r="D26" s="124"/>
      <c r="E26" s="186"/>
      <c r="F26" s="270"/>
      <c r="G26" s="68"/>
      <c r="H26" s="187"/>
      <c r="I26" s="187"/>
      <c r="J26" s="186"/>
      <c r="K26" s="24"/>
      <c r="L26" s="30"/>
      <c r="M26" s="321" t="str">
        <f t="shared" si="0"/>
        <v/>
      </c>
      <c r="N26" s="263"/>
      <c r="O26" s="305" t="b">
        <f t="shared" si="1"/>
        <v>0</v>
      </c>
      <c r="P26" s="320">
        <f t="shared" si="5"/>
        <v>1</v>
      </c>
      <c r="Q26" s="321" t="str">
        <f t="shared" si="2"/>
        <v/>
      </c>
      <c r="R26" s="321" t="str">
        <f t="shared" si="3"/>
        <v/>
      </c>
      <c r="S26" s="321" t="str">
        <f t="shared" si="4"/>
        <v/>
      </c>
    </row>
    <row r="27" spans="1:19">
      <c r="A27" s="36">
        <v>18</v>
      </c>
      <c r="B27" s="6"/>
      <c r="C27" s="6"/>
      <c r="D27" s="124"/>
      <c r="E27" s="186"/>
      <c r="F27" s="270"/>
      <c r="G27" s="68"/>
      <c r="H27" s="187"/>
      <c r="I27" s="187"/>
      <c r="J27" s="186"/>
      <c r="K27" s="24"/>
      <c r="L27" s="30"/>
      <c r="M27" s="321" t="str">
        <f t="shared" si="0"/>
        <v/>
      </c>
      <c r="N27" s="263"/>
      <c r="O27" s="305" t="b">
        <f t="shared" si="1"/>
        <v>0</v>
      </c>
      <c r="P27" s="320">
        <f t="shared" si="5"/>
        <v>1</v>
      </c>
      <c r="Q27" s="321" t="str">
        <f t="shared" si="2"/>
        <v/>
      </c>
      <c r="R27" s="321" t="str">
        <f t="shared" si="3"/>
        <v/>
      </c>
      <c r="S27" s="321" t="str">
        <f t="shared" si="4"/>
        <v/>
      </c>
    </row>
    <row r="28" spans="1:19">
      <c r="A28" s="36">
        <v>19</v>
      </c>
      <c r="B28" s="6"/>
      <c r="C28" s="6"/>
      <c r="D28" s="124"/>
      <c r="E28" s="186"/>
      <c r="F28" s="270"/>
      <c r="G28" s="68"/>
      <c r="H28" s="187"/>
      <c r="I28" s="187"/>
      <c r="J28" s="186"/>
      <c r="K28" s="24"/>
      <c r="L28" s="30"/>
      <c r="M28" s="321" t="str">
        <f t="shared" si="0"/>
        <v/>
      </c>
      <c r="N28" s="263"/>
      <c r="O28" s="305" t="b">
        <f t="shared" si="1"/>
        <v>0</v>
      </c>
      <c r="P28" s="320">
        <f t="shared" si="5"/>
        <v>1</v>
      </c>
      <c r="Q28" s="321" t="str">
        <f t="shared" si="2"/>
        <v/>
      </c>
      <c r="R28" s="321" t="str">
        <f t="shared" si="3"/>
        <v/>
      </c>
      <c r="S28" s="321" t="str">
        <f t="shared" si="4"/>
        <v/>
      </c>
    </row>
    <row r="29" spans="1:19">
      <c r="A29" s="36">
        <v>20</v>
      </c>
      <c r="B29" s="6"/>
      <c r="C29" s="6"/>
      <c r="D29" s="124"/>
      <c r="E29" s="186"/>
      <c r="F29" s="270"/>
      <c r="G29" s="68"/>
      <c r="H29" s="187"/>
      <c r="I29" s="187"/>
      <c r="J29" s="186"/>
      <c r="K29" s="24"/>
      <c r="L29" s="30"/>
      <c r="M29" s="321" t="str">
        <f t="shared" si="0"/>
        <v/>
      </c>
      <c r="N29" s="263"/>
      <c r="O29" s="305" t="b">
        <f t="shared" si="1"/>
        <v>0</v>
      </c>
      <c r="P29" s="320">
        <f t="shared" si="5"/>
        <v>1</v>
      </c>
      <c r="Q29" s="321" t="str">
        <f t="shared" si="2"/>
        <v/>
      </c>
      <c r="R29" s="321" t="str">
        <f t="shared" si="3"/>
        <v/>
      </c>
      <c r="S29" s="321" t="str">
        <f t="shared" si="4"/>
        <v/>
      </c>
    </row>
    <row r="30" spans="1:19">
      <c r="A30" s="36">
        <v>21</v>
      </c>
      <c r="B30" s="6"/>
      <c r="C30" s="6"/>
      <c r="D30" s="124"/>
      <c r="E30" s="186"/>
      <c r="F30" s="270"/>
      <c r="G30" s="68"/>
      <c r="H30" s="187"/>
      <c r="I30" s="187"/>
      <c r="J30" s="186"/>
      <c r="K30" s="24"/>
      <c r="L30" s="30"/>
      <c r="M30" s="321" t="str">
        <f t="shared" si="0"/>
        <v/>
      </c>
      <c r="N30" s="263"/>
      <c r="O30" s="305" t="b">
        <f t="shared" si="1"/>
        <v>0</v>
      </c>
      <c r="P30" s="320">
        <f t="shared" si="5"/>
        <v>1</v>
      </c>
      <c r="Q30" s="321" t="str">
        <f t="shared" si="2"/>
        <v/>
      </c>
      <c r="R30" s="321" t="str">
        <f t="shared" si="3"/>
        <v/>
      </c>
      <c r="S30" s="321" t="str">
        <f t="shared" si="4"/>
        <v/>
      </c>
    </row>
    <row r="31" spans="1:19">
      <c r="A31" s="36">
        <v>22</v>
      </c>
      <c r="B31" s="6"/>
      <c r="C31" s="6"/>
      <c r="D31" s="124"/>
      <c r="E31" s="186"/>
      <c r="F31" s="270"/>
      <c r="G31" s="68"/>
      <c r="H31" s="187"/>
      <c r="I31" s="187"/>
      <c r="J31" s="186"/>
      <c r="K31" s="24"/>
      <c r="L31" s="30"/>
      <c r="M31" s="321" t="str">
        <f t="shared" si="0"/>
        <v/>
      </c>
      <c r="N31" s="263"/>
      <c r="O31" s="305" t="b">
        <f t="shared" si="1"/>
        <v>0</v>
      </c>
      <c r="P31" s="320">
        <f t="shared" si="5"/>
        <v>1</v>
      </c>
      <c r="Q31" s="321" t="str">
        <f t="shared" si="2"/>
        <v/>
      </c>
      <c r="R31" s="321" t="str">
        <f t="shared" si="3"/>
        <v/>
      </c>
      <c r="S31" s="321" t="str">
        <f t="shared" si="4"/>
        <v/>
      </c>
    </row>
    <row r="32" spans="1:19">
      <c r="A32" s="36">
        <v>23</v>
      </c>
      <c r="B32" s="6"/>
      <c r="C32" s="6"/>
      <c r="D32" s="124"/>
      <c r="E32" s="186"/>
      <c r="F32" s="270"/>
      <c r="G32" s="68"/>
      <c r="H32" s="187"/>
      <c r="I32" s="187"/>
      <c r="J32" s="186"/>
      <c r="K32" s="24"/>
      <c r="L32" s="30"/>
      <c r="M32" s="321" t="str">
        <f t="shared" si="0"/>
        <v/>
      </c>
      <c r="N32" s="263"/>
      <c r="O32" s="305" t="b">
        <f t="shared" si="1"/>
        <v>0</v>
      </c>
      <c r="P32" s="320">
        <f t="shared" si="5"/>
        <v>1</v>
      </c>
      <c r="Q32" s="321" t="str">
        <f t="shared" si="2"/>
        <v/>
      </c>
      <c r="R32" s="321" t="str">
        <f t="shared" si="3"/>
        <v/>
      </c>
      <c r="S32" s="321" t="str">
        <f t="shared" si="4"/>
        <v/>
      </c>
    </row>
    <row r="33" spans="1:19">
      <c r="A33" s="36">
        <v>24</v>
      </c>
      <c r="B33" s="6"/>
      <c r="C33" s="6"/>
      <c r="D33" s="124"/>
      <c r="E33" s="186"/>
      <c r="F33" s="270"/>
      <c r="G33" s="68"/>
      <c r="H33" s="187"/>
      <c r="I33" s="187"/>
      <c r="J33" s="186"/>
      <c r="K33" s="24"/>
      <c r="L33" s="30"/>
      <c r="M33" s="321" t="str">
        <f t="shared" si="0"/>
        <v/>
      </c>
      <c r="N33" s="263"/>
      <c r="O33" s="305" t="b">
        <f t="shared" si="1"/>
        <v>0</v>
      </c>
      <c r="P33" s="320">
        <f t="shared" si="5"/>
        <v>1</v>
      </c>
      <c r="Q33" s="321" t="str">
        <f t="shared" si="2"/>
        <v/>
      </c>
      <c r="R33" s="321" t="str">
        <f t="shared" si="3"/>
        <v/>
      </c>
      <c r="S33" s="321" t="str">
        <f t="shared" si="4"/>
        <v/>
      </c>
    </row>
    <row r="34" spans="1:19">
      <c r="A34" s="36">
        <v>25</v>
      </c>
      <c r="B34" s="6"/>
      <c r="C34" s="6"/>
      <c r="D34" s="124"/>
      <c r="E34" s="186"/>
      <c r="F34" s="270"/>
      <c r="G34" s="68"/>
      <c r="H34" s="187"/>
      <c r="I34" s="187"/>
      <c r="J34" s="186"/>
      <c r="K34" s="24"/>
      <c r="L34" s="30"/>
      <c r="M34" s="321" t="str">
        <f t="shared" si="0"/>
        <v/>
      </c>
      <c r="N34" s="263"/>
      <c r="O34" s="305" t="b">
        <f t="shared" si="1"/>
        <v>0</v>
      </c>
      <c r="P34" s="320">
        <f t="shared" si="5"/>
        <v>1</v>
      </c>
      <c r="Q34" s="321" t="str">
        <f t="shared" si="2"/>
        <v/>
      </c>
      <c r="R34" s="321" t="str">
        <f t="shared" si="3"/>
        <v/>
      </c>
      <c r="S34" s="321" t="str">
        <f t="shared" si="4"/>
        <v/>
      </c>
    </row>
    <row r="35" spans="1:19">
      <c r="A35" s="36">
        <v>26</v>
      </c>
      <c r="B35" s="6"/>
      <c r="C35" s="6"/>
      <c r="D35" s="124"/>
      <c r="E35" s="186"/>
      <c r="F35" s="270"/>
      <c r="G35" s="68"/>
      <c r="H35" s="187"/>
      <c r="I35" s="187"/>
      <c r="J35" s="186"/>
      <c r="K35" s="24"/>
      <c r="L35" s="30"/>
      <c r="M35" s="321" t="str">
        <f t="shared" si="0"/>
        <v/>
      </c>
      <c r="N35" s="263"/>
      <c r="O35" s="305" t="b">
        <f t="shared" si="1"/>
        <v>0</v>
      </c>
      <c r="P35" s="320">
        <f t="shared" si="5"/>
        <v>1</v>
      </c>
      <c r="Q35" s="321" t="str">
        <f t="shared" si="2"/>
        <v/>
      </c>
      <c r="R35" s="321" t="str">
        <f t="shared" si="3"/>
        <v/>
      </c>
      <c r="S35" s="321" t="str">
        <f t="shared" si="4"/>
        <v/>
      </c>
    </row>
    <row r="36" spans="1:19">
      <c r="A36" s="36">
        <v>27</v>
      </c>
      <c r="B36" s="6"/>
      <c r="C36" s="6"/>
      <c r="D36" s="124"/>
      <c r="E36" s="186"/>
      <c r="F36" s="270"/>
      <c r="G36" s="68"/>
      <c r="H36" s="187"/>
      <c r="I36" s="187"/>
      <c r="J36" s="186"/>
      <c r="K36" s="24"/>
      <c r="L36" s="30"/>
      <c r="M36" s="321" t="str">
        <f t="shared" si="0"/>
        <v/>
      </c>
      <c r="N36" s="263"/>
      <c r="O36" s="305" t="b">
        <f t="shared" si="1"/>
        <v>0</v>
      </c>
      <c r="P36" s="320">
        <f t="shared" si="5"/>
        <v>1</v>
      </c>
      <c r="Q36" s="321" t="str">
        <f t="shared" si="2"/>
        <v/>
      </c>
      <c r="R36" s="321" t="str">
        <f t="shared" si="3"/>
        <v/>
      </c>
      <c r="S36" s="321" t="str">
        <f t="shared" si="4"/>
        <v/>
      </c>
    </row>
    <row r="37" spans="1:19">
      <c r="A37" s="36">
        <v>28</v>
      </c>
      <c r="B37" s="6"/>
      <c r="C37" s="6"/>
      <c r="D37" s="124"/>
      <c r="E37" s="186"/>
      <c r="F37" s="270"/>
      <c r="G37" s="68"/>
      <c r="H37" s="187"/>
      <c r="I37" s="187"/>
      <c r="J37" s="186"/>
      <c r="K37" s="24"/>
      <c r="L37" s="30"/>
      <c r="M37" s="321" t="str">
        <f t="shared" si="0"/>
        <v/>
      </c>
      <c r="N37" s="263"/>
      <c r="O37" s="305" t="b">
        <f t="shared" si="1"/>
        <v>0</v>
      </c>
      <c r="P37" s="320">
        <f t="shared" si="5"/>
        <v>1</v>
      </c>
      <c r="Q37" s="321" t="str">
        <f t="shared" si="2"/>
        <v/>
      </c>
      <c r="R37" s="321" t="str">
        <f t="shared" si="3"/>
        <v/>
      </c>
      <c r="S37" s="321" t="str">
        <f t="shared" si="4"/>
        <v/>
      </c>
    </row>
    <row r="38" spans="1:19">
      <c r="A38" s="36">
        <v>29</v>
      </c>
      <c r="B38" s="6"/>
      <c r="C38" s="6"/>
      <c r="D38" s="124"/>
      <c r="E38" s="186"/>
      <c r="F38" s="270"/>
      <c r="G38" s="68"/>
      <c r="H38" s="187"/>
      <c r="I38" s="187"/>
      <c r="J38" s="186"/>
      <c r="K38" s="22"/>
      <c r="L38" s="30"/>
      <c r="M38" s="321" t="str">
        <f t="shared" si="0"/>
        <v/>
      </c>
      <c r="N38" s="263"/>
      <c r="O38" s="305" t="b">
        <f t="shared" si="1"/>
        <v>0</v>
      </c>
      <c r="P38" s="320">
        <f t="shared" si="5"/>
        <v>1</v>
      </c>
      <c r="Q38" s="321" t="str">
        <f t="shared" si="2"/>
        <v/>
      </c>
      <c r="R38" s="321" t="str">
        <f t="shared" si="3"/>
        <v/>
      </c>
      <c r="S38" s="321" t="str">
        <f t="shared" si="4"/>
        <v/>
      </c>
    </row>
    <row r="39" spans="1:19">
      <c r="A39" s="36">
        <v>30</v>
      </c>
      <c r="B39" s="6"/>
      <c r="C39" s="6"/>
      <c r="D39" s="124"/>
      <c r="E39" s="186"/>
      <c r="F39" s="270"/>
      <c r="G39" s="68"/>
      <c r="H39" s="187"/>
      <c r="I39" s="187"/>
      <c r="J39" s="186"/>
      <c r="K39" s="24"/>
      <c r="L39" s="30"/>
      <c r="M39" s="321" t="str">
        <f t="shared" si="0"/>
        <v/>
      </c>
      <c r="N39" s="263"/>
      <c r="O39" s="305" t="b">
        <f t="shared" si="1"/>
        <v>0</v>
      </c>
      <c r="P39" s="320">
        <f t="shared" si="5"/>
        <v>1</v>
      </c>
      <c r="Q39" s="321" t="str">
        <f t="shared" si="2"/>
        <v/>
      </c>
      <c r="R39" s="321" t="str">
        <f t="shared" si="3"/>
        <v/>
      </c>
      <c r="S39" s="321" t="str">
        <f t="shared" si="4"/>
        <v/>
      </c>
    </row>
    <row r="40" spans="1:19">
      <c r="A40" s="36">
        <v>31</v>
      </c>
      <c r="B40" s="6"/>
      <c r="C40" s="6"/>
      <c r="D40" s="124"/>
      <c r="E40" s="186"/>
      <c r="F40" s="270"/>
      <c r="G40" s="68"/>
      <c r="H40" s="187"/>
      <c r="I40" s="187"/>
      <c r="J40" s="186"/>
      <c r="K40" s="24"/>
      <c r="L40" s="30"/>
      <c r="M40" s="321" t="str">
        <f t="shared" si="0"/>
        <v/>
      </c>
      <c r="N40" s="263"/>
      <c r="O40" s="305" t="b">
        <f t="shared" si="1"/>
        <v>0</v>
      </c>
      <c r="P40" s="320">
        <f t="shared" si="5"/>
        <v>1</v>
      </c>
      <c r="Q40" s="321" t="str">
        <f t="shared" si="2"/>
        <v/>
      </c>
      <c r="R40" s="321" t="str">
        <f t="shared" si="3"/>
        <v/>
      </c>
      <c r="S40" s="321" t="str">
        <f t="shared" si="4"/>
        <v/>
      </c>
    </row>
    <row r="41" spans="1:19">
      <c r="A41" s="36">
        <v>32</v>
      </c>
      <c r="B41" s="6"/>
      <c r="C41" s="6"/>
      <c r="D41" s="124"/>
      <c r="E41" s="186"/>
      <c r="F41" s="270"/>
      <c r="G41" s="68"/>
      <c r="H41" s="187"/>
      <c r="I41" s="187"/>
      <c r="J41" s="186"/>
      <c r="K41" s="24"/>
      <c r="L41" s="30"/>
      <c r="M41" s="321" t="str">
        <f t="shared" si="0"/>
        <v/>
      </c>
      <c r="N41" s="263"/>
      <c r="O41" s="305" t="b">
        <f t="shared" si="1"/>
        <v>0</v>
      </c>
      <c r="P41" s="320">
        <f t="shared" si="5"/>
        <v>1</v>
      </c>
      <c r="Q41" s="321" t="str">
        <f t="shared" si="2"/>
        <v/>
      </c>
      <c r="R41" s="321" t="str">
        <f t="shared" si="3"/>
        <v/>
      </c>
      <c r="S41" s="321" t="str">
        <f t="shared" si="4"/>
        <v/>
      </c>
    </row>
    <row r="42" spans="1:19">
      <c r="A42" s="36">
        <v>33</v>
      </c>
      <c r="B42" s="6"/>
      <c r="C42" s="6"/>
      <c r="D42" s="124"/>
      <c r="E42" s="186"/>
      <c r="F42" s="270"/>
      <c r="G42" s="68"/>
      <c r="H42" s="187"/>
      <c r="I42" s="187"/>
      <c r="J42" s="186"/>
      <c r="K42" s="24"/>
      <c r="L42" s="30"/>
      <c r="M42" s="321" t="str">
        <f t="shared" si="0"/>
        <v/>
      </c>
      <c r="N42" s="263"/>
      <c r="O42" s="305" t="b">
        <f t="shared" si="1"/>
        <v>0</v>
      </c>
      <c r="P42" s="320">
        <f t="shared" si="5"/>
        <v>1</v>
      </c>
      <c r="Q42" s="321" t="str">
        <f t="shared" si="2"/>
        <v/>
      </c>
      <c r="R42" s="321" t="str">
        <f t="shared" si="3"/>
        <v/>
      </c>
      <c r="S42" s="321" t="str">
        <f t="shared" si="4"/>
        <v/>
      </c>
    </row>
    <row r="43" spans="1:19">
      <c r="A43" s="36">
        <v>34</v>
      </c>
      <c r="B43" s="6"/>
      <c r="C43" s="6"/>
      <c r="D43" s="124"/>
      <c r="E43" s="186"/>
      <c r="F43" s="270"/>
      <c r="G43" s="68"/>
      <c r="H43" s="187"/>
      <c r="I43" s="187"/>
      <c r="J43" s="186"/>
      <c r="K43" s="24"/>
      <c r="L43" s="30"/>
      <c r="M43" s="321" t="str">
        <f t="shared" si="0"/>
        <v/>
      </c>
      <c r="N43" s="263"/>
      <c r="O43" s="305" t="b">
        <f t="shared" si="1"/>
        <v>0</v>
      </c>
      <c r="P43" s="320">
        <f t="shared" si="5"/>
        <v>1</v>
      </c>
      <c r="Q43" s="321" t="str">
        <f t="shared" si="2"/>
        <v/>
      </c>
      <c r="R43" s="321" t="str">
        <f t="shared" si="3"/>
        <v/>
      </c>
      <c r="S43" s="321" t="str">
        <f t="shared" si="4"/>
        <v/>
      </c>
    </row>
    <row r="44" spans="1:19">
      <c r="A44" s="36">
        <v>35</v>
      </c>
      <c r="B44" s="6"/>
      <c r="C44" s="6"/>
      <c r="D44" s="124"/>
      <c r="E44" s="186"/>
      <c r="F44" s="270"/>
      <c r="G44" s="68"/>
      <c r="H44" s="187"/>
      <c r="I44" s="187"/>
      <c r="J44" s="186"/>
      <c r="K44" s="24"/>
      <c r="L44" s="30"/>
      <c r="M44" s="321" t="str">
        <f t="shared" si="0"/>
        <v/>
      </c>
      <c r="N44" s="263"/>
      <c r="O44" s="305" t="b">
        <f t="shared" si="1"/>
        <v>0</v>
      </c>
      <c r="P44" s="320">
        <f t="shared" si="5"/>
        <v>1</v>
      </c>
      <c r="Q44" s="321" t="str">
        <f t="shared" si="2"/>
        <v/>
      </c>
      <c r="R44" s="321" t="str">
        <f t="shared" si="3"/>
        <v/>
      </c>
      <c r="S44" s="321" t="str">
        <f t="shared" si="4"/>
        <v/>
      </c>
    </row>
    <row r="45" spans="1:19">
      <c r="A45" s="36">
        <v>36</v>
      </c>
      <c r="B45" s="6"/>
      <c r="C45" s="6"/>
      <c r="D45" s="124"/>
      <c r="E45" s="186"/>
      <c r="F45" s="270"/>
      <c r="G45" s="68"/>
      <c r="H45" s="187"/>
      <c r="I45" s="187"/>
      <c r="J45" s="186"/>
      <c r="K45" s="24"/>
      <c r="L45" s="30"/>
      <c r="M45" s="321" t="str">
        <f t="shared" si="0"/>
        <v/>
      </c>
      <c r="N45" s="263"/>
      <c r="O45" s="305" t="b">
        <f t="shared" si="1"/>
        <v>0</v>
      </c>
      <c r="P45" s="320">
        <f t="shared" si="5"/>
        <v>1</v>
      </c>
      <c r="Q45" s="321" t="str">
        <f t="shared" si="2"/>
        <v/>
      </c>
      <c r="R45" s="321" t="str">
        <f t="shared" si="3"/>
        <v/>
      </c>
      <c r="S45" s="321" t="str">
        <f t="shared" si="4"/>
        <v/>
      </c>
    </row>
    <row r="46" spans="1:19">
      <c r="A46" s="36">
        <v>37</v>
      </c>
      <c r="B46" s="6"/>
      <c r="C46" s="6"/>
      <c r="D46" s="124"/>
      <c r="E46" s="186"/>
      <c r="F46" s="270"/>
      <c r="G46" s="68"/>
      <c r="H46" s="187"/>
      <c r="I46" s="187"/>
      <c r="J46" s="186"/>
      <c r="K46" s="24"/>
      <c r="L46" s="30"/>
      <c r="M46" s="321" t="str">
        <f t="shared" si="0"/>
        <v/>
      </c>
      <c r="N46" s="263"/>
      <c r="O46" s="305" t="b">
        <f t="shared" si="1"/>
        <v>0</v>
      </c>
      <c r="P46" s="320">
        <f t="shared" si="5"/>
        <v>1</v>
      </c>
      <c r="Q46" s="321" t="str">
        <f t="shared" si="2"/>
        <v/>
      </c>
      <c r="R46" s="321" t="str">
        <f t="shared" si="3"/>
        <v/>
      </c>
      <c r="S46" s="321" t="str">
        <f t="shared" si="4"/>
        <v/>
      </c>
    </row>
    <row r="47" spans="1:19">
      <c r="A47" s="36">
        <v>38</v>
      </c>
      <c r="B47" s="6"/>
      <c r="C47" s="6"/>
      <c r="D47" s="124"/>
      <c r="E47" s="186"/>
      <c r="F47" s="270"/>
      <c r="G47" s="68"/>
      <c r="H47" s="187"/>
      <c r="I47" s="187"/>
      <c r="J47" s="186"/>
      <c r="K47" s="24"/>
      <c r="L47" s="30"/>
      <c r="M47" s="321" t="str">
        <f t="shared" si="0"/>
        <v/>
      </c>
      <c r="N47" s="263"/>
      <c r="O47" s="305" t="b">
        <f t="shared" si="1"/>
        <v>0</v>
      </c>
      <c r="P47" s="320">
        <f t="shared" si="5"/>
        <v>1</v>
      </c>
      <c r="Q47" s="321" t="str">
        <f t="shared" si="2"/>
        <v/>
      </c>
      <c r="R47" s="321" t="str">
        <f t="shared" si="3"/>
        <v/>
      </c>
      <c r="S47" s="321" t="str">
        <f t="shared" si="4"/>
        <v/>
      </c>
    </row>
    <row r="48" spans="1:19">
      <c r="A48" s="36">
        <v>39</v>
      </c>
      <c r="B48" s="6"/>
      <c r="C48" s="6"/>
      <c r="D48" s="124"/>
      <c r="E48" s="186"/>
      <c r="F48" s="270"/>
      <c r="G48" s="68"/>
      <c r="H48" s="187"/>
      <c r="I48" s="187"/>
      <c r="J48" s="186"/>
      <c r="K48" s="24"/>
      <c r="L48" s="30"/>
      <c r="M48" s="321" t="str">
        <f t="shared" si="0"/>
        <v/>
      </c>
      <c r="N48" s="263"/>
      <c r="O48" s="305" t="b">
        <f t="shared" si="1"/>
        <v>0</v>
      </c>
      <c r="P48" s="320">
        <f t="shared" si="5"/>
        <v>1</v>
      </c>
      <c r="Q48" s="321" t="str">
        <f t="shared" si="2"/>
        <v/>
      </c>
      <c r="R48" s="321" t="str">
        <f t="shared" si="3"/>
        <v/>
      </c>
      <c r="S48" s="321" t="str">
        <f t="shared" si="4"/>
        <v/>
      </c>
    </row>
    <row r="49" spans="1:19">
      <c r="A49" s="36">
        <v>40</v>
      </c>
      <c r="B49" s="6"/>
      <c r="C49" s="6"/>
      <c r="D49" s="124"/>
      <c r="E49" s="186"/>
      <c r="F49" s="270"/>
      <c r="G49" s="68"/>
      <c r="H49" s="187"/>
      <c r="I49" s="187"/>
      <c r="J49" s="186"/>
      <c r="K49" s="24"/>
      <c r="L49" s="30"/>
      <c r="M49" s="321" t="str">
        <f t="shared" si="0"/>
        <v/>
      </c>
      <c r="N49" s="263"/>
      <c r="O49" s="305" t="b">
        <f t="shared" si="1"/>
        <v>0</v>
      </c>
      <c r="P49" s="320">
        <f t="shared" si="5"/>
        <v>1</v>
      </c>
      <c r="Q49" s="321" t="str">
        <f t="shared" si="2"/>
        <v/>
      </c>
      <c r="R49" s="321" t="str">
        <f t="shared" si="3"/>
        <v/>
      </c>
      <c r="S49" s="321" t="str">
        <f t="shared" si="4"/>
        <v/>
      </c>
    </row>
    <row r="50" spans="1:19">
      <c r="A50" s="36">
        <v>41</v>
      </c>
      <c r="B50" s="6"/>
      <c r="C50" s="6"/>
      <c r="D50" s="124"/>
      <c r="E50" s="186"/>
      <c r="F50" s="270"/>
      <c r="G50" s="68"/>
      <c r="H50" s="187"/>
      <c r="I50" s="187"/>
      <c r="J50" s="186"/>
      <c r="K50" s="24"/>
      <c r="L50" s="30"/>
      <c r="M50" s="321" t="str">
        <f t="shared" si="0"/>
        <v/>
      </c>
      <c r="N50" s="263"/>
      <c r="O50" s="305" t="b">
        <f t="shared" si="1"/>
        <v>0</v>
      </c>
      <c r="P50" s="320">
        <f t="shared" si="5"/>
        <v>1</v>
      </c>
      <c r="Q50" s="321" t="str">
        <f t="shared" si="2"/>
        <v/>
      </c>
      <c r="R50" s="321" t="str">
        <f t="shared" si="3"/>
        <v/>
      </c>
      <c r="S50" s="321" t="str">
        <f t="shared" si="4"/>
        <v/>
      </c>
    </row>
    <row r="51" spans="1:19">
      <c r="A51" s="36">
        <v>42</v>
      </c>
      <c r="B51" s="6"/>
      <c r="C51" s="6"/>
      <c r="D51" s="124"/>
      <c r="E51" s="186"/>
      <c r="F51" s="270"/>
      <c r="G51" s="68"/>
      <c r="H51" s="187"/>
      <c r="I51" s="187"/>
      <c r="J51" s="186"/>
      <c r="K51" s="24"/>
      <c r="L51" s="30"/>
      <c r="M51" s="321" t="str">
        <f t="shared" si="0"/>
        <v/>
      </c>
      <c r="N51" s="263"/>
      <c r="O51" s="305" t="b">
        <f t="shared" si="1"/>
        <v>0</v>
      </c>
      <c r="P51" s="320">
        <f t="shared" si="5"/>
        <v>1</v>
      </c>
      <c r="Q51" s="321" t="str">
        <f t="shared" si="2"/>
        <v/>
      </c>
      <c r="R51" s="321" t="str">
        <f t="shared" si="3"/>
        <v/>
      </c>
      <c r="S51" s="321" t="str">
        <f t="shared" si="4"/>
        <v/>
      </c>
    </row>
    <row r="52" spans="1:19">
      <c r="A52" s="36">
        <v>43</v>
      </c>
      <c r="B52" s="6"/>
      <c r="C52" s="6"/>
      <c r="D52" s="124"/>
      <c r="E52" s="186"/>
      <c r="F52" s="270"/>
      <c r="G52" s="68"/>
      <c r="H52" s="187"/>
      <c r="I52" s="187"/>
      <c r="J52" s="186"/>
      <c r="K52" s="24"/>
      <c r="L52" s="30"/>
      <c r="M52" s="321" t="str">
        <f t="shared" si="0"/>
        <v/>
      </c>
      <c r="N52" s="263"/>
      <c r="O52" s="305" t="b">
        <f t="shared" si="1"/>
        <v>0</v>
      </c>
      <c r="P52" s="320">
        <f t="shared" si="5"/>
        <v>1</v>
      </c>
      <c r="Q52" s="321" t="str">
        <f t="shared" si="2"/>
        <v/>
      </c>
      <c r="R52" s="321" t="str">
        <f t="shared" si="3"/>
        <v/>
      </c>
      <c r="S52" s="321" t="str">
        <f t="shared" si="4"/>
        <v/>
      </c>
    </row>
    <row r="53" spans="1:19">
      <c r="A53" s="36">
        <v>44</v>
      </c>
      <c r="B53" s="6"/>
      <c r="C53" s="6"/>
      <c r="D53" s="124"/>
      <c r="E53" s="186"/>
      <c r="F53" s="270"/>
      <c r="G53" s="68"/>
      <c r="H53" s="187"/>
      <c r="I53" s="187"/>
      <c r="J53" s="186"/>
      <c r="K53" s="24"/>
      <c r="L53" s="30"/>
      <c r="M53" s="321" t="str">
        <f t="shared" si="0"/>
        <v/>
      </c>
      <c r="N53" s="263"/>
      <c r="O53" s="305" t="b">
        <f t="shared" si="1"/>
        <v>0</v>
      </c>
      <c r="P53" s="320">
        <f t="shared" si="5"/>
        <v>1</v>
      </c>
      <c r="Q53" s="321" t="str">
        <f t="shared" si="2"/>
        <v/>
      </c>
      <c r="R53" s="321" t="str">
        <f t="shared" si="3"/>
        <v/>
      </c>
      <c r="S53" s="321" t="str">
        <f t="shared" si="4"/>
        <v/>
      </c>
    </row>
    <row r="54" spans="1:19">
      <c r="A54" s="36">
        <v>45</v>
      </c>
      <c r="B54" s="6"/>
      <c r="C54" s="6"/>
      <c r="D54" s="124"/>
      <c r="E54" s="186"/>
      <c r="F54" s="270"/>
      <c r="G54" s="68"/>
      <c r="H54" s="187"/>
      <c r="I54" s="187"/>
      <c r="J54" s="186"/>
      <c r="K54" s="24"/>
      <c r="L54" s="30"/>
      <c r="M54" s="321" t="str">
        <f t="shared" si="0"/>
        <v/>
      </c>
      <c r="N54" s="263"/>
      <c r="O54" s="305" t="b">
        <f t="shared" si="1"/>
        <v>0</v>
      </c>
      <c r="P54" s="320">
        <f t="shared" si="5"/>
        <v>1</v>
      </c>
      <c r="Q54" s="321" t="str">
        <f t="shared" si="2"/>
        <v/>
      </c>
      <c r="R54" s="321" t="str">
        <f t="shared" si="3"/>
        <v/>
      </c>
      <c r="S54" s="321" t="str">
        <f t="shared" si="4"/>
        <v/>
      </c>
    </row>
    <row r="55" spans="1:19">
      <c r="A55" s="36">
        <v>46</v>
      </c>
      <c r="B55" s="6"/>
      <c r="C55" s="6"/>
      <c r="D55" s="124"/>
      <c r="E55" s="186"/>
      <c r="F55" s="270"/>
      <c r="G55" s="68"/>
      <c r="H55" s="187"/>
      <c r="I55" s="187"/>
      <c r="J55" s="186"/>
      <c r="K55" s="24"/>
      <c r="L55" s="30"/>
      <c r="M55" s="321" t="str">
        <f t="shared" si="0"/>
        <v/>
      </c>
      <c r="N55" s="263"/>
      <c r="O55" s="305" t="b">
        <f t="shared" si="1"/>
        <v>0</v>
      </c>
      <c r="P55" s="320">
        <f t="shared" si="5"/>
        <v>1</v>
      </c>
      <c r="Q55" s="321" t="str">
        <f t="shared" si="2"/>
        <v/>
      </c>
      <c r="R55" s="321" t="str">
        <f t="shared" si="3"/>
        <v/>
      </c>
      <c r="S55" s="321" t="str">
        <f t="shared" si="4"/>
        <v/>
      </c>
    </row>
    <row r="56" spans="1:19">
      <c r="A56" s="36">
        <v>47</v>
      </c>
      <c r="B56" s="6"/>
      <c r="C56" s="6"/>
      <c r="D56" s="124"/>
      <c r="E56" s="186"/>
      <c r="F56" s="270"/>
      <c r="G56" s="68"/>
      <c r="H56" s="187"/>
      <c r="I56" s="187"/>
      <c r="J56" s="186"/>
      <c r="K56" s="24"/>
      <c r="L56" s="30"/>
      <c r="M56" s="321" t="str">
        <f t="shared" si="0"/>
        <v/>
      </c>
      <c r="N56" s="263"/>
      <c r="O56" s="305" t="b">
        <f t="shared" si="1"/>
        <v>0</v>
      </c>
      <c r="P56" s="320">
        <f t="shared" si="5"/>
        <v>1</v>
      </c>
      <c r="Q56" s="321" t="str">
        <f t="shared" si="2"/>
        <v/>
      </c>
      <c r="R56" s="321" t="str">
        <f t="shared" si="3"/>
        <v/>
      </c>
      <c r="S56" s="321" t="str">
        <f t="shared" si="4"/>
        <v/>
      </c>
    </row>
    <row r="57" spans="1:19">
      <c r="A57" s="36">
        <v>48</v>
      </c>
      <c r="B57" s="6"/>
      <c r="C57" s="6"/>
      <c r="D57" s="124"/>
      <c r="E57" s="186"/>
      <c r="F57" s="270"/>
      <c r="G57" s="68"/>
      <c r="H57" s="187"/>
      <c r="I57" s="187"/>
      <c r="J57" s="186"/>
      <c r="K57" s="24"/>
      <c r="L57" s="30"/>
      <c r="M57" s="321" t="str">
        <f t="shared" si="0"/>
        <v/>
      </c>
      <c r="N57" s="263"/>
      <c r="O57" s="305" t="b">
        <f t="shared" si="1"/>
        <v>0</v>
      </c>
      <c r="P57" s="320">
        <f t="shared" si="5"/>
        <v>1</v>
      </c>
      <c r="Q57" s="321" t="str">
        <f t="shared" si="2"/>
        <v/>
      </c>
      <c r="R57" s="321" t="str">
        <f t="shared" si="3"/>
        <v/>
      </c>
      <c r="S57" s="321" t="str">
        <f t="shared" si="4"/>
        <v/>
      </c>
    </row>
    <row r="58" spans="1:19">
      <c r="A58" s="36">
        <v>49</v>
      </c>
      <c r="B58" s="6"/>
      <c r="C58" s="6"/>
      <c r="D58" s="124"/>
      <c r="E58" s="186"/>
      <c r="F58" s="270"/>
      <c r="G58" s="68"/>
      <c r="H58" s="187"/>
      <c r="I58" s="187"/>
      <c r="J58" s="186"/>
      <c r="K58" s="24"/>
      <c r="L58" s="30"/>
      <c r="M58" s="321" t="str">
        <f t="shared" si="0"/>
        <v/>
      </c>
      <c r="N58" s="263"/>
      <c r="O58" s="305" t="b">
        <f t="shared" si="1"/>
        <v>0</v>
      </c>
      <c r="P58" s="320">
        <f t="shared" si="5"/>
        <v>1</v>
      </c>
      <c r="Q58" s="321" t="str">
        <f t="shared" si="2"/>
        <v/>
      </c>
      <c r="R58" s="321" t="str">
        <f t="shared" si="3"/>
        <v/>
      </c>
      <c r="S58" s="321" t="str">
        <f t="shared" si="4"/>
        <v/>
      </c>
    </row>
    <row r="59" spans="1:19">
      <c r="A59" s="36">
        <v>50</v>
      </c>
      <c r="B59" s="6"/>
      <c r="C59" s="6"/>
      <c r="D59" s="124"/>
      <c r="E59" s="186"/>
      <c r="F59" s="270"/>
      <c r="G59" s="68"/>
      <c r="H59" s="187"/>
      <c r="I59" s="187"/>
      <c r="J59" s="186"/>
      <c r="K59" s="24"/>
      <c r="L59" s="30"/>
      <c r="M59" s="321" t="str">
        <f t="shared" si="0"/>
        <v/>
      </c>
      <c r="N59" s="263"/>
      <c r="O59" s="305" t="b">
        <f t="shared" si="1"/>
        <v>0</v>
      </c>
      <c r="P59" s="320">
        <f t="shared" si="5"/>
        <v>1</v>
      </c>
      <c r="Q59" s="321" t="str">
        <f t="shared" si="2"/>
        <v/>
      </c>
      <c r="R59" s="321" t="str">
        <f t="shared" si="3"/>
        <v/>
      </c>
      <c r="S59" s="321" t="str">
        <f t="shared" si="4"/>
        <v/>
      </c>
    </row>
    <row r="60" spans="1:19">
      <c r="A60" s="36">
        <v>51</v>
      </c>
      <c r="B60" s="6"/>
      <c r="C60" s="6"/>
      <c r="D60" s="124"/>
      <c r="E60" s="186"/>
      <c r="F60" s="270"/>
      <c r="G60" s="68"/>
      <c r="H60" s="187"/>
      <c r="I60" s="187"/>
      <c r="J60" s="186"/>
      <c r="K60" s="24"/>
      <c r="L60" s="30"/>
      <c r="M60" s="321" t="str">
        <f t="shared" si="0"/>
        <v/>
      </c>
      <c r="N60" s="263"/>
      <c r="O60" s="305" t="b">
        <f t="shared" si="1"/>
        <v>0</v>
      </c>
      <c r="P60" s="320">
        <f t="shared" si="5"/>
        <v>1</v>
      </c>
      <c r="Q60" s="321" t="str">
        <f t="shared" si="2"/>
        <v/>
      </c>
      <c r="R60" s="321" t="str">
        <f t="shared" si="3"/>
        <v/>
      </c>
      <c r="S60" s="321" t="str">
        <f t="shared" si="4"/>
        <v/>
      </c>
    </row>
    <row r="61" spans="1:19">
      <c r="A61" s="36">
        <v>52</v>
      </c>
      <c r="B61" s="6"/>
      <c r="C61" s="6"/>
      <c r="D61" s="124"/>
      <c r="E61" s="186"/>
      <c r="F61" s="270"/>
      <c r="G61" s="68"/>
      <c r="H61" s="187"/>
      <c r="I61" s="187"/>
      <c r="J61" s="186"/>
      <c r="K61" s="24"/>
      <c r="L61" s="30"/>
      <c r="M61" s="321" t="str">
        <f t="shared" si="0"/>
        <v/>
      </c>
      <c r="N61" s="263"/>
      <c r="O61" s="305" t="b">
        <f t="shared" si="1"/>
        <v>0</v>
      </c>
      <c r="P61" s="320">
        <f t="shared" si="5"/>
        <v>1</v>
      </c>
      <c r="Q61" s="321" t="str">
        <f t="shared" si="2"/>
        <v/>
      </c>
      <c r="R61" s="321" t="str">
        <f t="shared" si="3"/>
        <v/>
      </c>
      <c r="S61" s="321" t="str">
        <f t="shared" si="4"/>
        <v/>
      </c>
    </row>
    <row r="62" spans="1:19">
      <c r="A62" s="36">
        <v>53</v>
      </c>
      <c r="B62" s="6"/>
      <c r="C62" s="6"/>
      <c r="D62" s="124"/>
      <c r="E62" s="186"/>
      <c r="F62" s="270"/>
      <c r="G62" s="68"/>
      <c r="H62" s="187"/>
      <c r="I62" s="187"/>
      <c r="J62" s="186"/>
      <c r="K62" s="24"/>
      <c r="L62" s="30"/>
      <c r="M62" s="321" t="str">
        <f t="shared" si="0"/>
        <v/>
      </c>
      <c r="N62" s="263"/>
      <c r="O62" s="305" t="b">
        <f t="shared" si="1"/>
        <v>0</v>
      </c>
      <c r="P62" s="320">
        <f t="shared" si="5"/>
        <v>1</v>
      </c>
      <c r="Q62" s="321" t="str">
        <f t="shared" si="2"/>
        <v/>
      </c>
      <c r="R62" s="321" t="str">
        <f t="shared" si="3"/>
        <v/>
      </c>
      <c r="S62" s="321" t="str">
        <f t="shared" si="4"/>
        <v/>
      </c>
    </row>
    <row r="63" spans="1:19">
      <c r="A63" s="36">
        <v>54</v>
      </c>
      <c r="B63" s="6"/>
      <c r="C63" s="6"/>
      <c r="D63" s="124"/>
      <c r="E63" s="186"/>
      <c r="F63" s="270"/>
      <c r="G63" s="68"/>
      <c r="H63" s="187"/>
      <c r="I63" s="187"/>
      <c r="J63" s="186"/>
      <c r="K63" s="24"/>
      <c r="L63" s="30"/>
      <c r="M63" s="321" t="str">
        <f t="shared" si="0"/>
        <v/>
      </c>
      <c r="N63" s="263"/>
      <c r="O63" s="305" t="b">
        <f t="shared" si="1"/>
        <v>0</v>
      </c>
      <c r="P63" s="320">
        <f t="shared" si="5"/>
        <v>1</v>
      </c>
      <c r="Q63" s="321" t="str">
        <f t="shared" si="2"/>
        <v/>
      </c>
      <c r="R63" s="321" t="str">
        <f t="shared" si="3"/>
        <v/>
      </c>
      <c r="S63" s="321" t="str">
        <f t="shared" si="4"/>
        <v/>
      </c>
    </row>
    <row r="64" spans="1:19">
      <c r="A64" s="36">
        <v>55</v>
      </c>
      <c r="B64" s="6"/>
      <c r="C64" s="6"/>
      <c r="D64" s="124"/>
      <c r="E64" s="186"/>
      <c r="F64" s="270"/>
      <c r="G64" s="68"/>
      <c r="H64" s="187"/>
      <c r="I64" s="187"/>
      <c r="J64" s="186"/>
      <c r="K64" s="24"/>
      <c r="L64" s="30"/>
      <c r="M64" s="321" t="str">
        <f t="shared" si="0"/>
        <v/>
      </c>
      <c r="N64" s="263"/>
      <c r="O64" s="305" t="b">
        <f t="shared" si="1"/>
        <v>0</v>
      </c>
      <c r="P64" s="320">
        <f t="shared" si="5"/>
        <v>1</v>
      </c>
      <c r="Q64" s="321" t="str">
        <f t="shared" si="2"/>
        <v/>
      </c>
      <c r="R64" s="321" t="str">
        <f t="shared" si="3"/>
        <v/>
      </c>
      <c r="S64" s="321" t="str">
        <f t="shared" si="4"/>
        <v/>
      </c>
    </row>
    <row r="65" spans="1:19">
      <c r="A65" s="36">
        <v>56</v>
      </c>
      <c r="B65" s="6"/>
      <c r="C65" s="6"/>
      <c r="D65" s="124"/>
      <c r="E65" s="186"/>
      <c r="F65" s="270"/>
      <c r="G65" s="68"/>
      <c r="H65" s="187"/>
      <c r="I65" s="187"/>
      <c r="J65" s="186"/>
      <c r="K65" s="24"/>
      <c r="L65" s="30"/>
      <c r="M65" s="321" t="str">
        <f t="shared" si="0"/>
        <v/>
      </c>
      <c r="N65" s="263"/>
      <c r="O65" s="305" t="b">
        <f t="shared" si="1"/>
        <v>0</v>
      </c>
      <c r="P65" s="320">
        <f t="shared" si="5"/>
        <v>1</v>
      </c>
      <c r="Q65" s="321" t="str">
        <f t="shared" si="2"/>
        <v/>
      </c>
      <c r="R65" s="321" t="str">
        <f t="shared" si="3"/>
        <v/>
      </c>
      <c r="S65" s="321" t="str">
        <f t="shared" si="4"/>
        <v/>
      </c>
    </row>
    <row r="66" spans="1:19">
      <c r="A66" s="36">
        <v>57</v>
      </c>
      <c r="B66" s="6"/>
      <c r="C66" s="6"/>
      <c r="D66" s="124"/>
      <c r="E66" s="186"/>
      <c r="F66" s="270"/>
      <c r="G66" s="68"/>
      <c r="H66" s="187"/>
      <c r="I66" s="187"/>
      <c r="J66" s="186"/>
      <c r="K66" s="24"/>
      <c r="L66" s="30"/>
      <c r="M66" s="321" t="str">
        <f t="shared" si="0"/>
        <v/>
      </c>
      <c r="N66" s="263"/>
      <c r="O66" s="305" t="b">
        <f t="shared" si="1"/>
        <v>0</v>
      </c>
      <c r="P66" s="320">
        <f t="shared" si="5"/>
        <v>1</v>
      </c>
      <c r="Q66" s="321" t="str">
        <f t="shared" si="2"/>
        <v/>
      </c>
      <c r="R66" s="321" t="str">
        <f t="shared" si="3"/>
        <v/>
      </c>
      <c r="S66" s="321" t="str">
        <f t="shared" si="4"/>
        <v/>
      </c>
    </row>
    <row r="67" spans="1:19">
      <c r="A67" s="36">
        <v>58</v>
      </c>
      <c r="B67" s="6"/>
      <c r="C67" s="6"/>
      <c r="D67" s="124"/>
      <c r="E67" s="186"/>
      <c r="F67" s="270"/>
      <c r="G67" s="68"/>
      <c r="H67" s="187"/>
      <c r="I67" s="187"/>
      <c r="J67" s="186"/>
      <c r="K67" s="24"/>
      <c r="L67" s="30"/>
      <c r="M67" s="321" t="str">
        <f t="shared" si="0"/>
        <v/>
      </c>
      <c r="N67" s="263"/>
      <c r="O67" s="305" t="b">
        <f t="shared" si="1"/>
        <v>0</v>
      </c>
      <c r="P67" s="320">
        <f t="shared" si="5"/>
        <v>1</v>
      </c>
      <c r="Q67" s="321" t="str">
        <f t="shared" si="2"/>
        <v/>
      </c>
      <c r="R67" s="321" t="str">
        <f t="shared" si="3"/>
        <v/>
      </c>
      <c r="S67" s="321" t="str">
        <f t="shared" si="4"/>
        <v/>
      </c>
    </row>
    <row r="68" spans="1:19">
      <c r="A68" s="36">
        <v>59</v>
      </c>
      <c r="B68" s="6"/>
      <c r="C68" s="6"/>
      <c r="D68" s="124"/>
      <c r="E68" s="186"/>
      <c r="F68" s="270"/>
      <c r="G68" s="68"/>
      <c r="H68" s="187"/>
      <c r="I68" s="187"/>
      <c r="J68" s="186"/>
      <c r="K68" s="24"/>
      <c r="L68" s="30"/>
      <c r="M68" s="321" t="str">
        <f t="shared" si="0"/>
        <v/>
      </c>
      <c r="N68" s="263"/>
      <c r="O68" s="305" t="b">
        <f t="shared" si="1"/>
        <v>0</v>
      </c>
      <c r="P68" s="320">
        <f t="shared" si="5"/>
        <v>1</v>
      </c>
      <c r="Q68" s="321" t="str">
        <f t="shared" si="2"/>
        <v/>
      </c>
      <c r="R68" s="321" t="str">
        <f t="shared" si="3"/>
        <v/>
      </c>
      <c r="S68" s="321" t="str">
        <f t="shared" si="4"/>
        <v/>
      </c>
    </row>
    <row r="69" spans="1:19">
      <c r="A69" s="36">
        <v>60</v>
      </c>
      <c r="B69" s="6"/>
      <c r="C69" s="6"/>
      <c r="D69" s="124"/>
      <c r="E69" s="186"/>
      <c r="F69" s="270"/>
      <c r="G69" s="68"/>
      <c r="H69" s="187"/>
      <c r="I69" s="187"/>
      <c r="J69" s="186"/>
      <c r="K69" s="24"/>
      <c r="L69" s="30"/>
      <c r="M69" s="321" t="str">
        <f t="shared" si="0"/>
        <v/>
      </c>
      <c r="N69" s="263"/>
      <c r="O69" s="305" t="b">
        <f t="shared" si="1"/>
        <v>0</v>
      </c>
      <c r="P69" s="320">
        <f t="shared" si="5"/>
        <v>1</v>
      </c>
      <c r="Q69" s="321" t="str">
        <f t="shared" si="2"/>
        <v/>
      </c>
      <c r="R69" s="321" t="str">
        <f t="shared" si="3"/>
        <v/>
      </c>
      <c r="S69" s="321" t="str">
        <f t="shared" si="4"/>
        <v/>
      </c>
    </row>
    <row r="70" spans="1:19">
      <c r="A70" s="36">
        <v>61</v>
      </c>
      <c r="B70" s="6"/>
      <c r="C70" s="6"/>
      <c r="D70" s="124"/>
      <c r="E70" s="186"/>
      <c r="F70" s="270"/>
      <c r="G70" s="68"/>
      <c r="H70" s="187"/>
      <c r="I70" s="187"/>
      <c r="J70" s="186"/>
      <c r="K70" s="24"/>
      <c r="L70" s="30"/>
      <c r="M70" s="321" t="str">
        <f t="shared" si="0"/>
        <v/>
      </c>
      <c r="N70" s="263"/>
      <c r="O70" s="305" t="b">
        <f t="shared" si="1"/>
        <v>0</v>
      </c>
      <c r="P70" s="320">
        <f t="shared" si="5"/>
        <v>1</v>
      </c>
      <c r="Q70" s="321" t="str">
        <f t="shared" si="2"/>
        <v/>
      </c>
      <c r="R70" s="321" t="str">
        <f t="shared" si="3"/>
        <v/>
      </c>
      <c r="S70" s="321" t="str">
        <f t="shared" si="4"/>
        <v/>
      </c>
    </row>
    <row r="71" spans="1:19">
      <c r="A71" s="36">
        <v>62</v>
      </c>
      <c r="B71" s="6"/>
      <c r="C71" s="6"/>
      <c r="D71" s="124"/>
      <c r="E71" s="186"/>
      <c r="F71" s="270"/>
      <c r="G71" s="68"/>
      <c r="H71" s="187"/>
      <c r="I71" s="187"/>
      <c r="J71" s="186"/>
      <c r="K71" s="24"/>
      <c r="L71" s="30"/>
      <c r="M71" s="321" t="str">
        <f t="shared" si="0"/>
        <v/>
      </c>
      <c r="N71" s="263"/>
      <c r="O71" s="305" t="b">
        <f t="shared" si="1"/>
        <v>0</v>
      </c>
      <c r="P71" s="320">
        <f t="shared" si="5"/>
        <v>1</v>
      </c>
      <c r="Q71" s="321" t="str">
        <f t="shared" si="2"/>
        <v/>
      </c>
      <c r="R71" s="321" t="str">
        <f t="shared" si="3"/>
        <v/>
      </c>
      <c r="S71" s="321" t="str">
        <f t="shared" si="4"/>
        <v/>
      </c>
    </row>
    <row r="72" spans="1:19">
      <c r="A72" s="36">
        <v>63</v>
      </c>
      <c r="B72" s="6"/>
      <c r="C72" s="6"/>
      <c r="D72" s="124"/>
      <c r="E72" s="186"/>
      <c r="F72" s="270"/>
      <c r="G72" s="68"/>
      <c r="H72" s="187"/>
      <c r="I72" s="187"/>
      <c r="J72" s="186"/>
      <c r="K72" s="24"/>
      <c r="L72" s="30"/>
      <c r="M72" s="321" t="str">
        <f t="shared" si="0"/>
        <v/>
      </c>
      <c r="N72" s="263"/>
      <c r="O72" s="305" t="b">
        <f t="shared" si="1"/>
        <v>0</v>
      </c>
      <c r="P72" s="320">
        <f t="shared" si="5"/>
        <v>1</v>
      </c>
      <c r="Q72" s="321" t="str">
        <f t="shared" si="2"/>
        <v/>
      </c>
      <c r="R72" s="321" t="str">
        <f t="shared" si="3"/>
        <v/>
      </c>
      <c r="S72" s="321" t="str">
        <f t="shared" si="4"/>
        <v/>
      </c>
    </row>
    <row r="73" spans="1:19">
      <c r="A73" s="36">
        <v>64</v>
      </c>
      <c r="B73" s="6"/>
      <c r="C73" s="6"/>
      <c r="D73" s="124"/>
      <c r="E73" s="186"/>
      <c r="F73" s="270"/>
      <c r="G73" s="68"/>
      <c r="H73" s="187"/>
      <c r="I73" s="187"/>
      <c r="J73" s="186"/>
      <c r="K73" s="24"/>
      <c r="L73" s="30"/>
      <c r="M73" s="321" t="str">
        <f t="shared" si="0"/>
        <v/>
      </c>
      <c r="N73" s="263"/>
      <c r="O73" s="305" t="b">
        <f t="shared" si="1"/>
        <v>0</v>
      </c>
      <c r="P73" s="320">
        <f t="shared" si="5"/>
        <v>1</v>
      </c>
      <c r="Q73" s="321" t="str">
        <f t="shared" si="2"/>
        <v/>
      </c>
      <c r="R73" s="321" t="str">
        <f t="shared" si="3"/>
        <v/>
      </c>
      <c r="S73" s="321" t="str">
        <f t="shared" si="4"/>
        <v/>
      </c>
    </row>
    <row r="74" spans="1:19">
      <c r="A74" s="36">
        <v>65</v>
      </c>
      <c r="B74" s="6"/>
      <c r="C74" s="6"/>
      <c r="D74" s="124"/>
      <c r="E74" s="186"/>
      <c r="F74" s="270"/>
      <c r="G74" s="68"/>
      <c r="H74" s="187"/>
      <c r="I74" s="187"/>
      <c r="J74" s="186"/>
      <c r="K74" s="24"/>
      <c r="L74" s="30"/>
      <c r="M74" s="321" t="str">
        <f t="shared" ref="M74:M137" si="6">IF(
OR(
$B74="",$C74="",$D74="",$E74="",$E74&lt;an_initial,$E74&gt;an_final,$O74=FALSE),"",IF(
$G74="","",IF(
OR(
$H74="X",$H74="x"),100*$F74/10000,IF(
OR(
$I74="X",$I74="x"),80*$F74/10000,IF(
OR(
$K74="X",$K74="x"),100*(
IF(
$P74&lt;=5,0.3,0.2))*$F74/10000,IF(
OR(
$L74="X",$L74="x"),80*(
IF(
$P74&lt;=5,0.3,0.2))*$F74/10000,""))))))</f>
        <v/>
      </c>
      <c r="N74" s="263"/>
      <c r="O74" s="305" t="b">
        <f t="shared" si="1"/>
        <v>0</v>
      </c>
      <c r="P74" s="320">
        <f t="shared" si="5"/>
        <v>1</v>
      </c>
      <c r="Q74" s="321" t="str">
        <f t="shared" ref="Q74:Q137" si="7">IF(
OR(
$B74="",$C74="",$D74="",$E74="",$E74&lt;an_initial,$E74&gt;an_final,$O74=FALSE),"",IF(
$G74="","",IF(
OR(
$H74="X",$H74="x"),100*$F74/10000,"")))</f>
        <v/>
      </c>
      <c r="R74" s="321" t="str">
        <f t="shared" ref="R74:R137" si="8">IF(
OR(
$B74="",$C74="",$D74="",$E74="",$E74&lt;an_initial,$E74&gt;an_final,$O74=FALSE),"",IF(
$G74="","",IF(
OR(
$I74="X",$I74="x"),80*$F74/10000,"")))</f>
        <v/>
      </c>
      <c r="S74" s="321" t="str">
        <f t="shared" ref="S74:S137" si="9">IF(
OR(
$B74="",$C74="",$D74="",$E74="",$E74&lt;an_initial,$E74&gt;an_final,$O74=FALSE),"",IF(
$G74="","",IF(
OR(
$K74="X",$K74="x"),100*(
IF(
$P74&lt;=5,0.3,0.2))*$F74/10000,IF(
OR(
$L74="X",$L74="x"),80*(
IF(
$P74&lt;=5,0.3,0.2))*$F74/10000,""))))</f>
        <v/>
      </c>
    </row>
    <row r="75" spans="1:19">
      <c r="A75" s="36">
        <v>66</v>
      </c>
      <c r="B75" s="6"/>
      <c r="C75" s="6"/>
      <c r="D75" s="124"/>
      <c r="E75" s="186"/>
      <c r="F75" s="270"/>
      <c r="G75" s="68"/>
      <c r="H75" s="187"/>
      <c r="I75" s="187"/>
      <c r="J75" s="186"/>
      <c r="K75" s="24"/>
      <c r="L75" s="30"/>
      <c r="M75" s="321" t="str">
        <f t="shared" si="6"/>
        <v/>
      </c>
      <c r="N75" s="263"/>
      <c r="O75" s="305" t="b">
        <f t="shared" ref="O75:O138" si="10">IF(nume_candidat="",FALSE,ISNUMBER(SEARCH(nume_candidat,$B75)))</f>
        <v>0</v>
      </c>
      <c r="P75" s="320">
        <f t="shared" ref="P75:P138" si="11">LEN(B75)-LEN(SUBSTITUTE(B75,",",""))+1</f>
        <v>1</v>
      </c>
      <c r="Q75" s="321" t="str">
        <f t="shared" si="7"/>
        <v/>
      </c>
      <c r="R75" s="321" t="str">
        <f t="shared" si="8"/>
        <v/>
      </c>
      <c r="S75" s="321" t="str">
        <f t="shared" si="9"/>
        <v/>
      </c>
    </row>
    <row r="76" spans="1:19">
      <c r="A76" s="36">
        <v>67</v>
      </c>
      <c r="B76" s="6"/>
      <c r="C76" s="6"/>
      <c r="D76" s="124"/>
      <c r="E76" s="186"/>
      <c r="F76" s="270"/>
      <c r="G76" s="68"/>
      <c r="H76" s="187"/>
      <c r="I76" s="187"/>
      <c r="J76" s="186"/>
      <c r="K76" s="24"/>
      <c r="L76" s="30"/>
      <c r="M76" s="321" t="str">
        <f t="shared" si="6"/>
        <v/>
      </c>
      <c r="N76" s="263"/>
      <c r="O76" s="305" t="b">
        <f t="shared" si="10"/>
        <v>0</v>
      </c>
      <c r="P76" s="320">
        <f t="shared" si="11"/>
        <v>1</v>
      </c>
      <c r="Q76" s="321" t="str">
        <f t="shared" si="7"/>
        <v/>
      </c>
      <c r="R76" s="321" t="str">
        <f t="shared" si="8"/>
        <v/>
      </c>
      <c r="S76" s="321" t="str">
        <f t="shared" si="9"/>
        <v/>
      </c>
    </row>
    <row r="77" spans="1:19">
      <c r="A77" s="36">
        <v>68</v>
      </c>
      <c r="B77" s="6"/>
      <c r="C77" s="6"/>
      <c r="D77" s="124"/>
      <c r="E77" s="186"/>
      <c r="F77" s="270"/>
      <c r="G77" s="68"/>
      <c r="H77" s="187"/>
      <c r="I77" s="187"/>
      <c r="J77" s="186"/>
      <c r="K77" s="24"/>
      <c r="L77" s="30"/>
      <c r="M77" s="321" t="str">
        <f t="shared" si="6"/>
        <v/>
      </c>
      <c r="N77" s="263"/>
      <c r="O77" s="305" t="b">
        <f t="shared" si="10"/>
        <v>0</v>
      </c>
      <c r="P77" s="320">
        <f t="shared" si="11"/>
        <v>1</v>
      </c>
      <c r="Q77" s="321" t="str">
        <f t="shared" si="7"/>
        <v/>
      </c>
      <c r="R77" s="321" t="str">
        <f t="shared" si="8"/>
        <v/>
      </c>
      <c r="S77" s="321" t="str">
        <f t="shared" si="9"/>
        <v/>
      </c>
    </row>
    <row r="78" spans="1:19">
      <c r="A78" s="36">
        <v>69</v>
      </c>
      <c r="B78" s="6"/>
      <c r="C78" s="6"/>
      <c r="D78" s="124"/>
      <c r="E78" s="186"/>
      <c r="F78" s="270"/>
      <c r="G78" s="68"/>
      <c r="H78" s="187"/>
      <c r="I78" s="187"/>
      <c r="J78" s="186"/>
      <c r="K78" s="24"/>
      <c r="L78" s="30"/>
      <c r="M78" s="321" t="str">
        <f t="shared" si="6"/>
        <v/>
      </c>
      <c r="N78" s="263"/>
      <c r="O78" s="305" t="b">
        <f t="shared" si="10"/>
        <v>0</v>
      </c>
      <c r="P78" s="320">
        <f t="shared" si="11"/>
        <v>1</v>
      </c>
      <c r="Q78" s="321" t="str">
        <f t="shared" si="7"/>
        <v/>
      </c>
      <c r="R78" s="321" t="str">
        <f t="shared" si="8"/>
        <v/>
      </c>
      <c r="S78" s="321" t="str">
        <f t="shared" si="9"/>
        <v/>
      </c>
    </row>
    <row r="79" spans="1:19">
      <c r="A79" s="36">
        <v>70</v>
      </c>
      <c r="B79" s="6"/>
      <c r="C79" s="6"/>
      <c r="D79" s="124"/>
      <c r="E79" s="186"/>
      <c r="F79" s="270"/>
      <c r="G79" s="68"/>
      <c r="H79" s="187"/>
      <c r="I79" s="187"/>
      <c r="J79" s="186"/>
      <c r="K79" s="24"/>
      <c r="L79" s="30"/>
      <c r="M79" s="321" t="str">
        <f t="shared" si="6"/>
        <v/>
      </c>
      <c r="N79" s="263"/>
      <c r="O79" s="305" t="b">
        <f t="shared" si="10"/>
        <v>0</v>
      </c>
      <c r="P79" s="320">
        <f t="shared" si="11"/>
        <v>1</v>
      </c>
      <c r="Q79" s="321" t="str">
        <f t="shared" si="7"/>
        <v/>
      </c>
      <c r="R79" s="321" t="str">
        <f t="shared" si="8"/>
        <v/>
      </c>
      <c r="S79" s="321" t="str">
        <f t="shared" si="9"/>
        <v/>
      </c>
    </row>
    <row r="80" spans="1:19">
      <c r="A80" s="36">
        <v>71</v>
      </c>
      <c r="B80" s="6"/>
      <c r="C80" s="6"/>
      <c r="D80" s="124"/>
      <c r="E80" s="186"/>
      <c r="F80" s="270"/>
      <c r="G80" s="68"/>
      <c r="H80" s="187"/>
      <c r="I80" s="187"/>
      <c r="J80" s="186"/>
      <c r="K80" s="24"/>
      <c r="L80" s="30"/>
      <c r="M80" s="321" t="str">
        <f t="shared" si="6"/>
        <v/>
      </c>
      <c r="N80" s="263"/>
      <c r="O80" s="305" t="b">
        <f t="shared" si="10"/>
        <v>0</v>
      </c>
      <c r="P80" s="320">
        <f t="shared" si="11"/>
        <v>1</v>
      </c>
      <c r="Q80" s="321" t="str">
        <f t="shared" si="7"/>
        <v/>
      </c>
      <c r="R80" s="321" t="str">
        <f t="shared" si="8"/>
        <v/>
      </c>
      <c r="S80" s="321" t="str">
        <f t="shared" si="9"/>
        <v/>
      </c>
    </row>
    <row r="81" spans="1:19">
      <c r="A81" s="36">
        <v>72</v>
      </c>
      <c r="B81" s="6"/>
      <c r="C81" s="6"/>
      <c r="D81" s="124"/>
      <c r="E81" s="186"/>
      <c r="F81" s="270"/>
      <c r="G81" s="68"/>
      <c r="H81" s="187"/>
      <c r="I81" s="187"/>
      <c r="J81" s="186"/>
      <c r="K81" s="24"/>
      <c r="L81" s="30"/>
      <c r="M81" s="321" t="str">
        <f t="shared" si="6"/>
        <v/>
      </c>
      <c r="N81" s="263"/>
      <c r="O81" s="305" t="b">
        <f t="shared" si="10"/>
        <v>0</v>
      </c>
      <c r="P81" s="320">
        <f t="shared" si="11"/>
        <v>1</v>
      </c>
      <c r="Q81" s="321" t="str">
        <f t="shared" si="7"/>
        <v/>
      </c>
      <c r="R81" s="321" t="str">
        <f t="shared" si="8"/>
        <v/>
      </c>
      <c r="S81" s="321" t="str">
        <f t="shared" si="9"/>
        <v/>
      </c>
    </row>
    <row r="82" spans="1:19">
      <c r="A82" s="36">
        <v>73</v>
      </c>
      <c r="B82" s="6"/>
      <c r="C82" s="6"/>
      <c r="D82" s="124"/>
      <c r="E82" s="186"/>
      <c r="F82" s="270"/>
      <c r="G82" s="68"/>
      <c r="H82" s="187"/>
      <c r="I82" s="187"/>
      <c r="J82" s="186"/>
      <c r="K82" s="24"/>
      <c r="L82" s="30"/>
      <c r="M82" s="321" t="str">
        <f t="shared" si="6"/>
        <v/>
      </c>
      <c r="N82" s="263"/>
      <c r="O82" s="305" t="b">
        <f t="shared" si="10"/>
        <v>0</v>
      </c>
      <c r="P82" s="320">
        <f t="shared" si="11"/>
        <v>1</v>
      </c>
      <c r="Q82" s="321" t="str">
        <f t="shared" si="7"/>
        <v/>
      </c>
      <c r="R82" s="321" t="str">
        <f t="shared" si="8"/>
        <v/>
      </c>
      <c r="S82" s="321" t="str">
        <f t="shared" si="9"/>
        <v/>
      </c>
    </row>
    <row r="83" spans="1:19">
      <c r="A83" s="36">
        <v>74</v>
      </c>
      <c r="B83" s="6"/>
      <c r="C83" s="6"/>
      <c r="D83" s="124"/>
      <c r="E83" s="186"/>
      <c r="F83" s="270"/>
      <c r="G83" s="68"/>
      <c r="H83" s="187"/>
      <c r="I83" s="187"/>
      <c r="J83" s="186"/>
      <c r="K83" s="24"/>
      <c r="L83" s="30"/>
      <c r="M83" s="321" t="str">
        <f t="shared" si="6"/>
        <v/>
      </c>
      <c r="N83" s="263"/>
      <c r="O83" s="305" t="b">
        <f t="shared" si="10"/>
        <v>0</v>
      </c>
      <c r="P83" s="320">
        <f t="shared" si="11"/>
        <v>1</v>
      </c>
      <c r="Q83" s="321" t="str">
        <f t="shared" si="7"/>
        <v/>
      </c>
      <c r="R83" s="321" t="str">
        <f t="shared" si="8"/>
        <v/>
      </c>
      <c r="S83" s="321" t="str">
        <f t="shared" si="9"/>
        <v/>
      </c>
    </row>
    <row r="84" spans="1:19">
      <c r="A84" s="36">
        <v>75</v>
      </c>
      <c r="B84" s="6"/>
      <c r="C84" s="6"/>
      <c r="D84" s="124"/>
      <c r="E84" s="186"/>
      <c r="F84" s="270"/>
      <c r="G84" s="68"/>
      <c r="H84" s="187"/>
      <c r="I84" s="187"/>
      <c r="J84" s="186"/>
      <c r="K84" s="24"/>
      <c r="L84" s="30"/>
      <c r="M84" s="321" t="str">
        <f t="shared" si="6"/>
        <v/>
      </c>
      <c r="N84" s="263"/>
      <c r="O84" s="305" t="b">
        <f t="shared" si="10"/>
        <v>0</v>
      </c>
      <c r="P84" s="320">
        <f t="shared" si="11"/>
        <v>1</v>
      </c>
      <c r="Q84" s="321" t="str">
        <f t="shared" si="7"/>
        <v/>
      </c>
      <c r="R84" s="321" t="str">
        <f t="shared" si="8"/>
        <v/>
      </c>
      <c r="S84" s="321" t="str">
        <f t="shared" si="9"/>
        <v/>
      </c>
    </row>
    <row r="85" spans="1:19">
      <c r="A85" s="36">
        <v>76</v>
      </c>
      <c r="B85" s="6"/>
      <c r="C85" s="6"/>
      <c r="D85" s="124"/>
      <c r="E85" s="186"/>
      <c r="F85" s="270"/>
      <c r="G85" s="68"/>
      <c r="H85" s="187"/>
      <c r="I85" s="187"/>
      <c r="J85" s="186"/>
      <c r="K85" s="24"/>
      <c r="L85" s="30"/>
      <c r="M85" s="321" t="str">
        <f t="shared" si="6"/>
        <v/>
      </c>
      <c r="N85" s="263"/>
      <c r="O85" s="305" t="b">
        <f t="shared" si="10"/>
        <v>0</v>
      </c>
      <c r="P85" s="320">
        <f t="shared" si="11"/>
        <v>1</v>
      </c>
      <c r="Q85" s="321" t="str">
        <f t="shared" si="7"/>
        <v/>
      </c>
      <c r="R85" s="321" t="str">
        <f t="shared" si="8"/>
        <v/>
      </c>
      <c r="S85" s="321" t="str">
        <f t="shared" si="9"/>
        <v/>
      </c>
    </row>
    <row r="86" spans="1:19">
      <c r="A86" s="36">
        <v>77</v>
      </c>
      <c r="B86" s="6"/>
      <c r="C86" s="6"/>
      <c r="D86" s="124"/>
      <c r="E86" s="186"/>
      <c r="F86" s="270"/>
      <c r="G86" s="68"/>
      <c r="H86" s="187"/>
      <c r="I86" s="187"/>
      <c r="J86" s="186"/>
      <c r="K86" s="24"/>
      <c r="L86" s="30"/>
      <c r="M86" s="321" t="str">
        <f t="shared" si="6"/>
        <v/>
      </c>
      <c r="N86" s="263"/>
      <c r="O86" s="305" t="b">
        <f t="shared" si="10"/>
        <v>0</v>
      </c>
      <c r="P86" s="320">
        <f t="shared" si="11"/>
        <v>1</v>
      </c>
      <c r="Q86" s="321" t="str">
        <f t="shared" si="7"/>
        <v/>
      </c>
      <c r="R86" s="321" t="str">
        <f t="shared" si="8"/>
        <v/>
      </c>
      <c r="S86" s="321" t="str">
        <f t="shared" si="9"/>
        <v/>
      </c>
    </row>
    <row r="87" spans="1:19">
      <c r="A87" s="36">
        <v>78</v>
      </c>
      <c r="B87" s="6"/>
      <c r="C87" s="6"/>
      <c r="D87" s="124"/>
      <c r="E87" s="186"/>
      <c r="F87" s="270"/>
      <c r="G87" s="68"/>
      <c r="H87" s="187"/>
      <c r="I87" s="187"/>
      <c r="J87" s="186"/>
      <c r="K87" s="24"/>
      <c r="L87" s="30"/>
      <c r="M87" s="321" t="str">
        <f t="shared" si="6"/>
        <v/>
      </c>
      <c r="N87" s="263"/>
      <c r="O87" s="305" t="b">
        <f t="shared" si="10"/>
        <v>0</v>
      </c>
      <c r="P87" s="320">
        <f t="shared" si="11"/>
        <v>1</v>
      </c>
      <c r="Q87" s="321" t="str">
        <f t="shared" si="7"/>
        <v/>
      </c>
      <c r="R87" s="321" t="str">
        <f t="shared" si="8"/>
        <v/>
      </c>
      <c r="S87" s="321" t="str">
        <f t="shared" si="9"/>
        <v/>
      </c>
    </row>
    <row r="88" spans="1:19">
      <c r="A88" s="36">
        <v>79</v>
      </c>
      <c r="B88" s="6"/>
      <c r="C88" s="6"/>
      <c r="D88" s="124"/>
      <c r="E88" s="186"/>
      <c r="F88" s="270"/>
      <c r="G88" s="68"/>
      <c r="H88" s="187"/>
      <c r="I88" s="187"/>
      <c r="J88" s="186"/>
      <c r="K88" s="24"/>
      <c r="L88" s="30"/>
      <c r="M88" s="321" t="str">
        <f t="shared" si="6"/>
        <v/>
      </c>
      <c r="N88" s="263"/>
      <c r="O88" s="305" t="b">
        <f t="shared" si="10"/>
        <v>0</v>
      </c>
      <c r="P88" s="320">
        <f t="shared" si="11"/>
        <v>1</v>
      </c>
      <c r="Q88" s="321" t="str">
        <f t="shared" si="7"/>
        <v/>
      </c>
      <c r="R88" s="321" t="str">
        <f t="shared" si="8"/>
        <v/>
      </c>
      <c r="S88" s="321" t="str">
        <f t="shared" si="9"/>
        <v/>
      </c>
    </row>
    <row r="89" spans="1:19">
      <c r="A89" s="36">
        <v>80</v>
      </c>
      <c r="B89" s="6"/>
      <c r="C89" s="6"/>
      <c r="D89" s="124"/>
      <c r="E89" s="186"/>
      <c r="F89" s="270"/>
      <c r="G89" s="68"/>
      <c r="H89" s="187"/>
      <c r="I89" s="187"/>
      <c r="J89" s="186"/>
      <c r="K89" s="24"/>
      <c r="L89" s="30"/>
      <c r="M89" s="321" t="str">
        <f t="shared" si="6"/>
        <v/>
      </c>
      <c r="N89" s="263"/>
      <c r="O89" s="305" t="b">
        <f t="shared" si="10"/>
        <v>0</v>
      </c>
      <c r="P89" s="320">
        <f t="shared" si="11"/>
        <v>1</v>
      </c>
      <c r="Q89" s="321" t="str">
        <f t="shared" si="7"/>
        <v/>
      </c>
      <c r="R89" s="321" t="str">
        <f t="shared" si="8"/>
        <v/>
      </c>
      <c r="S89" s="321" t="str">
        <f t="shared" si="9"/>
        <v/>
      </c>
    </row>
    <row r="90" spans="1:19">
      <c r="A90" s="36">
        <v>81</v>
      </c>
      <c r="B90" s="6"/>
      <c r="C90" s="6"/>
      <c r="D90" s="124"/>
      <c r="E90" s="186"/>
      <c r="F90" s="270"/>
      <c r="G90" s="68"/>
      <c r="H90" s="187"/>
      <c r="I90" s="187"/>
      <c r="J90" s="186"/>
      <c r="K90" s="24"/>
      <c r="L90" s="30"/>
      <c r="M90" s="321" t="str">
        <f t="shared" si="6"/>
        <v/>
      </c>
      <c r="N90" s="263"/>
      <c r="O90" s="305" t="b">
        <f t="shared" si="10"/>
        <v>0</v>
      </c>
      <c r="P90" s="320">
        <f t="shared" si="11"/>
        <v>1</v>
      </c>
      <c r="Q90" s="321" t="str">
        <f t="shared" si="7"/>
        <v/>
      </c>
      <c r="R90" s="321" t="str">
        <f t="shared" si="8"/>
        <v/>
      </c>
      <c r="S90" s="321" t="str">
        <f t="shared" si="9"/>
        <v/>
      </c>
    </row>
    <row r="91" spans="1:19">
      <c r="A91" s="36">
        <v>82</v>
      </c>
      <c r="B91" s="6"/>
      <c r="C91" s="6"/>
      <c r="D91" s="124"/>
      <c r="E91" s="186"/>
      <c r="F91" s="270"/>
      <c r="G91" s="68"/>
      <c r="H91" s="187"/>
      <c r="I91" s="187"/>
      <c r="J91" s="186"/>
      <c r="K91" s="24"/>
      <c r="L91" s="30"/>
      <c r="M91" s="321" t="str">
        <f t="shared" si="6"/>
        <v/>
      </c>
      <c r="N91" s="263"/>
      <c r="O91" s="305" t="b">
        <f t="shared" si="10"/>
        <v>0</v>
      </c>
      <c r="P91" s="320">
        <f t="shared" si="11"/>
        <v>1</v>
      </c>
      <c r="Q91" s="321" t="str">
        <f t="shared" si="7"/>
        <v/>
      </c>
      <c r="R91" s="321" t="str">
        <f t="shared" si="8"/>
        <v/>
      </c>
      <c r="S91" s="321" t="str">
        <f t="shared" si="9"/>
        <v/>
      </c>
    </row>
    <row r="92" spans="1:19">
      <c r="A92" s="36">
        <v>83</v>
      </c>
      <c r="B92" s="6"/>
      <c r="C92" s="6"/>
      <c r="D92" s="124"/>
      <c r="E92" s="186"/>
      <c r="F92" s="270"/>
      <c r="G92" s="68"/>
      <c r="H92" s="187"/>
      <c r="I92" s="187"/>
      <c r="J92" s="186"/>
      <c r="K92" s="24"/>
      <c r="L92" s="30"/>
      <c r="M92" s="321" t="str">
        <f t="shared" si="6"/>
        <v/>
      </c>
      <c r="N92" s="263"/>
      <c r="O92" s="305" t="b">
        <f t="shared" si="10"/>
        <v>0</v>
      </c>
      <c r="P92" s="320">
        <f t="shared" si="11"/>
        <v>1</v>
      </c>
      <c r="Q92" s="321" t="str">
        <f t="shared" si="7"/>
        <v/>
      </c>
      <c r="R92" s="321" t="str">
        <f t="shared" si="8"/>
        <v/>
      </c>
      <c r="S92" s="321" t="str">
        <f t="shared" si="9"/>
        <v/>
      </c>
    </row>
    <row r="93" spans="1:19">
      <c r="A93" s="36">
        <v>84</v>
      </c>
      <c r="B93" s="6"/>
      <c r="C93" s="6"/>
      <c r="D93" s="124"/>
      <c r="E93" s="186"/>
      <c r="F93" s="270"/>
      <c r="G93" s="68"/>
      <c r="H93" s="187"/>
      <c r="I93" s="187"/>
      <c r="J93" s="186"/>
      <c r="K93" s="24"/>
      <c r="L93" s="30"/>
      <c r="M93" s="321" t="str">
        <f t="shared" si="6"/>
        <v/>
      </c>
      <c r="N93" s="263"/>
      <c r="O93" s="305" t="b">
        <f t="shared" si="10"/>
        <v>0</v>
      </c>
      <c r="P93" s="320">
        <f t="shared" si="11"/>
        <v>1</v>
      </c>
      <c r="Q93" s="321" t="str">
        <f t="shared" si="7"/>
        <v/>
      </c>
      <c r="R93" s="321" t="str">
        <f t="shared" si="8"/>
        <v/>
      </c>
      <c r="S93" s="321" t="str">
        <f t="shared" si="9"/>
        <v/>
      </c>
    </row>
    <row r="94" spans="1:19">
      <c r="A94" s="36">
        <v>85</v>
      </c>
      <c r="B94" s="6"/>
      <c r="C94" s="6"/>
      <c r="D94" s="124"/>
      <c r="E94" s="186"/>
      <c r="F94" s="270"/>
      <c r="G94" s="68"/>
      <c r="H94" s="187"/>
      <c r="I94" s="187"/>
      <c r="J94" s="186"/>
      <c r="K94" s="24"/>
      <c r="L94" s="30"/>
      <c r="M94" s="321" t="str">
        <f t="shared" si="6"/>
        <v/>
      </c>
      <c r="N94" s="263"/>
      <c r="O94" s="305" t="b">
        <f t="shared" si="10"/>
        <v>0</v>
      </c>
      <c r="P94" s="320">
        <f t="shared" si="11"/>
        <v>1</v>
      </c>
      <c r="Q94" s="321" t="str">
        <f t="shared" si="7"/>
        <v/>
      </c>
      <c r="R94" s="321" t="str">
        <f t="shared" si="8"/>
        <v/>
      </c>
      <c r="S94" s="321" t="str">
        <f t="shared" si="9"/>
        <v/>
      </c>
    </row>
    <row r="95" spans="1:19">
      <c r="A95" s="36">
        <v>86</v>
      </c>
      <c r="B95" s="6"/>
      <c r="C95" s="6"/>
      <c r="D95" s="124"/>
      <c r="E95" s="186"/>
      <c r="F95" s="270"/>
      <c r="G95" s="68"/>
      <c r="H95" s="187"/>
      <c r="I95" s="187"/>
      <c r="J95" s="186"/>
      <c r="K95" s="24"/>
      <c r="L95" s="30"/>
      <c r="M95" s="321" t="str">
        <f t="shared" si="6"/>
        <v/>
      </c>
      <c r="N95" s="263"/>
      <c r="O95" s="305" t="b">
        <f t="shared" si="10"/>
        <v>0</v>
      </c>
      <c r="P95" s="320">
        <f t="shared" si="11"/>
        <v>1</v>
      </c>
      <c r="Q95" s="321" t="str">
        <f t="shared" si="7"/>
        <v/>
      </c>
      <c r="R95" s="321" t="str">
        <f t="shared" si="8"/>
        <v/>
      </c>
      <c r="S95" s="321" t="str">
        <f t="shared" si="9"/>
        <v/>
      </c>
    </row>
    <row r="96" spans="1:19">
      <c r="A96" s="36">
        <v>87</v>
      </c>
      <c r="B96" s="6"/>
      <c r="C96" s="6"/>
      <c r="D96" s="124"/>
      <c r="E96" s="186"/>
      <c r="F96" s="270"/>
      <c r="G96" s="68"/>
      <c r="H96" s="187"/>
      <c r="I96" s="187"/>
      <c r="J96" s="186"/>
      <c r="K96" s="24"/>
      <c r="L96" s="30"/>
      <c r="M96" s="321" t="str">
        <f t="shared" si="6"/>
        <v/>
      </c>
      <c r="N96" s="263"/>
      <c r="O96" s="305" t="b">
        <f t="shared" si="10"/>
        <v>0</v>
      </c>
      <c r="P96" s="320">
        <f t="shared" si="11"/>
        <v>1</v>
      </c>
      <c r="Q96" s="321" t="str">
        <f t="shared" si="7"/>
        <v/>
      </c>
      <c r="R96" s="321" t="str">
        <f t="shared" si="8"/>
        <v/>
      </c>
      <c r="S96" s="321" t="str">
        <f t="shared" si="9"/>
        <v/>
      </c>
    </row>
    <row r="97" spans="1:19">
      <c r="A97" s="36">
        <v>88</v>
      </c>
      <c r="B97" s="6"/>
      <c r="C97" s="6"/>
      <c r="D97" s="124"/>
      <c r="E97" s="186"/>
      <c r="F97" s="270"/>
      <c r="G97" s="68"/>
      <c r="H97" s="187"/>
      <c r="I97" s="187"/>
      <c r="J97" s="186"/>
      <c r="K97" s="24"/>
      <c r="L97" s="30"/>
      <c r="M97" s="321" t="str">
        <f t="shared" si="6"/>
        <v/>
      </c>
      <c r="N97" s="263"/>
      <c r="O97" s="305" t="b">
        <f t="shared" si="10"/>
        <v>0</v>
      </c>
      <c r="P97" s="320">
        <f t="shared" si="11"/>
        <v>1</v>
      </c>
      <c r="Q97" s="321" t="str">
        <f t="shared" si="7"/>
        <v/>
      </c>
      <c r="R97" s="321" t="str">
        <f t="shared" si="8"/>
        <v/>
      </c>
      <c r="S97" s="321" t="str">
        <f t="shared" si="9"/>
        <v/>
      </c>
    </row>
    <row r="98" spans="1:19">
      <c r="A98" s="36">
        <v>89</v>
      </c>
      <c r="B98" s="6"/>
      <c r="C98" s="6"/>
      <c r="D98" s="124"/>
      <c r="E98" s="186"/>
      <c r="F98" s="270"/>
      <c r="G98" s="68"/>
      <c r="H98" s="187"/>
      <c r="I98" s="187"/>
      <c r="J98" s="186"/>
      <c r="K98" s="24"/>
      <c r="L98" s="30"/>
      <c r="M98" s="321" t="str">
        <f t="shared" si="6"/>
        <v/>
      </c>
      <c r="N98" s="263"/>
      <c r="O98" s="305" t="b">
        <f t="shared" si="10"/>
        <v>0</v>
      </c>
      <c r="P98" s="320">
        <f t="shared" si="11"/>
        <v>1</v>
      </c>
      <c r="Q98" s="321" t="str">
        <f t="shared" si="7"/>
        <v/>
      </c>
      <c r="R98" s="321" t="str">
        <f t="shared" si="8"/>
        <v/>
      </c>
      <c r="S98" s="321" t="str">
        <f t="shared" si="9"/>
        <v/>
      </c>
    </row>
    <row r="99" spans="1:19">
      <c r="A99" s="36">
        <v>90</v>
      </c>
      <c r="B99" s="6"/>
      <c r="C99" s="6"/>
      <c r="D99" s="124"/>
      <c r="E99" s="186"/>
      <c r="F99" s="270"/>
      <c r="G99" s="68"/>
      <c r="H99" s="187"/>
      <c r="I99" s="187"/>
      <c r="J99" s="186"/>
      <c r="K99" s="24"/>
      <c r="L99" s="30"/>
      <c r="M99" s="321" t="str">
        <f t="shared" si="6"/>
        <v/>
      </c>
      <c r="N99" s="263"/>
      <c r="O99" s="305" t="b">
        <f t="shared" si="10"/>
        <v>0</v>
      </c>
      <c r="P99" s="320">
        <f t="shared" si="11"/>
        <v>1</v>
      </c>
      <c r="Q99" s="321" t="str">
        <f t="shared" si="7"/>
        <v/>
      </c>
      <c r="R99" s="321" t="str">
        <f t="shared" si="8"/>
        <v/>
      </c>
      <c r="S99" s="321" t="str">
        <f t="shared" si="9"/>
        <v/>
      </c>
    </row>
    <row r="100" spans="1:19">
      <c r="A100" s="36">
        <v>91</v>
      </c>
      <c r="B100" s="6"/>
      <c r="C100" s="6"/>
      <c r="D100" s="124"/>
      <c r="E100" s="186"/>
      <c r="F100" s="270"/>
      <c r="G100" s="68"/>
      <c r="H100" s="187"/>
      <c r="I100" s="187"/>
      <c r="J100" s="186"/>
      <c r="K100" s="24"/>
      <c r="L100" s="30"/>
      <c r="M100" s="321" t="str">
        <f t="shared" si="6"/>
        <v/>
      </c>
      <c r="N100" s="263"/>
      <c r="O100" s="305" t="b">
        <f t="shared" si="10"/>
        <v>0</v>
      </c>
      <c r="P100" s="320">
        <f t="shared" si="11"/>
        <v>1</v>
      </c>
      <c r="Q100" s="321" t="str">
        <f t="shared" si="7"/>
        <v/>
      </c>
      <c r="R100" s="321" t="str">
        <f t="shared" si="8"/>
        <v/>
      </c>
      <c r="S100" s="321" t="str">
        <f t="shared" si="9"/>
        <v/>
      </c>
    </row>
    <row r="101" spans="1:19">
      <c r="A101" s="36">
        <v>92</v>
      </c>
      <c r="B101" s="6"/>
      <c r="C101" s="6"/>
      <c r="D101" s="124"/>
      <c r="E101" s="186"/>
      <c r="F101" s="270"/>
      <c r="G101" s="68"/>
      <c r="H101" s="187"/>
      <c r="I101" s="187"/>
      <c r="J101" s="186"/>
      <c r="K101" s="24"/>
      <c r="L101" s="30"/>
      <c r="M101" s="321" t="str">
        <f t="shared" si="6"/>
        <v/>
      </c>
      <c r="N101" s="263"/>
      <c r="O101" s="305" t="b">
        <f t="shared" si="10"/>
        <v>0</v>
      </c>
      <c r="P101" s="320">
        <f t="shared" si="11"/>
        <v>1</v>
      </c>
      <c r="Q101" s="321" t="str">
        <f t="shared" si="7"/>
        <v/>
      </c>
      <c r="R101" s="321" t="str">
        <f t="shared" si="8"/>
        <v/>
      </c>
      <c r="S101" s="321" t="str">
        <f t="shared" si="9"/>
        <v/>
      </c>
    </row>
    <row r="102" spans="1:19">
      <c r="A102" s="36">
        <v>93</v>
      </c>
      <c r="B102" s="6"/>
      <c r="C102" s="6"/>
      <c r="D102" s="124"/>
      <c r="E102" s="186"/>
      <c r="F102" s="270"/>
      <c r="G102" s="68"/>
      <c r="H102" s="187"/>
      <c r="I102" s="187"/>
      <c r="J102" s="186"/>
      <c r="K102" s="24"/>
      <c r="L102" s="30"/>
      <c r="M102" s="321" t="str">
        <f t="shared" si="6"/>
        <v/>
      </c>
      <c r="N102" s="263"/>
      <c r="O102" s="305" t="b">
        <f t="shared" si="10"/>
        <v>0</v>
      </c>
      <c r="P102" s="320">
        <f t="shared" si="11"/>
        <v>1</v>
      </c>
      <c r="Q102" s="321" t="str">
        <f t="shared" si="7"/>
        <v/>
      </c>
      <c r="R102" s="321" t="str">
        <f t="shared" si="8"/>
        <v/>
      </c>
      <c r="S102" s="321" t="str">
        <f t="shared" si="9"/>
        <v/>
      </c>
    </row>
    <row r="103" spans="1:19">
      <c r="A103" s="36">
        <v>94</v>
      </c>
      <c r="B103" s="6"/>
      <c r="C103" s="6"/>
      <c r="D103" s="124"/>
      <c r="E103" s="186"/>
      <c r="F103" s="270"/>
      <c r="G103" s="68"/>
      <c r="H103" s="187"/>
      <c r="I103" s="187"/>
      <c r="J103" s="186"/>
      <c r="K103" s="24"/>
      <c r="L103" s="30"/>
      <c r="M103" s="321" t="str">
        <f t="shared" si="6"/>
        <v/>
      </c>
      <c r="N103" s="263"/>
      <c r="O103" s="305" t="b">
        <f t="shared" si="10"/>
        <v>0</v>
      </c>
      <c r="P103" s="320">
        <f t="shared" si="11"/>
        <v>1</v>
      </c>
      <c r="Q103" s="321" t="str">
        <f t="shared" si="7"/>
        <v/>
      </c>
      <c r="R103" s="321" t="str">
        <f t="shared" si="8"/>
        <v/>
      </c>
      <c r="S103" s="321" t="str">
        <f t="shared" si="9"/>
        <v/>
      </c>
    </row>
    <row r="104" spans="1:19">
      <c r="A104" s="36">
        <v>95</v>
      </c>
      <c r="B104" s="6"/>
      <c r="C104" s="6"/>
      <c r="D104" s="124"/>
      <c r="E104" s="186"/>
      <c r="F104" s="270"/>
      <c r="G104" s="68"/>
      <c r="H104" s="187"/>
      <c r="I104" s="187"/>
      <c r="J104" s="186"/>
      <c r="K104" s="24"/>
      <c r="L104" s="30"/>
      <c r="M104" s="321" t="str">
        <f t="shared" si="6"/>
        <v/>
      </c>
      <c r="N104" s="263"/>
      <c r="O104" s="305" t="b">
        <f t="shared" si="10"/>
        <v>0</v>
      </c>
      <c r="P104" s="320">
        <f t="shared" si="11"/>
        <v>1</v>
      </c>
      <c r="Q104" s="321" t="str">
        <f t="shared" si="7"/>
        <v/>
      </c>
      <c r="R104" s="321" t="str">
        <f t="shared" si="8"/>
        <v/>
      </c>
      <c r="S104" s="321" t="str">
        <f t="shared" si="9"/>
        <v/>
      </c>
    </row>
    <row r="105" spans="1:19">
      <c r="A105" s="36">
        <v>96</v>
      </c>
      <c r="B105" s="6"/>
      <c r="C105" s="6"/>
      <c r="D105" s="124"/>
      <c r="E105" s="186"/>
      <c r="F105" s="270"/>
      <c r="G105" s="68"/>
      <c r="H105" s="187"/>
      <c r="I105" s="187"/>
      <c r="J105" s="186"/>
      <c r="K105" s="24"/>
      <c r="L105" s="30"/>
      <c r="M105" s="321" t="str">
        <f t="shared" si="6"/>
        <v/>
      </c>
      <c r="N105" s="263"/>
      <c r="O105" s="305" t="b">
        <f t="shared" si="10"/>
        <v>0</v>
      </c>
      <c r="P105" s="320">
        <f t="shared" si="11"/>
        <v>1</v>
      </c>
      <c r="Q105" s="321" t="str">
        <f t="shared" si="7"/>
        <v/>
      </c>
      <c r="R105" s="321" t="str">
        <f t="shared" si="8"/>
        <v/>
      </c>
      <c r="S105" s="321" t="str">
        <f t="shared" si="9"/>
        <v/>
      </c>
    </row>
    <row r="106" spans="1:19">
      <c r="A106" s="36">
        <v>97</v>
      </c>
      <c r="B106" s="6"/>
      <c r="C106" s="6"/>
      <c r="D106" s="124"/>
      <c r="E106" s="186"/>
      <c r="F106" s="270"/>
      <c r="G106" s="68"/>
      <c r="H106" s="187"/>
      <c r="I106" s="187"/>
      <c r="J106" s="186"/>
      <c r="K106" s="24"/>
      <c r="L106" s="30"/>
      <c r="M106" s="321" t="str">
        <f t="shared" si="6"/>
        <v/>
      </c>
      <c r="N106" s="263"/>
      <c r="O106" s="305" t="b">
        <f t="shared" si="10"/>
        <v>0</v>
      </c>
      <c r="P106" s="320">
        <f t="shared" si="11"/>
        <v>1</v>
      </c>
      <c r="Q106" s="321" t="str">
        <f t="shared" si="7"/>
        <v/>
      </c>
      <c r="R106" s="321" t="str">
        <f t="shared" si="8"/>
        <v/>
      </c>
      <c r="S106" s="321" t="str">
        <f t="shared" si="9"/>
        <v/>
      </c>
    </row>
    <row r="107" spans="1:19">
      <c r="A107" s="36">
        <v>98</v>
      </c>
      <c r="B107" s="6"/>
      <c r="C107" s="6"/>
      <c r="D107" s="124"/>
      <c r="E107" s="186"/>
      <c r="F107" s="270"/>
      <c r="G107" s="68"/>
      <c r="H107" s="187"/>
      <c r="I107" s="187"/>
      <c r="J107" s="186"/>
      <c r="K107" s="24"/>
      <c r="L107" s="30"/>
      <c r="M107" s="321" t="str">
        <f t="shared" si="6"/>
        <v/>
      </c>
      <c r="N107" s="263"/>
      <c r="O107" s="305" t="b">
        <f t="shared" si="10"/>
        <v>0</v>
      </c>
      <c r="P107" s="320">
        <f t="shared" si="11"/>
        <v>1</v>
      </c>
      <c r="Q107" s="321" t="str">
        <f t="shared" si="7"/>
        <v/>
      </c>
      <c r="R107" s="321" t="str">
        <f t="shared" si="8"/>
        <v/>
      </c>
      <c r="S107" s="321" t="str">
        <f t="shared" si="9"/>
        <v/>
      </c>
    </row>
    <row r="108" spans="1:19">
      <c r="A108" s="36">
        <v>99</v>
      </c>
      <c r="B108" s="6"/>
      <c r="C108" s="6"/>
      <c r="D108" s="124"/>
      <c r="E108" s="186"/>
      <c r="F108" s="270"/>
      <c r="G108" s="68"/>
      <c r="H108" s="187"/>
      <c r="I108" s="187"/>
      <c r="J108" s="186"/>
      <c r="K108" s="24"/>
      <c r="L108" s="30"/>
      <c r="M108" s="321" t="str">
        <f t="shared" si="6"/>
        <v/>
      </c>
      <c r="N108" s="263"/>
      <c r="O108" s="305" t="b">
        <f t="shared" si="10"/>
        <v>0</v>
      </c>
      <c r="P108" s="320">
        <f t="shared" si="11"/>
        <v>1</v>
      </c>
      <c r="Q108" s="321" t="str">
        <f t="shared" si="7"/>
        <v/>
      </c>
      <c r="R108" s="321" t="str">
        <f t="shared" si="8"/>
        <v/>
      </c>
      <c r="S108" s="321" t="str">
        <f t="shared" si="9"/>
        <v/>
      </c>
    </row>
    <row r="109" spans="1:19">
      <c r="A109" s="36">
        <v>100</v>
      </c>
      <c r="B109" s="6"/>
      <c r="C109" s="6"/>
      <c r="D109" s="124"/>
      <c r="E109" s="186"/>
      <c r="F109" s="270"/>
      <c r="G109" s="68"/>
      <c r="H109" s="187"/>
      <c r="I109" s="187"/>
      <c r="J109" s="186"/>
      <c r="K109" s="24"/>
      <c r="L109" s="30"/>
      <c r="M109" s="321" t="str">
        <f t="shared" si="6"/>
        <v/>
      </c>
      <c r="N109" s="263"/>
      <c r="O109" s="305" t="b">
        <f t="shared" si="10"/>
        <v>0</v>
      </c>
      <c r="P109" s="320">
        <f t="shared" si="11"/>
        <v>1</v>
      </c>
      <c r="Q109" s="321" t="str">
        <f t="shared" si="7"/>
        <v/>
      </c>
      <c r="R109" s="321" t="str">
        <f t="shared" si="8"/>
        <v/>
      </c>
      <c r="S109" s="321" t="str">
        <f t="shared" si="9"/>
        <v/>
      </c>
    </row>
    <row r="110" spans="1:19">
      <c r="A110" s="36">
        <v>101</v>
      </c>
      <c r="B110" s="6"/>
      <c r="C110" s="6"/>
      <c r="D110" s="124"/>
      <c r="E110" s="186"/>
      <c r="F110" s="270"/>
      <c r="G110" s="68"/>
      <c r="H110" s="187"/>
      <c r="I110" s="187"/>
      <c r="J110" s="186"/>
      <c r="K110" s="24"/>
      <c r="L110" s="30"/>
      <c r="M110" s="321" t="str">
        <f t="shared" si="6"/>
        <v/>
      </c>
      <c r="N110" s="263"/>
      <c r="O110" s="305" t="b">
        <f t="shared" si="10"/>
        <v>0</v>
      </c>
      <c r="P110" s="320">
        <f t="shared" si="11"/>
        <v>1</v>
      </c>
      <c r="Q110" s="321" t="str">
        <f t="shared" si="7"/>
        <v/>
      </c>
      <c r="R110" s="321" t="str">
        <f t="shared" si="8"/>
        <v/>
      </c>
      <c r="S110" s="321" t="str">
        <f t="shared" si="9"/>
        <v/>
      </c>
    </row>
    <row r="111" spans="1:19">
      <c r="A111" s="36">
        <v>102</v>
      </c>
      <c r="B111" s="6"/>
      <c r="C111" s="6"/>
      <c r="D111" s="124"/>
      <c r="E111" s="186"/>
      <c r="F111" s="270"/>
      <c r="G111" s="68"/>
      <c r="H111" s="187"/>
      <c r="I111" s="187"/>
      <c r="J111" s="186"/>
      <c r="K111" s="24"/>
      <c r="L111" s="30"/>
      <c r="M111" s="321" t="str">
        <f t="shared" si="6"/>
        <v/>
      </c>
      <c r="N111" s="263"/>
      <c r="O111" s="305" t="b">
        <f t="shared" si="10"/>
        <v>0</v>
      </c>
      <c r="P111" s="320">
        <f t="shared" si="11"/>
        <v>1</v>
      </c>
      <c r="Q111" s="321" t="str">
        <f t="shared" si="7"/>
        <v/>
      </c>
      <c r="R111" s="321" t="str">
        <f t="shared" si="8"/>
        <v/>
      </c>
      <c r="S111" s="321" t="str">
        <f t="shared" si="9"/>
        <v/>
      </c>
    </row>
    <row r="112" spans="1:19">
      <c r="A112" s="36">
        <v>103</v>
      </c>
      <c r="B112" s="6"/>
      <c r="C112" s="6"/>
      <c r="D112" s="124"/>
      <c r="E112" s="186"/>
      <c r="F112" s="270"/>
      <c r="G112" s="68"/>
      <c r="H112" s="187"/>
      <c r="I112" s="187"/>
      <c r="J112" s="186"/>
      <c r="K112" s="24"/>
      <c r="L112" s="30"/>
      <c r="M112" s="321" t="str">
        <f t="shared" si="6"/>
        <v/>
      </c>
      <c r="N112" s="263"/>
      <c r="O112" s="305" t="b">
        <f t="shared" si="10"/>
        <v>0</v>
      </c>
      <c r="P112" s="320">
        <f t="shared" si="11"/>
        <v>1</v>
      </c>
      <c r="Q112" s="321" t="str">
        <f t="shared" si="7"/>
        <v/>
      </c>
      <c r="R112" s="321" t="str">
        <f t="shared" si="8"/>
        <v/>
      </c>
      <c r="S112" s="321" t="str">
        <f t="shared" si="9"/>
        <v/>
      </c>
    </row>
    <row r="113" spans="1:19">
      <c r="A113" s="36">
        <v>104</v>
      </c>
      <c r="B113" s="6"/>
      <c r="C113" s="6"/>
      <c r="D113" s="124"/>
      <c r="E113" s="186"/>
      <c r="F113" s="270"/>
      <c r="G113" s="68"/>
      <c r="H113" s="187"/>
      <c r="I113" s="187"/>
      <c r="J113" s="186"/>
      <c r="K113" s="24"/>
      <c r="L113" s="30"/>
      <c r="M113" s="321" t="str">
        <f t="shared" si="6"/>
        <v/>
      </c>
      <c r="N113" s="263"/>
      <c r="O113" s="305" t="b">
        <f t="shared" si="10"/>
        <v>0</v>
      </c>
      <c r="P113" s="320">
        <f t="shared" si="11"/>
        <v>1</v>
      </c>
      <c r="Q113" s="321" t="str">
        <f t="shared" si="7"/>
        <v/>
      </c>
      <c r="R113" s="321" t="str">
        <f t="shared" si="8"/>
        <v/>
      </c>
      <c r="S113" s="321" t="str">
        <f t="shared" si="9"/>
        <v/>
      </c>
    </row>
    <row r="114" spans="1:19">
      <c r="A114" s="36">
        <v>105</v>
      </c>
      <c r="B114" s="6"/>
      <c r="C114" s="6"/>
      <c r="D114" s="124"/>
      <c r="E114" s="186"/>
      <c r="F114" s="270"/>
      <c r="G114" s="68"/>
      <c r="H114" s="187"/>
      <c r="I114" s="187"/>
      <c r="J114" s="186"/>
      <c r="K114" s="24"/>
      <c r="L114" s="30"/>
      <c r="M114" s="321" t="str">
        <f t="shared" si="6"/>
        <v/>
      </c>
      <c r="N114" s="263"/>
      <c r="O114" s="305" t="b">
        <f t="shared" si="10"/>
        <v>0</v>
      </c>
      <c r="P114" s="320">
        <f t="shared" si="11"/>
        <v>1</v>
      </c>
      <c r="Q114" s="321" t="str">
        <f t="shared" si="7"/>
        <v/>
      </c>
      <c r="R114" s="321" t="str">
        <f t="shared" si="8"/>
        <v/>
      </c>
      <c r="S114" s="321" t="str">
        <f t="shared" si="9"/>
        <v/>
      </c>
    </row>
    <row r="115" spans="1:19">
      <c r="A115" s="36">
        <v>106</v>
      </c>
      <c r="B115" s="6"/>
      <c r="C115" s="6"/>
      <c r="D115" s="124"/>
      <c r="E115" s="186"/>
      <c r="F115" s="270"/>
      <c r="G115" s="68"/>
      <c r="H115" s="187"/>
      <c r="I115" s="187"/>
      <c r="J115" s="186"/>
      <c r="K115" s="24"/>
      <c r="L115" s="30"/>
      <c r="M115" s="321" t="str">
        <f t="shared" si="6"/>
        <v/>
      </c>
      <c r="N115" s="263"/>
      <c r="O115" s="305" t="b">
        <f t="shared" si="10"/>
        <v>0</v>
      </c>
      <c r="P115" s="320">
        <f t="shared" si="11"/>
        <v>1</v>
      </c>
      <c r="Q115" s="321" t="str">
        <f t="shared" si="7"/>
        <v/>
      </c>
      <c r="R115" s="321" t="str">
        <f t="shared" si="8"/>
        <v/>
      </c>
      <c r="S115" s="321" t="str">
        <f t="shared" si="9"/>
        <v/>
      </c>
    </row>
    <row r="116" spans="1:19">
      <c r="A116" s="36">
        <v>107</v>
      </c>
      <c r="B116" s="6"/>
      <c r="C116" s="6"/>
      <c r="D116" s="124"/>
      <c r="E116" s="186"/>
      <c r="F116" s="270"/>
      <c r="G116" s="68"/>
      <c r="H116" s="187"/>
      <c r="I116" s="187"/>
      <c r="J116" s="186"/>
      <c r="K116" s="24"/>
      <c r="L116" s="30"/>
      <c r="M116" s="321" t="str">
        <f t="shared" si="6"/>
        <v/>
      </c>
      <c r="N116" s="263"/>
      <c r="O116" s="305" t="b">
        <f t="shared" si="10"/>
        <v>0</v>
      </c>
      <c r="P116" s="320">
        <f t="shared" si="11"/>
        <v>1</v>
      </c>
      <c r="Q116" s="321" t="str">
        <f t="shared" si="7"/>
        <v/>
      </c>
      <c r="R116" s="321" t="str">
        <f t="shared" si="8"/>
        <v/>
      </c>
      <c r="S116" s="321" t="str">
        <f t="shared" si="9"/>
        <v/>
      </c>
    </row>
    <row r="117" spans="1:19">
      <c r="A117" s="36">
        <v>108</v>
      </c>
      <c r="B117" s="6"/>
      <c r="C117" s="6"/>
      <c r="D117" s="124"/>
      <c r="E117" s="186"/>
      <c r="F117" s="270"/>
      <c r="G117" s="68"/>
      <c r="H117" s="187"/>
      <c r="I117" s="187"/>
      <c r="J117" s="186"/>
      <c r="K117" s="24"/>
      <c r="L117" s="30"/>
      <c r="M117" s="321" t="str">
        <f t="shared" si="6"/>
        <v/>
      </c>
      <c r="N117" s="263"/>
      <c r="O117" s="305" t="b">
        <f t="shared" si="10"/>
        <v>0</v>
      </c>
      <c r="P117" s="320">
        <f t="shared" si="11"/>
        <v>1</v>
      </c>
      <c r="Q117" s="321" t="str">
        <f t="shared" si="7"/>
        <v/>
      </c>
      <c r="R117" s="321" t="str">
        <f t="shared" si="8"/>
        <v/>
      </c>
      <c r="S117" s="321" t="str">
        <f t="shared" si="9"/>
        <v/>
      </c>
    </row>
    <row r="118" spans="1:19">
      <c r="A118" s="36">
        <v>109</v>
      </c>
      <c r="B118" s="6"/>
      <c r="C118" s="6"/>
      <c r="D118" s="124"/>
      <c r="E118" s="186"/>
      <c r="F118" s="270"/>
      <c r="G118" s="68"/>
      <c r="H118" s="187"/>
      <c r="I118" s="187"/>
      <c r="J118" s="186"/>
      <c r="K118" s="24"/>
      <c r="L118" s="30"/>
      <c r="M118" s="321" t="str">
        <f t="shared" si="6"/>
        <v/>
      </c>
      <c r="N118" s="263"/>
      <c r="O118" s="305" t="b">
        <f t="shared" si="10"/>
        <v>0</v>
      </c>
      <c r="P118" s="320">
        <f t="shared" si="11"/>
        <v>1</v>
      </c>
      <c r="Q118" s="321" t="str">
        <f t="shared" si="7"/>
        <v/>
      </c>
      <c r="R118" s="321" t="str">
        <f t="shared" si="8"/>
        <v/>
      </c>
      <c r="S118" s="321" t="str">
        <f t="shared" si="9"/>
        <v/>
      </c>
    </row>
    <row r="119" spans="1:19">
      <c r="A119" s="36">
        <v>110</v>
      </c>
      <c r="B119" s="6"/>
      <c r="C119" s="6"/>
      <c r="D119" s="124"/>
      <c r="E119" s="186"/>
      <c r="F119" s="270"/>
      <c r="G119" s="68"/>
      <c r="H119" s="187"/>
      <c r="I119" s="187"/>
      <c r="J119" s="186"/>
      <c r="K119" s="24"/>
      <c r="L119" s="30"/>
      <c r="M119" s="321" t="str">
        <f t="shared" si="6"/>
        <v/>
      </c>
      <c r="N119" s="263"/>
      <c r="O119" s="305" t="b">
        <f t="shared" si="10"/>
        <v>0</v>
      </c>
      <c r="P119" s="320">
        <f t="shared" si="11"/>
        <v>1</v>
      </c>
      <c r="Q119" s="321" t="str">
        <f t="shared" si="7"/>
        <v/>
      </c>
      <c r="R119" s="321" t="str">
        <f t="shared" si="8"/>
        <v/>
      </c>
      <c r="S119" s="321" t="str">
        <f t="shared" si="9"/>
        <v/>
      </c>
    </row>
    <row r="120" spans="1:19">
      <c r="A120" s="36">
        <v>111</v>
      </c>
      <c r="B120" s="6"/>
      <c r="C120" s="6"/>
      <c r="D120" s="124"/>
      <c r="E120" s="186"/>
      <c r="F120" s="270"/>
      <c r="G120" s="68"/>
      <c r="H120" s="187"/>
      <c r="I120" s="187"/>
      <c r="J120" s="186"/>
      <c r="K120" s="24"/>
      <c r="L120" s="30"/>
      <c r="M120" s="321" t="str">
        <f t="shared" si="6"/>
        <v/>
      </c>
      <c r="N120" s="263"/>
      <c r="O120" s="305" t="b">
        <f t="shared" si="10"/>
        <v>0</v>
      </c>
      <c r="P120" s="320">
        <f t="shared" si="11"/>
        <v>1</v>
      </c>
      <c r="Q120" s="321" t="str">
        <f t="shared" si="7"/>
        <v/>
      </c>
      <c r="R120" s="321" t="str">
        <f t="shared" si="8"/>
        <v/>
      </c>
      <c r="S120" s="321" t="str">
        <f t="shared" si="9"/>
        <v/>
      </c>
    </row>
    <row r="121" spans="1:19">
      <c r="A121" s="36">
        <v>112</v>
      </c>
      <c r="B121" s="6"/>
      <c r="C121" s="6"/>
      <c r="D121" s="124"/>
      <c r="E121" s="186"/>
      <c r="F121" s="270"/>
      <c r="G121" s="68"/>
      <c r="H121" s="187"/>
      <c r="I121" s="187"/>
      <c r="J121" s="186"/>
      <c r="K121" s="24"/>
      <c r="L121" s="30"/>
      <c r="M121" s="321" t="str">
        <f t="shared" si="6"/>
        <v/>
      </c>
      <c r="N121" s="263"/>
      <c r="O121" s="305" t="b">
        <f t="shared" si="10"/>
        <v>0</v>
      </c>
      <c r="P121" s="320">
        <f t="shared" si="11"/>
        <v>1</v>
      </c>
      <c r="Q121" s="321" t="str">
        <f t="shared" si="7"/>
        <v/>
      </c>
      <c r="R121" s="321" t="str">
        <f t="shared" si="8"/>
        <v/>
      </c>
      <c r="S121" s="321" t="str">
        <f t="shared" si="9"/>
        <v/>
      </c>
    </row>
    <row r="122" spans="1:19">
      <c r="A122" s="36">
        <v>113</v>
      </c>
      <c r="B122" s="6"/>
      <c r="C122" s="6"/>
      <c r="D122" s="124"/>
      <c r="E122" s="186"/>
      <c r="F122" s="270"/>
      <c r="G122" s="68"/>
      <c r="H122" s="187"/>
      <c r="I122" s="187"/>
      <c r="J122" s="186"/>
      <c r="K122" s="24"/>
      <c r="L122" s="30"/>
      <c r="M122" s="321" t="str">
        <f t="shared" si="6"/>
        <v/>
      </c>
      <c r="N122" s="263"/>
      <c r="O122" s="305" t="b">
        <f t="shared" si="10"/>
        <v>0</v>
      </c>
      <c r="P122" s="320">
        <f t="shared" si="11"/>
        <v>1</v>
      </c>
      <c r="Q122" s="321" t="str">
        <f t="shared" si="7"/>
        <v/>
      </c>
      <c r="R122" s="321" t="str">
        <f t="shared" si="8"/>
        <v/>
      </c>
      <c r="S122" s="321" t="str">
        <f t="shared" si="9"/>
        <v/>
      </c>
    </row>
    <row r="123" spans="1:19">
      <c r="A123" s="36">
        <v>114</v>
      </c>
      <c r="B123" s="6"/>
      <c r="C123" s="6"/>
      <c r="D123" s="124"/>
      <c r="E123" s="186"/>
      <c r="F123" s="270"/>
      <c r="G123" s="68"/>
      <c r="H123" s="187"/>
      <c r="I123" s="187"/>
      <c r="J123" s="186"/>
      <c r="K123" s="24"/>
      <c r="L123" s="30"/>
      <c r="M123" s="321" t="str">
        <f t="shared" si="6"/>
        <v/>
      </c>
      <c r="N123" s="263"/>
      <c r="O123" s="305" t="b">
        <f t="shared" si="10"/>
        <v>0</v>
      </c>
      <c r="P123" s="320">
        <f t="shared" si="11"/>
        <v>1</v>
      </c>
      <c r="Q123" s="321" t="str">
        <f t="shared" si="7"/>
        <v/>
      </c>
      <c r="R123" s="321" t="str">
        <f t="shared" si="8"/>
        <v/>
      </c>
      <c r="S123" s="321" t="str">
        <f t="shared" si="9"/>
        <v/>
      </c>
    </row>
    <row r="124" spans="1:19">
      <c r="A124" s="36">
        <v>115</v>
      </c>
      <c r="B124" s="6"/>
      <c r="C124" s="6"/>
      <c r="D124" s="124"/>
      <c r="E124" s="186"/>
      <c r="F124" s="270"/>
      <c r="G124" s="68"/>
      <c r="H124" s="187"/>
      <c r="I124" s="187"/>
      <c r="J124" s="186"/>
      <c r="K124" s="24"/>
      <c r="L124" s="30"/>
      <c r="M124" s="321" t="str">
        <f t="shared" si="6"/>
        <v/>
      </c>
      <c r="N124" s="263"/>
      <c r="O124" s="305" t="b">
        <f t="shared" si="10"/>
        <v>0</v>
      </c>
      <c r="P124" s="320">
        <f t="shared" si="11"/>
        <v>1</v>
      </c>
      <c r="Q124" s="321" t="str">
        <f t="shared" si="7"/>
        <v/>
      </c>
      <c r="R124" s="321" t="str">
        <f t="shared" si="8"/>
        <v/>
      </c>
      <c r="S124" s="321" t="str">
        <f t="shared" si="9"/>
        <v/>
      </c>
    </row>
    <row r="125" spans="1:19">
      <c r="A125" s="36">
        <v>116</v>
      </c>
      <c r="B125" s="6"/>
      <c r="C125" s="6"/>
      <c r="D125" s="124"/>
      <c r="E125" s="186"/>
      <c r="F125" s="270"/>
      <c r="G125" s="68"/>
      <c r="H125" s="187"/>
      <c r="I125" s="187"/>
      <c r="J125" s="186"/>
      <c r="K125" s="24"/>
      <c r="L125" s="30"/>
      <c r="M125" s="321" t="str">
        <f t="shared" si="6"/>
        <v/>
      </c>
      <c r="N125" s="263"/>
      <c r="O125" s="305" t="b">
        <f t="shared" si="10"/>
        <v>0</v>
      </c>
      <c r="P125" s="320">
        <f t="shared" si="11"/>
        <v>1</v>
      </c>
      <c r="Q125" s="321" t="str">
        <f t="shared" si="7"/>
        <v/>
      </c>
      <c r="R125" s="321" t="str">
        <f t="shared" si="8"/>
        <v/>
      </c>
      <c r="S125" s="321" t="str">
        <f t="shared" si="9"/>
        <v/>
      </c>
    </row>
    <row r="126" spans="1:19">
      <c r="A126" s="36">
        <v>117</v>
      </c>
      <c r="B126" s="6"/>
      <c r="C126" s="6"/>
      <c r="D126" s="124"/>
      <c r="E126" s="186"/>
      <c r="F126" s="270"/>
      <c r="G126" s="68"/>
      <c r="H126" s="187"/>
      <c r="I126" s="187"/>
      <c r="J126" s="186"/>
      <c r="K126" s="24"/>
      <c r="L126" s="30"/>
      <c r="M126" s="321" t="str">
        <f t="shared" si="6"/>
        <v/>
      </c>
      <c r="N126" s="263"/>
      <c r="O126" s="305" t="b">
        <f t="shared" si="10"/>
        <v>0</v>
      </c>
      <c r="P126" s="320">
        <f t="shared" si="11"/>
        <v>1</v>
      </c>
      <c r="Q126" s="321" t="str">
        <f t="shared" si="7"/>
        <v/>
      </c>
      <c r="R126" s="321" t="str">
        <f t="shared" si="8"/>
        <v/>
      </c>
      <c r="S126" s="321" t="str">
        <f t="shared" si="9"/>
        <v/>
      </c>
    </row>
    <row r="127" spans="1:19">
      <c r="A127" s="36">
        <v>118</v>
      </c>
      <c r="B127" s="6"/>
      <c r="C127" s="6"/>
      <c r="D127" s="124"/>
      <c r="E127" s="186"/>
      <c r="F127" s="270"/>
      <c r="G127" s="68"/>
      <c r="H127" s="187"/>
      <c r="I127" s="187"/>
      <c r="J127" s="186"/>
      <c r="K127" s="24"/>
      <c r="L127" s="30"/>
      <c r="M127" s="321" t="str">
        <f t="shared" si="6"/>
        <v/>
      </c>
      <c r="N127" s="263"/>
      <c r="O127" s="305" t="b">
        <f t="shared" si="10"/>
        <v>0</v>
      </c>
      <c r="P127" s="320">
        <f t="shared" si="11"/>
        <v>1</v>
      </c>
      <c r="Q127" s="321" t="str">
        <f t="shared" si="7"/>
        <v/>
      </c>
      <c r="R127" s="321" t="str">
        <f t="shared" si="8"/>
        <v/>
      </c>
      <c r="S127" s="321" t="str">
        <f t="shared" si="9"/>
        <v/>
      </c>
    </row>
    <row r="128" spans="1:19">
      <c r="A128" s="36">
        <v>119</v>
      </c>
      <c r="B128" s="6"/>
      <c r="C128" s="6"/>
      <c r="D128" s="124"/>
      <c r="E128" s="186"/>
      <c r="F128" s="270"/>
      <c r="G128" s="68"/>
      <c r="H128" s="187"/>
      <c r="I128" s="187"/>
      <c r="J128" s="186"/>
      <c r="K128" s="24"/>
      <c r="L128" s="30"/>
      <c r="M128" s="321" t="str">
        <f t="shared" si="6"/>
        <v/>
      </c>
      <c r="N128" s="263"/>
      <c r="O128" s="305" t="b">
        <f t="shared" si="10"/>
        <v>0</v>
      </c>
      <c r="P128" s="320">
        <f t="shared" si="11"/>
        <v>1</v>
      </c>
      <c r="Q128" s="321" t="str">
        <f t="shared" si="7"/>
        <v/>
      </c>
      <c r="R128" s="321" t="str">
        <f t="shared" si="8"/>
        <v/>
      </c>
      <c r="S128" s="321" t="str">
        <f t="shared" si="9"/>
        <v/>
      </c>
    </row>
    <row r="129" spans="1:19">
      <c r="A129" s="36">
        <v>120</v>
      </c>
      <c r="B129" s="6"/>
      <c r="C129" s="6"/>
      <c r="D129" s="124"/>
      <c r="E129" s="186"/>
      <c r="F129" s="270"/>
      <c r="G129" s="68"/>
      <c r="H129" s="187"/>
      <c r="I129" s="187"/>
      <c r="J129" s="186"/>
      <c r="K129" s="24"/>
      <c r="L129" s="30"/>
      <c r="M129" s="321" t="str">
        <f t="shared" si="6"/>
        <v/>
      </c>
      <c r="N129" s="263"/>
      <c r="O129" s="305" t="b">
        <f t="shared" si="10"/>
        <v>0</v>
      </c>
      <c r="P129" s="320">
        <f t="shared" si="11"/>
        <v>1</v>
      </c>
      <c r="Q129" s="321" t="str">
        <f t="shared" si="7"/>
        <v/>
      </c>
      <c r="R129" s="321" t="str">
        <f t="shared" si="8"/>
        <v/>
      </c>
      <c r="S129" s="321" t="str">
        <f t="shared" si="9"/>
        <v/>
      </c>
    </row>
    <row r="130" spans="1:19">
      <c r="A130" s="36">
        <v>121</v>
      </c>
      <c r="B130" s="6"/>
      <c r="C130" s="6"/>
      <c r="D130" s="124"/>
      <c r="E130" s="186"/>
      <c r="F130" s="270"/>
      <c r="G130" s="68"/>
      <c r="H130" s="187"/>
      <c r="I130" s="187"/>
      <c r="J130" s="186"/>
      <c r="K130" s="24"/>
      <c r="L130" s="30"/>
      <c r="M130" s="321" t="str">
        <f t="shared" si="6"/>
        <v/>
      </c>
      <c r="N130" s="263"/>
      <c r="O130" s="305" t="b">
        <f t="shared" si="10"/>
        <v>0</v>
      </c>
      <c r="P130" s="320">
        <f t="shared" si="11"/>
        <v>1</v>
      </c>
      <c r="Q130" s="321" t="str">
        <f t="shared" si="7"/>
        <v/>
      </c>
      <c r="R130" s="321" t="str">
        <f t="shared" si="8"/>
        <v/>
      </c>
      <c r="S130" s="321" t="str">
        <f t="shared" si="9"/>
        <v/>
      </c>
    </row>
    <row r="131" spans="1:19">
      <c r="A131" s="36">
        <v>122</v>
      </c>
      <c r="B131" s="6"/>
      <c r="C131" s="6"/>
      <c r="D131" s="124"/>
      <c r="E131" s="186"/>
      <c r="F131" s="270"/>
      <c r="G131" s="68"/>
      <c r="H131" s="187"/>
      <c r="I131" s="187"/>
      <c r="J131" s="186"/>
      <c r="K131" s="24"/>
      <c r="L131" s="30"/>
      <c r="M131" s="321" t="str">
        <f t="shared" si="6"/>
        <v/>
      </c>
      <c r="N131" s="263"/>
      <c r="O131" s="305" t="b">
        <f t="shared" si="10"/>
        <v>0</v>
      </c>
      <c r="P131" s="320">
        <f t="shared" si="11"/>
        <v>1</v>
      </c>
      <c r="Q131" s="321" t="str">
        <f t="shared" si="7"/>
        <v/>
      </c>
      <c r="R131" s="321" t="str">
        <f t="shared" si="8"/>
        <v/>
      </c>
      <c r="S131" s="321" t="str">
        <f t="shared" si="9"/>
        <v/>
      </c>
    </row>
    <row r="132" spans="1:19">
      <c r="A132" s="36">
        <v>123</v>
      </c>
      <c r="B132" s="6"/>
      <c r="C132" s="6"/>
      <c r="D132" s="124"/>
      <c r="E132" s="186"/>
      <c r="F132" s="270"/>
      <c r="G132" s="68"/>
      <c r="H132" s="187"/>
      <c r="I132" s="187"/>
      <c r="J132" s="186"/>
      <c r="K132" s="24"/>
      <c r="L132" s="30"/>
      <c r="M132" s="321" t="str">
        <f t="shared" si="6"/>
        <v/>
      </c>
      <c r="N132" s="263"/>
      <c r="O132" s="305" t="b">
        <f t="shared" si="10"/>
        <v>0</v>
      </c>
      <c r="P132" s="320">
        <f t="shared" si="11"/>
        <v>1</v>
      </c>
      <c r="Q132" s="321" t="str">
        <f t="shared" si="7"/>
        <v/>
      </c>
      <c r="R132" s="321" t="str">
        <f t="shared" si="8"/>
        <v/>
      </c>
      <c r="S132" s="321" t="str">
        <f t="shared" si="9"/>
        <v/>
      </c>
    </row>
    <row r="133" spans="1:19">
      <c r="A133" s="36">
        <v>124</v>
      </c>
      <c r="B133" s="6"/>
      <c r="C133" s="6"/>
      <c r="D133" s="124"/>
      <c r="E133" s="186"/>
      <c r="F133" s="270"/>
      <c r="G133" s="68"/>
      <c r="H133" s="187"/>
      <c r="I133" s="187"/>
      <c r="J133" s="186"/>
      <c r="K133" s="24"/>
      <c r="L133" s="30"/>
      <c r="M133" s="321" t="str">
        <f t="shared" si="6"/>
        <v/>
      </c>
      <c r="N133" s="263"/>
      <c r="O133" s="305" t="b">
        <f t="shared" si="10"/>
        <v>0</v>
      </c>
      <c r="P133" s="320">
        <f t="shared" si="11"/>
        <v>1</v>
      </c>
      <c r="Q133" s="321" t="str">
        <f t="shared" si="7"/>
        <v/>
      </c>
      <c r="R133" s="321" t="str">
        <f t="shared" si="8"/>
        <v/>
      </c>
      <c r="S133" s="321" t="str">
        <f t="shared" si="9"/>
        <v/>
      </c>
    </row>
    <row r="134" spans="1:19">
      <c r="A134" s="36">
        <v>125</v>
      </c>
      <c r="B134" s="6"/>
      <c r="C134" s="6"/>
      <c r="D134" s="124"/>
      <c r="E134" s="186"/>
      <c r="F134" s="270"/>
      <c r="G134" s="68"/>
      <c r="H134" s="187"/>
      <c r="I134" s="187"/>
      <c r="J134" s="186"/>
      <c r="K134" s="24"/>
      <c r="L134" s="30"/>
      <c r="M134" s="321" t="str">
        <f t="shared" si="6"/>
        <v/>
      </c>
      <c r="N134" s="263"/>
      <c r="O134" s="305" t="b">
        <f t="shared" si="10"/>
        <v>0</v>
      </c>
      <c r="P134" s="320">
        <f t="shared" si="11"/>
        <v>1</v>
      </c>
      <c r="Q134" s="321" t="str">
        <f t="shared" si="7"/>
        <v/>
      </c>
      <c r="R134" s="321" t="str">
        <f t="shared" si="8"/>
        <v/>
      </c>
      <c r="S134" s="321" t="str">
        <f t="shared" si="9"/>
        <v/>
      </c>
    </row>
    <row r="135" spans="1:19">
      <c r="A135" s="36">
        <v>126</v>
      </c>
      <c r="B135" s="6"/>
      <c r="C135" s="6"/>
      <c r="D135" s="124"/>
      <c r="E135" s="186"/>
      <c r="F135" s="270"/>
      <c r="G135" s="68"/>
      <c r="H135" s="187"/>
      <c r="I135" s="187"/>
      <c r="J135" s="186"/>
      <c r="K135" s="24"/>
      <c r="L135" s="30"/>
      <c r="M135" s="321" t="str">
        <f t="shared" si="6"/>
        <v/>
      </c>
      <c r="N135" s="263"/>
      <c r="O135" s="305" t="b">
        <f t="shared" si="10"/>
        <v>0</v>
      </c>
      <c r="P135" s="320">
        <f t="shared" si="11"/>
        <v>1</v>
      </c>
      <c r="Q135" s="321" t="str">
        <f t="shared" si="7"/>
        <v/>
      </c>
      <c r="R135" s="321" t="str">
        <f t="shared" si="8"/>
        <v/>
      </c>
      <c r="S135" s="321" t="str">
        <f t="shared" si="9"/>
        <v/>
      </c>
    </row>
    <row r="136" spans="1:19">
      <c r="A136" s="36">
        <v>127</v>
      </c>
      <c r="B136" s="6"/>
      <c r="C136" s="6"/>
      <c r="D136" s="124"/>
      <c r="E136" s="186"/>
      <c r="F136" s="270"/>
      <c r="G136" s="68"/>
      <c r="H136" s="187"/>
      <c r="I136" s="187"/>
      <c r="J136" s="186"/>
      <c r="K136" s="24"/>
      <c r="L136" s="30"/>
      <c r="M136" s="321" t="str">
        <f t="shared" si="6"/>
        <v/>
      </c>
      <c r="N136" s="263"/>
      <c r="O136" s="305" t="b">
        <f t="shared" si="10"/>
        <v>0</v>
      </c>
      <c r="P136" s="320">
        <f t="shared" si="11"/>
        <v>1</v>
      </c>
      <c r="Q136" s="321" t="str">
        <f t="shared" si="7"/>
        <v/>
      </c>
      <c r="R136" s="321" t="str">
        <f t="shared" si="8"/>
        <v/>
      </c>
      <c r="S136" s="321" t="str">
        <f t="shared" si="9"/>
        <v/>
      </c>
    </row>
    <row r="137" spans="1:19">
      <c r="A137" s="36">
        <v>128</v>
      </c>
      <c r="B137" s="6"/>
      <c r="C137" s="6"/>
      <c r="D137" s="124"/>
      <c r="E137" s="186"/>
      <c r="F137" s="270"/>
      <c r="G137" s="68"/>
      <c r="H137" s="187"/>
      <c r="I137" s="187"/>
      <c r="J137" s="186"/>
      <c r="K137" s="24"/>
      <c r="L137" s="30"/>
      <c r="M137" s="321" t="str">
        <f t="shared" si="6"/>
        <v/>
      </c>
      <c r="N137" s="263"/>
      <c r="O137" s="305" t="b">
        <f t="shared" si="10"/>
        <v>0</v>
      </c>
      <c r="P137" s="320">
        <f t="shared" si="11"/>
        <v>1</v>
      </c>
      <c r="Q137" s="321" t="str">
        <f t="shared" si="7"/>
        <v/>
      </c>
      <c r="R137" s="321" t="str">
        <f t="shared" si="8"/>
        <v/>
      </c>
      <c r="S137" s="321" t="str">
        <f t="shared" si="9"/>
        <v/>
      </c>
    </row>
    <row r="138" spans="1:19">
      <c r="A138" s="36">
        <v>129</v>
      </c>
      <c r="B138" s="6"/>
      <c r="C138" s="6"/>
      <c r="D138" s="124"/>
      <c r="E138" s="186"/>
      <c r="F138" s="270"/>
      <c r="G138" s="68"/>
      <c r="H138" s="187"/>
      <c r="I138" s="187"/>
      <c r="J138" s="186"/>
      <c r="K138" s="24"/>
      <c r="L138" s="30"/>
      <c r="M138" s="321" t="str">
        <f t="shared" ref="M138:M201" si="12">IF(
OR(
$B138="",$C138="",$D138="",$E138="",$E138&lt;an_initial,$E138&gt;an_final,$O138=FALSE),"",IF(
$G138="","",IF(
OR(
$H138="X",$H138="x"),100*$F138/10000,IF(
OR(
$I138="X",$I138="x"),80*$F138/10000,IF(
OR(
$K138="X",$K138="x"),100*(
IF(
$P138&lt;=5,0.3,0.2))*$F138/10000,IF(
OR(
$L138="X",$L138="x"),80*(
IF(
$P138&lt;=5,0.3,0.2))*$F138/10000,""))))))</f>
        <v/>
      </c>
      <c r="N138" s="263"/>
      <c r="O138" s="305" t="b">
        <f t="shared" si="10"/>
        <v>0</v>
      </c>
      <c r="P138" s="320">
        <f t="shared" si="11"/>
        <v>1</v>
      </c>
      <c r="Q138" s="321" t="str">
        <f t="shared" ref="Q138:Q201" si="13">IF(
OR(
$B138="",$C138="",$D138="",$E138="",$E138&lt;an_initial,$E138&gt;an_final,$O138=FALSE),"",IF(
$G138="","",IF(
OR(
$H138="X",$H138="x"),100*$F138/10000,"")))</f>
        <v/>
      </c>
      <c r="R138" s="321" t="str">
        <f t="shared" ref="R138:R201" si="14">IF(
OR(
$B138="",$C138="",$D138="",$E138="",$E138&lt;an_initial,$E138&gt;an_final,$O138=FALSE),"",IF(
$G138="","",IF(
OR(
$I138="X",$I138="x"),80*$F138/10000,"")))</f>
        <v/>
      </c>
      <c r="S138" s="321" t="str">
        <f t="shared" ref="S138:S201" si="15">IF(
OR(
$B138="",$C138="",$D138="",$E138="",$E138&lt;an_initial,$E138&gt;an_final,$O138=FALSE),"",IF(
$G138="","",IF(
OR(
$K138="X",$K138="x"),100*(
IF(
$P138&lt;=5,0.3,0.2))*$F138/10000,IF(
OR(
$L138="X",$L138="x"),80*(
IF(
$P138&lt;=5,0.3,0.2))*$F138/10000,""))))</f>
        <v/>
      </c>
    </row>
    <row r="139" spans="1:19">
      <c r="A139" s="36">
        <v>130</v>
      </c>
      <c r="B139" s="6"/>
      <c r="C139" s="6"/>
      <c r="D139" s="124"/>
      <c r="E139" s="186"/>
      <c r="F139" s="270"/>
      <c r="G139" s="68"/>
      <c r="H139" s="187"/>
      <c r="I139" s="187"/>
      <c r="J139" s="186"/>
      <c r="K139" s="24"/>
      <c r="L139" s="30"/>
      <c r="M139" s="321" t="str">
        <f t="shared" si="12"/>
        <v/>
      </c>
      <c r="N139" s="263"/>
      <c r="O139" s="305" t="b">
        <f t="shared" ref="O139:O202" si="16">IF(nume_candidat="",FALSE,ISNUMBER(SEARCH(nume_candidat,$B139)))</f>
        <v>0</v>
      </c>
      <c r="P139" s="320">
        <f t="shared" ref="P139:P202" si="17">LEN(B139)-LEN(SUBSTITUTE(B139,",",""))+1</f>
        <v>1</v>
      </c>
      <c r="Q139" s="321" t="str">
        <f t="shared" si="13"/>
        <v/>
      </c>
      <c r="R139" s="321" t="str">
        <f t="shared" si="14"/>
        <v/>
      </c>
      <c r="S139" s="321" t="str">
        <f t="shared" si="15"/>
        <v/>
      </c>
    </row>
    <row r="140" spans="1:19">
      <c r="A140" s="36">
        <v>131</v>
      </c>
      <c r="B140" s="6"/>
      <c r="C140" s="6"/>
      <c r="D140" s="124"/>
      <c r="E140" s="186"/>
      <c r="F140" s="270"/>
      <c r="G140" s="68"/>
      <c r="H140" s="187"/>
      <c r="I140" s="187"/>
      <c r="J140" s="186"/>
      <c r="K140" s="24"/>
      <c r="L140" s="30"/>
      <c r="M140" s="321" t="str">
        <f t="shared" si="12"/>
        <v/>
      </c>
      <c r="N140" s="263"/>
      <c r="O140" s="305" t="b">
        <f t="shared" si="16"/>
        <v>0</v>
      </c>
      <c r="P140" s="320">
        <f t="shared" si="17"/>
        <v>1</v>
      </c>
      <c r="Q140" s="321" t="str">
        <f t="shared" si="13"/>
        <v/>
      </c>
      <c r="R140" s="321" t="str">
        <f t="shared" si="14"/>
        <v/>
      </c>
      <c r="S140" s="321" t="str">
        <f t="shared" si="15"/>
        <v/>
      </c>
    </row>
    <row r="141" spans="1:19">
      <c r="A141" s="36">
        <v>132</v>
      </c>
      <c r="B141" s="6"/>
      <c r="C141" s="6"/>
      <c r="D141" s="124"/>
      <c r="E141" s="186"/>
      <c r="F141" s="270"/>
      <c r="G141" s="68"/>
      <c r="H141" s="187"/>
      <c r="I141" s="187"/>
      <c r="J141" s="186"/>
      <c r="K141" s="24"/>
      <c r="L141" s="30"/>
      <c r="M141" s="321" t="str">
        <f t="shared" si="12"/>
        <v/>
      </c>
      <c r="N141" s="263"/>
      <c r="O141" s="305" t="b">
        <f t="shared" si="16"/>
        <v>0</v>
      </c>
      <c r="P141" s="320">
        <f t="shared" si="17"/>
        <v>1</v>
      </c>
      <c r="Q141" s="321" t="str">
        <f t="shared" si="13"/>
        <v/>
      </c>
      <c r="R141" s="321" t="str">
        <f t="shared" si="14"/>
        <v/>
      </c>
      <c r="S141" s="321" t="str">
        <f t="shared" si="15"/>
        <v/>
      </c>
    </row>
    <row r="142" spans="1:19">
      <c r="A142" s="36">
        <v>133</v>
      </c>
      <c r="B142" s="6"/>
      <c r="C142" s="6"/>
      <c r="D142" s="124"/>
      <c r="E142" s="186"/>
      <c r="F142" s="270"/>
      <c r="G142" s="68"/>
      <c r="H142" s="187"/>
      <c r="I142" s="187"/>
      <c r="J142" s="186"/>
      <c r="K142" s="24"/>
      <c r="L142" s="30"/>
      <c r="M142" s="321" t="str">
        <f t="shared" si="12"/>
        <v/>
      </c>
      <c r="N142" s="263"/>
      <c r="O142" s="305" t="b">
        <f t="shared" si="16"/>
        <v>0</v>
      </c>
      <c r="P142" s="320">
        <f t="shared" si="17"/>
        <v>1</v>
      </c>
      <c r="Q142" s="321" t="str">
        <f t="shared" si="13"/>
        <v/>
      </c>
      <c r="R142" s="321" t="str">
        <f t="shared" si="14"/>
        <v/>
      </c>
      <c r="S142" s="321" t="str">
        <f t="shared" si="15"/>
        <v/>
      </c>
    </row>
    <row r="143" spans="1:19">
      <c r="A143" s="36">
        <v>134</v>
      </c>
      <c r="B143" s="6"/>
      <c r="C143" s="6"/>
      <c r="D143" s="124"/>
      <c r="E143" s="186"/>
      <c r="F143" s="270"/>
      <c r="G143" s="68"/>
      <c r="H143" s="187"/>
      <c r="I143" s="187"/>
      <c r="J143" s="186"/>
      <c r="K143" s="24"/>
      <c r="L143" s="30"/>
      <c r="M143" s="321" t="str">
        <f t="shared" si="12"/>
        <v/>
      </c>
      <c r="N143" s="263"/>
      <c r="O143" s="305" t="b">
        <f t="shared" si="16"/>
        <v>0</v>
      </c>
      <c r="P143" s="320">
        <f t="shared" si="17"/>
        <v>1</v>
      </c>
      <c r="Q143" s="321" t="str">
        <f t="shared" si="13"/>
        <v/>
      </c>
      <c r="R143" s="321" t="str">
        <f t="shared" si="14"/>
        <v/>
      </c>
      <c r="S143" s="321" t="str">
        <f t="shared" si="15"/>
        <v/>
      </c>
    </row>
    <row r="144" spans="1:19">
      <c r="A144" s="36">
        <v>135</v>
      </c>
      <c r="B144" s="6"/>
      <c r="C144" s="6"/>
      <c r="D144" s="124"/>
      <c r="E144" s="186"/>
      <c r="F144" s="270"/>
      <c r="G144" s="68"/>
      <c r="H144" s="187"/>
      <c r="I144" s="187"/>
      <c r="J144" s="186"/>
      <c r="K144" s="24"/>
      <c r="L144" s="30"/>
      <c r="M144" s="321" t="str">
        <f t="shared" si="12"/>
        <v/>
      </c>
      <c r="N144" s="263"/>
      <c r="O144" s="305" t="b">
        <f t="shared" si="16"/>
        <v>0</v>
      </c>
      <c r="P144" s="320">
        <f t="shared" si="17"/>
        <v>1</v>
      </c>
      <c r="Q144" s="321" t="str">
        <f t="shared" si="13"/>
        <v/>
      </c>
      <c r="R144" s="321" t="str">
        <f t="shared" si="14"/>
        <v/>
      </c>
      <c r="S144" s="321" t="str">
        <f t="shared" si="15"/>
        <v/>
      </c>
    </row>
    <row r="145" spans="1:19">
      <c r="A145" s="36">
        <v>136</v>
      </c>
      <c r="B145" s="6"/>
      <c r="C145" s="6"/>
      <c r="D145" s="124"/>
      <c r="E145" s="186"/>
      <c r="F145" s="270"/>
      <c r="G145" s="68"/>
      <c r="H145" s="187"/>
      <c r="I145" s="187"/>
      <c r="J145" s="186"/>
      <c r="K145" s="24"/>
      <c r="L145" s="30"/>
      <c r="M145" s="321" t="str">
        <f t="shared" si="12"/>
        <v/>
      </c>
      <c r="N145" s="263"/>
      <c r="O145" s="305" t="b">
        <f t="shared" si="16"/>
        <v>0</v>
      </c>
      <c r="P145" s="320">
        <f t="shared" si="17"/>
        <v>1</v>
      </c>
      <c r="Q145" s="321" t="str">
        <f t="shared" si="13"/>
        <v/>
      </c>
      <c r="R145" s="321" t="str">
        <f t="shared" si="14"/>
        <v/>
      </c>
      <c r="S145" s="321" t="str">
        <f t="shared" si="15"/>
        <v/>
      </c>
    </row>
    <row r="146" spans="1:19">
      <c r="A146" s="36">
        <v>137</v>
      </c>
      <c r="B146" s="6"/>
      <c r="C146" s="6"/>
      <c r="D146" s="124"/>
      <c r="E146" s="186"/>
      <c r="F146" s="270"/>
      <c r="G146" s="68"/>
      <c r="H146" s="187"/>
      <c r="I146" s="187"/>
      <c r="J146" s="186"/>
      <c r="K146" s="24"/>
      <c r="L146" s="30"/>
      <c r="M146" s="321" t="str">
        <f t="shared" si="12"/>
        <v/>
      </c>
      <c r="N146" s="263"/>
      <c r="O146" s="305" t="b">
        <f t="shared" si="16"/>
        <v>0</v>
      </c>
      <c r="P146" s="320">
        <f t="shared" si="17"/>
        <v>1</v>
      </c>
      <c r="Q146" s="321" t="str">
        <f t="shared" si="13"/>
        <v/>
      </c>
      <c r="R146" s="321" t="str">
        <f t="shared" si="14"/>
        <v/>
      </c>
      <c r="S146" s="321" t="str">
        <f t="shared" si="15"/>
        <v/>
      </c>
    </row>
    <row r="147" spans="1:19">
      <c r="A147" s="36">
        <v>138</v>
      </c>
      <c r="B147" s="6"/>
      <c r="C147" s="6"/>
      <c r="D147" s="124"/>
      <c r="E147" s="186"/>
      <c r="F147" s="270"/>
      <c r="G147" s="68"/>
      <c r="H147" s="187"/>
      <c r="I147" s="187"/>
      <c r="J147" s="186"/>
      <c r="K147" s="24"/>
      <c r="L147" s="30"/>
      <c r="M147" s="321" t="str">
        <f t="shared" si="12"/>
        <v/>
      </c>
      <c r="N147" s="263"/>
      <c r="O147" s="305" t="b">
        <f t="shared" si="16"/>
        <v>0</v>
      </c>
      <c r="P147" s="320">
        <f t="shared" si="17"/>
        <v>1</v>
      </c>
      <c r="Q147" s="321" t="str">
        <f t="shared" si="13"/>
        <v/>
      </c>
      <c r="R147" s="321" t="str">
        <f t="shared" si="14"/>
        <v/>
      </c>
      <c r="S147" s="321" t="str">
        <f t="shared" si="15"/>
        <v/>
      </c>
    </row>
    <row r="148" spans="1:19">
      <c r="A148" s="36">
        <v>139</v>
      </c>
      <c r="B148" s="6"/>
      <c r="C148" s="6"/>
      <c r="D148" s="124"/>
      <c r="E148" s="186"/>
      <c r="F148" s="270"/>
      <c r="G148" s="68"/>
      <c r="H148" s="187"/>
      <c r="I148" s="187"/>
      <c r="J148" s="186"/>
      <c r="K148" s="24"/>
      <c r="L148" s="30"/>
      <c r="M148" s="321" t="str">
        <f t="shared" si="12"/>
        <v/>
      </c>
      <c r="N148" s="263"/>
      <c r="O148" s="305" t="b">
        <f t="shared" si="16"/>
        <v>0</v>
      </c>
      <c r="P148" s="320">
        <f t="shared" si="17"/>
        <v>1</v>
      </c>
      <c r="Q148" s="321" t="str">
        <f t="shared" si="13"/>
        <v/>
      </c>
      <c r="R148" s="321" t="str">
        <f t="shared" si="14"/>
        <v/>
      </c>
      <c r="S148" s="321" t="str">
        <f t="shared" si="15"/>
        <v/>
      </c>
    </row>
    <row r="149" spans="1:19">
      <c r="A149" s="36">
        <v>140</v>
      </c>
      <c r="B149" s="6"/>
      <c r="C149" s="6"/>
      <c r="D149" s="124"/>
      <c r="E149" s="186"/>
      <c r="F149" s="270"/>
      <c r="G149" s="68"/>
      <c r="H149" s="187"/>
      <c r="I149" s="187"/>
      <c r="J149" s="186"/>
      <c r="K149" s="24"/>
      <c r="L149" s="30"/>
      <c r="M149" s="321" t="str">
        <f t="shared" si="12"/>
        <v/>
      </c>
      <c r="N149" s="263"/>
      <c r="O149" s="305" t="b">
        <f t="shared" si="16"/>
        <v>0</v>
      </c>
      <c r="P149" s="320">
        <f t="shared" si="17"/>
        <v>1</v>
      </c>
      <c r="Q149" s="321" t="str">
        <f t="shared" si="13"/>
        <v/>
      </c>
      <c r="R149" s="321" t="str">
        <f t="shared" si="14"/>
        <v/>
      </c>
      <c r="S149" s="321" t="str">
        <f t="shared" si="15"/>
        <v/>
      </c>
    </row>
    <row r="150" spans="1:19">
      <c r="A150" s="36">
        <v>141</v>
      </c>
      <c r="B150" s="6"/>
      <c r="C150" s="6"/>
      <c r="D150" s="124"/>
      <c r="E150" s="186"/>
      <c r="F150" s="270"/>
      <c r="G150" s="68"/>
      <c r="H150" s="187"/>
      <c r="I150" s="187"/>
      <c r="J150" s="186"/>
      <c r="K150" s="24"/>
      <c r="L150" s="30"/>
      <c r="M150" s="321" t="str">
        <f t="shared" si="12"/>
        <v/>
      </c>
      <c r="N150" s="263"/>
      <c r="O150" s="305" t="b">
        <f t="shared" si="16"/>
        <v>0</v>
      </c>
      <c r="P150" s="320">
        <f t="shared" si="17"/>
        <v>1</v>
      </c>
      <c r="Q150" s="321" t="str">
        <f t="shared" si="13"/>
        <v/>
      </c>
      <c r="R150" s="321" t="str">
        <f t="shared" si="14"/>
        <v/>
      </c>
      <c r="S150" s="321" t="str">
        <f t="shared" si="15"/>
        <v/>
      </c>
    </row>
    <row r="151" spans="1:19">
      <c r="A151" s="36">
        <v>142</v>
      </c>
      <c r="B151" s="6"/>
      <c r="C151" s="6"/>
      <c r="D151" s="124"/>
      <c r="E151" s="186"/>
      <c r="F151" s="270"/>
      <c r="G151" s="68"/>
      <c r="H151" s="187"/>
      <c r="I151" s="187"/>
      <c r="J151" s="186"/>
      <c r="K151" s="24"/>
      <c r="L151" s="30"/>
      <c r="M151" s="321" t="str">
        <f t="shared" si="12"/>
        <v/>
      </c>
      <c r="N151" s="263"/>
      <c r="O151" s="305" t="b">
        <f t="shared" si="16"/>
        <v>0</v>
      </c>
      <c r="P151" s="320">
        <f t="shared" si="17"/>
        <v>1</v>
      </c>
      <c r="Q151" s="321" t="str">
        <f t="shared" si="13"/>
        <v/>
      </c>
      <c r="R151" s="321" t="str">
        <f t="shared" si="14"/>
        <v/>
      </c>
      <c r="S151" s="321" t="str">
        <f t="shared" si="15"/>
        <v/>
      </c>
    </row>
    <row r="152" spans="1:19">
      <c r="A152" s="36">
        <v>143</v>
      </c>
      <c r="B152" s="6"/>
      <c r="C152" s="6"/>
      <c r="D152" s="124"/>
      <c r="E152" s="186"/>
      <c r="F152" s="270"/>
      <c r="G152" s="68"/>
      <c r="H152" s="187"/>
      <c r="I152" s="187"/>
      <c r="J152" s="186"/>
      <c r="K152" s="24"/>
      <c r="L152" s="30"/>
      <c r="M152" s="321" t="str">
        <f t="shared" si="12"/>
        <v/>
      </c>
      <c r="N152" s="263"/>
      <c r="O152" s="305" t="b">
        <f t="shared" si="16"/>
        <v>0</v>
      </c>
      <c r="P152" s="320">
        <f t="shared" si="17"/>
        <v>1</v>
      </c>
      <c r="Q152" s="321" t="str">
        <f t="shared" si="13"/>
        <v/>
      </c>
      <c r="R152" s="321" t="str">
        <f t="shared" si="14"/>
        <v/>
      </c>
      <c r="S152" s="321" t="str">
        <f t="shared" si="15"/>
        <v/>
      </c>
    </row>
    <row r="153" spans="1:19">
      <c r="A153" s="36">
        <v>144</v>
      </c>
      <c r="B153" s="6"/>
      <c r="C153" s="6"/>
      <c r="D153" s="124"/>
      <c r="E153" s="186"/>
      <c r="F153" s="270"/>
      <c r="G153" s="68"/>
      <c r="H153" s="187"/>
      <c r="I153" s="187"/>
      <c r="J153" s="186"/>
      <c r="K153" s="24"/>
      <c r="L153" s="30"/>
      <c r="M153" s="321" t="str">
        <f t="shared" si="12"/>
        <v/>
      </c>
      <c r="N153" s="263"/>
      <c r="O153" s="305" t="b">
        <f t="shared" si="16"/>
        <v>0</v>
      </c>
      <c r="P153" s="320">
        <f t="shared" si="17"/>
        <v>1</v>
      </c>
      <c r="Q153" s="321" t="str">
        <f t="shared" si="13"/>
        <v/>
      </c>
      <c r="R153" s="321" t="str">
        <f t="shared" si="14"/>
        <v/>
      </c>
      <c r="S153" s="321" t="str">
        <f t="shared" si="15"/>
        <v/>
      </c>
    </row>
    <row r="154" spans="1:19">
      <c r="A154" s="36">
        <v>145</v>
      </c>
      <c r="B154" s="6"/>
      <c r="C154" s="6"/>
      <c r="D154" s="124"/>
      <c r="E154" s="186"/>
      <c r="F154" s="270"/>
      <c r="G154" s="68"/>
      <c r="H154" s="187"/>
      <c r="I154" s="187"/>
      <c r="J154" s="186"/>
      <c r="K154" s="24"/>
      <c r="L154" s="30"/>
      <c r="M154" s="321" t="str">
        <f t="shared" si="12"/>
        <v/>
      </c>
      <c r="N154" s="263"/>
      <c r="O154" s="305" t="b">
        <f t="shared" si="16"/>
        <v>0</v>
      </c>
      <c r="P154" s="320">
        <f t="shared" si="17"/>
        <v>1</v>
      </c>
      <c r="Q154" s="321" t="str">
        <f t="shared" si="13"/>
        <v/>
      </c>
      <c r="R154" s="321" t="str">
        <f t="shared" si="14"/>
        <v/>
      </c>
      <c r="S154" s="321" t="str">
        <f t="shared" si="15"/>
        <v/>
      </c>
    </row>
    <row r="155" spans="1:19">
      <c r="A155" s="36">
        <v>146</v>
      </c>
      <c r="B155" s="6"/>
      <c r="C155" s="6"/>
      <c r="D155" s="124"/>
      <c r="E155" s="186"/>
      <c r="F155" s="270"/>
      <c r="G155" s="68"/>
      <c r="H155" s="187"/>
      <c r="I155" s="187"/>
      <c r="J155" s="186"/>
      <c r="K155" s="24"/>
      <c r="L155" s="30"/>
      <c r="M155" s="321" t="str">
        <f t="shared" si="12"/>
        <v/>
      </c>
      <c r="N155" s="263"/>
      <c r="O155" s="305" t="b">
        <f t="shared" si="16"/>
        <v>0</v>
      </c>
      <c r="P155" s="320">
        <f t="shared" si="17"/>
        <v>1</v>
      </c>
      <c r="Q155" s="321" t="str">
        <f t="shared" si="13"/>
        <v/>
      </c>
      <c r="R155" s="321" t="str">
        <f t="shared" si="14"/>
        <v/>
      </c>
      <c r="S155" s="321" t="str">
        <f t="shared" si="15"/>
        <v/>
      </c>
    </row>
    <row r="156" spans="1:19">
      <c r="A156" s="36">
        <v>147</v>
      </c>
      <c r="B156" s="6"/>
      <c r="C156" s="6"/>
      <c r="D156" s="124"/>
      <c r="E156" s="186"/>
      <c r="F156" s="270"/>
      <c r="G156" s="68"/>
      <c r="H156" s="187"/>
      <c r="I156" s="187"/>
      <c r="J156" s="186"/>
      <c r="K156" s="24"/>
      <c r="L156" s="30"/>
      <c r="M156" s="321" t="str">
        <f t="shared" si="12"/>
        <v/>
      </c>
      <c r="N156" s="263"/>
      <c r="O156" s="305" t="b">
        <f t="shared" si="16"/>
        <v>0</v>
      </c>
      <c r="P156" s="320">
        <f t="shared" si="17"/>
        <v>1</v>
      </c>
      <c r="Q156" s="321" t="str">
        <f t="shared" si="13"/>
        <v/>
      </c>
      <c r="R156" s="321" t="str">
        <f t="shared" si="14"/>
        <v/>
      </c>
      <c r="S156" s="321" t="str">
        <f t="shared" si="15"/>
        <v/>
      </c>
    </row>
    <row r="157" spans="1:19">
      <c r="A157" s="36">
        <v>148</v>
      </c>
      <c r="B157" s="6"/>
      <c r="C157" s="6"/>
      <c r="D157" s="124"/>
      <c r="E157" s="186"/>
      <c r="F157" s="270"/>
      <c r="G157" s="68"/>
      <c r="H157" s="187"/>
      <c r="I157" s="187"/>
      <c r="J157" s="186"/>
      <c r="K157" s="24"/>
      <c r="L157" s="30"/>
      <c r="M157" s="321" t="str">
        <f t="shared" si="12"/>
        <v/>
      </c>
      <c r="N157" s="263"/>
      <c r="O157" s="305" t="b">
        <f t="shared" si="16"/>
        <v>0</v>
      </c>
      <c r="P157" s="320">
        <f t="shared" si="17"/>
        <v>1</v>
      </c>
      <c r="Q157" s="321" t="str">
        <f t="shared" si="13"/>
        <v/>
      </c>
      <c r="R157" s="321" t="str">
        <f t="shared" si="14"/>
        <v/>
      </c>
      <c r="S157" s="321" t="str">
        <f t="shared" si="15"/>
        <v/>
      </c>
    </row>
    <row r="158" spans="1:19">
      <c r="A158" s="36">
        <v>149</v>
      </c>
      <c r="B158" s="6"/>
      <c r="C158" s="6"/>
      <c r="D158" s="124"/>
      <c r="E158" s="186"/>
      <c r="F158" s="270"/>
      <c r="G158" s="68"/>
      <c r="H158" s="187"/>
      <c r="I158" s="187"/>
      <c r="J158" s="186"/>
      <c r="K158" s="24"/>
      <c r="L158" s="30"/>
      <c r="M158" s="321" t="str">
        <f t="shared" si="12"/>
        <v/>
      </c>
      <c r="N158" s="263"/>
      <c r="O158" s="305" t="b">
        <f t="shared" si="16"/>
        <v>0</v>
      </c>
      <c r="P158" s="320">
        <f t="shared" si="17"/>
        <v>1</v>
      </c>
      <c r="Q158" s="321" t="str">
        <f t="shared" si="13"/>
        <v/>
      </c>
      <c r="R158" s="321" t="str">
        <f t="shared" si="14"/>
        <v/>
      </c>
      <c r="S158" s="321" t="str">
        <f t="shared" si="15"/>
        <v/>
      </c>
    </row>
    <row r="159" spans="1:19">
      <c r="A159" s="36">
        <v>150</v>
      </c>
      <c r="B159" s="6"/>
      <c r="C159" s="6"/>
      <c r="D159" s="124"/>
      <c r="E159" s="186"/>
      <c r="F159" s="270"/>
      <c r="G159" s="68"/>
      <c r="H159" s="187"/>
      <c r="I159" s="187"/>
      <c r="J159" s="186"/>
      <c r="K159" s="24"/>
      <c r="L159" s="30"/>
      <c r="M159" s="321" t="str">
        <f t="shared" si="12"/>
        <v/>
      </c>
      <c r="N159" s="263"/>
      <c r="O159" s="305" t="b">
        <f t="shared" si="16"/>
        <v>0</v>
      </c>
      <c r="P159" s="320">
        <f t="shared" si="17"/>
        <v>1</v>
      </c>
      <c r="Q159" s="321" t="str">
        <f t="shared" si="13"/>
        <v/>
      </c>
      <c r="R159" s="321" t="str">
        <f t="shared" si="14"/>
        <v/>
      </c>
      <c r="S159" s="321" t="str">
        <f t="shared" si="15"/>
        <v/>
      </c>
    </row>
    <row r="160" spans="1:19">
      <c r="A160" s="36">
        <v>151</v>
      </c>
      <c r="B160" s="6"/>
      <c r="C160" s="6"/>
      <c r="D160" s="124"/>
      <c r="E160" s="186"/>
      <c r="F160" s="270"/>
      <c r="G160" s="68"/>
      <c r="H160" s="187"/>
      <c r="I160" s="187"/>
      <c r="J160" s="186"/>
      <c r="K160" s="24"/>
      <c r="L160" s="30"/>
      <c r="M160" s="321" t="str">
        <f t="shared" si="12"/>
        <v/>
      </c>
      <c r="N160" s="263"/>
      <c r="O160" s="305" t="b">
        <f t="shared" si="16"/>
        <v>0</v>
      </c>
      <c r="P160" s="320">
        <f t="shared" si="17"/>
        <v>1</v>
      </c>
      <c r="Q160" s="321" t="str">
        <f t="shared" si="13"/>
        <v/>
      </c>
      <c r="R160" s="321" t="str">
        <f t="shared" si="14"/>
        <v/>
      </c>
      <c r="S160" s="321" t="str">
        <f t="shared" si="15"/>
        <v/>
      </c>
    </row>
    <row r="161" spans="1:19">
      <c r="A161" s="36">
        <v>152</v>
      </c>
      <c r="B161" s="6"/>
      <c r="C161" s="6"/>
      <c r="D161" s="124"/>
      <c r="E161" s="186"/>
      <c r="F161" s="270"/>
      <c r="G161" s="68"/>
      <c r="H161" s="187"/>
      <c r="I161" s="187"/>
      <c r="J161" s="186"/>
      <c r="K161" s="24"/>
      <c r="L161" s="30"/>
      <c r="M161" s="321" t="str">
        <f t="shared" si="12"/>
        <v/>
      </c>
      <c r="N161" s="263"/>
      <c r="O161" s="305" t="b">
        <f t="shared" si="16"/>
        <v>0</v>
      </c>
      <c r="P161" s="320">
        <f t="shared" si="17"/>
        <v>1</v>
      </c>
      <c r="Q161" s="321" t="str">
        <f t="shared" si="13"/>
        <v/>
      </c>
      <c r="R161" s="321" t="str">
        <f t="shared" si="14"/>
        <v/>
      </c>
      <c r="S161" s="321" t="str">
        <f t="shared" si="15"/>
        <v/>
      </c>
    </row>
    <row r="162" spans="1:19">
      <c r="A162" s="36">
        <v>153</v>
      </c>
      <c r="B162" s="6"/>
      <c r="C162" s="6"/>
      <c r="D162" s="124"/>
      <c r="E162" s="186"/>
      <c r="F162" s="270"/>
      <c r="G162" s="68"/>
      <c r="H162" s="187"/>
      <c r="I162" s="187"/>
      <c r="J162" s="186"/>
      <c r="K162" s="24"/>
      <c r="L162" s="30"/>
      <c r="M162" s="321" t="str">
        <f t="shared" si="12"/>
        <v/>
      </c>
      <c r="N162" s="263"/>
      <c r="O162" s="305" t="b">
        <f t="shared" si="16"/>
        <v>0</v>
      </c>
      <c r="P162" s="320">
        <f t="shared" si="17"/>
        <v>1</v>
      </c>
      <c r="Q162" s="321" t="str">
        <f t="shared" si="13"/>
        <v/>
      </c>
      <c r="R162" s="321" t="str">
        <f t="shared" si="14"/>
        <v/>
      </c>
      <c r="S162" s="321" t="str">
        <f t="shared" si="15"/>
        <v/>
      </c>
    </row>
    <row r="163" spans="1:19">
      <c r="A163" s="36">
        <v>154</v>
      </c>
      <c r="B163" s="6"/>
      <c r="C163" s="6"/>
      <c r="D163" s="124"/>
      <c r="E163" s="186"/>
      <c r="F163" s="270"/>
      <c r="G163" s="68"/>
      <c r="H163" s="187"/>
      <c r="I163" s="187"/>
      <c r="J163" s="186"/>
      <c r="K163" s="24"/>
      <c r="L163" s="30"/>
      <c r="M163" s="321" t="str">
        <f t="shared" si="12"/>
        <v/>
      </c>
      <c r="N163" s="263"/>
      <c r="O163" s="305" t="b">
        <f t="shared" si="16"/>
        <v>0</v>
      </c>
      <c r="P163" s="320">
        <f t="shared" si="17"/>
        <v>1</v>
      </c>
      <c r="Q163" s="321" t="str">
        <f t="shared" si="13"/>
        <v/>
      </c>
      <c r="R163" s="321" t="str">
        <f t="shared" si="14"/>
        <v/>
      </c>
      <c r="S163" s="321" t="str">
        <f t="shared" si="15"/>
        <v/>
      </c>
    </row>
    <row r="164" spans="1:19">
      <c r="A164" s="36">
        <v>155</v>
      </c>
      <c r="B164" s="6"/>
      <c r="C164" s="6"/>
      <c r="D164" s="124"/>
      <c r="E164" s="186"/>
      <c r="F164" s="270"/>
      <c r="G164" s="68"/>
      <c r="H164" s="187"/>
      <c r="I164" s="187"/>
      <c r="J164" s="186"/>
      <c r="K164" s="24"/>
      <c r="L164" s="30"/>
      <c r="M164" s="321" t="str">
        <f t="shared" si="12"/>
        <v/>
      </c>
      <c r="N164" s="263"/>
      <c r="O164" s="305" t="b">
        <f t="shared" si="16"/>
        <v>0</v>
      </c>
      <c r="P164" s="320">
        <f t="shared" si="17"/>
        <v>1</v>
      </c>
      <c r="Q164" s="321" t="str">
        <f t="shared" si="13"/>
        <v/>
      </c>
      <c r="R164" s="321" t="str">
        <f t="shared" si="14"/>
        <v/>
      </c>
      <c r="S164" s="321" t="str">
        <f t="shared" si="15"/>
        <v/>
      </c>
    </row>
    <row r="165" spans="1:19">
      <c r="A165" s="36">
        <v>156</v>
      </c>
      <c r="B165" s="6"/>
      <c r="C165" s="6"/>
      <c r="D165" s="124"/>
      <c r="E165" s="186"/>
      <c r="F165" s="270"/>
      <c r="G165" s="68"/>
      <c r="H165" s="187"/>
      <c r="I165" s="187"/>
      <c r="J165" s="186"/>
      <c r="K165" s="24"/>
      <c r="L165" s="30"/>
      <c r="M165" s="321" t="str">
        <f t="shared" si="12"/>
        <v/>
      </c>
      <c r="N165" s="263"/>
      <c r="O165" s="305" t="b">
        <f t="shared" si="16"/>
        <v>0</v>
      </c>
      <c r="P165" s="320">
        <f t="shared" si="17"/>
        <v>1</v>
      </c>
      <c r="Q165" s="321" t="str">
        <f t="shared" si="13"/>
        <v/>
      </c>
      <c r="R165" s="321" t="str">
        <f t="shared" si="14"/>
        <v/>
      </c>
      <c r="S165" s="321" t="str">
        <f t="shared" si="15"/>
        <v/>
      </c>
    </row>
    <row r="166" spans="1:19">
      <c r="A166" s="36">
        <v>157</v>
      </c>
      <c r="B166" s="6"/>
      <c r="C166" s="6"/>
      <c r="D166" s="124"/>
      <c r="E166" s="186"/>
      <c r="F166" s="270"/>
      <c r="G166" s="68"/>
      <c r="H166" s="187"/>
      <c r="I166" s="187"/>
      <c r="J166" s="186"/>
      <c r="K166" s="24"/>
      <c r="L166" s="30"/>
      <c r="M166" s="321" t="str">
        <f t="shared" si="12"/>
        <v/>
      </c>
      <c r="N166" s="263"/>
      <c r="O166" s="305" t="b">
        <f t="shared" si="16"/>
        <v>0</v>
      </c>
      <c r="P166" s="320">
        <f t="shared" si="17"/>
        <v>1</v>
      </c>
      <c r="Q166" s="321" t="str">
        <f t="shared" si="13"/>
        <v/>
      </c>
      <c r="R166" s="321" t="str">
        <f t="shared" si="14"/>
        <v/>
      </c>
      <c r="S166" s="321" t="str">
        <f t="shared" si="15"/>
        <v/>
      </c>
    </row>
    <row r="167" spans="1:19">
      <c r="A167" s="36">
        <v>158</v>
      </c>
      <c r="B167" s="6"/>
      <c r="C167" s="6"/>
      <c r="D167" s="124"/>
      <c r="E167" s="186"/>
      <c r="F167" s="270"/>
      <c r="G167" s="68"/>
      <c r="H167" s="187"/>
      <c r="I167" s="187"/>
      <c r="J167" s="186"/>
      <c r="K167" s="24"/>
      <c r="L167" s="30"/>
      <c r="M167" s="321" t="str">
        <f t="shared" si="12"/>
        <v/>
      </c>
      <c r="N167" s="263"/>
      <c r="O167" s="305" t="b">
        <f t="shared" si="16"/>
        <v>0</v>
      </c>
      <c r="P167" s="320">
        <f t="shared" si="17"/>
        <v>1</v>
      </c>
      <c r="Q167" s="321" t="str">
        <f t="shared" si="13"/>
        <v/>
      </c>
      <c r="R167" s="321" t="str">
        <f t="shared" si="14"/>
        <v/>
      </c>
      <c r="S167" s="321" t="str">
        <f t="shared" si="15"/>
        <v/>
      </c>
    </row>
    <row r="168" spans="1:19">
      <c r="A168" s="36">
        <v>159</v>
      </c>
      <c r="B168" s="6"/>
      <c r="C168" s="6"/>
      <c r="D168" s="124"/>
      <c r="E168" s="186"/>
      <c r="F168" s="270"/>
      <c r="G168" s="68"/>
      <c r="H168" s="187"/>
      <c r="I168" s="187"/>
      <c r="J168" s="186"/>
      <c r="K168" s="24"/>
      <c r="L168" s="30"/>
      <c r="M168" s="321" t="str">
        <f t="shared" si="12"/>
        <v/>
      </c>
      <c r="N168" s="263"/>
      <c r="O168" s="305" t="b">
        <f t="shared" si="16"/>
        <v>0</v>
      </c>
      <c r="P168" s="320">
        <f t="shared" si="17"/>
        <v>1</v>
      </c>
      <c r="Q168" s="321" t="str">
        <f t="shared" si="13"/>
        <v/>
      </c>
      <c r="R168" s="321" t="str">
        <f t="shared" si="14"/>
        <v/>
      </c>
      <c r="S168" s="321" t="str">
        <f t="shared" si="15"/>
        <v/>
      </c>
    </row>
    <row r="169" spans="1:19">
      <c r="A169" s="36">
        <v>160</v>
      </c>
      <c r="B169" s="6"/>
      <c r="C169" s="6"/>
      <c r="D169" s="124"/>
      <c r="E169" s="186"/>
      <c r="F169" s="270"/>
      <c r="G169" s="68"/>
      <c r="H169" s="187"/>
      <c r="I169" s="187"/>
      <c r="J169" s="186"/>
      <c r="K169" s="24"/>
      <c r="L169" s="30"/>
      <c r="M169" s="321" t="str">
        <f t="shared" si="12"/>
        <v/>
      </c>
      <c r="N169" s="263"/>
      <c r="O169" s="305" t="b">
        <f t="shared" si="16"/>
        <v>0</v>
      </c>
      <c r="P169" s="320">
        <f t="shared" si="17"/>
        <v>1</v>
      </c>
      <c r="Q169" s="321" t="str">
        <f t="shared" si="13"/>
        <v/>
      </c>
      <c r="R169" s="321" t="str">
        <f t="shared" si="14"/>
        <v/>
      </c>
      <c r="S169" s="321" t="str">
        <f t="shared" si="15"/>
        <v/>
      </c>
    </row>
    <row r="170" spans="1:19">
      <c r="A170" s="36">
        <v>161</v>
      </c>
      <c r="B170" s="6"/>
      <c r="C170" s="6"/>
      <c r="D170" s="124"/>
      <c r="E170" s="186"/>
      <c r="F170" s="270"/>
      <c r="G170" s="68"/>
      <c r="H170" s="187"/>
      <c r="I170" s="187"/>
      <c r="J170" s="186"/>
      <c r="K170" s="24"/>
      <c r="L170" s="30"/>
      <c r="M170" s="321" t="str">
        <f t="shared" si="12"/>
        <v/>
      </c>
      <c r="N170" s="263"/>
      <c r="O170" s="305" t="b">
        <f t="shared" si="16"/>
        <v>0</v>
      </c>
      <c r="P170" s="320">
        <f t="shared" si="17"/>
        <v>1</v>
      </c>
      <c r="Q170" s="321" t="str">
        <f t="shared" si="13"/>
        <v/>
      </c>
      <c r="R170" s="321" t="str">
        <f t="shared" si="14"/>
        <v/>
      </c>
      <c r="S170" s="321" t="str">
        <f t="shared" si="15"/>
        <v/>
      </c>
    </row>
    <row r="171" spans="1:19">
      <c r="A171" s="36">
        <v>162</v>
      </c>
      <c r="B171" s="6"/>
      <c r="C171" s="6"/>
      <c r="D171" s="124"/>
      <c r="E171" s="186"/>
      <c r="F171" s="270"/>
      <c r="G171" s="68"/>
      <c r="H171" s="187"/>
      <c r="I171" s="187"/>
      <c r="J171" s="186"/>
      <c r="K171" s="24"/>
      <c r="L171" s="30"/>
      <c r="M171" s="321" t="str">
        <f t="shared" si="12"/>
        <v/>
      </c>
      <c r="N171" s="263"/>
      <c r="O171" s="305" t="b">
        <f t="shared" si="16"/>
        <v>0</v>
      </c>
      <c r="P171" s="320">
        <f t="shared" si="17"/>
        <v>1</v>
      </c>
      <c r="Q171" s="321" t="str">
        <f t="shared" si="13"/>
        <v/>
      </c>
      <c r="R171" s="321" t="str">
        <f t="shared" si="14"/>
        <v/>
      </c>
      <c r="S171" s="321" t="str">
        <f t="shared" si="15"/>
        <v/>
      </c>
    </row>
    <row r="172" spans="1:19">
      <c r="A172" s="36">
        <v>163</v>
      </c>
      <c r="B172" s="6"/>
      <c r="C172" s="6"/>
      <c r="D172" s="124"/>
      <c r="E172" s="186"/>
      <c r="F172" s="270"/>
      <c r="G172" s="68"/>
      <c r="H172" s="187"/>
      <c r="I172" s="187"/>
      <c r="J172" s="186"/>
      <c r="K172" s="24"/>
      <c r="L172" s="30"/>
      <c r="M172" s="321" t="str">
        <f t="shared" si="12"/>
        <v/>
      </c>
      <c r="N172" s="263"/>
      <c r="O172" s="305" t="b">
        <f t="shared" si="16"/>
        <v>0</v>
      </c>
      <c r="P172" s="320">
        <f t="shared" si="17"/>
        <v>1</v>
      </c>
      <c r="Q172" s="321" t="str">
        <f t="shared" si="13"/>
        <v/>
      </c>
      <c r="R172" s="321" t="str">
        <f t="shared" si="14"/>
        <v/>
      </c>
      <c r="S172" s="321" t="str">
        <f t="shared" si="15"/>
        <v/>
      </c>
    </row>
    <row r="173" spans="1:19">
      <c r="A173" s="36">
        <v>164</v>
      </c>
      <c r="B173" s="6"/>
      <c r="C173" s="6"/>
      <c r="D173" s="124"/>
      <c r="E173" s="186"/>
      <c r="F173" s="270"/>
      <c r="G173" s="68"/>
      <c r="H173" s="187"/>
      <c r="I173" s="187"/>
      <c r="J173" s="186"/>
      <c r="K173" s="24"/>
      <c r="L173" s="30"/>
      <c r="M173" s="321" t="str">
        <f t="shared" si="12"/>
        <v/>
      </c>
      <c r="N173" s="263"/>
      <c r="O173" s="305" t="b">
        <f t="shared" si="16"/>
        <v>0</v>
      </c>
      <c r="P173" s="320">
        <f t="shared" si="17"/>
        <v>1</v>
      </c>
      <c r="Q173" s="321" t="str">
        <f t="shared" si="13"/>
        <v/>
      </c>
      <c r="R173" s="321" t="str">
        <f t="shared" si="14"/>
        <v/>
      </c>
      <c r="S173" s="321" t="str">
        <f t="shared" si="15"/>
        <v/>
      </c>
    </row>
    <row r="174" spans="1:19">
      <c r="A174" s="36">
        <v>165</v>
      </c>
      <c r="B174" s="6"/>
      <c r="C174" s="6"/>
      <c r="D174" s="124"/>
      <c r="E174" s="186"/>
      <c r="F174" s="270"/>
      <c r="G174" s="68"/>
      <c r="H174" s="187"/>
      <c r="I174" s="187"/>
      <c r="J174" s="186"/>
      <c r="K174" s="24"/>
      <c r="L174" s="30"/>
      <c r="M174" s="321" t="str">
        <f t="shared" si="12"/>
        <v/>
      </c>
      <c r="N174" s="263"/>
      <c r="O174" s="305" t="b">
        <f t="shared" si="16"/>
        <v>0</v>
      </c>
      <c r="P174" s="320">
        <f t="shared" si="17"/>
        <v>1</v>
      </c>
      <c r="Q174" s="321" t="str">
        <f t="shared" si="13"/>
        <v/>
      </c>
      <c r="R174" s="321" t="str">
        <f t="shared" si="14"/>
        <v/>
      </c>
      <c r="S174" s="321" t="str">
        <f t="shared" si="15"/>
        <v/>
      </c>
    </row>
    <row r="175" spans="1:19">
      <c r="A175" s="36">
        <v>166</v>
      </c>
      <c r="B175" s="6"/>
      <c r="C175" s="6"/>
      <c r="D175" s="124"/>
      <c r="E175" s="186"/>
      <c r="F175" s="270"/>
      <c r="G175" s="68"/>
      <c r="H175" s="187"/>
      <c r="I175" s="187"/>
      <c r="J175" s="186"/>
      <c r="K175" s="24"/>
      <c r="L175" s="30"/>
      <c r="M175" s="321" t="str">
        <f t="shared" si="12"/>
        <v/>
      </c>
      <c r="N175" s="263"/>
      <c r="O175" s="305" t="b">
        <f t="shared" si="16"/>
        <v>0</v>
      </c>
      <c r="P175" s="320">
        <f t="shared" si="17"/>
        <v>1</v>
      </c>
      <c r="Q175" s="321" t="str">
        <f t="shared" si="13"/>
        <v/>
      </c>
      <c r="R175" s="321" t="str">
        <f t="shared" si="14"/>
        <v/>
      </c>
      <c r="S175" s="321" t="str">
        <f t="shared" si="15"/>
        <v/>
      </c>
    </row>
    <row r="176" spans="1:19">
      <c r="A176" s="36">
        <v>167</v>
      </c>
      <c r="B176" s="6"/>
      <c r="C176" s="6"/>
      <c r="D176" s="124"/>
      <c r="E176" s="186"/>
      <c r="F176" s="270"/>
      <c r="G176" s="68"/>
      <c r="H176" s="187"/>
      <c r="I176" s="187"/>
      <c r="J176" s="186"/>
      <c r="K176" s="24"/>
      <c r="L176" s="30"/>
      <c r="M176" s="321" t="str">
        <f t="shared" si="12"/>
        <v/>
      </c>
      <c r="N176" s="263"/>
      <c r="O176" s="305" t="b">
        <f t="shared" si="16"/>
        <v>0</v>
      </c>
      <c r="P176" s="320">
        <f t="shared" si="17"/>
        <v>1</v>
      </c>
      <c r="Q176" s="321" t="str">
        <f t="shared" si="13"/>
        <v/>
      </c>
      <c r="R176" s="321" t="str">
        <f t="shared" si="14"/>
        <v/>
      </c>
      <c r="S176" s="321" t="str">
        <f t="shared" si="15"/>
        <v/>
      </c>
    </row>
    <row r="177" spans="1:19">
      <c r="A177" s="36">
        <v>168</v>
      </c>
      <c r="B177" s="6"/>
      <c r="C177" s="6"/>
      <c r="D177" s="124"/>
      <c r="E177" s="186"/>
      <c r="F177" s="270"/>
      <c r="G177" s="68"/>
      <c r="H177" s="187"/>
      <c r="I177" s="187"/>
      <c r="J177" s="186"/>
      <c r="K177" s="24"/>
      <c r="L177" s="30"/>
      <c r="M177" s="321" t="str">
        <f t="shared" si="12"/>
        <v/>
      </c>
      <c r="N177" s="263"/>
      <c r="O177" s="305" t="b">
        <f t="shared" si="16"/>
        <v>0</v>
      </c>
      <c r="P177" s="320">
        <f t="shared" si="17"/>
        <v>1</v>
      </c>
      <c r="Q177" s="321" t="str">
        <f t="shared" si="13"/>
        <v/>
      </c>
      <c r="R177" s="321" t="str">
        <f t="shared" si="14"/>
        <v/>
      </c>
      <c r="S177" s="321" t="str">
        <f t="shared" si="15"/>
        <v/>
      </c>
    </row>
    <row r="178" spans="1:19">
      <c r="A178" s="36">
        <v>169</v>
      </c>
      <c r="B178" s="6"/>
      <c r="C178" s="6"/>
      <c r="D178" s="124"/>
      <c r="E178" s="186"/>
      <c r="F178" s="270"/>
      <c r="G178" s="68"/>
      <c r="H178" s="187"/>
      <c r="I178" s="187"/>
      <c r="J178" s="186"/>
      <c r="K178" s="24"/>
      <c r="L178" s="30"/>
      <c r="M178" s="321" t="str">
        <f t="shared" si="12"/>
        <v/>
      </c>
      <c r="N178" s="263"/>
      <c r="O178" s="305" t="b">
        <f t="shared" si="16"/>
        <v>0</v>
      </c>
      <c r="P178" s="320">
        <f t="shared" si="17"/>
        <v>1</v>
      </c>
      <c r="Q178" s="321" t="str">
        <f t="shared" si="13"/>
        <v/>
      </c>
      <c r="R178" s="321" t="str">
        <f t="shared" si="14"/>
        <v/>
      </c>
      <c r="S178" s="321" t="str">
        <f t="shared" si="15"/>
        <v/>
      </c>
    </row>
    <row r="179" spans="1:19">
      <c r="A179" s="36">
        <v>170</v>
      </c>
      <c r="B179" s="6"/>
      <c r="C179" s="6"/>
      <c r="D179" s="124"/>
      <c r="E179" s="186"/>
      <c r="F179" s="270"/>
      <c r="G179" s="68"/>
      <c r="H179" s="187"/>
      <c r="I179" s="187"/>
      <c r="J179" s="186"/>
      <c r="K179" s="24"/>
      <c r="L179" s="30"/>
      <c r="M179" s="321" t="str">
        <f t="shared" si="12"/>
        <v/>
      </c>
      <c r="N179" s="263"/>
      <c r="O179" s="305" t="b">
        <f t="shared" si="16"/>
        <v>0</v>
      </c>
      <c r="P179" s="320">
        <f t="shared" si="17"/>
        <v>1</v>
      </c>
      <c r="Q179" s="321" t="str">
        <f t="shared" si="13"/>
        <v/>
      </c>
      <c r="R179" s="321" t="str">
        <f t="shared" si="14"/>
        <v/>
      </c>
      <c r="S179" s="321" t="str">
        <f t="shared" si="15"/>
        <v/>
      </c>
    </row>
    <row r="180" spans="1:19">
      <c r="A180" s="36">
        <v>171</v>
      </c>
      <c r="B180" s="6"/>
      <c r="C180" s="6"/>
      <c r="D180" s="124"/>
      <c r="E180" s="186"/>
      <c r="F180" s="270"/>
      <c r="G180" s="68"/>
      <c r="H180" s="187"/>
      <c r="I180" s="187"/>
      <c r="J180" s="186"/>
      <c r="K180" s="24"/>
      <c r="L180" s="30"/>
      <c r="M180" s="321" t="str">
        <f t="shared" si="12"/>
        <v/>
      </c>
      <c r="N180" s="263"/>
      <c r="O180" s="305" t="b">
        <f t="shared" si="16"/>
        <v>0</v>
      </c>
      <c r="P180" s="320">
        <f t="shared" si="17"/>
        <v>1</v>
      </c>
      <c r="Q180" s="321" t="str">
        <f t="shared" si="13"/>
        <v/>
      </c>
      <c r="R180" s="321" t="str">
        <f t="shared" si="14"/>
        <v/>
      </c>
      <c r="S180" s="321" t="str">
        <f t="shared" si="15"/>
        <v/>
      </c>
    </row>
    <row r="181" spans="1:19">
      <c r="A181" s="36">
        <v>172</v>
      </c>
      <c r="B181" s="6"/>
      <c r="C181" s="6"/>
      <c r="D181" s="124"/>
      <c r="E181" s="186"/>
      <c r="F181" s="270"/>
      <c r="G181" s="68"/>
      <c r="H181" s="187"/>
      <c r="I181" s="187"/>
      <c r="J181" s="186"/>
      <c r="K181" s="24"/>
      <c r="L181" s="30"/>
      <c r="M181" s="321" t="str">
        <f t="shared" si="12"/>
        <v/>
      </c>
      <c r="N181" s="263"/>
      <c r="O181" s="305" t="b">
        <f t="shared" si="16"/>
        <v>0</v>
      </c>
      <c r="P181" s="320">
        <f t="shared" si="17"/>
        <v>1</v>
      </c>
      <c r="Q181" s="321" t="str">
        <f t="shared" si="13"/>
        <v/>
      </c>
      <c r="R181" s="321" t="str">
        <f t="shared" si="14"/>
        <v/>
      </c>
      <c r="S181" s="321" t="str">
        <f t="shared" si="15"/>
        <v/>
      </c>
    </row>
    <row r="182" spans="1:19">
      <c r="A182" s="36">
        <v>173</v>
      </c>
      <c r="B182" s="6"/>
      <c r="C182" s="6"/>
      <c r="D182" s="124"/>
      <c r="E182" s="186"/>
      <c r="F182" s="270"/>
      <c r="G182" s="68"/>
      <c r="H182" s="187"/>
      <c r="I182" s="187"/>
      <c r="J182" s="186"/>
      <c r="K182" s="24"/>
      <c r="L182" s="30"/>
      <c r="M182" s="321" t="str">
        <f t="shared" si="12"/>
        <v/>
      </c>
      <c r="N182" s="263"/>
      <c r="O182" s="305" t="b">
        <f t="shared" si="16"/>
        <v>0</v>
      </c>
      <c r="P182" s="320">
        <f t="shared" si="17"/>
        <v>1</v>
      </c>
      <c r="Q182" s="321" t="str">
        <f t="shared" si="13"/>
        <v/>
      </c>
      <c r="R182" s="321" t="str">
        <f t="shared" si="14"/>
        <v/>
      </c>
      <c r="S182" s="321" t="str">
        <f t="shared" si="15"/>
        <v/>
      </c>
    </row>
    <row r="183" spans="1:19">
      <c r="A183" s="36">
        <v>174</v>
      </c>
      <c r="B183" s="6"/>
      <c r="C183" s="6"/>
      <c r="D183" s="124"/>
      <c r="E183" s="186"/>
      <c r="F183" s="270"/>
      <c r="G183" s="68"/>
      <c r="H183" s="187"/>
      <c r="I183" s="187"/>
      <c r="J183" s="186"/>
      <c r="K183" s="24"/>
      <c r="L183" s="30"/>
      <c r="M183" s="321" t="str">
        <f t="shared" si="12"/>
        <v/>
      </c>
      <c r="N183" s="263"/>
      <c r="O183" s="305" t="b">
        <f t="shared" si="16"/>
        <v>0</v>
      </c>
      <c r="P183" s="320">
        <f t="shared" si="17"/>
        <v>1</v>
      </c>
      <c r="Q183" s="321" t="str">
        <f t="shared" si="13"/>
        <v/>
      </c>
      <c r="R183" s="321" t="str">
        <f t="shared" si="14"/>
        <v/>
      </c>
      <c r="S183" s="321" t="str">
        <f t="shared" si="15"/>
        <v/>
      </c>
    </row>
    <row r="184" spans="1:19">
      <c r="A184" s="36">
        <v>175</v>
      </c>
      <c r="B184" s="6"/>
      <c r="C184" s="6"/>
      <c r="D184" s="124"/>
      <c r="E184" s="186"/>
      <c r="F184" s="270"/>
      <c r="G184" s="68"/>
      <c r="H184" s="187"/>
      <c r="I184" s="187"/>
      <c r="J184" s="186"/>
      <c r="K184" s="24"/>
      <c r="L184" s="30"/>
      <c r="M184" s="321" t="str">
        <f t="shared" si="12"/>
        <v/>
      </c>
      <c r="N184" s="263"/>
      <c r="O184" s="305" t="b">
        <f t="shared" si="16"/>
        <v>0</v>
      </c>
      <c r="P184" s="320">
        <f t="shared" si="17"/>
        <v>1</v>
      </c>
      <c r="Q184" s="321" t="str">
        <f t="shared" si="13"/>
        <v/>
      </c>
      <c r="R184" s="321" t="str">
        <f t="shared" si="14"/>
        <v/>
      </c>
      <c r="S184" s="321" t="str">
        <f t="shared" si="15"/>
        <v/>
      </c>
    </row>
    <row r="185" spans="1:19">
      <c r="A185" s="36">
        <v>176</v>
      </c>
      <c r="B185" s="6"/>
      <c r="C185" s="6"/>
      <c r="D185" s="124"/>
      <c r="E185" s="186"/>
      <c r="F185" s="270"/>
      <c r="G185" s="68"/>
      <c r="H185" s="187"/>
      <c r="I185" s="187"/>
      <c r="J185" s="186"/>
      <c r="K185" s="24"/>
      <c r="L185" s="30"/>
      <c r="M185" s="321" t="str">
        <f t="shared" si="12"/>
        <v/>
      </c>
      <c r="N185" s="263"/>
      <c r="O185" s="305" t="b">
        <f t="shared" si="16"/>
        <v>0</v>
      </c>
      <c r="P185" s="320">
        <f t="shared" si="17"/>
        <v>1</v>
      </c>
      <c r="Q185" s="321" t="str">
        <f t="shared" si="13"/>
        <v/>
      </c>
      <c r="R185" s="321" t="str">
        <f t="shared" si="14"/>
        <v/>
      </c>
      <c r="S185" s="321" t="str">
        <f t="shared" si="15"/>
        <v/>
      </c>
    </row>
    <row r="186" spans="1:19">
      <c r="A186" s="36">
        <v>177</v>
      </c>
      <c r="B186" s="6"/>
      <c r="C186" s="6"/>
      <c r="D186" s="124"/>
      <c r="E186" s="186"/>
      <c r="F186" s="270"/>
      <c r="G186" s="68"/>
      <c r="H186" s="187"/>
      <c r="I186" s="187"/>
      <c r="J186" s="186"/>
      <c r="K186" s="24"/>
      <c r="L186" s="30"/>
      <c r="M186" s="321" t="str">
        <f t="shared" si="12"/>
        <v/>
      </c>
      <c r="N186" s="263"/>
      <c r="O186" s="305" t="b">
        <f t="shared" si="16"/>
        <v>0</v>
      </c>
      <c r="P186" s="320">
        <f t="shared" si="17"/>
        <v>1</v>
      </c>
      <c r="Q186" s="321" t="str">
        <f t="shared" si="13"/>
        <v/>
      </c>
      <c r="R186" s="321" t="str">
        <f t="shared" si="14"/>
        <v/>
      </c>
      <c r="S186" s="321" t="str">
        <f t="shared" si="15"/>
        <v/>
      </c>
    </row>
    <row r="187" spans="1:19">
      <c r="A187" s="36">
        <v>178</v>
      </c>
      <c r="B187" s="6"/>
      <c r="C187" s="6"/>
      <c r="D187" s="124"/>
      <c r="E187" s="186"/>
      <c r="F187" s="270"/>
      <c r="G187" s="68"/>
      <c r="H187" s="187"/>
      <c r="I187" s="187"/>
      <c r="J187" s="186"/>
      <c r="K187" s="24"/>
      <c r="L187" s="30"/>
      <c r="M187" s="321" t="str">
        <f t="shared" si="12"/>
        <v/>
      </c>
      <c r="N187" s="263"/>
      <c r="O187" s="305" t="b">
        <f t="shared" si="16"/>
        <v>0</v>
      </c>
      <c r="P187" s="320">
        <f t="shared" si="17"/>
        <v>1</v>
      </c>
      <c r="Q187" s="321" t="str">
        <f t="shared" si="13"/>
        <v/>
      </c>
      <c r="R187" s="321" t="str">
        <f t="shared" si="14"/>
        <v/>
      </c>
      <c r="S187" s="321" t="str">
        <f t="shared" si="15"/>
        <v/>
      </c>
    </row>
    <row r="188" spans="1:19">
      <c r="A188" s="36">
        <v>179</v>
      </c>
      <c r="B188" s="6"/>
      <c r="C188" s="6"/>
      <c r="D188" s="124"/>
      <c r="E188" s="186"/>
      <c r="F188" s="270"/>
      <c r="G188" s="68"/>
      <c r="H188" s="187"/>
      <c r="I188" s="187"/>
      <c r="J188" s="186"/>
      <c r="K188" s="24"/>
      <c r="L188" s="30"/>
      <c r="M188" s="321" t="str">
        <f t="shared" si="12"/>
        <v/>
      </c>
      <c r="N188" s="263"/>
      <c r="O188" s="305" t="b">
        <f t="shared" si="16"/>
        <v>0</v>
      </c>
      <c r="P188" s="320">
        <f t="shared" si="17"/>
        <v>1</v>
      </c>
      <c r="Q188" s="321" t="str">
        <f t="shared" si="13"/>
        <v/>
      </c>
      <c r="R188" s="321" t="str">
        <f t="shared" si="14"/>
        <v/>
      </c>
      <c r="S188" s="321" t="str">
        <f t="shared" si="15"/>
        <v/>
      </c>
    </row>
    <row r="189" spans="1:19">
      <c r="A189" s="36">
        <v>180</v>
      </c>
      <c r="B189" s="6"/>
      <c r="C189" s="6"/>
      <c r="D189" s="124"/>
      <c r="E189" s="186"/>
      <c r="F189" s="270"/>
      <c r="G189" s="68"/>
      <c r="H189" s="187"/>
      <c r="I189" s="187"/>
      <c r="J189" s="186"/>
      <c r="K189" s="24"/>
      <c r="L189" s="30"/>
      <c r="M189" s="321" t="str">
        <f t="shared" si="12"/>
        <v/>
      </c>
      <c r="N189" s="263"/>
      <c r="O189" s="305" t="b">
        <f t="shared" si="16"/>
        <v>0</v>
      </c>
      <c r="P189" s="320">
        <f t="shared" si="17"/>
        <v>1</v>
      </c>
      <c r="Q189" s="321" t="str">
        <f t="shared" si="13"/>
        <v/>
      </c>
      <c r="R189" s="321" t="str">
        <f t="shared" si="14"/>
        <v/>
      </c>
      <c r="S189" s="321" t="str">
        <f t="shared" si="15"/>
        <v/>
      </c>
    </row>
    <row r="190" spans="1:19">
      <c r="A190" s="36">
        <v>181</v>
      </c>
      <c r="B190" s="6"/>
      <c r="C190" s="6"/>
      <c r="D190" s="124"/>
      <c r="E190" s="186"/>
      <c r="F190" s="270"/>
      <c r="G190" s="68"/>
      <c r="H190" s="187"/>
      <c r="I190" s="187"/>
      <c r="J190" s="186"/>
      <c r="K190" s="24"/>
      <c r="L190" s="30"/>
      <c r="M190" s="321" t="str">
        <f t="shared" si="12"/>
        <v/>
      </c>
      <c r="N190" s="263"/>
      <c r="O190" s="305" t="b">
        <f t="shared" si="16"/>
        <v>0</v>
      </c>
      <c r="P190" s="320">
        <f t="shared" si="17"/>
        <v>1</v>
      </c>
      <c r="Q190" s="321" t="str">
        <f t="shared" si="13"/>
        <v/>
      </c>
      <c r="R190" s="321" t="str">
        <f t="shared" si="14"/>
        <v/>
      </c>
      <c r="S190" s="321" t="str">
        <f t="shared" si="15"/>
        <v/>
      </c>
    </row>
    <row r="191" spans="1:19">
      <c r="A191" s="36">
        <v>182</v>
      </c>
      <c r="B191" s="6"/>
      <c r="C191" s="6"/>
      <c r="D191" s="124"/>
      <c r="E191" s="186"/>
      <c r="F191" s="270"/>
      <c r="G191" s="68"/>
      <c r="H191" s="187"/>
      <c r="I191" s="187"/>
      <c r="J191" s="186"/>
      <c r="K191" s="24"/>
      <c r="L191" s="30"/>
      <c r="M191" s="321" t="str">
        <f t="shared" si="12"/>
        <v/>
      </c>
      <c r="N191" s="263"/>
      <c r="O191" s="305" t="b">
        <f t="shared" si="16"/>
        <v>0</v>
      </c>
      <c r="P191" s="320">
        <f t="shared" si="17"/>
        <v>1</v>
      </c>
      <c r="Q191" s="321" t="str">
        <f t="shared" si="13"/>
        <v/>
      </c>
      <c r="R191" s="321" t="str">
        <f t="shared" si="14"/>
        <v/>
      </c>
      <c r="S191" s="321" t="str">
        <f t="shared" si="15"/>
        <v/>
      </c>
    </row>
    <row r="192" spans="1:19">
      <c r="A192" s="36">
        <v>183</v>
      </c>
      <c r="B192" s="6"/>
      <c r="C192" s="6"/>
      <c r="D192" s="124"/>
      <c r="E192" s="186"/>
      <c r="F192" s="270"/>
      <c r="G192" s="68"/>
      <c r="H192" s="187"/>
      <c r="I192" s="187"/>
      <c r="J192" s="186"/>
      <c r="K192" s="24"/>
      <c r="L192" s="30"/>
      <c r="M192" s="321" t="str">
        <f t="shared" si="12"/>
        <v/>
      </c>
      <c r="N192" s="263"/>
      <c r="O192" s="305" t="b">
        <f t="shared" si="16"/>
        <v>0</v>
      </c>
      <c r="P192" s="320">
        <f t="shared" si="17"/>
        <v>1</v>
      </c>
      <c r="Q192" s="321" t="str">
        <f t="shared" si="13"/>
        <v/>
      </c>
      <c r="R192" s="321" t="str">
        <f t="shared" si="14"/>
        <v/>
      </c>
      <c r="S192" s="321" t="str">
        <f t="shared" si="15"/>
        <v/>
      </c>
    </row>
    <row r="193" spans="1:19">
      <c r="A193" s="36">
        <v>184</v>
      </c>
      <c r="B193" s="6"/>
      <c r="C193" s="6"/>
      <c r="D193" s="124"/>
      <c r="E193" s="186"/>
      <c r="F193" s="270"/>
      <c r="G193" s="68"/>
      <c r="H193" s="187"/>
      <c r="I193" s="187"/>
      <c r="J193" s="186"/>
      <c r="K193" s="24"/>
      <c r="L193" s="30"/>
      <c r="M193" s="321" t="str">
        <f t="shared" si="12"/>
        <v/>
      </c>
      <c r="N193" s="263"/>
      <c r="O193" s="305" t="b">
        <f t="shared" si="16"/>
        <v>0</v>
      </c>
      <c r="P193" s="320">
        <f t="shared" si="17"/>
        <v>1</v>
      </c>
      <c r="Q193" s="321" t="str">
        <f t="shared" si="13"/>
        <v/>
      </c>
      <c r="R193" s="321" t="str">
        <f t="shared" si="14"/>
        <v/>
      </c>
      <c r="S193" s="321" t="str">
        <f t="shared" si="15"/>
        <v/>
      </c>
    </row>
    <row r="194" spans="1:19">
      <c r="A194" s="36">
        <v>185</v>
      </c>
      <c r="B194" s="6"/>
      <c r="C194" s="6"/>
      <c r="D194" s="124"/>
      <c r="E194" s="186"/>
      <c r="F194" s="270"/>
      <c r="G194" s="68"/>
      <c r="H194" s="187"/>
      <c r="I194" s="187"/>
      <c r="J194" s="186"/>
      <c r="K194" s="24"/>
      <c r="L194" s="30"/>
      <c r="M194" s="321" t="str">
        <f t="shared" si="12"/>
        <v/>
      </c>
      <c r="N194" s="263"/>
      <c r="O194" s="305" t="b">
        <f t="shared" si="16"/>
        <v>0</v>
      </c>
      <c r="P194" s="320">
        <f t="shared" si="17"/>
        <v>1</v>
      </c>
      <c r="Q194" s="321" t="str">
        <f t="shared" si="13"/>
        <v/>
      </c>
      <c r="R194" s="321" t="str">
        <f t="shared" si="14"/>
        <v/>
      </c>
      <c r="S194" s="321" t="str">
        <f t="shared" si="15"/>
        <v/>
      </c>
    </row>
    <row r="195" spans="1:19">
      <c r="A195" s="36">
        <v>186</v>
      </c>
      <c r="B195" s="6"/>
      <c r="C195" s="6"/>
      <c r="D195" s="124"/>
      <c r="E195" s="186"/>
      <c r="F195" s="270"/>
      <c r="G195" s="68"/>
      <c r="H195" s="187"/>
      <c r="I195" s="187"/>
      <c r="J195" s="186"/>
      <c r="K195" s="24"/>
      <c r="L195" s="30"/>
      <c r="M195" s="321" t="str">
        <f t="shared" si="12"/>
        <v/>
      </c>
      <c r="N195" s="263"/>
      <c r="O195" s="305" t="b">
        <f t="shared" si="16"/>
        <v>0</v>
      </c>
      <c r="P195" s="320">
        <f t="shared" si="17"/>
        <v>1</v>
      </c>
      <c r="Q195" s="321" t="str">
        <f t="shared" si="13"/>
        <v/>
      </c>
      <c r="R195" s="321" t="str">
        <f t="shared" si="14"/>
        <v/>
      </c>
      <c r="S195" s="321" t="str">
        <f t="shared" si="15"/>
        <v/>
      </c>
    </row>
    <row r="196" spans="1:19">
      <c r="A196" s="36">
        <v>187</v>
      </c>
      <c r="B196" s="6"/>
      <c r="C196" s="6"/>
      <c r="D196" s="124"/>
      <c r="E196" s="186"/>
      <c r="F196" s="270"/>
      <c r="G196" s="68"/>
      <c r="H196" s="187"/>
      <c r="I196" s="187"/>
      <c r="J196" s="186"/>
      <c r="K196" s="24"/>
      <c r="L196" s="30"/>
      <c r="M196" s="321" t="str">
        <f t="shared" si="12"/>
        <v/>
      </c>
      <c r="N196" s="263"/>
      <c r="O196" s="305" t="b">
        <f t="shared" si="16"/>
        <v>0</v>
      </c>
      <c r="P196" s="320">
        <f t="shared" si="17"/>
        <v>1</v>
      </c>
      <c r="Q196" s="321" t="str">
        <f t="shared" si="13"/>
        <v/>
      </c>
      <c r="R196" s="321" t="str">
        <f t="shared" si="14"/>
        <v/>
      </c>
      <c r="S196" s="321" t="str">
        <f t="shared" si="15"/>
        <v/>
      </c>
    </row>
    <row r="197" spans="1:19">
      <c r="A197" s="36">
        <v>188</v>
      </c>
      <c r="B197" s="6"/>
      <c r="C197" s="6"/>
      <c r="D197" s="124"/>
      <c r="E197" s="186"/>
      <c r="F197" s="270"/>
      <c r="G197" s="68"/>
      <c r="H197" s="187"/>
      <c r="I197" s="187"/>
      <c r="J197" s="186"/>
      <c r="K197" s="24"/>
      <c r="L197" s="30"/>
      <c r="M197" s="321" t="str">
        <f t="shared" si="12"/>
        <v/>
      </c>
      <c r="N197" s="263"/>
      <c r="O197" s="305" t="b">
        <f t="shared" si="16"/>
        <v>0</v>
      </c>
      <c r="P197" s="320">
        <f t="shared" si="17"/>
        <v>1</v>
      </c>
      <c r="Q197" s="321" t="str">
        <f t="shared" si="13"/>
        <v/>
      </c>
      <c r="R197" s="321" t="str">
        <f t="shared" si="14"/>
        <v/>
      </c>
      <c r="S197" s="321" t="str">
        <f t="shared" si="15"/>
        <v/>
      </c>
    </row>
    <row r="198" spans="1:19">
      <c r="A198" s="36">
        <v>189</v>
      </c>
      <c r="B198" s="6"/>
      <c r="C198" s="6"/>
      <c r="D198" s="124"/>
      <c r="E198" s="186"/>
      <c r="F198" s="270"/>
      <c r="G198" s="68"/>
      <c r="H198" s="187"/>
      <c r="I198" s="187"/>
      <c r="J198" s="186"/>
      <c r="K198" s="24"/>
      <c r="L198" s="30"/>
      <c r="M198" s="321" t="str">
        <f t="shared" si="12"/>
        <v/>
      </c>
      <c r="N198" s="263"/>
      <c r="O198" s="305" t="b">
        <f t="shared" si="16"/>
        <v>0</v>
      </c>
      <c r="P198" s="320">
        <f t="shared" si="17"/>
        <v>1</v>
      </c>
      <c r="Q198" s="321" t="str">
        <f t="shared" si="13"/>
        <v/>
      </c>
      <c r="R198" s="321" t="str">
        <f t="shared" si="14"/>
        <v/>
      </c>
      <c r="S198" s="321" t="str">
        <f t="shared" si="15"/>
        <v/>
      </c>
    </row>
    <row r="199" spans="1:19">
      <c r="A199" s="36">
        <v>190</v>
      </c>
      <c r="B199" s="6"/>
      <c r="C199" s="6"/>
      <c r="D199" s="124"/>
      <c r="E199" s="186"/>
      <c r="F199" s="270"/>
      <c r="G199" s="68"/>
      <c r="H199" s="187"/>
      <c r="I199" s="187"/>
      <c r="J199" s="186"/>
      <c r="K199" s="24"/>
      <c r="L199" s="30"/>
      <c r="M199" s="321" t="str">
        <f t="shared" si="12"/>
        <v/>
      </c>
      <c r="N199" s="263"/>
      <c r="O199" s="305" t="b">
        <f t="shared" si="16"/>
        <v>0</v>
      </c>
      <c r="P199" s="320">
        <f t="shared" si="17"/>
        <v>1</v>
      </c>
      <c r="Q199" s="321" t="str">
        <f t="shared" si="13"/>
        <v/>
      </c>
      <c r="R199" s="321" t="str">
        <f t="shared" si="14"/>
        <v/>
      </c>
      <c r="S199" s="321" t="str">
        <f t="shared" si="15"/>
        <v/>
      </c>
    </row>
    <row r="200" spans="1:19">
      <c r="A200" s="36">
        <v>191</v>
      </c>
      <c r="B200" s="6"/>
      <c r="C200" s="6"/>
      <c r="D200" s="124"/>
      <c r="E200" s="186"/>
      <c r="F200" s="270"/>
      <c r="G200" s="68"/>
      <c r="H200" s="187"/>
      <c r="I200" s="187"/>
      <c r="J200" s="186"/>
      <c r="K200" s="24"/>
      <c r="L200" s="30"/>
      <c r="M200" s="321" t="str">
        <f t="shared" si="12"/>
        <v/>
      </c>
      <c r="N200" s="263"/>
      <c r="O200" s="305" t="b">
        <f t="shared" si="16"/>
        <v>0</v>
      </c>
      <c r="P200" s="320">
        <f t="shared" si="17"/>
        <v>1</v>
      </c>
      <c r="Q200" s="321" t="str">
        <f t="shared" si="13"/>
        <v/>
      </c>
      <c r="R200" s="321" t="str">
        <f t="shared" si="14"/>
        <v/>
      </c>
      <c r="S200" s="321" t="str">
        <f t="shared" si="15"/>
        <v/>
      </c>
    </row>
    <row r="201" spans="1:19">
      <c r="A201" s="36">
        <v>192</v>
      </c>
      <c r="B201" s="6"/>
      <c r="C201" s="6"/>
      <c r="D201" s="124"/>
      <c r="E201" s="186"/>
      <c r="F201" s="270"/>
      <c r="G201" s="68"/>
      <c r="H201" s="187"/>
      <c r="I201" s="187"/>
      <c r="J201" s="186"/>
      <c r="K201" s="24"/>
      <c r="L201" s="30"/>
      <c r="M201" s="321" t="str">
        <f t="shared" si="12"/>
        <v/>
      </c>
      <c r="N201" s="263"/>
      <c r="O201" s="305" t="b">
        <f t="shared" si="16"/>
        <v>0</v>
      </c>
      <c r="P201" s="320">
        <f t="shared" si="17"/>
        <v>1</v>
      </c>
      <c r="Q201" s="321" t="str">
        <f t="shared" si="13"/>
        <v/>
      </c>
      <c r="R201" s="321" t="str">
        <f t="shared" si="14"/>
        <v/>
      </c>
      <c r="S201" s="321" t="str">
        <f t="shared" si="15"/>
        <v/>
      </c>
    </row>
    <row r="202" spans="1:19">
      <c r="A202" s="36">
        <v>193</v>
      </c>
      <c r="B202" s="6"/>
      <c r="C202" s="6"/>
      <c r="D202" s="124"/>
      <c r="E202" s="186"/>
      <c r="F202" s="270"/>
      <c r="G202" s="68"/>
      <c r="H202" s="187"/>
      <c r="I202" s="187"/>
      <c r="J202" s="186"/>
      <c r="K202" s="24"/>
      <c r="L202" s="30"/>
      <c r="M202" s="321" t="str">
        <f t="shared" ref="M202:M265" si="18">IF(
OR(
$B202="",$C202="",$D202="",$E202="",$E202&lt;an_initial,$E202&gt;an_final,$O202=FALSE),"",IF(
$G202="","",IF(
OR(
$H202="X",$H202="x"),100*$F202/10000,IF(
OR(
$I202="X",$I202="x"),80*$F202/10000,IF(
OR(
$K202="X",$K202="x"),100*(
IF(
$P202&lt;=5,0.3,0.2))*$F202/10000,IF(
OR(
$L202="X",$L202="x"),80*(
IF(
$P202&lt;=5,0.3,0.2))*$F202/10000,""))))))</f>
        <v/>
      </c>
      <c r="N202" s="263"/>
      <c r="O202" s="305" t="b">
        <f t="shared" si="16"/>
        <v>0</v>
      </c>
      <c r="P202" s="320">
        <f t="shared" si="17"/>
        <v>1</v>
      </c>
      <c r="Q202" s="321" t="str">
        <f t="shared" ref="Q202:Q265" si="19">IF(
OR(
$B202="",$C202="",$D202="",$E202="",$E202&lt;an_initial,$E202&gt;an_final,$O202=FALSE),"",IF(
$G202="","",IF(
OR(
$H202="X",$H202="x"),100*$F202/10000,"")))</f>
        <v/>
      </c>
      <c r="R202" s="321" t="str">
        <f t="shared" ref="R202:R265" si="20">IF(
OR(
$B202="",$C202="",$D202="",$E202="",$E202&lt;an_initial,$E202&gt;an_final,$O202=FALSE),"",IF(
$G202="","",IF(
OR(
$I202="X",$I202="x"),80*$F202/10000,"")))</f>
        <v/>
      </c>
      <c r="S202" s="321" t="str">
        <f t="shared" ref="S202:S265" si="21">IF(
OR(
$B202="",$C202="",$D202="",$E202="",$E202&lt;an_initial,$E202&gt;an_final,$O202=FALSE),"",IF(
$G202="","",IF(
OR(
$K202="X",$K202="x"),100*(
IF(
$P202&lt;=5,0.3,0.2))*$F202/10000,IF(
OR(
$L202="X",$L202="x"),80*(
IF(
$P202&lt;=5,0.3,0.2))*$F202/10000,""))))</f>
        <v/>
      </c>
    </row>
    <row r="203" spans="1:19">
      <c r="A203" s="36">
        <v>194</v>
      </c>
      <c r="B203" s="6"/>
      <c r="C203" s="6"/>
      <c r="D203" s="124"/>
      <c r="E203" s="186"/>
      <c r="F203" s="270"/>
      <c r="G203" s="68"/>
      <c r="H203" s="187"/>
      <c r="I203" s="187"/>
      <c r="J203" s="186"/>
      <c r="K203" s="24"/>
      <c r="L203" s="30"/>
      <c r="M203" s="321" t="str">
        <f t="shared" si="18"/>
        <v/>
      </c>
      <c r="N203" s="263"/>
      <c r="O203" s="305" t="b">
        <f t="shared" ref="O203:O266" si="22">IF(nume_candidat="",FALSE,ISNUMBER(SEARCH(nume_candidat,$B203)))</f>
        <v>0</v>
      </c>
      <c r="P203" s="320">
        <f t="shared" ref="P203:P266" si="23">LEN(B203)-LEN(SUBSTITUTE(B203,",",""))+1</f>
        <v>1</v>
      </c>
      <c r="Q203" s="321" t="str">
        <f t="shared" si="19"/>
        <v/>
      </c>
      <c r="R203" s="321" t="str">
        <f t="shared" si="20"/>
        <v/>
      </c>
      <c r="S203" s="321" t="str">
        <f t="shared" si="21"/>
        <v/>
      </c>
    </row>
    <row r="204" spans="1:19">
      <c r="A204" s="36">
        <v>195</v>
      </c>
      <c r="B204" s="6"/>
      <c r="C204" s="6"/>
      <c r="D204" s="124"/>
      <c r="E204" s="186"/>
      <c r="F204" s="270"/>
      <c r="G204" s="68"/>
      <c r="H204" s="187"/>
      <c r="I204" s="187"/>
      <c r="J204" s="186"/>
      <c r="K204" s="24"/>
      <c r="L204" s="30"/>
      <c r="M204" s="321" t="str">
        <f t="shared" si="18"/>
        <v/>
      </c>
      <c r="N204" s="263"/>
      <c r="O204" s="305" t="b">
        <f t="shared" si="22"/>
        <v>0</v>
      </c>
      <c r="P204" s="320">
        <f t="shared" si="23"/>
        <v>1</v>
      </c>
      <c r="Q204" s="321" t="str">
        <f t="shared" si="19"/>
        <v/>
      </c>
      <c r="R204" s="321" t="str">
        <f t="shared" si="20"/>
        <v/>
      </c>
      <c r="S204" s="321" t="str">
        <f t="shared" si="21"/>
        <v/>
      </c>
    </row>
    <row r="205" spans="1:19">
      <c r="A205" s="36">
        <v>196</v>
      </c>
      <c r="B205" s="6"/>
      <c r="C205" s="6"/>
      <c r="D205" s="124"/>
      <c r="E205" s="186"/>
      <c r="F205" s="270"/>
      <c r="G205" s="68"/>
      <c r="H205" s="187"/>
      <c r="I205" s="187"/>
      <c r="J205" s="186"/>
      <c r="K205" s="24"/>
      <c r="L205" s="30"/>
      <c r="M205" s="321" t="str">
        <f t="shared" si="18"/>
        <v/>
      </c>
      <c r="N205" s="263"/>
      <c r="O205" s="305" t="b">
        <f t="shared" si="22"/>
        <v>0</v>
      </c>
      <c r="P205" s="320">
        <f t="shared" si="23"/>
        <v>1</v>
      </c>
      <c r="Q205" s="321" t="str">
        <f t="shared" si="19"/>
        <v/>
      </c>
      <c r="R205" s="321" t="str">
        <f t="shared" si="20"/>
        <v/>
      </c>
      <c r="S205" s="321" t="str">
        <f t="shared" si="21"/>
        <v/>
      </c>
    </row>
    <row r="206" spans="1:19">
      <c r="A206" s="36">
        <v>197</v>
      </c>
      <c r="B206" s="6"/>
      <c r="C206" s="6"/>
      <c r="D206" s="124"/>
      <c r="E206" s="186"/>
      <c r="F206" s="270"/>
      <c r="G206" s="68"/>
      <c r="H206" s="187"/>
      <c r="I206" s="187"/>
      <c r="J206" s="186"/>
      <c r="K206" s="24"/>
      <c r="L206" s="30"/>
      <c r="M206" s="321" t="str">
        <f t="shared" si="18"/>
        <v/>
      </c>
      <c r="N206" s="263"/>
      <c r="O206" s="305" t="b">
        <f t="shared" si="22"/>
        <v>0</v>
      </c>
      <c r="P206" s="320">
        <f t="shared" si="23"/>
        <v>1</v>
      </c>
      <c r="Q206" s="321" t="str">
        <f t="shared" si="19"/>
        <v/>
      </c>
      <c r="R206" s="321" t="str">
        <f t="shared" si="20"/>
        <v/>
      </c>
      <c r="S206" s="321" t="str">
        <f t="shared" si="21"/>
        <v/>
      </c>
    </row>
    <row r="207" spans="1:19">
      <c r="A207" s="36">
        <v>198</v>
      </c>
      <c r="B207" s="6"/>
      <c r="C207" s="6"/>
      <c r="D207" s="124"/>
      <c r="E207" s="186"/>
      <c r="F207" s="270"/>
      <c r="G207" s="68"/>
      <c r="H207" s="187"/>
      <c r="I207" s="187"/>
      <c r="J207" s="186"/>
      <c r="K207" s="24"/>
      <c r="L207" s="30"/>
      <c r="M207" s="321" t="str">
        <f t="shared" si="18"/>
        <v/>
      </c>
      <c r="N207" s="263"/>
      <c r="O207" s="305" t="b">
        <f t="shared" si="22"/>
        <v>0</v>
      </c>
      <c r="P207" s="320">
        <f t="shared" si="23"/>
        <v>1</v>
      </c>
      <c r="Q207" s="321" t="str">
        <f t="shared" si="19"/>
        <v/>
      </c>
      <c r="R207" s="321" t="str">
        <f t="shared" si="20"/>
        <v/>
      </c>
      <c r="S207" s="321" t="str">
        <f t="shared" si="21"/>
        <v/>
      </c>
    </row>
    <row r="208" spans="1:19">
      <c r="A208" s="36">
        <v>199</v>
      </c>
      <c r="B208" s="6"/>
      <c r="C208" s="6"/>
      <c r="D208" s="124"/>
      <c r="E208" s="186"/>
      <c r="F208" s="270"/>
      <c r="G208" s="68"/>
      <c r="H208" s="187"/>
      <c r="I208" s="187"/>
      <c r="J208" s="186"/>
      <c r="K208" s="24"/>
      <c r="L208" s="30"/>
      <c r="M208" s="321" t="str">
        <f t="shared" si="18"/>
        <v/>
      </c>
      <c r="N208" s="263"/>
      <c r="O208" s="305" t="b">
        <f t="shared" si="22"/>
        <v>0</v>
      </c>
      <c r="P208" s="320">
        <f t="shared" si="23"/>
        <v>1</v>
      </c>
      <c r="Q208" s="321" t="str">
        <f t="shared" si="19"/>
        <v/>
      </c>
      <c r="R208" s="321" t="str">
        <f t="shared" si="20"/>
        <v/>
      </c>
      <c r="S208" s="321" t="str">
        <f t="shared" si="21"/>
        <v/>
      </c>
    </row>
    <row r="209" spans="1:19">
      <c r="A209" s="36">
        <v>200</v>
      </c>
      <c r="B209" s="6"/>
      <c r="C209" s="6"/>
      <c r="D209" s="124"/>
      <c r="E209" s="186"/>
      <c r="F209" s="270"/>
      <c r="G209" s="68"/>
      <c r="H209" s="187"/>
      <c r="I209" s="187"/>
      <c r="J209" s="186"/>
      <c r="K209" s="24"/>
      <c r="L209" s="30"/>
      <c r="M209" s="321" t="str">
        <f t="shared" si="18"/>
        <v/>
      </c>
      <c r="N209" s="263"/>
      <c r="O209" s="305" t="b">
        <f t="shared" si="22"/>
        <v>0</v>
      </c>
      <c r="P209" s="320">
        <f t="shared" si="23"/>
        <v>1</v>
      </c>
      <c r="Q209" s="321" t="str">
        <f t="shared" si="19"/>
        <v/>
      </c>
      <c r="R209" s="321" t="str">
        <f t="shared" si="20"/>
        <v/>
      </c>
      <c r="S209" s="321" t="str">
        <f t="shared" si="21"/>
        <v/>
      </c>
    </row>
    <row r="210" spans="1:19">
      <c r="A210" s="36">
        <v>201</v>
      </c>
      <c r="B210" s="6"/>
      <c r="C210" s="6"/>
      <c r="D210" s="124"/>
      <c r="E210" s="186"/>
      <c r="F210" s="270"/>
      <c r="G210" s="68"/>
      <c r="H210" s="187"/>
      <c r="I210" s="187"/>
      <c r="J210" s="186"/>
      <c r="K210" s="24"/>
      <c r="L210" s="30"/>
      <c r="M210" s="321" t="str">
        <f t="shared" si="18"/>
        <v/>
      </c>
      <c r="N210" s="263"/>
      <c r="O210" s="305" t="b">
        <f t="shared" si="22"/>
        <v>0</v>
      </c>
      <c r="P210" s="320">
        <f t="shared" si="23"/>
        <v>1</v>
      </c>
      <c r="Q210" s="321" t="str">
        <f t="shared" si="19"/>
        <v/>
      </c>
      <c r="R210" s="321" t="str">
        <f t="shared" si="20"/>
        <v/>
      </c>
      <c r="S210" s="321" t="str">
        <f t="shared" si="21"/>
        <v/>
      </c>
    </row>
    <row r="211" spans="1:19">
      <c r="A211" s="36">
        <v>202</v>
      </c>
      <c r="B211" s="6"/>
      <c r="C211" s="6"/>
      <c r="D211" s="124"/>
      <c r="E211" s="186"/>
      <c r="F211" s="270"/>
      <c r="G211" s="68"/>
      <c r="H211" s="187"/>
      <c r="I211" s="187"/>
      <c r="J211" s="186"/>
      <c r="K211" s="24"/>
      <c r="L211" s="30"/>
      <c r="M211" s="321" t="str">
        <f t="shared" si="18"/>
        <v/>
      </c>
      <c r="N211" s="263"/>
      <c r="O211" s="305" t="b">
        <f t="shared" si="22"/>
        <v>0</v>
      </c>
      <c r="P211" s="320">
        <f t="shared" si="23"/>
        <v>1</v>
      </c>
      <c r="Q211" s="321" t="str">
        <f t="shared" si="19"/>
        <v/>
      </c>
      <c r="R211" s="321" t="str">
        <f t="shared" si="20"/>
        <v/>
      </c>
      <c r="S211" s="321" t="str">
        <f t="shared" si="21"/>
        <v/>
      </c>
    </row>
    <row r="212" spans="1:19">
      <c r="A212" s="36">
        <v>203</v>
      </c>
      <c r="B212" s="6"/>
      <c r="C212" s="6"/>
      <c r="D212" s="124"/>
      <c r="E212" s="186"/>
      <c r="F212" s="270"/>
      <c r="G212" s="68"/>
      <c r="H212" s="187"/>
      <c r="I212" s="187"/>
      <c r="J212" s="186"/>
      <c r="K212" s="24"/>
      <c r="L212" s="30"/>
      <c r="M212" s="321" t="str">
        <f t="shared" si="18"/>
        <v/>
      </c>
      <c r="N212" s="263"/>
      <c r="O212" s="305" t="b">
        <f t="shared" si="22"/>
        <v>0</v>
      </c>
      <c r="P212" s="320">
        <f t="shared" si="23"/>
        <v>1</v>
      </c>
      <c r="Q212" s="321" t="str">
        <f t="shared" si="19"/>
        <v/>
      </c>
      <c r="R212" s="321" t="str">
        <f t="shared" si="20"/>
        <v/>
      </c>
      <c r="S212" s="321" t="str">
        <f t="shared" si="21"/>
        <v/>
      </c>
    </row>
    <row r="213" spans="1:19">
      <c r="A213" s="36">
        <v>204</v>
      </c>
      <c r="B213" s="6"/>
      <c r="C213" s="6"/>
      <c r="D213" s="124"/>
      <c r="E213" s="186"/>
      <c r="F213" s="270"/>
      <c r="G213" s="68"/>
      <c r="H213" s="187"/>
      <c r="I213" s="187"/>
      <c r="J213" s="186"/>
      <c r="K213" s="24"/>
      <c r="L213" s="30"/>
      <c r="M213" s="321" t="str">
        <f t="shared" si="18"/>
        <v/>
      </c>
      <c r="N213" s="263"/>
      <c r="O213" s="305" t="b">
        <f t="shared" si="22"/>
        <v>0</v>
      </c>
      <c r="P213" s="320">
        <f t="shared" si="23"/>
        <v>1</v>
      </c>
      <c r="Q213" s="321" t="str">
        <f t="shared" si="19"/>
        <v/>
      </c>
      <c r="R213" s="321" t="str">
        <f t="shared" si="20"/>
        <v/>
      </c>
      <c r="S213" s="321" t="str">
        <f t="shared" si="21"/>
        <v/>
      </c>
    </row>
    <row r="214" spans="1:19">
      <c r="A214" s="36">
        <v>205</v>
      </c>
      <c r="B214" s="6"/>
      <c r="C214" s="6"/>
      <c r="D214" s="124"/>
      <c r="E214" s="186"/>
      <c r="F214" s="270"/>
      <c r="G214" s="68"/>
      <c r="H214" s="187"/>
      <c r="I214" s="187"/>
      <c r="J214" s="186"/>
      <c r="K214" s="24"/>
      <c r="L214" s="30"/>
      <c r="M214" s="321" t="str">
        <f t="shared" si="18"/>
        <v/>
      </c>
      <c r="N214" s="263"/>
      <c r="O214" s="305" t="b">
        <f t="shared" si="22"/>
        <v>0</v>
      </c>
      <c r="P214" s="320">
        <f t="shared" si="23"/>
        <v>1</v>
      </c>
      <c r="Q214" s="321" t="str">
        <f t="shared" si="19"/>
        <v/>
      </c>
      <c r="R214" s="321" t="str">
        <f t="shared" si="20"/>
        <v/>
      </c>
      <c r="S214" s="321" t="str">
        <f t="shared" si="21"/>
        <v/>
      </c>
    </row>
    <row r="215" spans="1:19">
      <c r="A215" s="36">
        <v>206</v>
      </c>
      <c r="B215" s="6"/>
      <c r="C215" s="6"/>
      <c r="D215" s="124"/>
      <c r="E215" s="186"/>
      <c r="F215" s="270"/>
      <c r="G215" s="68"/>
      <c r="H215" s="187"/>
      <c r="I215" s="187"/>
      <c r="J215" s="186"/>
      <c r="K215" s="24"/>
      <c r="L215" s="30"/>
      <c r="M215" s="321" t="str">
        <f t="shared" si="18"/>
        <v/>
      </c>
      <c r="N215" s="263"/>
      <c r="O215" s="305" t="b">
        <f t="shared" si="22"/>
        <v>0</v>
      </c>
      <c r="P215" s="320">
        <f t="shared" si="23"/>
        <v>1</v>
      </c>
      <c r="Q215" s="321" t="str">
        <f t="shared" si="19"/>
        <v/>
      </c>
      <c r="R215" s="321" t="str">
        <f t="shared" si="20"/>
        <v/>
      </c>
      <c r="S215" s="321" t="str">
        <f t="shared" si="21"/>
        <v/>
      </c>
    </row>
    <row r="216" spans="1:19">
      <c r="A216" s="36">
        <v>207</v>
      </c>
      <c r="B216" s="6"/>
      <c r="C216" s="6"/>
      <c r="D216" s="124"/>
      <c r="E216" s="186"/>
      <c r="F216" s="270"/>
      <c r="G216" s="68"/>
      <c r="H216" s="187"/>
      <c r="I216" s="187"/>
      <c r="J216" s="186"/>
      <c r="K216" s="24"/>
      <c r="L216" s="30"/>
      <c r="M216" s="321" t="str">
        <f t="shared" si="18"/>
        <v/>
      </c>
      <c r="N216" s="263"/>
      <c r="O216" s="305" t="b">
        <f t="shared" si="22"/>
        <v>0</v>
      </c>
      <c r="P216" s="320">
        <f t="shared" si="23"/>
        <v>1</v>
      </c>
      <c r="Q216" s="321" t="str">
        <f t="shared" si="19"/>
        <v/>
      </c>
      <c r="R216" s="321" t="str">
        <f t="shared" si="20"/>
        <v/>
      </c>
      <c r="S216" s="321" t="str">
        <f t="shared" si="21"/>
        <v/>
      </c>
    </row>
    <row r="217" spans="1:19">
      <c r="A217" s="36">
        <v>208</v>
      </c>
      <c r="B217" s="6"/>
      <c r="C217" s="6"/>
      <c r="D217" s="124"/>
      <c r="E217" s="186"/>
      <c r="F217" s="270"/>
      <c r="G217" s="68"/>
      <c r="H217" s="187"/>
      <c r="I217" s="187"/>
      <c r="J217" s="186"/>
      <c r="K217" s="24"/>
      <c r="L217" s="30"/>
      <c r="M217" s="321" t="str">
        <f t="shared" si="18"/>
        <v/>
      </c>
      <c r="N217" s="263"/>
      <c r="O217" s="305" t="b">
        <f t="shared" si="22"/>
        <v>0</v>
      </c>
      <c r="P217" s="320">
        <f t="shared" si="23"/>
        <v>1</v>
      </c>
      <c r="Q217" s="321" t="str">
        <f t="shared" si="19"/>
        <v/>
      </c>
      <c r="R217" s="321" t="str">
        <f t="shared" si="20"/>
        <v/>
      </c>
      <c r="S217" s="321" t="str">
        <f t="shared" si="21"/>
        <v/>
      </c>
    </row>
    <row r="218" spans="1:19">
      <c r="A218" s="36">
        <v>209</v>
      </c>
      <c r="B218" s="6"/>
      <c r="C218" s="6"/>
      <c r="D218" s="124"/>
      <c r="E218" s="186"/>
      <c r="F218" s="270"/>
      <c r="G218" s="68"/>
      <c r="H218" s="187"/>
      <c r="I218" s="187"/>
      <c r="J218" s="186"/>
      <c r="K218" s="24"/>
      <c r="L218" s="30"/>
      <c r="M218" s="321" t="str">
        <f t="shared" si="18"/>
        <v/>
      </c>
      <c r="N218" s="263"/>
      <c r="O218" s="305" t="b">
        <f t="shared" si="22"/>
        <v>0</v>
      </c>
      <c r="P218" s="320">
        <f t="shared" si="23"/>
        <v>1</v>
      </c>
      <c r="Q218" s="321" t="str">
        <f t="shared" si="19"/>
        <v/>
      </c>
      <c r="R218" s="321" t="str">
        <f t="shared" si="20"/>
        <v/>
      </c>
      <c r="S218" s="321" t="str">
        <f t="shared" si="21"/>
        <v/>
      </c>
    </row>
    <row r="219" spans="1:19">
      <c r="A219" s="36">
        <v>210</v>
      </c>
      <c r="B219" s="6"/>
      <c r="C219" s="6"/>
      <c r="D219" s="124"/>
      <c r="E219" s="186"/>
      <c r="F219" s="270"/>
      <c r="G219" s="68"/>
      <c r="H219" s="187"/>
      <c r="I219" s="187"/>
      <c r="J219" s="186"/>
      <c r="K219" s="24"/>
      <c r="L219" s="30"/>
      <c r="M219" s="321" t="str">
        <f t="shared" si="18"/>
        <v/>
      </c>
      <c r="N219" s="263"/>
      <c r="O219" s="305" t="b">
        <f t="shared" si="22"/>
        <v>0</v>
      </c>
      <c r="P219" s="320">
        <f t="shared" si="23"/>
        <v>1</v>
      </c>
      <c r="Q219" s="321" t="str">
        <f t="shared" si="19"/>
        <v/>
      </c>
      <c r="R219" s="321" t="str">
        <f t="shared" si="20"/>
        <v/>
      </c>
      <c r="S219" s="321" t="str">
        <f t="shared" si="21"/>
        <v/>
      </c>
    </row>
    <row r="220" spans="1:19">
      <c r="A220" s="36">
        <v>211</v>
      </c>
      <c r="B220" s="6"/>
      <c r="C220" s="6"/>
      <c r="D220" s="124"/>
      <c r="E220" s="186"/>
      <c r="F220" s="270"/>
      <c r="G220" s="68"/>
      <c r="H220" s="187"/>
      <c r="I220" s="187"/>
      <c r="J220" s="186"/>
      <c r="K220" s="24"/>
      <c r="L220" s="30"/>
      <c r="M220" s="321" t="str">
        <f t="shared" si="18"/>
        <v/>
      </c>
      <c r="N220" s="263"/>
      <c r="O220" s="305" t="b">
        <f t="shared" si="22"/>
        <v>0</v>
      </c>
      <c r="P220" s="320">
        <f t="shared" si="23"/>
        <v>1</v>
      </c>
      <c r="Q220" s="321" t="str">
        <f t="shared" si="19"/>
        <v/>
      </c>
      <c r="R220" s="321" t="str">
        <f t="shared" si="20"/>
        <v/>
      </c>
      <c r="S220" s="321" t="str">
        <f t="shared" si="21"/>
        <v/>
      </c>
    </row>
    <row r="221" spans="1:19">
      <c r="A221" s="36">
        <v>212</v>
      </c>
      <c r="B221" s="6"/>
      <c r="C221" s="6"/>
      <c r="D221" s="124"/>
      <c r="E221" s="186"/>
      <c r="F221" s="270"/>
      <c r="G221" s="68"/>
      <c r="H221" s="187"/>
      <c r="I221" s="187"/>
      <c r="J221" s="186"/>
      <c r="K221" s="24"/>
      <c r="L221" s="30"/>
      <c r="M221" s="321" t="str">
        <f t="shared" si="18"/>
        <v/>
      </c>
      <c r="N221" s="263"/>
      <c r="O221" s="305" t="b">
        <f t="shared" si="22"/>
        <v>0</v>
      </c>
      <c r="P221" s="320">
        <f t="shared" si="23"/>
        <v>1</v>
      </c>
      <c r="Q221" s="321" t="str">
        <f t="shared" si="19"/>
        <v/>
      </c>
      <c r="R221" s="321" t="str">
        <f t="shared" si="20"/>
        <v/>
      </c>
      <c r="S221" s="321" t="str">
        <f t="shared" si="21"/>
        <v/>
      </c>
    </row>
    <row r="222" spans="1:19">
      <c r="A222" s="36">
        <v>213</v>
      </c>
      <c r="B222" s="6"/>
      <c r="C222" s="6"/>
      <c r="D222" s="124"/>
      <c r="E222" s="186"/>
      <c r="F222" s="270"/>
      <c r="G222" s="68"/>
      <c r="H222" s="187"/>
      <c r="I222" s="187"/>
      <c r="J222" s="186"/>
      <c r="K222" s="24"/>
      <c r="L222" s="30"/>
      <c r="M222" s="321" t="str">
        <f t="shared" si="18"/>
        <v/>
      </c>
      <c r="N222" s="263"/>
      <c r="O222" s="305" t="b">
        <f t="shared" si="22"/>
        <v>0</v>
      </c>
      <c r="P222" s="320">
        <f t="shared" si="23"/>
        <v>1</v>
      </c>
      <c r="Q222" s="321" t="str">
        <f t="shared" si="19"/>
        <v/>
      </c>
      <c r="R222" s="321" t="str">
        <f t="shared" si="20"/>
        <v/>
      </c>
      <c r="S222" s="321" t="str">
        <f t="shared" si="21"/>
        <v/>
      </c>
    </row>
    <row r="223" spans="1:19">
      <c r="A223" s="36">
        <v>214</v>
      </c>
      <c r="B223" s="6"/>
      <c r="C223" s="6"/>
      <c r="D223" s="124"/>
      <c r="E223" s="186"/>
      <c r="F223" s="270"/>
      <c r="G223" s="68"/>
      <c r="H223" s="187"/>
      <c r="I223" s="187"/>
      <c r="J223" s="186"/>
      <c r="K223" s="24"/>
      <c r="L223" s="30"/>
      <c r="M223" s="321" t="str">
        <f t="shared" si="18"/>
        <v/>
      </c>
      <c r="N223" s="263"/>
      <c r="O223" s="305" t="b">
        <f t="shared" si="22"/>
        <v>0</v>
      </c>
      <c r="P223" s="320">
        <f t="shared" si="23"/>
        <v>1</v>
      </c>
      <c r="Q223" s="321" t="str">
        <f t="shared" si="19"/>
        <v/>
      </c>
      <c r="R223" s="321" t="str">
        <f t="shared" si="20"/>
        <v/>
      </c>
      <c r="S223" s="321" t="str">
        <f t="shared" si="21"/>
        <v/>
      </c>
    </row>
    <row r="224" spans="1:19">
      <c r="A224" s="36">
        <v>215</v>
      </c>
      <c r="B224" s="6"/>
      <c r="C224" s="6"/>
      <c r="D224" s="124"/>
      <c r="E224" s="186"/>
      <c r="F224" s="270"/>
      <c r="G224" s="68"/>
      <c r="H224" s="187"/>
      <c r="I224" s="187"/>
      <c r="J224" s="186"/>
      <c r="K224" s="24"/>
      <c r="L224" s="30"/>
      <c r="M224" s="321" t="str">
        <f t="shared" si="18"/>
        <v/>
      </c>
      <c r="N224" s="263"/>
      <c r="O224" s="305" t="b">
        <f t="shared" si="22"/>
        <v>0</v>
      </c>
      <c r="P224" s="320">
        <f t="shared" si="23"/>
        <v>1</v>
      </c>
      <c r="Q224" s="321" t="str">
        <f t="shared" si="19"/>
        <v/>
      </c>
      <c r="R224" s="321" t="str">
        <f t="shared" si="20"/>
        <v/>
      </c>
      <c r="S224" s="321" t="str">
        <f t="shared" si="21"/>
        <v/>
      </c>
    </row>
    <row r="225" spans="1:19">
      <c r="A225" s="36">
        <v>216</v>
      </c>
      <c r="B225" s="6"/>
      <c r="C225" s="6"/>
      <c r="D225" s="124"/>
      <c r="E225" s="186"/>
      <c r="F225" s="270"/>
      <c r="G225" s="68"/>
      <c r="H225" s="187"/>
      <c r="I225" s="187"/>
      <c r="J225" s="186"/>
      <c r="K225" s="24"/>
      <c r="L225" s="30"/>
      <c r="M225" s="321" t="str">
        <f t="shared" si="18"/>
        <v/>
      </c>
      <c r="N225" s="263"/>
      <c r="O225" s="305" t="b">
        <f t="shared" si="22"/>
        <v>0</v>
      </c>
      <c r="P225" s="320">
        <f t="shared" si="23"/>
        <v>1</v>
      </c>
      <c r="Q225" s="321" t="str">
        <f t="shared" si="19"/>
        <v/>
      </c>
      <c r="R225" s="321" t="str">
        <f t="shared" si="20"/>
        <v/>
      </c>
      <c r="S225" s="321" t="str">
        <f t="shared" si="21"/>
        <v/>
      </c>
    </row>
    <row r="226" spans="1:19">
      <c r="A226" s="36">
        <v>217</v>
      </c>
      <c r="B226" s="6"/>
      <c r="C226" s="6"/>
      <c r="D226" s="124"/>
      <c r="E226" s="186"/>
      <c r="F226" s="270"/>
      <c r="G226" s="68"/>
      <c r="H226" s="187"/>
      <c r="I226" s="187"/>
      <c r="J226" s="186"/>
      <c r="K226" s="24"/>
      <c r="L226" s="30"/>
      <c r="M226" s="321" t="str">
        <f t="shared" si="18"/>
        <v/>
      </c>
      <c r="N226" s="263"/>
      <c r="O226" s="305" t="b">
        <f t="shared" si="22"/>
        <v>0</v>
      </c>
      <c r="P226" s="320">
        <f t="shared" si="23"/>
        <v>1</v>
      </c>
      <c r="Q226" s="321" t="str">
        <f t="shared" si="19"/>
        <v/>
      </c>
      <c r="R226" s="321" t="str">
        <f t="shared" si="20"/>
        <v/>
      </c>
      <c r="S226" s="321" t="str">
        <f t="shared" si="21"/>
        <v/>
      </c>
    </row>
    <row r="227" spans="1:19">
      <c r="A227" s="36">
        <v>218</v>
      </c>
      <c r="B227" s="6"/>
      <c r="C227" s="6"/>
      <c r="D227" s="124"/>
      <c r="E227" s="186"/>
      <c r="F227" s="270"/>
      <c r="G227" s="68"/>
      <c r="H227" s="187"/>
      <c r="I227" s="187"/>
      <c r="J227" s="186"/>
      <c r="K227" s="24"/>
      <c r="L227" s="30"/>
      <c r="M227" s="321" t="str">
        <f t="shared" si="18"/>
        <v/>
      </c>
      <c r="N227" s="263"/>
      <c r="O227" s="305" t="b">
        <f t="shared" si="22"/>
        <v>0</v>
      </c>
      <c r="P227" s="320">
        <f t="shared" si="23"/>
        <v>1</v>
      </c>
      <c r="Q227" s="321" t="str">
        <f t="shared" si="19"/>
        <v/>
      </c>
      <c r="R227" s="321" t="str">
        <f t="shared" si="20"/>
        <v/>
      </c>
      <c r="S227" s="321" t="str">
        <f t="shared" si="21"/>
        <v/>
      </c>
    </row>
    <row r="228" spans="1:19">
      <c r="A228" s="36">
        <v>219</v>
      </c>
      <c r="B228" s="6"/>
      <c r="C228" s="6"/>
      <c r="D228" s="124"/>
      <c r="E228" s="186"/>
      <c r="F228" s="270"/>
      <c r="G228" s="68"/>
      <c r="H228" s="187"/>
      <c r="I228" s="187"/>
      <c r="J228" s="186"/>
      <c r="K228" s="24"/>
      <c r="L228" s="30"/>
      <c r="M228" s="321" t="str">
        <f t="shared" si="18"/>
        <v/>
      </c>
      <c r="N228" s="263"/>
      <c r="O228" s="305" t="b">
        <f t="shared" si="22"/>
        <v>0</v>
      </c>
      <c r="P228" s="320">
        <f t="shared" si="23"/>
        <v>1</v>
      </c>
      <c r="Q228" s="321" t="str">
        <f t="shared" si="19"/>
        <v/>
      </c>
      <c r="R228" s="321" t="str">
        <f t="shared" si="20"/>
        <v/>
      </c>
      <c r="S228" s="321" t="str">
        <f t="shared" si="21"/>
        <v/>
      </c>
    </row>
    <row r="229" spans="1:19">
      <c r="A229" s="36">
        <v>220</v>
      </c>
      <c r="B229" s="6"/>
      <c r="C229" s="6"/>
      <c r="D229" s="124"/>
      <c r="E229" s="186"/>
      <c r="F229" s="270"/>
      <c r="G229" s="68"/>
      <c r="H229" s="187"/>
      <c r="I229" s="187"/>
      <c r="J229" s="186"/>
      <c r="K229" s="24"/>
      <c r="L229" s="30"/>
      <c r="M229" s="321" t="str">
        <f t="shared" si="18"/>
        <v/>
      </c>
      <c r="N229" s="263"/>
      <c r="O229" s="305" t="b">
        <f t="shared" si="22"/>
        <v>0</v>
      </c>
      <c r="P229" s="320">
        <f t="shared" si="23"/>
        <v>1</v>
      </c>
      <c r="Q229" s="321" t="str">
        <f t="shared" si="19"/>
        <v/>
      </c>
      <c r="R229" s="321" t="str">
        <f t="shared" si="20"/>
        <v/>
      </c>
      <c r="S229" s="321" t="str">
        <f t="shared" si="21"/>
        <v/>
      </c>
    </row>
    <row r="230" spans="1:19">
      <c r="A230" s="36">
        <v>221</v>
      </c>
      <c r="B230" s="6"/>
      <c r="C230" s="6"/>
      <c r="D230" s="124"/>
      <c r="E230" s="186"/>
      <c r="F230" s="270"/>
      <c r="G230" s="68"/>
      <c r="H230" s="187"/>
      <c r="I230" s="187"/>
      <c r="J230" s="186"/>
      <c r="K230" s="24"/>
      <c r="L230" s="30"/>
      <c r="M230" s="321" t="str">
        <f t="shared" si="18"/>
        <v/>
      </c>
      <c r="N230" s="263"/>
      <c r="O230" s="305" t="b">
        <f t="shared" si="22"/>
        <v>0</v>
      </c>
      <c r="P230" s="320">
        <f t="shared" si="23"/>
        <v>1</v>
      </c>
      <c r="Q230" s="321" t="str">
        <f t="shared" si="19"/>
        <v/>
      </c>
      <c r="R230" s="321" t="str">
        <f t="shared" si="20"/>
        <v/>
      </c>
      <c r="S230" s="321" t="str">
        <f t="shared" si="21"/>
        <v/>
      </c>
    </row>
    <row r="231" spans="1:19">
      <c r="A231" s="36">
        <v>222</v>
      </c>
      <c r="B231" s="6"/>
      <c r="C231" s="6"/>
      <c r="D231" s="124"/>
      <c r="E231" s="186"/>
      <c r="F231" s="270"/>
      <c r="G231" s="68"/>
      <c r="H231" s="187"/>
      <c r="I231" s="187"/>
      <c r="J231" s="186"/>
      <c r="K231" s="24"/>
      <c r="L231" s="30"/>
      <c r="M231" s="321" t="str">
        <f t="shared" si="18"/>
        <v/>
      </c>
      <c r="N231" s="263"/>
      <c r="O231" s="305" t="b">
        <f t="shared" si="22"/>
        <v>0</v>
      </c>
      <c r="P231" s="320">
        <f t="shared" si="23"/>
        <v>1</v>
      </c>
      <c r="Q231" s="321" t="str">
        <f t="shared" si="19"/>
        <v/>
      </c>
      <c r="R231" s="321" t="str">
        <f t="shared" si="20"/>
        <v/>
      </c>
      <c r="S231" s="321" t="str">
        <f t="shared" si="21"/>
        <v/>
      </c>
    </row>
    <row r="232" spans="1:19">
      <c r="A232" s="36">
        <v>223</v>
      </c>
      <c r="B232" s="6"/>
      <c r="C232" s="6"/>
      <c r="D232" s="124"/>
      <c r="E232" s="186"/>
      <c r="F232" s="270"/>
      <c r="G232" s="68"/>
      <c r="H232" s="187"/>
      <c r="I232" s="187"/>
      <c r="J232" s="186"/>
      <c r="K232" s="24"/>
      <c r="L232" s="30"/>
      <c r="M232" s="321" t="str">
        <f t="shared" si="18"/>
        <v/>
      </c>
      <c r="N232" s="263"/>
      <c r="O232" s="305" t="b">
        <f t="shared" si="22"/>
        <v>0</v>
      </c>
      <c r="P232" s="320">
        <f t="shared" si="23"/>
        <v>1</v>
      </c>
      <c r="Q232" s="321" t="str">
        <f t="shared" si="19"/>
        <v/>
      </c>
      <c r="R232" s="321" t="str">
        <f t="shared" si="20"/>
        <v/>
      </c>
      <c r="S232" s="321" t="str">
        <f t="shared" si="21"/>
        <v/>
      </c>
    </row>
    <row r="233" spans="1:19">
      <c r="A233" s="36">
        <v>224</v>
      </c>
      <c r="B233" s="6"/>
      <c r="C233" s="6"/>
      <c r="D233" s="124"/>
      <c r="E233" s="186"/>
      <c r="F233" s="270"/>
      <c r="G233" s="68"/>
      <c r="H233" s="187"/>
      <c r="I233" s="187"/>
      <c r="J233" s="186"/>
      <c r="K233" s="24"/>
      <c r="L233" s="30"/>
      <c r="M233" s="321" t="str">
        <f t="shared" si="18"/>
        <v/>
      </c>
      <c r="N233" s="263"/>
      <c r="O233" s="305" t="b">
        <f t="shared" si="22"/>
        <v>0</v>
      </c>
      <c r="P233" s="320">
        <f t="shared" si="23"/>
        <v>1</v>
      </c>
      <c r="Q233" s="321" t="str">
        <f t="shared" si="19"/>
        <v/>
      </c>
      <c r="R233" s="321" t="str">
        <f t="shared" si="20"/>
        <v/>
      </c>
      <c r="S233" s="321" t="str">
        <f t="shared" si="21"/>
        <v/>
      </c>
    </row>
    <row r="234" spans="1:19">
      <c r="A234" s="36">
        <v>225</v>
      </c>
      <c r="B234" s="6"/>
      <c r="C234" s="6"/>
      <c r="D234" s="124"/>
      <c r="E234" s="186"/>
      <c r="F234" s="270"/>
      <c r="G234" s="68"/>
      <c r="H234" s="187"/>
      <c r="I234" s="187"/>
      <c r="J234" s="186"/>
      <c r="K234" s="24"/>
      <c r="L234" s="30"/>
      <c r="M234" s="321" t="str">
        <f t="shared" si="18"/>
        <v/>
      </c>
      <c r="N234" s="263"/>
      <c r="O234" s="305" t="b">
        <f t="shared" si="22"/>
        <v>0</v>
      </c>
      <c r="P234" s="320">
        <f t="shared" si="23"/>
        <v>1</v>
      </c>
      <c r="Q234" s="321" t="str">
        <f t="shared" si="19"/>
        <v/>
      </c>
      <c r="R234" s="321" t="str">
        <f t="shared" si="20"/>
        <v/>
      </c>
      <c r="S234" s="321" t="str">
        <f t="shared" si="21"/>
        <v/>
      </c>
    </row>
    <row r="235" spans="1:19">
      <c r="A235" s="36">
        <v>226</v>
      </c>
      <c r="B235" s="6"/>
      <c r="C235" s="6"/>
      <c r="D235" s="124"/>
      <c r="E235" s="186"/>
      <c r="F235" s="270"/>
      <c r="G235" s="68"/>
      <c r="H235" s="187"/>
      <c r="I235" s="187"/>
      <c r="J235" s="186"/>
      <c r="K235" s="24"/>
      <c r="L235" s="30"/>
      <c r="M235" s="321" t="str">
        <f t="shared" si="18"/>
        <v/>
      </c>
      <c r="N235" s="263"/>
      <c r="O235" s="305" t="b">
        <f t="shared" si="22"/>
        <v>0</v>
      </c>
      <c r="P235" s="320">
        <f t="shared" si="23"/>
        <v>1</v>
      </c>
      <c r="Q235" s="321" t="str">
        <f t="shared" si="19"/>
        <v/>
      </c>
      <c r="R235" s="321" t="str">
        <f t="shared" si="20"/>
        <v/>
      </c>
      <c r="S235" s="321" t="str">
        <f t="shared" si="21"/>
        <v/>
      </c>
    </row>
    <row r="236" spans="1:19">
      <c r="A236" s="36">
        <v>227</v>
      </c>
      <c r="B236" s="6"/>
      <c r="C236" s="6"/>
      <c r="D236" s="124"/>
      <c r="E236" s="186"/>
      <c r="F236" s="270"/>
      <c r="G236" s="68"/>
      <c r="H236" s="187"/>
      <c r="I236" s="187"/>
      <c r="J236" s="186"/>
      <c r="K236" s="24"/>
      <c r="L236" s="30"/>
      <c r="M236" s="321" t="str">
        <f t="shared" si="18"/>
        <v/>
      </c>
      <c r="N236" s="263"/>
      <c r="O236" s="305" t="b">
        <f t="shared" si="22"/>
        <v>0</v>
      </c>
      <c r="P236" s="320">
        <f t="shared" si="23"/>
        <v>1</v>
      </c>
      <c r="Q236" s="321" t="str">
        <f t="shared" si="19"/>
        <v/>
      </c>
      <c r="R236" s="321" t="str">
        <f t="shared" si="20"/>
        <v/>
      </c>
      <c r="S236" s="321" t="str">
        <f t="shared" si="21"/>
        <v/>
      </c>
    </row>
    <row r="237" spans="1:19">
      <c r="A237" s="36">
        <v>228</v>
      </c>
      <c r="B237" s="6"/>
      <c r="C237" s="6"/>
      <c r="D237" s="124"/>
      <c r="E237" s="186"/>
      <c r="F237" s="270"/>
      <c r="G237" s="68"/>
      <c r="H237" s="187"/>
      <c r="I237" s="187"/>
      <c r="J237" s="186"/>
      <c r="K237" s="24"/>
      <c r="L237" s="30"/>
      <c r="M237" s="321" t="str">
        <f t="shared" si="18"/>
        <v/>
      </c>
      <c r="N237" s="263"/>
      <c r="O237" s="305" t="b">
        <f t="shared" si="22"/>
        <v>0</v>
      </c>
      <c r="P237" s="320">
        <f t="shared" si="23"/>
        <v>1</v>
      </c>
      <c r="Q237" s="321" t="str">
        <f t="shared" si="19"/>
        <v/>
      </c>
      <c r="R237" s="321" t="str">
        <f t="shared" si="20"/>
        <v/>
      </c>
      <c r="S237" s="321" t="str">
        <f t="shared" si="21"/>
        <v/>
      </c>
    </row>
    <row r="238" spans="1:19">
      <c r="A238" s="36">
        <v>229</v>
      </c>
      <c r="B238" s="6"/>
      <c r="C238" s="6"/>
      <c r="D238" s="124"/>
      <c r="E238" s="186"/>
      <c r="F238" s="270"/>
      <c r="G238" s="68"/>
      <c r="H238" s="187"/>
      <c r="I238" s="187"/>
      <c r="J238" s="186"/>
      <c r="K238" s="24"/>
      <c r="L238" s="30"/>
      <c r="M238" s="321" t="str">
        <f t="shared" si="18"/>
        <v/>
      </c>
      <c r="N238" s="263"/>
      <c r="O238" s="305" t="b">
        <f t="shared" si="22"/>
        <v>0</v>
      </c>
      <c r="P238" s="320">
        <f t="shared" si="23"/>
        <v>1</v>
      </c>
      <c r="Q238" s="321" t="str">
        <f t="shared" si="19"/>
        <v/>
      </c>
      <c r="R238" s="321" t="str">
        <f t="shared" si="20"/>
        <v/>
      </c>
      <c r="S238" s="321" t="str">
        <f t="shared" si="21"/>
        <v/>
      </c>
    </row>
    <row r="239" spans="1:19">
      <c r="A239" s="36">
        <v>230</v>
      </c>
      <c r="B239" s="6"/>
      <c r="C239" s="6"/>
      <c r="D239" s="124"/>
      <c r="E239" s="186"/>
      <c r="F239" s="270"/>
      <c r="G239" s="68"/>
      <c r="H239" s="187"/>
      <c r="I239" s="187"/>
      <c r="J239" s="186"/>
      <c r="K239" s="24"/>
      <c r="L239" s="30"/>
      <c r="M239" s="321" t="str">
        <f t="shared" si="18"/>
        <v/>
      </c>
      <c r="N239" s="263"/>
      <c r="O239" s="305" t="b">
        <f t="shared" si="22"/>
        <v>0</v>
      </c>
      <c r="P239" s="320">
        <f t="shared" si="23"/>
        <v>1</v>
      </c>
      <c r="Q239" s="321" t="str">
        <f t="shared" si="19"/>
        <v/>
      </c>
      <c r="R239" s="321" t="str">
        <f t="shared" si="20"/>
        <v/>
      </c>
      <c r="S239" s="321" t="str">
        <f t="shared" si="21"/>
        <v/>
      </c>
    </row>
    <row r="240" spans="1:19">
      <c r="A240" s="36">
        <v>231</v>
      </c>
      <c r="B240" s="6"/>
      <c r="C240" s="6"/>
      <c r="D240" s="124"/>
      <c r="E240" s="186"/>
      <c r="F240" s="270"/>
      <c r="G240" s="68"/>
      <c r="H240" s="187"/>
      <c r="I240" s="187"/>
      <c r="J240" s="186"/>
      <c r="K240" s="24"/>
      <c r="L240" s="30"/>
      <c r="M240" s="321" t="str">
        <f t="shared" si="18"/>
        <v/>
      </c>
      <c r="N240" s="263"/>
      <c r="O240" s="305" t="b">
        <f t="shared" si="22"/>
        <v>0</v>
      </c>
      <c r="P240" s="320">
        <f t="shared" si="23"/>
        <v>1</v>
      </c>
      <c r="Q240" s="321" t="str">
        <f t="shared" si="19"/>
        <v/>
      </c>
      <c r="R240" s="321" t="str">
        <f t="shared" si="20"/>
        <v/>
      </c>
      <c r="S240" s="321" t="str">
        <f t="shared" si="21"/>
        <v/>
      </c>
    </row>
    <row r="241" spans="1:19">
      <c r="A241" s="36">
        <v>232</v>
      </c>
      <c r="B241" s="6"/>
      <c r="C241" s="6"/>
      <c r="D241" s="124"/>
      <c r="E241" s="186"/>
      <c r="F241" s="270"/>
      <c r="G241" s="68"/>
      <c r="H241" s="187"/>
      <c r="I241" s="187"/>
      <c r="J241" s="186"/>
      <c r="K241" s="24"/>
      <c r="L241" s="30"/>
      <c r="M241" s="321" t="str">
        <f t="shared" si="18"/>
        <v/>
      </c>
      <c r="N241" s="263"/>
      <c r="O241" s="305" t="b">
        <f t="shared" si="22"/>
        <v>0</v>
      </c>
      <c r="P241" s="320">
        <f t="shared" si="23"/>
        <v>1</v>
      </c>
      <c r="Q241" s="321" t="str">
        <f t="shared" si="19"/>
        <v/>
      </c>
      <c r="R241" s="321" t="str">
        <f t="shared" si="20"/>
        <v/>
      </c>
      <c r="S241" s="321" t="str">
        <f t="shared" si="21"/>
        <v/>
      </c>
    </row>
    <row r="242" spans="1:19">
      <c r="A242" s="36">
        <v>233</v>
      </c>
      <c r="B242" s="6"/>
      <c r="C242" s="6"/>
      <c r="D242" s="124"/>
      <c r="E242" s="186"/>
      <c r="F242" s="270"/>
      <c r="G242" s="68"/>
      <c r="H242" s="187"/>
      <c r="I242" s="187"/>
      <c r="J242" s="186"/>
      <c r="K242" s="24"/>
      <c r="L242" s="30"/>
      <c r="M242" s="321" t="str">
        <f t="shared" si="18"/>
        <v/>
      </c>
      <c r="N242" s="263"/>
      <c r="O242" s="305" t="b">
        <f t="shared" si="22"/>
        <v>0</v>
      </c>
      <c r="P242" s="320">
        <f t="shared" si="23"/>
        <v>1</v>
      </c>
      <c r="Q242" s="321" t="str">
        <f t="shared" si="19"/>
        <v/>
      </c>
      <c r="R242" s="321" t="str">
        <f t="shared" si="20"/>
        <v/>
      </c>
      <c r="S242" s="321" t="str">
        <f t="shared" si="21"/>
        <v/>
      </c>
    </row>
    <row r="243" spans="1:19">
      <c r="A243" s="36">
        <v>234</v>
      </c>
      <c r="B243" s="6"/>
      <c r="C243" s="6"/>
      <c r="D243" s="124"/>
      <c r="E243" s="186"/>
      <c r="F243" s="270"/>
      <c r="G243" s="68"/>
      <c r="H243" s="187"/>
      <c r="I243" s="187"/>
      <c r="J243" s="186"/>
      <c r="K243" s="24"/>
      <c r="L243" s="30"/>
      <c r="M243" s="321" t="str">
        <f t="shared" si="18"/>
        <v/>
      </c>
      <c r="N243" s="263"/>
      <c r="O243" s="305" t="b">
        <f t="shared" si="22"/>
        <v>0</v>
      </c>
      <c r="P243" s="320">
        <f t="shared" si="23"/>
        <v>1</v>
      </c>
      <c r="Q243" s="321" t="str">
        <f t="shared" si="19"/>
        <v/>
      </c>
      <c r="R243" s="321" t="str">
        <f t="shared" si="20"/>
        <v/>
      </c>
      <c r="S243" s="321" t="str">
        <f t="shared" si="21"/>
        <v/>
      </c>
    </row>
    <row r="244" spans="1:19">
      <c r="A244" s="36">
        <v>235</v>
      </c>
      <c r="B244" s="6"/>
      <c r="C244" s="6"/>
      <c r="D244" s="124"/>
      <c r="E244" s="186"/>
      <c r="F244" s="270"/>
      <c r="G244" s="68"/>
      <c r="H244" s="187"/>
      <c r="I244" s="187"/>
      <c r="J244" s="186"/>
      <c r="K244" s="24"/>
      <c r="L244" s="30"/>
      <c r="M244" s="321" t="str">
        <f t="shared" si="18"/>
        <v/>
      </c>
      <c r="N244" s="263"/>
      <c r="O244" s="305" t="b">
        <f t="shared" si="22"/>
        <v>0</v>
      </c>
      <c r="P244" s="320">
        <f t="shared" si="23"/>
        <v>1</v>
      </c>
      <c r="Q244" s="321" t="str">
        <f t="shared" si="19"/>
        <v/>
      </c>
      <c r="R244" s="321" t="str">
        <f t="shared" si="20"/>
        <v/>
      </c>
      <c r="S244" s="321" t="str">
        <f t="shared" si="21"/>
        <v/>
      </c>
    </row>
    <row r="245" spans="1:19">
      <c r="A245" s="36">
        <v>236</v>
      </c>
      <c r="B245" s="6"/>
      <c r="C245" s="6"/>
      <c r="D245" s="124"/>
      <c r="E245" s="186"/>
      <c r="F245" s="270"/>
      <c r="G245" s="68"/>
      <c r="H245" s="187"/>
      <c r="I245" s="187"/>
      <c r="J245" s="186"/>
      <c r="K245" s="24"/>
      <c r="L245" s="30"/>
      <c r="M245" s="321" t="str">
        <f t="shared" si="18"/>
        <v/>
      </c>
      <c r="N245" s="263"/>
      <c r="O245" s="305" t="b">
        <f t="shared" si="22"/>
        <v>0</v>
      </c>
      <c r="P245" s="320">
        <f t="shared" si="23"/>
        <v>1</v>
      </c>
      <c r="Q245" s="321" t="str">
        <f t="shared" si="19"/>
        <v/>
      </c>
      <c r="R245" s="321" t="str">
        <f t="shared" si="20"/>
        <v/>
      </c>
      <c r="S245" s="321" t="str">
        <f t="shared" si="21"/>
        <v/>
      </c>
    </row>
    <row r="246" spans="1:19">
      <c r="A246" s="36">
        <v>237</v>
      </c>
      <c r="B246" s="6"/>
      <c r="C246" s="6"/>
      <c r="D246" s="124"/>
      <c r="E246" s="186"/>
      <c r="F246" s="270"/>
      <c r="G246" s="68"/>
      <c r="H246" s="187"/>
      <c r="I246" s="187"/>
      <c r="J246" s="186"/>
      <c r="K246" s="24"/>
      <c r="L246" s="30"/>
      <c r="M246" s="321" t="str">
        <f t="shared" si="18"/>
        <v/>
      </c>
      <c r="N246" s="263"/>
      <c r="O246" s="305" t="b">
        <f t="shared" si="22"/>
        <v>0</v>
      </c>
      <c r="P246" s="320">
        <f t="shared" si="23"/>
        <v>1</v>
      </c>
      <c r="Q246" s="321" t="str">
        <f t="shared" si="19"/>
        <v/>
      </c>
      <c r="R246" s="321" t="str">
        <f t="shared" si="20"/>
        <v/>
      </c>
      <c r="S246" s="321" t="str">
        <f t="shared" si="21"/>
        <v/>
      </c>
    </row>
    <row r="247" spans="1:19">
      <c r="A247" s="36">
        <v>238</v>
      </c>
      <c r="B247" s="6"/>
      <c r="C247" s="6"/>
      <c r="D247" s="124"/>
      <c r="E247" s="186"/>
      <c r="F247" s="270"/>
      <c r="G247" s="68"/>
      <c r="H247" s="187"/>
      <c r="I247" s="187"/>
      <c r="J247" s="186"/>
      <c r="K247" s="24"/>
      <c r="L247" s="30"/>
      <c r="M247" s="321" t="str">
        <f t="shared" si="18"/>
        <v/>
      </c>
      <c r="N247" s="263"/>
      <c r="O247" s="305" t="b">
        <f t="shared" si="22"/>
        <v>0</v>
      </c>
      <c r="P247" s="320">
        <f t="shared" si="23"/>
        <v>1</v>
      </c>
      <c r="Q247" s="321" t="str">
        <f t="shared" si="19"/>
        <v/>
      </c>
      <c r="R247" s="321" t="str">
        <f t="shared" si="20"/>
        <v/>
      </c>
      <c r="S247" s="321" t="str">
        <f t="shared" si="21"/>
        <v/>
      </c>
    </row>
    <row r="248" spans="1:19">
      <c r="A248" s="36">
        <v>239</v>
      </c>
      <c r="B248" s="6"/>
      <c r="C248" s="6"/>
      <c r="D248" s="124"/>
      <c r="E248" s="186"/>
      <c r="F248" s="270"/>
      <c r="G248" s="68"/>
      <c r="H248" s="187"/>
      <c r="I248" s="187"/>
      <c r="J248" s="186"/>
      <c r="K248" s="24"/>
      <c r="L248" s="30"/>
      <c r="M248" s="321" t="str">
        <f t="shared" si="18"/>
        <v/>
      </c>
      <c r="N248" s="263"/>
      <c r="O248" s="305" t="b">
        <f t="shared" si="22"/>
        <v>0</v>
      </c>
      <c r="P248" s="320">
        <f t="shared" si="23"/>
        <v>1</v>
      </c>
      <c r="Q248" s="321" t="str">
        <f t="shared" si="19"/>
        <v/>
      </c>
      <c r="R248" s="321" t="str">
        <f t="shared" si="20"/>
        <v/>
      </c>
      <c r="S248" s="321" t="str">
        <f t="shared" si="21"/>
        <v/>
      </c>
    </row>
    <row r="249" spans="1:19">
      <c r="A249" s="36">
        <v>240</v>
      </c>
      <c r="B249" s="6"/>
      <c r="C249" s="6"/>
      <c r="D249" s="124"/>
      <c r="E249" s="186"/>
      <c r="F249" s="270"/>
      <c r="G249" s="68"/>
      <c r="H249" s="187"/>
      <c r="I249" s="187"/>
      <c r="J249" s="186"/>
      <c r="K249" s="24"/>
      <c r="L249" s="30"/>
      <c r="M249" s="321" t="str">
        <f t="shared" si="18"/>
        <v/>
      </c>
      <c r="N249" s="263"/>
      <c r="O249" s="305" t="b">
        <f t="shared" si="22"/>
        <v>0</v>
      </c>
      <c r="P249" s="320">
        <f t="shared" si="23"/>
        <v>1</v>
      </c>
      <c r="Q249" s="321" t="str">
        <f t="shared" si="19"/>
        <v/>
      </c>
      <c r="R249" s="321" t="str">
        <f t="shared" si="20"/>
        <v/>
      </c>
      <c r="S249" s="321" t="str">
        <f t="shared" si="21"/>
        <v/>
      </c>
    </row>
    <row r="250" spans="1:19">
      <c r="A250" s="36">
        <v>241</v>
      </c>
      <c r="B250" s="6"/>
      <c r="C250" s="6"/>
      <c r="D250" s="124"/>
      <c r="E250" s="186"/>
      <c r="F250" s="270"/>
      <c r="G250" s="68"/>
      <c r="H250" s="187"/>
      <c r="I250" s="187"/>
      <c r="J250" s="186"/>
      <c r="K250" s="24"/>
      <c r="L250" s="30"/>
      <c r="M250" s="321" t="str">
        <f t="shared" si="18"/>
        <v/>
      </c>
      <c r="N250" s="263"/>
      <c r="O250" s="305" t="b">
        <f t="shared" si="22"/>
        <v>0</v>
      </c>
      <c r="P250" s="320">
        <f t="shared" si="23"/>
        <v>1</v>
      </c>
      <c r="Q250" s="321" t="str">
        <f t="shared" si="19"/>
        <v/>
      </c>
      <c r="R250" s="321" t="str">
        <f t="shared" si="20"/>
        <v/>
      </c>
      <c r="S250" s="321" t="str">
        <f t="shared" si="21"/>
        <v/>
      </c>
    </row>
    <row r="251" spans="1:19">
      <c r="A251" s="36">
        <v>242</v>
      </c>
      <c r="B251" s="6"/>
      <c r="C251" s="6"/>
      <c r="D251" s="124"/>
      <c r="E251" s="186"/>
      <c r="F251" s="270"/>
      <c r="G251" s="68"/>
      <c r="H251" s="187"/>
      <c r="I251" s="187"/>
      <c r="J251" s="186"/>
      <c r="K251" s="24"/>
      <c r="L251" s="30"/>
      <c r="M251" s="321" t="str">
        <f t="shared" si="18"/>
        <v/>
      </c>
      <c r="N251" s="263"/>
      <c r="O251" s="305" t="b">
        <f t="shared" si="22"/>
        <v>0</v>
      </c>
      <c r="P251" s="320">
        <f t="shared" si="23"/>
        <v>1</v>
      </c>
      <c r="Q251" s="321" t="str">
        <f t="shared" si="19"/>
        <v/>
      </c>
      <c r="R251" s="321" t="str">
        <f t="shared" si="20"/>
        <v/>
      </c>
      <c r="S251" s="321" t="str">
        <f t="shared" si="21"/>
        <v/>
      </c>
    </row>
    <row r="252" spans="1:19">
      <c r="A252" s="36">
        <v>243</v>
      </c>
      <c r="B252" s="6"/>
      <c r="C252" s="6"/>
      <c r="D252" s="124"/>
      <c r="E252" s="186"/>
      <c r="F252" s="270"/>
      <c r="G252" s="68"/>
      <c r="H252" s="187"/>
      <c r="I252" s="187"/>
      <c r="J252" s="186"/>
      <c r="K252" s="24"/>
      <c r="L252" s="30"/>
      <c r="M252" s="321" t="str">
        <f t="shared" si="18"/>
        <v/>
      </c>
      <c r="N252" s="263"/>
      <c r="O252" s="305" t="b">
        <f t="shared" si="22"/>
        <v>0</v>
      </c>
      <c r="P252" s="320">
        <f t="shared" si="23"/>
        <v>1</v>
      </c>
      <c r="Q252" s="321" t="str">
        <f t="shared" si="19"/>
        <v/>
      </c>
      <c r="R252" s="321" t="str">
        <f t="shared" si="20"/>
        <v/>
      </c>
      <c r="S252" s="321" t="str">
        <f t="shared" si="21"/>
        <v/>
      </c>
    </row>
    <row r="253" spans="1:19">
      <c r="A253" s="36">
        <v>244</v>
      </c>
      <c r="B253" s="6"/>
      <c r="C253" s="6"/>
      <c r="D253" s="124"/>
      <c r="E253" s="186"/>
      <c r="F253" s="270"/>
      <c r="G253" s="68"/>
      <c r="H253" s="187"/>
      <c r="I253" s="187"/>
      <c r="J253" s="186"/>
      <c r="K253" s="24"/>
      <c r="L253" s="30"/>
      <c r="M253" s="321" t="str">
        <f t="shared" si="18"/>
        <v/>
      </c>
      <c r="N253" s="263"/>
      <c r="O253" s="305" t="b">
        <f t="shared" si="22"/>
        <v>0</v>
      </c>
      <c r="P253" s="320">
        <f t="shared" si="23"/>
        <v>1</v>
      </c>
      <c r="Q253" s="321" t="str">
        <f t="shared" si="19"/>
        <v/>
      </c>
      <c r="R253" s="321" t="str">
        <f t="shared" si="20"/>
        <v/>
      </c>
      <c r="S253" s="321" t="str">
        <f t="shared" si="21"/>
        <v/>
      </c>
    </row>
    <row r="254" spans="1:19">
      <c r="A254" s="36">
        <v>245</v>
      </c>
      <c r="B254" s="6"/>
      <c r="C254" s="6"/>
      <c r="D254" s="124"/>
      <c r="E254" s="186"/>
      <c r="F254" s="270"/>
      <c r="G254" s="68"/>
      <c r="H254" s="187"/>
      <c r="I254" s="187"/>
      <c r="J254" s="186"/>
      <c r="K254" s="24"/>
      <c r="L254" s="30"/>
      <c r="M254" s="321" t="str">
        <f t="shared" si="18"/>
        <v/>
      </c>
      <c r="N254" s="263"/>
      <c r="O254" s="305" t="b">
        <f t="shared" si="22"/>
        <v>0</v>
      </c>
      <c r="P254" s="320">
        <f t="shared" si="23"/>
        <v>1</v>
      </c>
      <c r="Q254" s="321" t="str">
        <f t="shared" si="19"/>
        <v/>
      </c>
      <c r="R254" s="321" t="str">
        <f t="shared" si="20"/>
        <v/>
      </c>
      <c r="S254" s="321" t="str">
        <f t="shared" si="21"/>
        <v/>
      </c>
    </row>
    <row r="255" spans="1:19">
      <c r="A255" s="36">
        <v>246</v>
      </c>
      <c r="B255" s="6"/>
      <c r="C255" s="6"/>
      <c r="D255" s="124"/>
      <c r="E255" s="186"/>
      <c r="F255" s="270"/>
      <c r="G255" s="68"/>
      <c r="H255" s="187"/>
      <c r="I255" s="187"/>
      <c r="J255" s="186"/>
      <c r="K255" s="24"/>
      <c r="L255" s="30"/>
      <c r="M255" s="321" t="str">
        <f t="shared" si="18"/>
        <v/>
      </c>
      <c r="N255" s="263"/>
      <c r="O255" s="305" t="b">
        <f t="shared" si="22"/>
        <v>0</v>
      </c>
      <c r="P255" s="320">
        <f t="shared" si="23"/>
        <v>1</v>
      </c>
      <c r="Q255" s="321" t="str">
        <f t="shared" si="19"/>
        <v/>
      </c>
      <c r="R255" s="321" t="str">
        <f t="shared" si="20"/>
        <v/>
      </c>
      <c r="S255" s="321" t="str">
        <f t="shared" si="21"/>
        <v/>
      </c>
    </row>
    <row r="256" spans="1:19">
      <c r="A256" s="36">
        <v>247</v>
      </c>
      <c r="B256" s="6"/>
      <c r="C256" s="6"/>
      <c r="D256" s="124"/>
      <c r="E256" s="186"/>
      <c r="F256" s="270"/>
      <c r="G256" s="68"/>
      <c r="H256" s="187"/>
      <c r="I256" s="187"/>
      <c r="J256" s="186"/>
      <c r="K256" s="24"/>
      <c r="L256" s="30"/>
      <c r="M256" s="321" t="str">
        <f t="shared" si="18"/>
        <v/>
      </c>
      <c r="N256" s="263"/>
      <c r="O256" s="305" t="b">
        <f t="shared" si="22"/>
        <v>0</v>
      </c>
      <c r="P256" s="320">
        <f t="shared" si="23"/>
        <v>1</v>
      </c>
      <c r="Q256" s="321" t="str">
        <f t="shared" si="19"/>
        <v/>
      </c>
      <c r="R256" s="321" t="str">
        <f t="shared" si="20"/>
        <v/>
      </c>
      <c r="S256" s="321" t="str">
        <f t="shared" si="21"/>
        <v/>
      </c>
    </row>
    <row r="257" spans="1:19">
      <c r="A257" s="36">
        <v>248</v>
      </c>
      <c r="B257" s="6"/>
      <c r="C257" s="6"/>
      <c r="D257" s="124"/>
      <c r="E257" s="186"/>
      <c r="F257" s="270"/>
      <c r="G257" s="68"/>
      <c r="H257" s="187"/>
      <c r="I257" s="187"/>
      <c r="J257" s="186"/>
      <c r="K257" s="24"/>
      <c r="L257" s="30"/>
      <c r="M257" s="321" t="str">
        <f t="shared" si="18"/>
        <v/>
      </c>
      <c r="N257" s="263"/>
      <c r="O257" s="305" t="b">
        <f t="shared" si="22"/>
        <v>0</v>
      </c>
      <c r="P257" s="320">
        <f t="shared" si="23"/>
        <v>1</v>
      </c>
      <c r="Q257" s="321" t="str">
        <f t="shared" si="19"/>
        <v/>
      </c>
      <c r="R257" s="321" t="str">
        <f t="shared" si="20"/>
        <v/>
      </c>
      <c r="S257" s="321" t="str">
        <f t="shared" si="21"/>
        <v/>
      </c>
    </row>
    <row r="258" spans="1:19">
      <c r="A258" s="36">
        <v>249</v>
      </c>
      <c r="B258" s="6"/>
      <c r="C258" s="6"/>
      <c r="D258" s="124"/>
      <c r="E258" s="186"/>
      <c r="F258" s="270"/>
      <c r="G258" s="68"/>
      <c r="H258" s="187"/>
      <c r="I258" s="187"/>
      <c r="J258" s="186"/>
      <c r="K258" s="24"/>
      <c r="L258" s="30"/>
      <c r="M258" s="321" t="str">
        <f t="shared" si="18"/>
        <v/>
      </c>
      <c r="N258" s="263"/>
      <c r="O258" s="305" t="b">
        <f t="shared" si="22"/>
        <v>0</v>
      </c>
      <c r="P258" s="320">
        <f t="shared" si="23"/>
        <v>1</v>
      </c>
      <c r="Q258" s="321" t="str">
        <f t="shared" si="19"/>
        <v/>
      </c>
      <c r="R258" s="321" t="str">
        <f t="shared" si="20"/>
        <v/>
      </c>
      <c r="S258" s="321" t="str">
        <f t="shared" si="21"/>
        <v/>
      </c>
    </row>
    <row r="259" spans="1:19">
      <c r="A259" s="36">
        <v>250</v>
      </c>
      <c r="B259" s="6"/>
      <c r="C259" s="6"/>
      <c r="D259" s="124"/>
      <c r="E259" s="186"/>
      <c r="F259" s="270"/>
      <c r="G259" s="68"/>
      <c r="H259" s="187"/>
      <c r="I259" s="187"/>
      <c r="J259" s="186"/>
      <c r="K259" s="24"/>
      <c r="L259" s="30"/>
      <c r="M259" s="321" t="str">
        <f t="shared" si="18"/>
        <v/>
      </c>
      <c r="N259" s="263"/>
      <c r="O259" s="305" t="b">
        <f t="shared" si="22"/>
        <v>0</v>
      </c>
      <c r="P259" s="320">
        <f t="shared" si="23"/>
        <v>1</v>
      </c>
      <c r="Q259" s="321" t="str">
        <f t="shared" si="19"/>
        <v/>
      </c>
      <c r="R259" s="321" t="str">
        <f t="shared" si="20"/>
        <v/>
      </c>
      <c r="S259" s="321" t="str">
        <f t="shared" si="21"/>
        <v/>
      </c>
    </row>
    <row r="260" spans="1:19">
      <c r="A260" s="36">
        <v>251</v>
      </c>
      <c r="B260" s="6"/>
      <c r="C260" s="6"/>
      <c r="D260" s="124"/>
      <c r="E260" s="186"/>
      <c r="F260" s="270"/>
      <c r="G260" s="68"/>
      <c r="H260" s="187"/>
      <c r="I260" s="187"/>
      <c r="J260" s="186"/>
      <c r="K260" s="342"/>
      <c r="L260" s="338"/>
      <c r="M260" s="321" t="str">
        <f t="shared" si="18"/>
        <v/>
      </c>
      <c r="N260" s="263"/>
      <c r="O260" s="305" t="b">
        <f t="shared" si="22"/>
        <v>0</v>
      </c>
      <c r="P260" s="320">
        <f t="shared" si="23"/>
        <v>1</v>
      </c>
      <c r="Q260" s="321" t="str">
        <f t="shared" si="19"/>
        <v/>
      </c>
      <c r="R260" s="321" t="str">
        <f t="shared" si="20"/>
        <v/>
      </c>
      <c r="S260" s="321" t="str">
        <f t="shared" si="21"/>
        <v/>
      </c>
    </row>
    <row r="261" spans="1:19">
      <c r="A261" s="36">
        <v>252</v>
      </c>
      <c r="B261" s="6"/>
      <c r="C261" s="6"/>
      <c r="D261" s="124"/>
      <c r="E261" s="186"/>
      <c r="F261" s="270"/>
      <c r="G261" s="68"/>
      <c r="H261" s="187"/>
      <c r="I261" s="187"/>
      <c r="J261" s="186"/>
      <c r="K261" s="24"/>
      <c r="L261" s="30"/>
      <c r="M261" s="321" t="str">
        <f t="shared" si="18"/>
        <v/>
      </c>
      <c r="N261" s="263"/>
      <c r="O261" s="305" t="b">
        <f t="shared" si="22"/>
        <v>0</v>
      </c>
      <c r="P261" s="320">
        <f t="shared" si="23"/>
        <v>1</v>
      </c>
      <c r="Q261" s="321" t="str">
        <f t="shared" si="19"/>
        <v/>
      </c>
      <c r="R261" s="321" t="str">
        <f t="shared" si="20"/>
        <v/>
      </c>
      <c r="S261" s="321" t="str">
        <f t="shared" si="21"/>
        <v/>
      </c>
    </row>
    <row r="262" spans="1:19">
      <c r="A262" s="36">
        <v>253</v>
      </c>
      <c r="B262" s="6"/>
      <c r="C262" s="6"/>
      <c r="D262" s="124"/>
      <c r="E262" s="186"/>
      <c r="F262" s="270"/>
      <c r="G262" s="68"/>
      <c r="H262" s="187"/>
      <c r="I262" s="187"/>
      <c r="J262" s="186"/>
      <c r="K262" s="24"/>
      <c r="L262" s="30"/>
      <c r="M262" s="321" t="str">
        <f t="shared" si="18"/>
        <v/>
      </c>
      <c r="N262" s="263"/>
      <c r="O262" s="305" t="b">
        <f t="shared" si="22"/>
        <v>0</v>
      </c>
      <c r="P262" s="320">
        <f t="shared" si="23"/>
        <v>1</v>
      </c>
      <c r="Q262" s="321" t="str">
        <f t="shared" si="19"/>
        <v/>
      </c>
      <c r="R262" s="321" t="str">
        <f t="shared" si="20"/>
        <v/>
      </c>
      <c r="S262" s="321" t="str">
        <f t="shared" si="21"/>
        <v/>
      </c>
    </row>
    <row r="263" spans="1:19">
      <c r="A263" s="36">
        <v>254</v>
      </c>
      <c r="B263" s="6"/>
      <c r="C263" s="6"/>
      <c r="D263" s="124"/>
      <c r="E263" s="186"/>
      <c r="F263" s="270"/>
      <c r="G263" s="68"/>
      <c r="H263" s="187"/>
      <c r="I263" s="187"/>
      <c r="J263" s="186"/>
      <c r="K263" s="24"/>
      <c r="L263" s="30"/>
      <c r="M263" s="321" t="str">
        <f t="shared" si="18"/>
        <v/>
      </c>
      <c r="N263" s="263"/>
      <c r="O263" s="305" t="b">
        <f t="shared" si="22"/>
        <v>0</v>
      </c>
      <c r="P263" s="320">
        <f t="shared" si="23"/>
        <v>1</v>
      </c>
      <c r="Q263" s="321" t="str">
        <f t="shared" si="19"/>
        <v/>
      </c>
      <c r="R263" s="321" t="str">
        <f t="shared" si="20"/>
        <v/>
      </c>
      <c r="S263" s="321" t="str">
        <f t="shared" si="21"/>
        <v/>
      </c>
    </row>
    <row r="264" spans="1:19">
      <c r="A264" s="36">
        <v>255</v>
      </c>
      <c r="B264" s="6"/>
      <c r="C264" s="6"/>
      <c r="D264" s="124"/>
      <c r="E264" s="186"/>
      <c r="F264" s="270"/>
      <c r="G264" s="68"/>
      <c r="H264" s="187"/>
      <c r="I264" s="187"/>
      <c r="J264" s="186"/>
      <c r="K264" s="24"/>
      <c r="L264" s="30"/>
      <c r="M264" s="321" t="str">
        <f t="shared" si="18"/>
        <v/>
      </c>
      <c r="N264" s="263"/>
      <c r="O264" s="305" t="b">
        <f t="shared" si="22"/>
        <v>0</v>
      </c>
      <c r="P264" s="320">
        <f t="shared" si="23"/>
        <v>1</v>
      </c>
      <c r="Q264" s="321" t="str">
        <f t="shared" si="19"/>
        <v/>
      </c>
      <c r="R264" s="321" t="str">
        <f t="shared" si="20"/>
        <v/>
      </c>
      <c r="S264" s="321" t="str">
        <f t="shared" si="21"/>
        <v/>
      </c>
    </row>
    <row r="265" spans="1:19">
      <c r="A265" s="36">
        <v>256</v>
      </c>
      <c r="B265" s="6"/>
      <c r="C265" s="6"/>
      <c r="D265" s="124"/>
      <c r="E265" s="186"/>
      <c r="F265" s="270"/>
      <c r="G265" s="68"/>
      <c r="H265" s="187"/>
      <c r="I265" s="187"/>
      <c r="J265" s="186"/>
      <c r="K265" s="24"/>
      <c r="L265" s="30"/>
      <c r="M265" s="321" t="str">
        <f t="shared" si="18"/>
        <v/>
      </c>
      <c r="N265" s="263"/>
      <c r="O265" s="305" t="b">
        <f t="shared" si="22"/>
        <v>0</v>
      </c>
      <c r="P265" s="320">
        <f t="shared" si="23"/>
        <v>1</v>
      </c>
      <c r="Q265" s="321" t="str">
        <f t="shared" si="19"/>
        <v/>
      </c>
      <c r="R265" s="321" t="str">
        <f t="shared" si="20"/>
        <v/>
      </c>
      <c r="S265" s="321" t="str">
        <f t="shared" si="21"/>
        <v/>
      </c>
    </row>
    <row r="266" spans="1:19">
      <c r="A266" s="36">
        <v>257</v>
      </c>
      <c r="B266" s="6"/>
      <c r="C266" s="6"/>
      <c r="D266" s="124"/>
      <c r="E266" s="186"/>
      <c r="F266" s="270"/>
      <c r="G266" s="68"/>
      <c r="H266" s="187"/>
      <c r="I266" s="187"/>
      <c r="J266" s="186"/>
      <c r="K266" s="24"/>
      <c r="L266" s="30"/>
      <c r="M266" s="321" t="str">
        <f t="shared" ref="M266:M309" si="24">IF(
OR(
$B266="",$C266="",$D266="",$E266="",$E266&lt;an_initial,$E266&gt;an_final,$O266=FALSE),"",IF(
$G266="","",IF(
OR(
$H266="X",$H266="x"),100*$F266/10000,IF(
OR(
$I266="X",$I266="x"),80*$F266/10000,IF(
OR(
$K266="X",$K266="x"),100*(
IF(
$P266&lt;=5,0.3,0.2))*$F266/10000,IF(
OR(
$L266="X",$L266="x"),80*(
IF(
$P266&lt;=5,0.3,0.2))*$F266/10000,""))))))</f>
        <v/>
      </c>
      <c r="N266" s="263"/>
      <c r="O266" s="305" t="b">
        <f t="shared" si="22"/>
        <v>0</v>
      </c>
      <c r="P266" s="320">
        <f t="shared" si="23"/>
        <v>1</v>
      </c>
      <c r="Q266" s="321" t="str">
        <f t="shared" ref="Q266:Q309" si="25">IF(
OR(
$B266="",$C266="",$D266="",$E266="",$E266&lt;an_initial,$E266&gt;an_final,$O266=FALSE),"",IF(
$G266="","",IF(
OR(
$H266="X",$H266="x"),100*$F266/10000,"")))</f>
        <v/>
      </c>
      <c r="R266" s="321" t="str">
        <f t="shared" ref="R266:R309" si="26">IF(
OR(
$B266="",$C266="",$D266="",$E266="",$E266&lt;an_initial,$E266&gt;an_final,$O266=FALSE),"",IF(
$G266="","",IF(
OR(
$I266="X",$I266="x"),80*$F266/10000,"")))</f>
        <v/>
      </c>
      <c r="S266" s="321" t="str">
        <f t="shared" ref="S266:S309" si="27">IF(
OR(
$B266="",$C266="",$D266="",$E266="",$E266&lt;an_initial,$E266&gt;an_final,$O266=FALSE),"",IF(
$G266="","",IF(
OR(
$K266="X",$K266="x"),100*(
IF(
$P266&lt;=5,0.3,0.2))*$F266/10000,IF(
OR(
$L266="X",$L266="x"),80*(
IF(
$P266&lt;=5,0.3,0.2))*$F266/10000,""))))</f>
        <v/>
      </c>
    </row>
    <row r="267" spans="1:19">
      <c r="A267" s="36">
        <v>258</v>
      </c>
      <c r="B267" s="6"/>
      <c r="C267" s="6"/>
      <c r="D267" s="124"/>
      <c r="E267" s="186"/>
      <c r="F267" s="270"/>
      <c r="G267" s="68"/>
      <c r="H267" s="187"/>
      <c r="I267" s="187"/>
      <c r="J267" s="186"/>
      <c r="K267" s="24"/>
      <c r="L267" s="30"/>
      <c r="M267" s="321" t="str">
        <f t="shared" si="24"/>
        <v/>
      </c>
      <c r="N267" s="263"/>
      <c r="O267" s="305" t="b">
        <f t="shared" ref="O267:O309" si="28">IF(nume_candidat="",FALSE,ISNUMBER(SEARCH(nume_candidat,$B267)))</f>
        <v>0</v>
      </c>
      <c r="P267" s="320">
        <f t="shared" ref="P267:P309" si="29">LEN(B267)-LEN(SUBSTITUTE(B267,",",""))+1</f>
        <v>1</v>
      </c>
      <c r="Q267" s="321" t="str">
        <f t="shared" si="25"/>
        <v/>
      </c>
      <c r="R267" s="321" t="str">
        <f t="shared" si="26"/>
        <v/>
      </c>
      <c r="S267" s="321" t="str">
        <f t="shared" si="27"/>
        <v/>
      </c>
    </row>
    <row r="268" spans="1:19">
      <c r="A268" s="36">
        <v>259</v>
      </c>
      <c r="B268" s="6"/>
      <c r="C268" s="6"/>
      <c r="D268" s="124"/>
      <c r="E268" s="186"/>
      <c r="F268" s="270"/>
      <c r="G268" s="68"/>
      <c r="H268" s="187"/>
      <c r="I268" s="187"/>
      <c r="J268" s="186"/>
      <c r="K268" s="24"/>
      <c r="L268" s="30"/>
      <c r="M268" s="321" t="str">
        <f t="shared" si="24"/>
        <v/>
      </c>
      <c r="N268" s="263"/>
      <c r="O268" s="305" t="b">
        <f t="shared" si="28"/>
        <v>0</v>
      </c>
      <c r="P268" s="320">
        <f t="shared" si="29"/>
        <v>1</v>
      </c>
      <c r="Q268" s="321" t="str">
        <f t="shared" si="25"/>
        <v/>
      </c>
      <c r="R268" s="321" t="str">
        <f t="shared" si="26"/>
        <v/>
      </c>
      <c r="S268" s="321" t="str">
        <f t="shared" si="27"/>
        <v/>
      </c>
    </row>
    <row r="269" spans="1:19">
      <c r="A269" s="36">
        <v>260</v>
      </c>
      <c r="B269" s="6"/>
      <c r="C269" s="6"/>
      <c r="D269" s="124"/>
      <c r="E269" s="186"/>
      <c r="F269" s="270"/>
      <c r="G269" s="68"/>
      <c r="H269" s="187"/>
      <c r="I269" s="187"/>
      <c r="J269" s="186"/>
      <c r="K269" s="24"/>
      <c r="L269" s="30"/>
      <c r="M269" s="321" t="str">
        <f t="shared" si="24"/>
        <v/>
      </c>
      <c r="N269" s="263"/>
      <c r="O269" s="305" t="b">
        <f t="shared" si="28"/>
        <v>0</v>
      </c>
      <c r="P269" s="320">
        <f t="shared" si="29"/>
        <v>1</v>
      </c>
      <c r="Q269" s="321" t="str">
        <f t="shared" si="25"/>
        <v/>
      </c>
      <c r="R269" s="321" t="str">
        <f t="shared" si="26"/>
        <v/>
      </c>
      <c r="S269" s="321" t="str">
        <f t="shared" si="27"/>
        <v/>
      </c>
    </row>
    <row r="270" spans="1:19">
      <c r="A270" s="36">
        <v>261</v>
      </c>
      <c r="B270" s="6"/>
      <c r="C270" s="6"/>
      <c r="D270" s="124"/>
      <c r="E270" s="186"/>
      <c r="F270" s="270"/>
      <c r="G270" s="68"/>
      <c r="H270" s="187"/>
      <c r="I270" s="187"/>
      <c r="J270" s="186"/>
      <c r="K270" s="24"/>
      <c r="L270" s="30"/>
      <c r="M270" s="321" t="str">
        <f t="shared" si="24"/>
        <v/>
      </c>
      <c r="N270" s="263"/>
      <c r="O270" s="305" t="b">
        <f t="shared" si="28"/>
        <v>0</v>
      </c>
      <c r="P270" s="320">
        <f t="shared" si="29"/>
        <v>1</v>
      </c>
      <c r="Q270" s="321" t="str">
        <f t="shared" si="25"/>
        <v/>
      </c>
      <c r="R270" s="321" t="str">
        <f t="shared" si="26"/>
        <v/>
      </c>
      <c r="S270" s="321" t="str">
        <f t="shared" si="27"/>
        <v/>
      </c>
    </row>
    <row r="271" spans="1:19">
      <c r="A271" s="36">
        <v>262</v>
      </c>
      <c r="B271" s="6"/>
      <c r="C271" s="6"/>
      <c r="D271" s="124"/>
      <c r="E271" s="186"/>
      <c r="F271" s="270"/>
      <c r="G271" s="68"/>
      <c r="H271" s="187"/>
      <c r="I271" s="187"/>
      <c r="J271" s="186"/>
      <c r="K271" s="24"/>
      <c r="L271" s="30"/>
      <c r="M271" s="321" t="str">
        <f t="shared" si="24"/>
        <v/>
      </c>
      <c r="N271" s="263"/>
      <c r="O271" s="305" t="b">
        <f t="shared" si="28"/>
        <v>0</v>
      </c>
      <c r="P271" s="320">
        <f t="shared" si="29"/>
        <v>1</v>
      </c>
      <c r="Q271" s="321" t="str">
        <f t="shared" si="25"/>
        <v/>
      </c>
      <c r="R271" s="321" t="str">
        <f t="shared" si="26"/>
        <v/>
      </c>
      <c r="S271" s="321" t="str">
        <f t="shared" si="27"/>
        <v/>
      </c>
    </row>
    <row r="272" spans="1:19">
      <c r="A272" s="36">
        <v>263</v>
      </c>
      <c r="B272" s="6"/>
      <c r="C272" s="6"/>
      <c r="D272" s="124"/>
      <c r="E272" s="186"/>
      <c r="F272" s="270"/>
      <c r="G272" s="68"/>
      <c r="H272" s="187"/>
      <c r="I272" s="187"/>
      <c r="J272" s="186"/>
      <c r="K272" s="24"/>
      <c r="L272" s="30"/>
      <c r="M272" s="321" t="str">
        <f t="shared" si="24"/>
        <v/>
      </c>
      <c r="N272" s="263"/>
      <c r="O272" s="305" t="b">
        <f t="shared" si="28"/>
        <v>0</v>
      </c>
      <c r="P272" s="320">
        <f t="shared" si="29"/>
        <v>1</v>
      </c>
      <c r="Q272" s="321" t="str">
        <f t="shared" si="25"/>
        <v/>
      </c>
      <c r="R272" s="321" t="str">
        <f t="shared" si="26"/>
        <v/>
      </c>
      <c r="S272" s="321" t="str">
        <f t="shared" si="27"/>
        <v/>
      </c>
    </row>
    <row r="273" spans="1:19">
      <c r="A273" s="36">
        <v>264</v>
      </c>
      <c r="B273" s="6"/>
      <c r="C273" s="6"/>
      <c r="D273" s="124"/>
      <c r="E273" s="186"/>
      <c r="F273" s="270"/>
      <c r="G273" s="68"/>
      <c r="H273" s="187"/>
      <c r="I273" s="187"/>
      <c r="J273" s="186"/>
      <c r="K273" s="24"/>
      <c r="L273" s="30"/>
      <c r="M273" s="321" t="str">
        <f t="shared" si="24"/>
        <v/>
      </c>
      <c r="N273" s="263"/>
      <c r="O273" s="305" t="b">
        <f t="shared" si="28"/>
        <v>0</v>
      </c>
      <c r="P273" s="320">
        <f t="shared" si="29"/>
        <v>1</v>
      </c>
      <c r="Q273" s="321" t="str">
        <f t="shared" si="25"/>
        <v/>
      </c>
      <c r="R273" s="321" t="str">
        <f t="shared" si="26"/>
        <v/>
      </c>
      <c r="S273" s="321" t="str">
        <f t="shared" si="27"/>
        <v/>
      </c>
    </row>
    <row r="274" spans="1:19">
      <c r="A274" s="36">
        <v>265</v>
      </c>
      <c r="B274" s="6"/>
      <c r="C274" s="6"/>
      <c r="D274" s="124"/>
      <c r="E274" s="186"/>
      <c r="F274" s="270"/>
      <c r="G274" s="68"/>
      <c r="H274" s="187"/>
      <c r="I274" s="187"/>
      <c r="J274" s="186"/>
      <c r="K274" s="24"/>
      <c r="L274" s="30"/>
      <c r="M274" s="321" t="str">
        <f t="shared" si="24"/>
        <v/>
      </c>
      <c r="N274" s="263"/>
      <c r="O274" s="305" t="b">
        <f t="shared" si="28"/>
        <v>0</v>
      </c>
      <c r="P274" s="320">
        <f t="shared" si="29"/>
        <v>1</v>
      </c>
      <c r="Q274" s="321" t="str">
        <f t="shared" si="25"/>
        <v/>
      </c>
      <c r="R274" s="321" t="str">
        <f t="shared" si="26"/>
        <v/>
      </c>
      <c r="S274" s="321" t="str">
        <f t="shared" si="27"/>
        <v/>
      </c>
    </row>
    <row r="275" spans="1:19">
      <c r="A275" s="36">
        <v>266</v>
      </c>
      <c r="B275" s="6"/>
      <c r="C275" s="6"/>
      <c r="D275" s="124"/>
      <c r="E275" s="186"/>
      <c r="F275" s="270"/>
      <c r="G275" s="68"/>
      <c r="H275" s="187"/>
      <c r="I275" s="187"/>
      <c r="J275" s="186"/>
      <c r="K275" s="24"/>
      <c r="L275" s="30"/>
      <c r="M275" s="321" t="str">
        <f t="shared" si="24"/>
        <v/>
      </c>
      <c r="N275" s="263"/>
      <c r="O275" s="305" t="b">
        <f t="shared" si="28"/>
        <v>0</v>
      </c>
      <c r="P275" s="320">
        <f t="shared" si="29"/>
        <v>1</v>
      </c>
      <c r="Q275" s="321" t="str">
        <f t="shared" si="25"/>
        <v/>
      </c>
      <c r="R275" s="321" t="str">
        <f t="shared" si="26"/>
        <v/>
      </c>
      <c r="S275" s="321" t="str">
        <f t="shared" si="27"/>
        <v/>
      </c>
    </row>
    <row r="276" spans="1:19">
      <c r="A276" s="36">
        <v>267</v>
      </c>
      <c r="B276" s="6"/>
      <c r="C276" s="6"/>
      <c r="D276" s="124"/>
      <c r="E276" s="186"/>
      <c r="F276" s="270"/>
      <c r="G276" s="68"/>
      <c r="H276" s="187"/>
      <c r="I276" s="187"/>
      <c r="J276" s="186"/>
      <c r="K276" s="24"/>
      <c r="L276" s="30"/>
      <c r="M276" s="321" t="str">
        <f t="shared" si="24"/>
        <v/>
      </c>
      <c r="N276" s="263"/>
      <c r="O276" s="305" t="b">
        <f t="shared" si="28"/>
        <v>0</v>
      </c>
      <c r="P276" s="320">
        <f t="shared" si="29"/>
        <v>1</v>
      </c>
      <c r="Q276" s="321" t="str">
        <f t="shared" si="25"/>
        <v/>
      </c>
      <c r="R276" s="321" t="str">
        <f t="shared" si="26"/>
        <v/>
      </c>
      <c r="S276" s="321" t="str">
        <f t="shared" si="27"/>
        <v/>
      </c>
    </row>
    <row r="277" spans="1:19">
      <c r="A277" s="36">
        <v>268</v>
      </c>
      <c r="B277" s="6"/>
      <c r="C277" s="6"/>
      <c r="D277" s="124"/>
      <c r="E277" s="186"/>
      <c r="F277" s="270"/>
      <c r="G277" s="68"/>
      <c r="H277" s="187"/>
      <c r="I277" s="187"/>
      <c r="J277" s="186"/>
      <c r="K277" s="24"/>
      <c r="L277" s="30"/>
      <c r="M277" s="321" t="str">
        <f t="shared" si="24"/>
        <v/>
      </c>
      <c r="N277" s="263"/>
      <c r="O277" s="305" t="b">
        <f t="shared" si="28"/>
        <v>0</v>
      </c>
      <c r="P277" s="320">
        <f t="shared" si="29"/>
        <v>1</v>
      </c>
      <c r="Q277" s="321" t="str">
        <f t="shared" si="25"/>
        <v/>
      </c>
      <c r="R277" s="321" t="str">
        <f t="shared" si="26"/>
        <v/>
      </c>
      <c r="S277" s="321" t="str">
        <f t="shared" si="27"/>
        <v/>
      </c>
    </row>
    <row r="278" spans="1:19">
      <c r="A278" s="36">
        <v>269</v>
      </c>
      <c r="B278" s="6"/>
      <c r="C278" s="6"/>
      <c r="D278" s="124"/>
      <c r="E278" s="186"/>
      <c r="F278" s="270"/>
      <c r="G278" s="68"/>
      <c r="H278" s="187"/>
      <c r="I278" s="187"/>
      <c r="J278" s="186"/>
      <c r="K278" s="24"/>
      <c r="L278" s="30"/>
      <c r="M278" s="321" t="str">
        <f t="shared" si="24"/>
        <v/>
      </c>
      <c r="N278" s="263"/>
      <c r="O278" s="305" t="b">
        <f t="shared" si="28"/>
        <v>0</v>
      </c>
      <c r="P278" s="320">
        <f t="shared" si="29"/>
        <v>1</v>
      </c>
      <c r="Q278" s="321" t="str">
        <f t="shared" si="25"/>
        <v/>
      </c>
      <c r="R278" s="321" t="str">
        <f t="shared" si="26"/>
        <v/>
      </c>
      <c r="S278" s="321" t="str">
        <f t="shared" si="27"/>
        <v/>
      </c>
    </row>
    <row r="279" spans="1:19">
      <c r="A279" s="36">
        <v>270</v>
      </c>
      <c r="B279" s="6"/>
      <c r="C279" s="6"/>
      <c r="D279" s="124"/>
      <c r="E279" s="186"/>
      <c r="F279" s="270"/>
      <c r="G279" s="68"/>
      <c r="H279" s="187"/>
      <c r="I279" s="187"/>
      <c r="J279" s="186"/>
      <c r="K279" s="24"/>
      <c r="L279" s="30"/>
      <c r="M279" s="321" t="str">
        <f t="shared" si="24"/>
        <v/>
      </c>
      <c r="N279" s="263"/>
      <c r="O279" s="305" t="b">
        <f t="shared" si="28"/>
        <v>0</v>
      </c>
      <c r="P279" s="320">
        <f t="shared" si="29"/>
        <v>1</v>
      </c>
      <c r="Q279" s="321" t="str">
        <f t="shared" si="25"/>
        <v/>
      </c>
      <c r="R279" s="321" t="str">
        <f t="shared" si="26"/>
        <v/>
      </c>
      <c r="S279" s="321" t="str">
        <f t="shared" si="27"/>
        <v/>
      </c>
    </row>
    <row r="280" spans="1:19">
      <c r="A280" s="36">
        <v>271</v>
      </c>
      <c r="B280" s="6"/>
      <c r="C280" s="6"/>
      <c r="D280" s="124"/>
      <c r="E280" s="186"/>
      <c r="F280" s="270"/>
      <c r="G280" s="68"/>
      <c r="H280" s="187"/>
      <c r="I280" s="187"/>
      <c r="J280" s="186"/>
      <c r="K280" s="24"/>
      <c r="L280" s="30"/>
      <c r="M280" s="321" t="str">
        <f t="shared" si="24"/>
        <v/>
      </c>
      <c r="N280" s="263"/>
      <c r="O280" s="305" t="b">
        <f t="shared" si="28"/>
        <v>0</v>
      </c>
      <c r="P280" s="320">
        <f t="shared" si="29"/>
        <v>1</v>
      </c>
      <c r="Q280" s="321" t="str">
        <f t="shared" si="25"/>
        <v/>
      </c>
      <c r="R280" s="321" t="str">
        <f t="shared" si="26"/>
        <v/>
      </c>
      <c r="S280" s="321" t="str">
        <f t="shared" si="27"/>
        <v/>
      </c>
    </row>
    <row r="281" spans="1:19">
      <c r="A281" s="36">
        <v>272</v>
      </c>
      <c r="B281" s="6"/>
      <c r="C281" s="6"/>
      <c r="D281" s="124"/>
      <c r="E281" s="186"/>
      <c r="F281" s="270"/>
      <c r="G281" s="68"/>
      <c r="H281" s="187"/>
      <c r="I281" s="187"/>
      <c r="J281" s="186"/>
      <c r="K281" s="24"/>
      <c r="L281" s="30"/>
      <c r="M281" s="321" t="str">
        <f t="shared" si="24"/>
        <v/>
      </c>
      <c r="N281" s="263"/>
      <c r="O281" s="305" t="b">
        <f t="shared" si="28"/>
        <v>0</v>
      </c>
      <c r="P281" s="320">
        <f t="shared" si="29"/>
        <v>1</v>
      </c>
      <c r="Q281" s="321" t="str">
        <f t="shared" si="25"/>
        <v/>
      </c>
      <c r="R281" s="321" t="str">
        <f t="shared" si="26"/>
        <v/>
      </c>
      <c r="S281" s="321" t="str">
        <f t="shared" si="27"/>
        <v/>
      </c>
    </row>
    <row r="282" spans="1:19">
      <c r="A282" s="36">
        <v>273</v>
      </c>
      <c r="B282" s="6"/>
      <c r="C282" s="6"/>
      <c r="D282" s="124"/>
      <c r="E282" s="186"/>
      <c r="F282" s="270"/>
      <c r="G282" s="68"/>
      <c r="H282" s="187"/>
      <c r="I282" s="187"/>
      <c r="J282" s="186"/>
      <c r="K282" s="24"/>
      <c r="L282" s="30"/>
      <c r="M282" s="321" t="str">
        <f t="shared" si="24"/>
        <v/>
      </c>
      <c r="N282" s="263"/>
      <c r="O282" s="305" t="b">
        <f t="shared" si="28"/>
        <v>0</v>
      </c>
      <c r="P282" s="320">
        <f t="shared" si="29"/>
        <v>1</v>
      </c>
      <c r="Q282" s="321" t="str">
        <f t="shared" si="25"/>
        <v/>
      </c>
      <c r="R282" s="321" t="str">
        <f t="shared" si="26"/>
        <v/>
      </c>
      <c r="S282" s="321" t="str">
        <f t="shared" si="27"/>
        <v/>
      </c>
    </row>
    <row r="283" spans="1:19">
      <c r="A283" s="36">
        <v>274</v>
      </c>
      <c r="B283" s="6"/>
      <c r="C283" s="6"/>
      <c r="D283" s="124"/>
      <c r="E283" s="186"/>
      <c r="F283" s="270"/>
      <c r="G283" s="68"/>
      <c r="H283" s="187"/>
      <c r="I283" s="187"/>
      <c r="J283" s="186"/>
      <c r="K283" s="24"/>
      <c r="L283" s="30"/>
      <c r="M283" s="321" t="str">
        <f t="shared" si="24"/>
        <v/>
      </c>
      <c r="N283" s="263"/>
      <c r="O283" s="305" t="b">
        <f t="shared" si="28"/>
        <v>0</v>
      </c>
      <c r="P283" s="320">
        <f t="shared" si="29"/>
        <v>1</v>
      </c>
      <c r="Q283" s="321" t="str">
        <f t="shared" si="25"/>
        <v/>
      </c>
      <c r="R283" s="321" t="str">
        <f t="shared" si="26"/>
        <v/>
      </c>
      <c r="S283" s="321" t="str">
        <f t="shared" si="27"/>
        <v/>
      </c>
    </row>
    <row r="284" spans="1:19">
      <c r="A284" s="36">
        <v>275</v>
      </c>
      <c r="B284" s="6"/>
      <c r="C284" s="6"/>
      <c r="D284" s="124"/>
      <c r="E284" s="186"/>
      <c r="F284" s="270"/>
      <c r="G284" s="68"/>
      <c r="H284" s="187"/>
      <c r="I284" s="187"/>
      <c r="J284" s="186"/>
      <c r="K284" s="24"/>
      <c r="L284" s="30"/>
      <c r="M284" s="321" t="str">
        <f t="shared" si="24"/>
        <v/>
      </c>
      <c r="N284" s="263"/>
      <c r="O284" s="305" t="b">
        <f t="shared" si="28"/>
        <v>0</v>
      </c>
      <c r="P284" s="320">
        <f t="shared" si="29"/>
        <v>1</v>
      </c>
      <c r="Q284" s="321" t="str">
        <f t="shared" si="25"/>
        <v/>
      </c>
      <c r="R284" s="321" t="str">
        <f t="shared" si="26"/>
        <v/>
      </c>
      <c r="S284" s="321" t="str">
        <f t="shared" si="27"/>
        <v/>
      </c>
    </row>
    <row r="285" spans="1:19">
      <c r="A285" s="36">
        <v>276</v>
      </c>
      <c r="B285" s="6"/>
      <c r="C285" s="6"/>
      <c r="D285" s="124"/>
      <c r="E285" s="186"/>
      <c r="F285" s="270"/>
      <c r="G285" s="68"/>
      <c r="H285" s="187"/>
      <c r="I285" s="187"/>
      <c r="J285" s="186"/>
      <c r="K285" s="24"/>
      <c r="L285" s="30"/>
      <c r="M285" s="321" t="str">
        <f t="shared" si="24"/>
        <v/>
      </c>
      <c r="N285" s="263"/>
      <c r="O285" s="305" t="b">
        <f t="shared" si="28"/>
        <v>0</v>
      </c>
      <c r="P285" s="320">
        <f t="shared" si="29"/>
        <v>1</v>
      </c>
      <c r="Q285" s="321" t="str">
        <f t="shared" si="25"/>
        <v/>
      </c>
      <c r="R285" s="321" t="str">
        <f t="shared" si="26"/>
        <v/>
      </c>
      <c r="S285" s="321" t="str">
        <f t="shared" si="27"/>
        <v/>
      </c>
    </row>
    <row r="286" spans="1:19">
      <c r="A286" s="36">
        <v>277</v>
      </c>
      <c r="B286" s="6"/>
      <c r="C286" s="6"/>
      <c r="D286" s="124"/>
      <c r="E286" s="186"/>
      <c r="F286" s="270"/>
      <c r="G286" s="68"/>
      <c r="H286" s="187"/>
      <c r="I286" s="187"/>
      <c r="J286" s="186"/>
      <c r="K286" s="24"/>
      <c r="L286" s="30"/>
      <c r="M286" s="321" t="str">
        <f t="shared" si="24"/>
        <v/>
      </c>
      <c r="N286" s="263"/>
      <c r="O286" s="305" t="b">
        <f t="shared" si="28"/>
        <v>0</v>
      </c>
      <c r="P286" s="320">
        <f t="shared" si="29"/>
        <v>1</v>
      </c>
      <c r="Q286" s="321" t="str">
        <f t="shared" si="25"/>
        <v/>
      </c>
      <c r="R286" s="321" t="str">
        <f t="shared" si="26"/>
        <v/>
      </c>
      <c r="S286" s="321" t="str">
        <f t="shared" si="27"/>
        <v/>
      </c>
    </row>
    <row r="287" spans="1:19">
      <c r="A287" s="36">
        <v>278</v>
      </c>
      <c r="B287" s="6"/>
      <c r="C287" s="6"/>
      <c r="D287" s="124"/>
      <c r="E287" s="186"/>
      <c r="F287" s="270"/>
      <c r="G287" s="68"/>
      <c r="H287" s="187"/>
      <c r="I287" s="187"/>
      <c r="J287" s="186"/>
      <c r="K287" s="24"/>
      <c r="L287" s="30"/>
      <c r="M287" s="321" t="str">
        <f t="shared" si="24"/>
        <v/>
      </c>
      <c r="N287" s="263"/>
      <c r="O287" s="305" t="b">
        <f t="shared" si="28"/>
        <v>0</v>
      </c>
      <c r="P287" s="320">
        <f t="shared" si="29"/>
        <v>1</v>
      </c>
      <c r="Q287" s="321" t="str">
        <f t="shared" si="25"/>
        <v/>
      </c>
      <c r="R287" s="321" t="str">
        <f t="shared" si="26"/>
        <v/>
      </c>
      <c r="S287" s="321" t="str">
        <f t="shared" si="27"/>
        <v/>
      </c>
    </row>
    <row r="288" spans="1:19">
      <c r="A288" s="36">
        <v>279</v>
      </c>
      <c r="B288" s="6"/>
      <c r="C288" s="6"/>
      <c r="D288" s="124"/>
      <c r="E288" s="186"/>
      <c r="F288" s="270"/>
      <c r="G288" s="68"/>
      <c r="H288" s="187"/>
      <c r="I288" s="187"/>
      <c r="J288" s="186"/>
      <c r="K288" s="24"/>
      <c r="L288" s="30"/>
      <c r="M288" s="321" t="str">
        <f t="shared" si="24"/>
        <v/>
      </c>
      <c r="N288" s="263"/>
      <c r="O288" s="305" t="b">
        <f t="shared" si="28"/>
        <v>0</v>
      </c>
      <c r="P288" s="320">
        <f t="shared" si="29"/>
        <v>1</v>
      </c>
      <c r="Q288" s="321" t="str">
        <f t="shared" si="25"/>
        <v/>
      </c>
      <c r="R288" s="321" t="str">
        <f t="shared" si="26"/>
        <v/>
      </c>
      <c r="S288" s="321" t="str">
        <f t="shared" si="27"/>
        <v/>
      </c>
    </row>
    <row r="289" spans="1:19">
      <c r="A289" s="36">
        <v>280</v>
      </c>
      <c r="B289" s="6"/>
      <c r="C289" s="6"/>
      <c r="D289" s="124"/>
      <c r="E289" s="186"/>
      <c r="F289" s="270"/>
      <c r="G289" s="68"/>
      <c r="H289" s="187"/>
      <c r="I289" s="187"/>
      <c r="J289" s="186"/>
      <c r="K289" s="24"/>
      <c r="L289" s="30"/>
      <c r="M289" s="321" t="str">
        <f t="shared" si="24"/>
        <v/>
      </c>
      <c r="N289" s="263"/>
      <c r="O289" s="305" t="b">
        <f t="shared" si="28"/>
        <v>0</v>
      </c>
      <c r="P289" s="320">
        <f t="shared" si="29"/>
        <v>1</v>
      </c>
      <c r="Q289" s="321" t="str">
        <f t="shared" si="25"/>
        <v/>
      </c>
      <c r="R289" s="321" t="str">
        <f t="shared" si="26"/>
        <v/>
      </c>
      <c r="S289" s="321" t="str">
        <f t="shared" si="27"/>
        <v/>
      </c>
    </row>
    <row r="290" spans="1:19">
      <c r="A290" s="36">
        <v>281</v>
      </c>
      <c r="B290" s="6"/>
      <c r="C290" s="6"/>
      <c r="D290" s="124"/>
      <c r="E290" s="186"/>
      <c r="F290" s="270"/>
      <c r="G290" s="68"/>
      <c r="H290" s="187"/>
      <c r="I290" s="187"/>
      <c r="J290" s="186"/>
      <c r="K290" s="24"/>
      <c r="L290" s="30"/>
      <c r="M290" s="321" t="str">
        <f t="shared" si="24"/>
        <v/>
      </c>
      <c r="N290" s="263"/>
      <c r="O290" s="305" t="b">
        <f t="shared" si="28"/>
        <v>0</v>
      </c>
      <c r="P290" s="320">
        <f t="shared" si="29"/>
        <v>1</v>
      </c>
      <c r="Q290" s="321" t="str">
        <f t="shared" si="25"/>
        <v/>
      </c>
      <c r="R290" s="321" t="str">
        <f t="shared" si="26"/>
        <v/>
      </c>
      <c r="S290" s="321" t="str">
        <f t="shared" si="27"/>
        <v/>
      </c>
    </row>
    <row r="291" spans="1:19">
      <c r="A291" s="36">
        <v>282</v>
      </c>
      <c r="B291" s="6"/>
      <c r="C291" s="6"/>
      <c r="D291" s="124"/>
      <c r="E291" s="186"/>
      <c r="F291" s="270"/>
      <c r="G291" s="68"/>
      <c r="H291" s="187"/>
      <c r="I291" s="187"/>
      <c r="J291" s="186"/>
      <c r="K291" s="24"/>
      <c r="L291" s="30"/>
      <c r="M291" s="321" t="str">
        <f t="shared" si="24"/>
        <v/>
      </c>
      <c r="N291" s="263"/>
      <c r="O291" s="305" t="b">
        <f t="shared" si="28"/>
        <v>0</v>
      </c>
      <c r="P291" s="320">
        <f t="shared" si="29"/>
        <v>1</v>
      </c>
      <c r="Q291" s="321" t="str">
        <f t="shared" si="25"/>
        <v/>
      </c>
      <c r="R291" s="321" t="str">
        <f t="shared" si="26"/>
        <v/>
      </c>
      <c r="S291" s="321" t="str">
        <f t="shared" si="27"/>
        <v/>
      </c>
    </row>
    <row r="292" spans="1:19">
      <c r="A292" s="36">
        <v>283</v>
      </c>
      <c r="B292" s="6"/>
      <c r="C292" s="6"/>
      <c r="D292" s="124"/>
      <c r="E292" s="186"/>
      <c r="F292" s="270"/>
      <c r="G292" s="68"/>
      <c r="H292" s="187"/>
      <c r="I292" s="187"/>
      <c r="J292" s="186"/>
      <c r="K292" s="24"/>
      <c r="L292" s="30"/>
      <c r="M292" s="321" t="str">
        <f t="shared" si="24"/>
        <v/>
      </c>
      <c r="N292" s="263"/>
      <c r="O292" s="305" t="b">
        <f t="shared" si="28"/>
        <v>0</v>
      </c>
      <c r="P292" s="320">
        <f t="shared" si="29"/>
        <v>1</v>
      </c>
      <c r="Q292" s="321" t="str">
        <f t="shared" si="25"/>
        <v/>
      </c>
      <c r="R292" s="321" t="str">
        <f t="shared" si="26"/>
        <v/>
      </c>
      <c r="S292" s="321" t="str">
        <f t="shared" si="27"/>
        <v/>
      </c>
    </row>
    <row r="293" spans="1:19">
      <c r="A293" s="36">
        <v>284</v>
      </c>
      <c r="B293" s="6"/>
      <c r="C293" s="6"/>
      <c r="D293" s="124"/>
      <c r="E293" s="186"/>
      <c r="F293" s="270"/>
      <c r="G293" s="68"/>
      <c r="H293" s="187"/>
      <c r="I293" s="187"/>
      <c r="J293" s="186"/>
      <c r="K293" s="24"/>
      <c r="L293" s="30"/>
      <c r="M293" s="321" t="str">
        <f t="shared" si="24"/>
        <v/>
      </c>
      <c r="N293" s="263"/>
      <c r="O293" s="305" t="b">
        <f t="shared" si="28"/>
        <v>0</v>
      </c>
      <c r="P293" s="320">
        <f t="shared" si="29"/>
        <v>1</v>
      </c>
      <c r="Q293" s="321" t="str">
        <f t="shared" si="25"/>
        <v/>
      </c>
      <c r="R293" s="321" t="str">
        <f t="shared" si="26"/>
        <v/>
      </c>
      <c r="S293" s="321" t="str">
        <f t="shared" si="27"/>
        <v/>
      </c>
    </row>
    <row r="294" spans="1:19">
      <c r="A294" s="36">
        <v>285</v>
      </c>
      <c r="B294" s="6"/>
      <c r="C294" s="6"/>
      <c r="D294" s="124"/>
      <c r="E294" s="186"/>
      <c r="F294" s="270"/>
      <c r="G294" s="68"/>
      <c r="H294" s="187"/>
      <c r="I294" s="187"/>
      <c r="J294" s="186"/>
      <c r="K294" s="24"/>
      <c r="L294" s="30"/>
      <c r="M294" s="321" t="str">
        <f t="shared" si="24"/>
        <v/>
      </c>
      <c r="N294" s="263"/>
      <c r="O294" s="305" t="b">
        <f t="shared" si="28"/>
        <v>0</v>
      </c>
      <c r="P294" s="320">
        <f t="shared" si="29"/>
        <v>1</v>
      </c>
      <c r="Q294" s="321" t="str">
        <f t="shared" si="25"/>
        <v/>
      </c>
      <c r="R294" s="321" t="str">
        <f t="shared" si="26"/>
        <v/>
      </c>
      <c r="S294" s="321" t="str">
        <f t="shared" si="27"/>
        <v/>
      </c>
    </row>
    <row r="295" spans="1:19">
      <c r="A295" s="36">
        <v>286</v>
      </c>
      <c r="B295" s="6"/>
      <c r="C295" s="6"/>
      <c r="D295" s="124"/>
      <c r="E295" s="186"/>
      <c r="F295" s="270"/>
      <c r="G295" s="68"/>
      <c r="H295" s="187"/>
      <c r="I295" s="187"/>
      <c r="J295" s="186"/>
      <c r="K295" s="24"/>
      <c r="L295" s="30"/>
      <c r="M295" s="321" t="str">
        <f t="shared" si="24"/>
        <v/>
      </c>
      <c r="N295" s="263"/>
      <c r="O295" s="305" t="b">
        <f t="shared" si="28"/>
        <v>0</v>
      </c>
      <c r="P295" s="320">
        <f t="shared" si="29"/>
        <v>1</v>
      </c>
      <c r="Q295" s="321" t="str">
        <f t="shared" si="25"/>
        <v/>
      </c>
      <c r="R295" s="321" t="str">
        <f t="shared" si="26"/>
        <v/>
      </c>
      <c r="S295" s="321" t="str">
        <f t="shared" si="27"/>
        <v/>
      </c>
    </row>
    <row r="296" spans="1:19">
      <c r="A296" s="36">
        <v>287</v>
      </c>
      <c r="B296" s="6"/>
      <c r="C296" s="6"/>
      <c r="D296" s="124"/>
      <c r="E296" s="186"/>
      <c r="F296" s="270"/>
      <c r="G296" s="68"/>
      <c r="H296" s="187"/>
      <c r="I296" s="187"/>
      <c r="J296" s="186"/>
      <c r="K296" s="24"/>
      <c r="L296" s="30"/>
      <c r="M296" s="321" t="str">
        <f t="shared" si="24"/>
        <v/>
      </c>
      <c r="N296" s="263"/>
      <c r="O296" s="305" t="b">
        <f t="shared" si="28"/>
        <v>0</v>
      </c>
      <c r="P296" s="320">
        <f t="shared" si="29"/>
        <v>1</v>
      </c>
      <c r="Q296" s="321" t="str">
        <f t="shared" si="25"/>
        <v/>
      </c>
      <c r="R296" s="321" t="str">
        <f t="shared" si="26"/>
        <v/>
      </c>
      <c r="S296" s="321" t="str">
        <f t="shared" si="27"/>
        <v/>
      </c>
    </row>
    <row r="297" spans="1:19">
      <c r="A297" s="36">
        <v>288</v>
      </c>
      <c r="B297" s="6"/>
      <c r="C297" s="6"/>
      <c r="D297" s="124"/>
      <c r="E297" s="186"/>
      <c r="F297" s="270"/>
      <c r="G297" s="68"/>
      <c r="H297" s="187"/>
      <c r="I297" s="187"/>
      <c r="J297" s="186"/>
      <c r="K297" s="24"/>
      <c r="L297" s="30"/>
      <c r="M297" s="321" t="str">
        <f t="shared" si="24"/>
        <v/>
      </c>
      <c r="N297" s="263"/>
      <c r="O297" s="305" t="b">
        <f t="shared" si="28"/>
        <v>0</v>
      </c>
      <c r="P297" s="320">
        <f t="shared" si="29"/>
        <v>1</v>
      </c>
      <c r="Q297" s="321" t="str">
        <f t="shared" si="25"/>
        <v/>
      </c>
      <c r="R297" s="321" t="str">
        <f t="shared" si="26"/>
        <v/>
      </c>
      <c r="S297" s="321" t="str">
        <f t="shared" si="27"/>
        <v/>
      </c>
    </row>
    <row r="298" spans="1:19">
      <c r="A298" s="36">
        <v>289</v>
      </c>
      <c r="B298" s="6"/>
      <c r="C298" s="6"/>
      <c r="D298" s="124"/>
      <c r="E298" s="186"/>
      <c r="F298" s="270"/>
      <c r="G298" s="68"/>
      <c r="H298" s="187"/>
      <c r="I298" s="187"/>
      <c r="J298" s="186"/>
      <c r="K298" s="24"/>
      <c r="L298" s="30"/>
      <c r="M298" s="321" t="str">
        <f t="shared" si="24"/>
        <v/>
      </c>
      <c r="N298" s="263"/>
      <c r="O298" s="305" t="b">
        <f t="shared" si="28"/>
        <v>0</v>
      </c>
      <c r="P298" s="320">
        <f t="shared" si="29"/>
        <v>1</v>
      </c>
      <c r="Q298" s="321" t="str">
        <f t="shared" si="25"/>
        <v/>
      </c>
      <c r="R298" s="321" t="str">
        <f t="shared" si="26"/>
        <v/>
      </c>
      <c r="S298" s="321" t="str">
        <f t="shared" si="27"/>
        <v/>
      </c>
    </row>
    <row r="299" spans="1:19">
      <c r="A299" s="36">
        <v>290</v>
      </c>
      <c r="B299" s="6"/>
      <c r="C299" s="6"/>
      <c r="D299" s="124"/>
      <c r="E299" s="186"/>
      <c r="F299" s="270"/>
      <c r="G299" s="68"/>
      <c r="H299" s="187"/>
      <c r="I299" s="187"/>
      <c r="J299" s="186"/>
      <c r="K299" s="24"/>
      <c r="L299" s="30"/>
      <c r="M299" s="321" t="str">
        <f t="shared" si="24"/>
        <v/>
      </c>
      <c r="N299" s="263"/>
      <c r="O299" s="305" t="b">
        <f t="shared" si="28"/>
        <v>0</v>
      </c>
      <c r="P299" s="320">
        <f t="shared" si="29"/>
        <v>1</v>
      </c>
      <c r="Q299" s="321" t="str">
        <f t="shared" si="25"/>
        <v/>
      </c>
      <c r="R299" s="321" t="str">
        <f t="shared" si="26"/>
        <v/>
      </c>
      <c r="S299" s="321" t="str">
        <f t="shared" si="27"/>
        <v/>
      </c>
    </row>
    <row r="300" spans="1:19">
      <c r="A300" s="36">
        <v>291</v>
      </c>
      <c r="B300" s="6"/>
      <c r="C300" s="6"/>
      <c r="D300" s="124"/>
      <c r="E300" s="186"/>
      <c r="F300" s="270"/>
      <c r="G300" s="68"/>
      <c r="H300" s="187"/>
      <c r="I300" s="187"/>
      <c r="J300" s="186"/>
      <c r="K300" s="24"/>
      <c r="L300" s="30"/>
      <c r="M300" s="321" t="str">
        <f t="shared" si="24"/>
        <v/>
      </c>
      <c r="N300" s="263"/>
      <c r="O300" s="305" t="b">
        <f t="shared" si="28"/>
        <v>0</v>
      </c>
      <c r="P300" s="320">
        <f t="shared" si="29"/>
        <v>1</v>
      </c>
      <c r="Q300" s="321" t="str">
        <f t="shared" si="25"/>
        <v/>
      </c>
      <c r="R300" s="321" t="str">
        <f t="shared" si="26"/>
        <v/>
      </c>
      <c r="S300" s="321" t="str">
        <f t="shared" si="27"/>
        <v/>
      </c>
    </row>
    <row r="301" spans="1:19">
      <c r="A301" s="36">
        <v>292</v>
      </c>
      <c r="B301" s="6"/>
      <c r="C301" s="6"/>
      <c r="D301" s="124"/>
      <c r="E301" s="186"/>
      <c r="F301" s="270"/>
      <c r="G301" s="68"/>
      <c r="H301" s="187"/>
      <c r="I301" s="187"/>
      <c r="J301" s="186"/>
      <c r="K301" s="24"/>
      <c r="L301" s="30"/>
      <c r="M301" s="321" t="str">
        <f t="shared" si="24"/>
        <v/>
      </c>
      <c r="N301" s="263"/>
      <c r="O301" s="305" t="b">
        <f t="shared" si="28"/>
        <v>0</v>
      </c>
      <c r="P301" s="320">
        <f t="shared" si="29"/>
        <v>1</v>
      </c>
      <c r="Q301" s="321" t="str">
        <f t="shared" si="25"/>
        <v/>
      </c>
      <c r="R301" s="321" t="str">
        <f t="shared" si="26"/>
        <v/>
      </c>
      <c r="S301" s="321" t="str">
        <f t="shared" si="27"/>
        <v/>
      </c>
    </row>
    <row r="302" spans="1:19">
      <c r="A302" s="36">
        <v>293</v>
      </c>
      <c r="B302" s="6"/>
      <c r="C302" s="6"/>
      <c r="D302" s="124"/>
      <c r="E302" s="186"/>
      <c r="F302" s="270"/>
      <c r="G302" s="68"/>
      <c r="H302" s="187"/>
      <c r="I302" s="187"/>
      <c r="J302" s="186"/>
      <c r="K302" s="24"/>
      <c r="L302" s="30"/>
      <c r="M302" s="321" t="str">
        <f t="shared" si="24"/>
        <v/>
      </c>
      <c r="N302" s="263"/>
      <c r="O302" s="305" t="b">
        <f t="shared" si="28"/>
        <v>0</v>
      </c>
      <c r="P302" s="320">
        <f t="shared" si="29"/>
        <v>1</v>
      </c>
      <c r="Q302" s="321" t="str">
        <f t="shared" si="25"/>
        <v/>
      </c>
      <c r="R302" s="321" t="str">
        <f t="shared" si="26"/>
        <v/>
      </c>
      <c r="S302" s="321" t="str">
        <f t="shared" si="27"/>
        <v/>
      </c>
    </row>
    <row r="303" spans="1:19">
      <c r="A303" s="36">
        <v>294</v>
      </c>
      <c r="B303" s="6"/>
      <c r="C303" s="6"/>
      <c r="D303" s="124"/>
      <c r="E303" s="186"/>
      <c r="F303" s="270"/>
      <c r="G303" s="68"/>
      <c r="H303" s="187"/>
      <c r="I303" s="187"/>
      <c r="J303" s="186"/>
      <c r="K303" s="24"/>
      <c r="L303" s="30"/>
      <c r="M303" s="321" t="str">
        <f t="shared" si="24"/>
        <v/>
      </c>
      <c r="N303" s="263"/>
      <c r="O303" s="305" t="b">
        <f t="shared" si="28"/>
        <v>0</v>
      </c>
      <c r="P303" s="320">
        <f t="shared" si="29"/>
        <v>1</v>
      </c>
      <c r="Q303" s="321" t="str">
        <f t="shared" si="25"/>
        <v/>
      </c>
      <c r="R303" s="321" t="str">
        <f t="shared" si="26"/>
        <v/>
      </c>
      <c r="S303" s="321" t="str">
        <f t="shared" si="27"/>
        <v/>
      </c>
    </row>
    <row r="304" spans="1:19">
      <c r="A304" s="36">
        <v>295</v>
      </c>
      <c r="B304" s="6"/>
      <c r="C304" s="6"/>
      <c r="D304" s="124"/>
      <c r="E304" s="186"/>
      <c r="F304" s="270"/>
      <c r="G304" s="68"/>
      <c r="H304" s="187"/>
      <c r="I304" s="187"/>
      <c r="J304" s="186"/>
      <c r="K304" s="24"/>
      <c r="L304" s="30"/>
      <c r="M304" s="321" t="str">
        <f t="shared" si="24"/>
        <v/>
      </c>
      <c r="N304" s="263"/>
      <c r="O304" s="305" t="b">
        <f t="shared" si="28"/>
        <v>0</v>
      </c>
      <c r="P304" s="320">
        <f t="shared" si="29"/>
        <v>1</v>
      </c>
      <c r="Q304" s="321" t="str">
        <f t="shared" si="25"/>
        <v/>
      </c>
      <c r="R304" s="321" t="str">
        <f t="shared" si="26"/>
        <v/>
      </c>
      <c r="S304" s="321" t="str">
        <f t="shared" si="27"/>
        <v/>
      </c>
    </row>
    <row r="305" spans="1:19">
      <c r="A305" s="36">
        <v>296</v>
      </c>
      <c r="B305" s="6"/>
      <c r="C305" s="6"/>
      <c r="D305" s="124"/>
      <c r="E305" s="186"/>
      <c r="F305" s="270"/>
      <c r="G305" s="68"/>
      <c r="H305" s="187"/>
      <c r="I305" s="187"/>
      <c r="J305" s="186"/>
      <c r="K305" s="24"/>
      <c r="L305" s="30"/>
      <c r="M305" s="321" t="str">
        <f t="shared" si="24"/>
        <v/>
      </c>
      <c r="N305" s="263"/>
      <c r="O305" s="305" t="b">
        <f t="shared" si="28"/>
        <v>0</v>
      </c>
      <c r="P305" s="320">
        <f t="shared" si="29"/>
        <v>1</v>
      </c>
      <c r="Q305" s="321" t="str">
        <f t="shared" si="25"/>
        <v/>
      </c>
      <c r="R305" s="321" t="str">
        <f t="shared" si="26"/>
        <v/>
      </c>
      <c r="S305" s="321" t="str">
        <f t="shared" si="27"/>
        <v/>
      </c>
    </row>
    <row r="306" spans="1:19">
      <c r="A306" s="36">
        <v>297</v>
      </c>
      <c r="B306" s="6"/>
      <c r="C306" s="6"/>
      <c r="D306" s="124"/>
      <c r="E306" s="186"/>
      <c r="F306" s="270"/>
      <c r="G306" s="68"/>
      <c r="H306" s="187"/>
      <c r="I306" s="187"/>
      <c r="J306" s="186"/>
      <c r="K306" s="24"/>
      <c r="L306" s="30"/>
      <c r="M306" s="321" t="str">
        <f t="shared" si="24"/>
        <v/>
      </c>
      <c r="N306" s="263"/>
      <c r="O306" s="305" t="b">
        <f t="shared" si="28"/>
        <v>0</v>
      </c>
      <c r="P306" s="320">
        <f t="shared" si="29"/>
        <v>1</v>
      </c>
      <c r="Q306" s="321" t="str">
        <f t="shared" si="25"/>
        <v/>
      </c>
      <c r="R306" s="321" t="str">
        <f t="shared" si="26"/>
        <v/>
      </c>
      <c r="S306" s="321" t="str">
        <f t="shared" si="27"/>
        <v/>
      </c>
    </row>
    <row r="307" spans="1:19">
      <c r="A307" s="36">
        <v>298</v>
      </c>
      <c r="B307" s="6"/>
      <c r="C307" s="6"/>
      <c r="D307" s="124"/>
      <c r="E307" s="186"/>
      <c r="F307" s="270"/>
      <c r="G307" s="68"/>
      <c r="H307" s="187"/>
      <c r="I307" s="187"/>
      <c r="J307" s="186"/>
      <c r="K307" s="24"/>
      <c r="L307" s="30"/>
      <c r="M307" s="321" t="str">
        <f t="shared" si="24"/>
        <v/>
      </c>
      <c r="N307" s="263"/>
      <c r="O307" s="305" t="b">
        <f t="shared" si="28"/>
        <v>0</v>
      </c>
      <c r="P307" s="320">
        <f t="shared" si="29"/>
        <v>1</v>
      </c>
      <c r="Q307" s="321" t="str">
        <f t="shared" si="25"/>
        <v/>
      </c>
      <c r="R307" s="321" t="str">
        <f t="shared" si="26"/>
        <v/>
      </c>
      <c r="S307" s="321" t="str">
        <f t="shared" si="27"/>
        <v/>
      </c>
    </row>
    <row r="308" spans="1:19">
      <c r="A308" s="36">
        <v>299</v>
      </c>
      <c r="B308" s="6"/>
      <c r="C308" s="6"/>
      <c r="D308" s="124"/>
      <c r="E308" s="186"/>
      <c r="F308" s="270"/>
      <c r="G308" s="68"/>
      <c r="H308" s="187"/>
      <c r="I308" s="187"/>
      <c r="J308" s="186"/>
      <c r="K308" s="24"/>
      <c r="L308" s="30"/>
      <c r="M308" s="321" t="str">
        <f t="shared" si="24"/>
        <v/>
      </c>
      <c r="N308" s="263"/>
      <c r="O308" s="305" t="b">
        <f t="shared" si="28"/>
        <v>0</v>
      </c>
      <c r="P308" s="320">
        <f t="shared" si="29"/>
        <v>1</v>
      </c>
      <c r="Q308" s="321" t="str">
        <f t="shared" si="25"/>
        <v/>
      </c>
      <c r="R308" s="321" t="str">
        <f t="shared" si="26"/>
        <v/>
      </c>
      <c r="S308" s="321" t="str">
        <f t="shared" si="27"/>
        <v/>
      </c>
    </row>
    <row r="309" spans="1:19">
      <c r="A309" s="36">
        <v>300</v>
      </c>
      <c r="B309" s="6"/>
      <c r="C309" s="6"/>
      <c r="D309" s="124"/>
      <c r="E309" s="186"/>
      <c r="F309" s="270"/>
      <c r="G309" s="68"/>
      <c r="H309" s="187"/>
      <c r="I309" s="187"/>
      <c r="J309" s="186"/>
      <c r="K309" s="24"/>
      <c r="L309" s="30"/>
      <c r="M309" s="321" t="str">
        <f t="shared" si="24"/>
        <v/>
      </c>
      <c r="N309" s="263"/>
      <c r="O309" s="305" t="b">
        <f t="shared" si="28"/>
        <v>0</v>
      </c>
      <c r="P309" s="320">
        <f t="shared" si="29"/>
        <v>1</v>
      </c>
      <c r="Q309" s="321" t="str">
        <f t="shared" si="25"/>
        <v/>
      </c>
      <c r="R309" s="321" t="str">
        <f t="shared" si="26"/>
        <v/>
      </c>
      <c r="S309" s="321"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0000"/>
    <pageSetUpPr fitToPage="1"/>
  </sheetPr>
  <dimension ref="A1:V310"/>
  <sheetViews>
    <sheetView topLeftCell="A7" zoomScale="80" zoomScaleNormal="80" zoomScalePageLayoutView="68" workbookViewId="0">
      <selection activeCell="N22" sqref="N22"/>
    </sheetView>
  </sheetViews>
  <sheetFormatPr defaultColWidth="9.140625" defaultRowHeight="15.75"/>
  <cols>
    <col min="1" max="1" width="5.7109375" style="76" customWidth="1"/>
    <col min="2" max="2" width="38" style="56" customWidth="1"/>
    <col min="3" max="3" width="35.7109375" style="56" customWidth="1"/>
    <col min="4" max="4" width="15.28515625" style="60" customWidth="1"/>
    <col min="5" max="5" width="14.85546875" style="60" customWidth="1"/>
    <col min="6" max="6" width="9.7109375" style="77" customWidth="1"/>
    <col min="7" max="7" width="12.7109375" style="69" customWidth="1"/>
    <col min="8" max="10" width="8.7109375" style="77" customWidth="1"/>
    <col min="11" max="12" width="5.7109375" style="77" customWidth="1"/>
    <col min="13" max="13" width="13.7109375" style="271" customWidth="1"/>
    <col min="14" max="14" width="26" style="60" customWidth="1"/>
    <col min="15" max="15" width="12.85546875" style="69" hidden="1" customWidth="1"/>
    <col min="16" max="16" width="10.7109375" style="74" hidden="1" customWidth="1"/>
    <col min="17" max="17" width="9.140625" style="56" hidden="1" customWidth="1"/>
    <col min="18" max="20" width="13.7109375" style="271" hidden="1" customWidth="1"/>
    <col min="21" max="24" width="9.140625" style="56" customWidth="1"/>
    <col min="25" max="16384" width="9.140625" style="56"/>
  </cols>
  <sheetData>
    <row r="1" spans="1:22" s="52" customFormat="1">
      <c r="A1" s="51" t="s">
        <v>481</v>
      </c>
      <c r="E1" s="53"/>
      <c r="F1" s="53"/>
    </row>
    <row r="2" spans="1:22" s="52" customFormat="1">
      <c r="A2" s="302" t="str">
        <f>IF(ISBLANK(facultate), IF(ISBLANK(departament),"","Departament " &amp; departament), "Facultatea " &amp; facultate)</f>
        <v>Facultatea Inginerie din Hunedoara</v>
      </c>
      <c r="E2" s="53"/>
      <c r="F2" s="53"/>
    </row>
    <row r="3" spans="1:22" s="52" customFormat="1">
      <c r="A3" s="302" t="str">
        <f>IF(ISBLANK(departament),"","Departamentul " &amp; departament)</f>
        <v>Departamentul Inginerie Electrică și Informatică Industrială din Hunedoara</v>
      </c>
      <c r="E3" s="53"/>
      <c r="F3" s="53"/>
    </row>
    <row r="4" spans="1:22">
      <c r="A4" s="552" t="s">
        <v>901</v>
      </c>
      <c r="B4" s="552"/>
      <c r="C4" s="552"/>
      <c r="D4" s="552"/>
      <c r="E4" s="552"/>
      <c r="F4" s="552"/>
      <c r="G4" s="552"/>
      <c r="H4" s="552"/>
      <c r="I4" s="552"/>
      <c r="J4" s="552"/>
      <c r="K4" s="552"/>
      <c r="L4" s="552"/>
      <c r="M4" s="552"/>
      <c r="N4" s="552"/>
      <c r="R4" s="56"/>
      <c r="S4" s="56"/>
      <c r="T4" s="56"/>
    </row>
    <row r="5" spans="1:22" ht="44.25" customHeight="1">
      <c r="A5" s="558" t="s">
        <v>1015</v>
      </c>
      <c r="B5" s="558"/>
      <c r="C5" s="558"/>
      <c r="D5" s="558"/>
      <c r="E5" s="558"/>
      <c r="F5" s="558"/>
      <c r="G5" s="558"/>
      <c r="H5" s="558"/>
      <c r="I5" s="558"/>
      <c r="J5" s="558"/>
      <c r="K5" s="558"/>
      <c r="L5" s="558"/>
      <c r="M5" s="558"/>
      <c r="N5" s="558"/>
      <c r="O5" s="32"/>
      <c r="P5" s="32"/>
      <c r="Q5" s="32"/>
      <c r="R5" s="32"/>
      <c r="S5" s="32"/>
      <c r="T5" s="32"/>
      <c r="U5" s="32"/>
      <c r="V5" s="32"/>
    </row>
    <row r="6" spans="1:22" ht="16.5" thickBot="1">
      <c r="N6" s="303" t="str">
        <f>CONCATENATE(functie," ",nume_candidat)</f>
        <v>Profesor Panoiu Caius</v>
      </c>
    </row>
    <row r="7" spans="1:22" ht="15.75" customHeight="1">
      <c r="A7" s="618" t="s">
        <v>336</v>
      </c>
      <c r="B7" s="549" t="s">
        <v>540</v>
      </c>
      <c r="C7" s="628" t="s">
        <v>62</v>
      </c>
      <c r="D7" s="620" t="s">
        <v>61</v>
      </c>
      <c r="E7" s="628" t="s">
        <v>37</v>
      </c>
      <c r="F7" s="630" t="s">
        <v>2</v>
      </c>
      <c r="G7" s="626" t="s">
        <v>1071</v>
      </c>
      <c r="H7" s="621" t="s">
        <v>1059</v>
      </c>
      <c r="I7" s="622"/>
      <c r="J7" s="623"/>
      <c r="K7" s="616" t="s">
        <v>1060</v>
      </c>
      <c r="L7" s="617"/>
      <c r="M7" s="624" t="s">
        <v>542</v>
      </c>
      <c r="N7" s="549" t="s">
        <v>38</v>
      </c>
      <c r="O7" s="632" t="s">
        <v>39</v>
      </c>
      <c r="P7" s="556" t="s">
        <v>539</v>
      </c>
      <c r="Q7" s="565" t="s">
        <v>549</v>
      </c>
      <c r="R7" s="624" t="s">
        <v>542</v>
      </c>
      <c r="S7" s="624" t="s">
        <v>542</v>
      </c>
      <c r="T7" s="624" t="s">
        <v>542</v>
      </c>
    </row>
    <row r="8" spans="1:22" s="273" customFormat="1" ht="236.25" customHeight="1" thickBot="1">
      <c r="A8" s="619"/>
      <c r="B8" s="549"/>
      <c r="C8" s="629"/>
      <c r="D8" s="558"/>
      <c r="E8" s="629"/>
      <c r="F8" s="631"/>
      <c r="G8" s="627"/>
      <c r="H8" s="339" t="s">
        <v>1061</v>
      </c>
      <c r="I8" s="340" t="s">
        <v>1062</v>
      </c>
      <c r="J8" s="272" t="s">
        <v>332</v>
      </c>
      <c r="K8" s="272" t="s">
        <v>1063</v>
      </c>
      <c r="L8" s="344" t="s">
        <v>1069</v>
      </c>
      <c r="M8" s="625"/>
      <c r="N8" s="549"/>
      <c r="O8" s="633"/>
      <c r="P8" s="556"/>
      <c r="Q8" s="565"/>
      <c r="R8" s="625"/>
      <c r="S8" s="625"/>
      <c r="T8" s="625"/>
    </row>
    <row r="9" spans="1:22" ht="16.5" thickBot="1">
      <c r="A9" s="274"/>
      <c r="B9" s="275"/>
      <c r="C9" s="276"/>
      <c r="D9" s="277"/>
      <c r="E9" s="274"/>
      <c r="F9" s="278"/>
      <c r="G9" s="279"/>
      <c r="H9" s="280"/>
      <c r="I9" s="278"/>
      <c r="J9" s="281"/>
      <c r="K9" s="278"/>
      <c r="L9" s="278"/>
      <c r="M9" s="318">
        <f>SUMIF(M10:M1010,"&gt;0")</f>
        <v>0</v>
      </c>
      <c r="N9" s="282"/>
      <c r="O9" s="314">
        <f>SUMIF(O10:O1310,"&gt;0")</f>
        <v>0</v>
      </c>
      <c r="P9" s="283"/>
      <c r="Q9" s="4">
        <f>SUM(Q10:Q1310)</f>
        <v>301</v>
      </c>
      <c r="R9" s="318">
        <f>SUM(R10:R1310)</f>
        <v>0</v>
      </c>
      <c r="S9" s="318">
        <f>SUM(S10:S1310)</f>
        <v>0</v>
      </c>
      <c r="T9" s="318">
        <f>SUM(T10:T1310)</f>
        <v>0</v>
      </c>
    </row>
    <row r="10" spans="1:22" ht="16.5" thickBot="1">
      <c r="A10" s="27">
        <v>1</v>
      </c>
      <c r="B10" s="132"/>
      <c r="C10" s="133"/>
      <c r="D10" s="141"/>
      <c r="E10" s="337"/>
      <c r="F10" s="59"/>
      <c r="G10" s="284"/>
      <c r="H10" s="24"/>
      <c r="I10" s="187"/>
      <c r="J10" s="25"/>
      <c r="K10" s="341"/>
      <c r="L10" s="30"/>
      <c r="M10" s="319" t="str">
        <f t="shared" ref="M10:M73" si="0">IF(
OR(
$B10="",$C10="",$E10="",$F10="",$F10&lt;an_initial,$F10&gt;an_final,$P10=FALSE),"",IF(
$G10="","",IF(
OR(
$H10="X",$H10="x"),60*$O10/10000,IF(
OR(
$I10="X",$I10="x"),40*$O10/10000,IF(
OR(
$K10="X",$K10="x"),60*(
IF(
$Q10&lt;=5,0.3,0.2))*$O10/10000,IF(
OR(
$L10="X",$L10="x"),40*(
IF(
$Q10&lt;=5,0.3,0.2))*$O10/10000,""))))))</f>
        <v/>
      </c>
      <c r="N10" s="285"/>
      <c r="O10" s="315" t="str">
        <f>IF(OR($B10="",$C10="",$D10="",$E10="",$F10=""),"",$G10/VLOOKUP($F10,Euro!$A:$C,3,FALSE))</f>
        <v/>
      </c>
      <c r="P10" s="316" t="b">
        <f t="shared" ref="P10:P74" si="1">IF(nume_candidat="",FALSE,ISNUMBER(SEARCH(nume_candidat,$B10)))</f>
        <v>0</v>
      </c>
      <c r="Q10" s="317">
        <f t="shared" ref="Q10" si="2">LEN(B10)-LEN(SUBSTITUTE(B10,",",""))+1</f>
        <v>1</v>
      </c>
      <c r="R10" s="319" t="str">
        <f t="shared" ref="R10:R73" si="3">IF(
OR(
$B10="",$C10="",$E10="",$F10="",$F10&lt;an_initial,$F10&gt;an_final,$P10=FALSE),"",IF(
$G10="","",IF(
OR(
$H10="X",$H10="x"),60*$O10/10000,"")))</f>
        <v/>
      </c>
      <c r="S10" s="319" t="str">
        <f t="shared" ref="S10:S73" si="4">IF(
OR(
$B10="",$C10="",$E10="",$F10="",$F10&lt;an_initial,$F10&gt;an_final,$P10=FALSE),"",IF(
$G10="","",IF(
OR(
$I10="X",$I10="x"),40*$O10/10000,"")))</f>
        <v/>
      </c>
      <c r="T10" s="319" t="str">
        <f t="shared" ref="T10:T73" si="5">IF(
OR(
$B10="",$C10="",$E10="",$F10="",$F10&lt;an_initial,$F10&gt;an_final,$P10=FALSE),"",IF(
$G10="","",IF(
OR(
$K10="X",$K10="x"),60*(
IF(
$Q10&lt;=5,0.3,0.2))*$O10/10000,IF(
OR(
$L10="X",$L10="x"),40*(
IF(
$Q10&lt;=5,0.3,0.2))*$O10/10000,""))))</f>
        <v/>
      </c>
    </row>
    <row r="11" spans="1:22" ht="16.5" thickBot="1">
      <c r="A11" s="27" t="s">
        <v>24</v>
      </c>
      <c r="B11" s="132"/>
      <c r="C11" s="133"/>
      <c r="D11" s="141"/>
      <c r="E11" s="337"/>
      <c r="F11" s="59"/>
      <c r="G11" s="284"/>
      <c r="H11" s="24"/>
      <c r="I11" s="187"/>
      <c r="J11" s="25"/>
      <c r="K11" s="24"/>
      <c r="L11" s="30"/>
      <c r="M11" s="319" t="str">
        <f t="shared" si="0"/>
        <v/>
      </c>
      <c r="N11" s="285"/>
      <c r="O11" s="315" t="str">
        <f>IF(OR($B11="",$C11="",$D11="",$E11="",$F11=""),"",$G11/VLOOKUP($F11,Euro!$A:$C,3,FALSE))</f>
        <v/>
      </c>
      <c r="P11" s="316" t="b">
        <f t="shared" si="1"/>
        <v>0</v>
      </c>
      <c r="Q11" s="317">
        <f t="shared" ref="Q11:Q74" si="6">LEN(B11)-LEN(SUBSTITUTE(B11,",",""))+1</f>
        <v>1</v>
      </c>
      <c r="R11" s="319" t="str">
        <f t="shared" si="3"/>
        <v/>
      </c>
      <c r="S11" s="319" t="str">
        <f t="shared" si="4"/>
        <v/>
      </c>
      <c r="T11" s="319" t="str">
        <f t="shared" si="5"/>
        <v/>
      </c>
    </row>
    <row r="12" spans="1:22" ht="16.5" thickBot="1">
      <c r="A12" s="27" t="s">
        <v>25</v>
      </c>
      <c r="B12" s="132"/>
      <c r="C12" s="16"/>
      <c r="D12" s="141"/>
      <c r="E12" s="17"/>
      <c r="F12" s="59"/>
      <c r="G12" s="284"/>
      <c r="H12" s="22"/>
      <c r="I12" s="186"/>
      <c r="J12" s="23"/>
      <c r="K12" s="24"/>
      <c r="L12" s="30" t="s">
        <v>1072</v>
      </c>
      <c r="M12" s="319" t="str">
        <f t="shared" si="0"/>
        <v/>
      </c>
      <c r="N12" s="286"/>
      <c r="O12" s="315" t="str">
        <f>IF(OR($B12="",$C12="",$D12="",$E12="",$F12=""),"",$G12/VLOOKUP($F12,Euro!$A:$C,3,FALSE))</f>
        <v/>
      </c>
      <c r="P12" s="316" t="b">
        <f t="shared" si="1"/>
        <v>0</v>
      </c>
      <c r="Q12" s="317">
        <f t="shared" si="6"/>
        <v>1</v>
      </c>
      <c r="R12" s="319" t="str">
        <f t="shared" si="3"/>
        <v/>
      </c>
      <c r="S12" s="319" t="str">
        <f t="shared" si="4"/>
        <v/>
      </c>
      <c r="T12" s="319" t="str">
        <f t="shared" si="5"/>
        <v/>
      </c>
    </row>
    <row r="13" spans="1:22" ht="16.5" thickBot="1">
      <c r="A13" s="27" t="s">
        <v>26</v>
      </c>
      <c r="B13" s="132"/>
      <c r="C13" s="16"/>
      <c r="D13" s="141"/>
      <c r="E13" s="17"/>
      <c r="F13" s="59"/>
      <c r="G13" s="284"/>
      <c r="H13" s="22"/>
      <c r="I13" s="186"/>
      <c r="J13" s="23"/>
      <c r="K13" s="24"/>
      <c r="L13" s="30"/>
      <c r="M13" s="319" t="str">
        <f t="shared" si="0"/>
        <v/>
      </c>
      <c r="N13" s="286"/>
      <c r="O13" s="315" t="str">
        <f>IF(OR($B13="",$C13="",$D13="",$E13="",$F13=""),"",$G13/VLOOKUP($F13,Euro!$A:$C,3,FALSE))</f>
        <v/>
      </c>
      <c r="P13" s="316" t="b">
        <f t="shared" si="1"/>
        <v>0</v>
      </c>
      <c r="Q13" s="317">
        <f t="shared" si="6"/>
        <v>1</v>
      </c>
      <c r="R13" s="319" t="str">
        <f t="shared" si="3"/>
        <v/>
      </c>
      <c r="S13" s="319" t="str">
        <f t="shared" si="4"/>
        <v/>
      </c>
      <c r="T13" s="319" t="str">
        <f t="shared" si="5"/>
        <v/>
      </c>
    </row>
    <row r="14" spans="1:22" ht="16.5" thickBot="1">
      <c r="A14" s="27">
        <v>4</v>
      </c>
      <c r="B14" s="132"/>
      <c r="C14" s="16"/>
      <c r="D14" s="141"/>
      <c r="E14" s="17"/>
      <c r="F14" s="59"/>
      <c r="G14" s="284"/>
      <c r="H14" s="22"/>
      <c r="I14" s="186"/>
      <c r="J14" s="23"/>
      <c r="K14" s="24"/>
      <c r="L14" s="30"/>
      <c r="M14" s="319" t="str">
        <f t="shared" si="0"/>
        <v/>
      </c>
      <c r="N14" s="286"/>
      <c r="O14" s="315" t="str">
        <f>IF(OR($B14="",$C14="",$D14="",$E14="",$F14=""),"",$G14/VLOOKUP($F14,Euro!$A:$C,3,FALSE))</f>
        <v/>
      </c>
      <c r="P14" s="316" t="b">
        <f t="shared" si="1"/>
        <v>0</v>
      </c>
      <c r="Q14" s="317">
        <f t="shared" si="6"/>
        <v>1</v>
      </c>
      <c r="R14" s="319" t="str">
        <f t="shared" si="3"/>
        <v/>
      </c>
      <c r="S14" s="319" t="str">
        <f t="shared" si="4"/>
        <v/>
      </c>
      <c r="T14" s="319" t="str">
        <f t="shared" si="5"/>
        <v/>
      </c>
    </row>
    <row r="15" spans="1:22">
      <c r="A15" s="27">
        <v>5</v>
      </c>
      <c r="B15" s="132"/>
      <c r="C15" s="16"/>
      <c r="D15" s="141"/>
      <c r="E15" s="17"/>
      <c r="F15" s="59"/>
      <c r="G15" s="284"/>
      <c r="H15" s="22"/>
      <c r="I15" s="186"/>
      <c r="J15" s="23"/>
      <c r="K15" s="24"/>
      <c r="L15" s="30"/>
      <c r="M15" s="319" t="str">
        <f t="shared" si="0"/>
        <v/>
      </c>
      <c r="N15" s="286"/>
      <c r="O15" s="315" t="str">
        <f>IF(OR($B15="",$C15="",$D15="",$E15="",$F15=""),"",$G15/VLOOKUP($F15,Euro!$A:$C,3,FALSE))</f>
        <v/>
      </c>
      <c r="P15" s="316" t="b">
        <f t="shared" si="1"/>
        <v>0</v>
      </c>
      <c r="Q15" s="317">
        <f t="shared" si="6"/>
        <v>1</v>
      </c>
      <c r="R15" s="319" t="str">
        <f t="shared" si="3"/>
        <v/>
      </c>
      <c r="S15" s="319" t="str">
        <f t="shared" si="4"/>
        <v/>
      </c>
      <c r="T15" s="319" t="str">
        <f t="shared" si="5"/>
        <v/>
      </c>
    </row>
    <row r="16" spans="1:22">
      <c r="A16" s="27">
        <v>6</v>
      </c>
      <c r="B16" s="18"/>
      <c r="C16" s="18"/>
      <c r="D16" s="141"/>
      <c r="E16" s="17"/>
      <c r="F16" s="30"/>
      <c r="G16" s="284"/>
      <c r="H16" s="24"/>
      <c r="I16" s="187"/>
      <c r="J16" s="25"/>
      <c r="K16" s="24"/>
      <c r="L16" s="30"/>
      <c r="M16" s="319" t="str">
        <f t="shared" si="0"/>
        <v/>
      </c>
      <c r="N16" s="286"/>
      <c r="O16" s="315" t="str">
        <f>IF(OR($B16="",$C16="",$D16="",$E16="",$F16=""),"",$G16/VLOOKUP($F16,Euro!$A:$C,3,FALSE))</f>
        <v/>
      </c>
      <c r="P16" s="316" t="b">
        <f t="shared" si="1"/>
        <v>0</v>
      </c>
      <c r="Q16" s="317">
        <f t="shared" si="6"/>
        <v>1</v>
      </c>
      <c r="R16" s="319" t="str">
        <f t="shared" si="3"/>
        <v/>
      </c>
      <c r="S16" s="319" t="str">
        <f t="shared" si="4"/>
        <v/>
      </c>
      <c r="T16" s="319" t="str">
        <f t="shared" si="5"/>
        <v/>
      </c>
    </row>
    <row r="17" spans="1:20">
      <c r="A17" s="27">
        <v>7</v>
      </c>
      <c r="B17" s="18"/>
      <c r="C17" s="18"/>
      <c r="D17" s="141"/>
      <c r="E17" s="17"/>
      <c r="F17" s="29"/>
      <c r="G17" s="284"/>
      <c r="H17" s="22"/>
      <c r="I17" s="186"/>
      <c r="J17" s="23"/>
      <c r="K17" s="24"/>
      <c r="L17" s="30"/>
      <c r="M17" s="319" t="str">
        <f t="shared" si="0"/>
        <v/>
      </c>
      <c r="N17" s="286"/>
      <c r="O17" s="315" t="str">
        <f>IF(OR($B17="",$C17="",$D17="",$E17="",$F17=""),"",$G17/VLOOKUP($F17,Euro!$A:$C,3,FALSE))</f>
        <v/>
      </c>
      <c r="P17" s="316" t="b">
        <f t="shared" si="1"/>
        <v>0</v>
      </c>
      <c r="Q17" s="317">
        <f t="shared" si="6"/>
        <v>1</v>
      </c>
      <c r="R17" s="319" t="str">
        <f t="shared" si="3"/>
        <v/>
      </c>
      <c r="S17" s="319" t="str">
        <f t="shared" si="4"/>
        <v/>
      </c>
      <c r="T17" s="319" t="str">
        <f t="shared" si="5"/>
        <v/>
      </c>
    </row>
    <row r="18" spans="1:20">
      <c r="A18" s="27">
        <v>8</v>
      </c>
      <c r="B18" s="18"/>
      <c r="C18" s="18"/>
      <c r="D18" s="141"/>
      <c r="E18" s="17"/>
      <c r="F18" s="29"/>
      <c r="G18" s="284"/>
      <c r="H18" s="22"/>
      <c r="I18" s="186"/>
      <c r="J18" s="23"/>
      <c r="K18" s="24"/>
      <c r="L18" s="30"/>
      <c r="M18" s="319" t="str">
        <f t="shared" si="0"/>
        <v/>
      </c>
      <c r="N18" s="286"/>
      <c r="O18" s="315" t="str">
        <f>IF(OR($B18="",$C18="",$D18="",$E18="",$F18=""),"",$G18/VLOOKUP($F18,Euro!$A:$C,3,FALSE))</f>
        <v/>
      </c>
      <c r="P18" s="316" t="b">
        <f t="shared" si="1"/>
        <v>0</v>
      </c>
      <c r="Q18" s="317">
        <f t="shared" si="6"/>
        <v>1</v>
      </c>
      <c r="R18" s="319" t="str">
        <f t="shared" si="3"/>
        <v/>
      </c>
      <c r="S18" s="319" t="str">
        <f t="shared" si="4"/>
        <v/>
      </c>
      <c r="T18" s="319" t="str">
        <f t="shared" si="5"/>
        <v/>
      </c>
    </row>
    <row r="19" spans="1:20">
      <c r="A19" s="27">
        <v>9</v>
      </c>
      <c r="B19" s="18"/>
      <c r="C19" s="18"/>
      <c r="D19" s="141"/>
      <c r="E19" s="17"/>
      <c r="F19" s="29"/>
      <c r="G19" s="284"/>
      <c r="H19" s="22"/>
      <c r="I19" s="186"/>
      <c r="J19" s="23"/>
      <c r="K19" s="24"/>
      <c r="L19" s="30"/>
      <c r="M19" s="319" t="str">
        <f t="shared" si="0"/>
        <v/>
      </c>
      <c r="N19" s="286"/>
      <c r="O19" s="315" t="str">
        <f>IF(OR($B19="",$C19="",$D19="",$E19="",$F19=""),"",$G19/VLOOKUP($F19,Euro!$A:$C,3,FALSE))</f>
        <v/>
      </c>
      <c r="P19" s="316" t="b">
        <f t="shared" si="1"/>
        <v>0</v>
      </c>
      <c r="Q19" s="317">
        <f t="shared" si="6"/>
        <v>1</v>
      </c>
      <c r="R19" s="319" t="str">
        <f t="shared" si="3"/>
        <v/>
      </c>
      <c r="S19" s="319" t="str">
        <f t="shared" si="4"/>
        <v/>
      </c>
      <c r="T19" s="319" t="str">
        <f t="shared" si="5"/>
        <v/>
      </c>
    </row>
    <row r="20" spans="1:20">
      <c r="A20" s="27">
        <v>10</v>
      </c>
      <c r="B20" s="18"/>
      <c r="C20" s="18"/>
      <c r="D20" s="141"/>
      <c r="E20" s="17"/>
      <c r="F20" s="29"/>
      <c r="G20" s="284"/>
      <c r="H20" s="22"/>
      <c r="I20" s="186"/>
      <c r="J20" s="23"/>
      <c r="K20" s="24"/>
      <c r="L20" s="30"/>
      <c r="M20" s="319" t="str">
        <f t="shared" si="0"/>
        <v/>
      </c>
      <c r="N20" s="286"/>
      <c r="O20" s="315" t="str">
        <f>IF(OR($B20="",$C20="",$D20="",$E20="",$F20=""),"",$G20/VLOOKUP($F20,Euro!$A:$C,3,FALSE))</f>
        <v/>
      </c>
      <c r="P20" s="316" t="b">
        <f t="shared" si="1"/>
        <v>0</v>
      </c>
      <c r="Q20" s="317">
        <f t="shared" si="6"/>
        <v>1</v>
      </c>
      <c r="R20" s="319" t="str">
        <f t="shared" si="3"/>
        <v/>
      </c>
      <c r="S20" s="319" t="str">
        <f t="shared" si="4"/>
        <v/>
      </c>
      <c r="T20" s="319" t="str">
        <f t="shared" si="5"/>
        <v/>
      </c>
    </row>
    <row r="21" spans="1:20">
      <c r="A21" s="27">
        <v>11</v>
      </c>
      <c r="B21" s="18"/>
      <c r="C21" s="18"/>
      <c r="D21" s="141"/>
      <c r="E21" s="17"/>
      <c r="F21" s="29"/>
      <c r="G21" s="284"/>
      <c r="H21" s="22"/>
      <c r="I21" s="186"/>
      <c r="J21" s="23"/>
      <c r="K21" s="24"/>
      <c r="L21" s="30"/>
      <c r="M21" s="319" t="str">
        <f t="shared" si="0"/>
        <v/>
      </c>
      <c r="N21" s="286"/>
      <c r="O21" s="315" t="str">
        <f>IF(OR($B21="",$C21="",$D21="",$E21="",$F21=""),"",$G21/VLOOKUP($F21,Euro!$A:$C,3,FALSE))</f>
        <v/>
      </c>
      <c r="P21" s="316" t="b">
        <f t="shared" si="1"/>
        <v>0</v>
      </c>
      <c r="Q21" s="317">
        <f t="shared" si="6"/>
        <v>1</v>
      </c>
      <c r="R21" s="319" t="str">
        <f t="shared" si="3"/>
        <v/>
      </c>
      <c r="S21" s="319" t="str">
        <f t="shared" si="4"/>
        <v/>
      </c>
      <c r="T21" s="319" t="str">
        <f t="shared" si="5"/>
        <v/>
      </c>
    </row>
    <row r="22" spans="1:20">
      <c r="A22" s="27">
        <v>12</v>
      </c>
      <c r="B22" s="18"/>
      <c r="C22" s="18"/>
      <c r="D22" s="141"/>
      <c r="E22" s="17"/>
      <c r="F22" s="29"/>
      <c r="G22" s="284"/>
      <c r="H22" s="22"/>
      <c r="I22" s="186"/>
      <c r="J22" s="23"/>
      <c r="K22" s="24"/>
      <c r="L22" s="30"/>
      <c r="M22" s="319" t="str">
        <f t="shared" si="0"/>
        <v/>
      </c>
      <c r="N22" s="286"/>
      <c r="O22" s="315" t="str">
        <f>IF(OR($B22="",$C22="",$D22="",$E22="",$F22=""),"",$G22/VLOOKUP($F22,Euro!$A:$C,3,FALSE))</f>
        <v/>
      </c>
      <c r="P22" s="316" t="b">
        <f t="shared" si="1"/>
        <v>0</v>
      </c>
      <c r="Q22" s="317">
        <f t="shared" si="6"/>
        <v>1</v>
      </c>
      <c r="R22" s="319" t="str">
        <f t="shared" si="3"/>
        <v/>
      </c>
      <c r="S22" s="319" t="str">
        <f t="shared" si="4"/>
        <v/>
      </c>
      <c r="T22" s="319" t="str">
        <f t="shared" si="5"/>
        <v/>
      </c>
    </row>
    <row r="23" spans="1:20">
      <c r="A23" s="27">
        <v>13</v>
      </c>
      <c r="B23" s="18"/>
      <c r="C23" s="19"/>
      <c r="D23" s="141"/>
      <c r="E23" s="20"/>
      <c r="F23" s="31"/>
      <c r="G23" s="284"/>
      <c r="H23" s="26"/>
      <c r="I23" s="188"/>
      <c r="J23" s="23"/>
      <c r="K23" s="24"/>
      <c r="L23" s="30"/>
      <c r="M23" s="319" t="str">
        <f t="shared" si="0"/>
        <v/>
      </c>
      <c r="N23" s="286"/>
      <c r="O23" s="315" t="str">
        <f>IF(OR($B23="",$C23="",$D23="",$E23="",$F23=""),"",$G23/VLOOKUP($F23,Euro!$A:$C,3,FALSE))</f>
        <v/>
      </c>
      <c r="P23" s="316" t="b">
        <f t="shared" si="1"/>
        <v>0</v>
      </c>
      <c r="Q23" s="317">
        <f t="shared" si="6"/>
        <v>1</v>
      </c>
      <c r="R23" s="319" t="str">
        <f t="shared" si="3"/>
        <v/>
      </c>
      <c r="S23" s="319" t="str">
        <f t="shared" si="4"/>
        <v/>
      </c>
      <c r="T23" s="319" t="str">
        <f t="shared" si="5"/>
        <v/>
      </c>
    </row>
    <row r="24" spans="1:20">
      <c r="A24" s="27">
        <v>14</v>
      </c>
      <c r="B24" s="18"/>
      <c r="C24" s="18"/>
      <c r="D24" s="141"/>
      <c r="E24" s="17"/>
      <c r="F24" s="29"/>
      <c r="G24" s="284"/>
      <c r="H24" s="22"/>
      <c r="I24" s="186"/>
      <c r="J24" s="23"/>
      <c r="K24" s="24"/>
      <c r="L24" s="30"/>
      <c r="M24" s="319" t="str">
        <f t="shared" si="0"/>
        <v/>
      </c>
      <c r="N24" s="286"/>
      <c r="O24" s="315" t="str">
        <f>IF(OR($B24="",$C24="",$D24="",$E24="",$F24=""),"",$G24/VLOOKUP($F24,Euro!$A:$C,3,FALSE))</f>
        <v/>
      </c>
      <c r="P24" s="316" t="b">
        <f t="shared" si="1"/>
        <v>0</v>
      </c>
      <c r="Q24" s="317">
        <f t="shared" si="6"/>
        <v>1</v>
      </c>
      <c r="R24" s="319" t="str">
        <f t="shared" si="3"/>
        <v/>
      </c>
      <c r="S24" s="319" t="str">
        <f t="shared" si="4"/>
        <v/>
      </c>
      <c r="T24" s="319" t="str">
        <f t="shared" si="5"/>
        <v/>
      </c>
    </row>
    <row r="25" spans="1:20">
      <c r="A25" s="27">
        <v>15</v>
      </c>
      <c r="B25" s="18"/>
      <c r="C25" s="18"/>
      <c r="D25" s="141"/>
      <c r="E25" s="21"/>
      <c r="F25" s="29"/>
      <c r="G25" s="284"/>
      <c r="H25" s="22"/>
      <c r="I25" s="186"/>
      <c r="J25" s="23"/>
      <c r="K25" s="24"/>
      <c r="L25" s="30"/>
      <c r="M25" s="319" t="str">
        <f t="shared" si="0"/>
        <v/>
      </c>
      <c r="N25" s="286"/>
      <c r="O25" s="315" t="str">
        <f>IF(OR($B25="",$C25="",$D25="",$E25="",$F25=""),"",$G25/VLOOKUP($F25,Euro!$A:$C,3,FALSE))</f>
        <v/>
      </c>
      <c r="P25" s="316" t="b">
        <f t="shared" si="1"/>
        <v>0</v>
      </c>
      <c r="Q25" s="317">
        <f t="shared" si="6"/>
        <v>1</v>
      </c>
      <c r="R25" s="319" t="str">
        <f t="shared" si="3"/>
        <v/>
      </c>
      <c r="S25" s="319" t="str">
        <f t="shared" si="4"/>
        <v/>
      </c>
      <c r="T25" s="319" t="str">
        <f t="shared" si="5"/>
        <v/>
      </c>
    </row>
    <row r="26" spans="1:20">
      <c r="A26" s="27">
        <v>16</v>
      </c>
      <c r="B26" s="18"/>
      <c r="C26" s="18"/>
      <c r="D26" s="141"/>
      <c r="E26" s="17"/>
      <c r="F26" s="29"/>
      <c r="G26" s="284"/>
      <c r="H26" s="22"/>
      <c r="I26" s="186"/>
      <c r="J26" s="23"/>
      <c r="K26" s="24"/>
      <c r="L26" s="30"/>
      <c r="M26" s="319" t="str">
        <f t="shared" si="0"/>
        <v/>
      </c>
      <c r="N26" s="286"/>
      <c r="O26" s="315" t="str">
        <f>IF(OR($B26="",$C26="",$D26="",$E26="",$F26=""),"",$G26/VLOOKUP($F26,Euro!$A:$C,3,FALSE))</f>
        <v/>
      </c>
      <c r="P26" s="316" t="b">
        <f t="shared" si="1"/>
        <v>0</v>
      </c>
      <c r="Q26" s="317">
        <f t="shared" si="6"/>
        <v>1</v>
      </c>
      <c r="R26" s="319" t="str">
        <f t="shared" si="3"/>
        <v/>
      </c>
      <c r="S26" s="319" t="str">
        <f t="shared" si="4"/>
        <v/>
      </c>
      <c r="T26" s="319" t="str">
        <f t="shared" si="5"/>
        <v/>
      </c>
    </row>
    <row r="27" spans="1:20">
      <c r="A27" s="27">
        <v>17</v>
      </c>
      <c r="B27" s="18"/>
      <c r="C27" s="18"/>
      <c r="D27" s="141"/>
      <c r="E27" s="17"/>
      <c r="F27" s="29"/>
      <c r="G27" s="284"/>
      <c r="H27" s="22"/>
      <c r="I27" s="186"/>
      <c r="J27" s="23"/>
      <c r="K27" s="24"/>
      <c r="L27" s="30"/>
      <c r="M27" s="319" t="str">
        <f t="shared" si="0"/>
        <v/>
      </c>
      <c r="N27" s="286"/>
      <c r="O27" s="315" t="str">
        <f>IF(OR($B27="",$C27="",$D27="",$E27="",$F27=""),"",$G27/VLOOKUP($F27,Euro!$A:$C,3,FALSE))</f>
        <v/>
      </c>
      <c r="P27" s="316" t="b">
        <f t="shared" si="1"/>
        <v>0</v>
      </c>
      <c r="Q27" s="317">
        <f t="shared" si="6"/>
        <v>1</v>
      </c>
      <c r="R27" s="319" t="str">
        <f t="shared" si="3"/>
        <v/>
      </c>
      <c r="S27" s="319" t="str">
        <f t="shared" si="4"/>
        <v/>
      </c>
      <c r="T27" s="319" t="str">
        <f t="shared" si="5"/>
        <v/>
      </c>
    </row>
    <row r="28" spans="1:20">
      <c r="A28" s="27">
        <v>18</v>
      </c>
      <c r="B28" s="18"/>
      <c r="C28" s="18"/>
      <c r="D28" s="141"/>
      <c r="E28" s="17"/>
      <c r="F28" s="29"/>
      <c r="G28" s="284"/>
      <c r="H28" s="22"/>
      <c r="I28" s="186"/>
      <c r="J28" s="23"/>
      <c r="K28" s="24"/>
      <c r="L28" s="30"/>
      <c r="M28" s="319" t="str">
        <f t="shared" si="0"/>
        <v/>
      </c>
      <c r="N28" s="286"/>
      <c r="O28" s="315" t="str">
        <f>IF(OR($B28="",$C28="",$D28="",$E28="",$F28=""),"",$G28/VLOOKUP($F28,Euro!$A:$C,3,FALSE))</f>
        <v/>
      </c>
      <c r="P28" s="316" t="b">
        <f t="shared" si="1"/>
        <v>0</v>
      </c>
      <c r="Q28" s="317">
        <f t="shared" si="6"/>
        <v>1</v>
      </c>
      <c r="R28" s="319" t="str">
        <f t="shared" si="3"/>
        <v/>
      </c>
      <c r="S28" s="319" t="str">
        <f t="shared" si="4"/>
        <v/>
      </c>
      <c r="T28" s="319" t="str">
        <f t="shared" si="5"/>
        <v/>
      </c>
    </row>
    <row r="29" spans="1:20">
      <c r="A29" s="27">
        <v>19</v>
      </c>
      <c r="B29" s="18"/>
      <c r="C29" s="18"/>
      <c r="D29" s="141"/>
      <c r="E29" s="17"/>
      <c r="F29" s="29"/>
      <c r="G29" s="284"/>
      <c r="H29" s="22"/>
      <c r="I29" s="186"/>
      <c r="J29" s="23"/>
      <c r="K29" s="24"/>
      <c r="L29" s="30"/>
      <c r="M29" s="319" t="str">
        <f t="shared" si="0"/>
        <v/>
      </c>
      <c r="N29" s="286"/>
      <c r="O29" s="315" t="str">
        <f>IF(OR($B29="",$C29="",$D29="",$E29="",$F29=""),"",$G29/VLOOKUP($F29,Euro!$A:$C,3,FALSE))</f>
        <v/>
      </c>
      <c r="P29" s="316" t="b">
        <f t="shared" si="1"/>
        <v>0</v>
      </c>
      <c r="Q29" s="317">
        <f t="shared" si="6"/>
        <v>1</v>
      </c>
      <c r="R29" s="319" t="str">
        <f t="shared" si="3"/>
        <v/>
      </c>
      <c r="S29" s="319" t="str">
        <f t="shared" si="4"/>
        <v/>
      </c>
      <c r="T29" s="319" t="str">
        <f t="shared" si="5"/>
        <v/>
      </c>
    </row>
    <row r="30" spans="1:20">
      <c r="A30" s="27">
        <v>20</v>
      </c>
      <c r="B30" s="19"/>
      <c r="C30" s="19"/>
      <c r="D30" s="28"/>
      <c r="E30" s="20"/>
      <c r="F30" s="31"/>
      <c r="G30" s="284"/>
      <c r="H30" s="26"/>
      <c r="I30" s="188"/>
      <c r="J30" s="23"/>
      <c r="K30" s="24"/>
      <c r="L30" s="30"/>
      <c r="M30" s="319" t="str">
        <f t="shared" si="0"/>
        <v/>
      </c>
      <c r="N30" s="286"/>
      <c r="O30" s="315" t="str">
        <f>IF(OR($B30="",$C30="",$D30="",$E30="",$F30=""),"",$G30/VLOOKUP($F30,Euro!$A:$C,3,FALSE))</f>
        <v/>
      </c>
      <c r="P30" s="316" t="b">
        <f t="shared" si="1"/>
        <v>0</v>
      </c>
      <c r="Q30" s="317">
        <f t="shared" si="6"/>
        <v>1</v>
      </c>
      <c r="R30" s="319" t="str">
        <f t="shared" si="3"/>
        <v/>
      </c>
      <c r="S30" s="319" t="str">
        <f t="shared" si="4"/>
        <v/>
      </c>
      <c r="T30" s="319" t="str">
        <f t="shared" si="5"/>
        <v/>
      </c>
    </row>
    <row r="31" spans="1:20">
      <c r="A31" s="27">
        <v>21</v>
      </c>
      <c r="B31" s="18"/>
      <c r="C31" s="18"/>
      <c r="D31" s="141"/>
      <c r="E31" s="17"/>
      <c r="F31" s="29"/>
      <c r="G31" s="284"/>
      <c r="H31" s="22"/>
      <c r="I31" s="186"/>
      <c r="J31" s="23"/>
      <c r="K31" s="24"/>
      <c r="L31" s="30"/>
      <c r="M31" s="319" t="str">
        <f t="shared" si="0"/>
        <v/>
      </c>
      <c r="N31" s="286"/>
      <c r="O31" s="315" t="str">
        <f>IF(OR($B31="",$C31="",$D31="",$E31="",$F31=""),"",$G31/VLOOKUP($F31,Euro!$A:$C,3,FALSE))</f>
        <v/>
      </c>
      <c r="P31" s="316" t="b">
        <f t="shared" si="1"/>
        <v>0</v>
      </c>
      <c r="Q31" s="317">
        <f t="shared" si="6"/>
        <v>1</v>
      </c>
      <c r="R31" s="319" t="str">
        <f t="shared" si="3"/>
        <v/>
      </c>
      <c r="S31" s="319" t="str">
        <f t="shared" si="4"/>
        <v/>
      </c>
      <c r="T31" s="319" t="str">
        <f t="shared" si="5"/>
        <v/>
      </c>
    </row>
    <row r="32" spans="1:20">
      <c r="A32" s="27">
        <v>22</v>
      </c>
      <c r="B32" s="18"/>
      <c r="C32" s="18"/>
      <c r="D32" s="141"/>
      <c r="E32" s="17"/>
      <c r="F32" s="29"/>
      <c r="G32" s="284"/>
      <c r="H32" s="22"/>
      <c r="I32" s="186"/>
      <c r="J32" s="23"/>
      <c r="K32" s="24"/>
      <c r="L32" s="30"/>
      <c r="M32" s="319" t="str">
        <f t="shared" si="0"/>
        <v/>
      </c>
      <c r="N32" s="286"/>
      <c r="O32" s="315" t="str">
        <f>IF(OR($B32="",$C32="",$D32="",$E32="",$F32=""),"",$G32/VLOOKUP($F32,Euro!$A:$C,3,FALSE))</f>
        <v/>
      </c>
      <c r="P32" s="316" t="b">
        <f t="shared" si="1"/>
        <v>0</v>
      </c>
      <c r="Q32" s="317">
        <f t="shared" si="6"/>
        <v>1</v>
      </c>
      <c r="R32" s="319" t="str">
        <f t="shared" si="3"/>
        <v/>
      </c>
      <c r="S32" s="319" t="str">
        <f t="shared" si="4"/>
        <v/>
      </c>
      <c r="T32" s="319" t="str">
        <f t="shared" si="5"/>
        <v/>
      </c>
    </row>
    <row r="33" spans="1:20">
      <c r="A33" s="27">
        <v>23</v>
      </c>
      <c r="B33" s="18"/>
      <c r="C33" s="18"/>
      <c r="D33" s="141"/>
      <c r="E33" s="17"/>
      <c r="F33" s="29"/>
      <c r="G33" s="284"/>
      <c r="H33" s="22"/>
      <c r="I33" s="186"/>
      <c r="J33" s="23"/>
      <c r="K33" s="24"/>
      <c r="L33" s="30"/>
      <c r="M33" s="319" t="str">
        <f t="shared" si="0"/>
        <v/>
      </c>
      <c r="N33" s="286"/>
      <c r="O33" s="315" t="str">
        <f>IF(OR($B33="",$C33="",$D33="",$E33="",$F33=""),"",$G33/VLOOKUP($F33,Euro!$A:$C,3,FALSE))</f>
        <v/>
      </c>
      <c r="P33" s="316" t="b">
        <f t="shared" si="1"/>
        <v>0</v>
      </c>
      <c r="Q33" s="317">
        <f t="shared" si="6"/>
        <v>1</v>
      </c>
      <c r="R33" s="319" t="str">
        <f t="shared" si="3"/>
        <v/>
      </c>
      <c r="S33" s="319" t="str">
        <f t="shared" si="4"/>
        <v/>
      </c>
      <c r="T33" s="319" t="str">
        <f t="shared" si="5"/>
        <v/>
      </c>
    </row>
    <row r="34" spans="1:20">
      <c r="A34" s="27">
        <v>24</v>
      </c>
      <c r="B34" s="18"/>
      <c r="C34" s="18"/>
      <c r="D34" s="141"/>
      <c r="E34" s="17"/>
      <c r="F34" s="29"/>
      <c r="G34" s="284"/>
      <c r="H34" s="22"/>
      <c r="I34" s="186"/>
      <c r="J34" s="23"/>
      <c r="K34" s="24"/>
      <c r="L34" s="30"/>
      <c r="M34" s="319" t="str">
        <f t="shared" si="0"/>
        <v/>
      </c>
      <c r="N34" s="286"/>
      <c r="O34" s="315" t="str">
        <f>IF(OR($B34="",$C34="",$D34="",$E34="",$F34=""),"",$G34/VLOOKUP($F34,Euro!$A:$C,3,FALSE))</f>
        <v/>
      </c>
      <c r="P34" s="316" t="b">
        <f t="shared" si="1"/>
        <v>0</v>
      </c>
      <c r="Q34" s="317">
        <f t="shared" si="6"/>
        <v>1</v>
      </c>
      <c r="R34" s="319" t="str">
        <f t="shared" si="3"/>
        <v/>
      </c>
      <c r="S34" s="319" t="str">
        <f t="shared" si="4"/>
        <v/>
      </c>
      <c r="T34" s="319" t="str">
        <f t="shared" si="5"/>
        <v/>
      </c>
    </row>
    <row r="35" spans="1:20">
      <c r="A35" s="27">
        <v>25</v>
      </c>
      <c r="B35" s="18"/>
      <c r="C35" s="18"/>
      <c r="D35" s="141"/>
      <c r="E35" s="17"/>
      <c r="F35" s="29"/>
      <c r="G35" s="284"/>
      <c r="H35" s="22"/>
      <c r="I35" s="186"/>
      <c r="J35" s="23"/>
      <c r="K35" s="24"/>
      <c r="L35" s="30"/>
      <c r="M35" s="319" t="str">
        <f t="shared" si="0"/>
        <v/>
      </c>
      <c r="N35" s="286"/>
      <c r="O35" s="315" t="str">
        <f>IF(OR($B35="",$C35="",$D35="",$E35="",$F35=""),"",$G35/VLOOKUP($F35,Euro!$A:$C,3,FALSE))</f>
        <v/>
      </c>
      <c r="P35" s="316" t="b">
        <f t="shared" si="1"/>
        <v>0</v>
      </c>
      <c r="Q35" s="317">
        <f t="shared" si="6"/>
        <v>1</v>
      </c>
      <c r="R35" s="319" t="str">
        <f t="shared" si="3"/>
        <v/>
      </c>
      <c r="S35" s="319" t="str">
        <f t="shared" si="4"/>
        <v/>
      </c>
      <c r="T35" s="319" t="str">
        <f t="shared" si="5"/>
        <v/>
      </c>
    </row>
    <row r="36" spans="1:20">
      <c r="A36" s="27">
        <v>26</v>
      </c>
      <c r="B36" s="18"/>
      <c r="C36" s="18"/>
      <c r="D36" s="141"/>
      <c r="E36" s="17"/>
      <c r="F36" s="29"/>
      <c r="G36" s="284"/>
      <c r="H36" s="22"/>
      <c r="I36" s="186"/>
      <c r="J36" s="23"/>
      <c r="K36" s="24"/>
      <c r="L36" s="30"/>
      <c r="M36" s="319" t="str">
        <f t="shared" si="0"/>
        <v/>
      </c>
      <c r="N36" s="286"/>
      <c r="O36" s="315" t="str">
        <f>IF(OR($B36="",$C36="",$D36="",$E36="",$F36=""),"",$G36/VLOOKUP($F36,Euro!$A:$C,3,FALSE))</f>
        <v/>
      </c>
      <c r="P36" s="316" t="b">
        <f t="shared" si="1"/>
        <v>0</v>
      </c>
      <c r="Q36" s="317">
        <f t="shared" si="6"/>
        <v>1</v>
      </c>
      <c r="R36" s="319" t="str">
        <f t="shared" si="3"/>
        <v/>
      </c>
      <c r="S36" s="319" t="str">
        <f t="shared" si="4"/>
        <v/>
      </c>
      <c r="T36" s="319" t="str">
        <f t="shared" si="5"/>
        <v/>
      </c>
    </row>
    <row r="37" spans="1:20">
      <c r="A37" s="27">
        <v>27</v>
      </c>
      <c r="B37" s="18"/>
      <c r="C37" s="18"/>
      <c r="D37" s="141"/>
      <c r="E37" s="17"/>
      <c r="F37" s="29"/>
      <c r="G37" s="284"/>
      <c r="H37" s="22"/>
      <c r="I37" s="186"/>
      <c r="J37" s="23"/>
      <c r="K37" s="24"/>
      <c r="L37" s="30"/>
      <c r="M37" s="319" t="str">
        <f t="shared" si="0"/>
        <v/>
      </c>
      <c r="N37" s="286"/>
      <c r="O37" s="315" t="str">
        <f>IF(OR($B37="",$C37="",$D37="",$E37="",$F37=""),"",$G37/VLOOKUP($F37,Euro!$A:$C,3,FALSE))</f>
        <v/>
      </c>
      <c r="P37" s="316" t="b">
        <f t="shared" si="1"/>
        <v>0</v>
      </c>
      <c r="Q37" s="317">
        <f t="shared" si="6"/>
        <v>1</v>
      </c>
      <c r="R37" s="319" t="str">
        <f t="shared" si="3"/>
        <v/>
      </c>
      <c r="S37" s="319" t="str">
        <f t="shared" si="4"/>
        <v/>
      </c>
      <c r="T37" s="319" t="str">
        <f t="shared" si="5"/>
        <v/>
      </c>
    </row>
    <row r="38" spans="1:20">
      <c r="A38" s="27">
        <v>28</v>
      </c>
      <c r="B38" s="18"/>
      <c r="C38" s="18"/>
      <c r="D38" s="141"/>
      <c r="E38" s="17"/>
      <c r="F38" s="29"/>
      <c r="G38" s="284"/>
      <c r="H38" s="22"/>
      <c r="I38" s="186"/>
      <c r="J38" s="23"/>
      <c r="K38" s="22"/>
      <c r="L38" s="30"/>
      <c r="M38" s="319" t="str">
        <f t="shared" si="0"/>
        <v/>
      </c>
      <c r="N38" s="286"/>
      <c r="O38" s="315" t="str">
        <f>IF(OR($B38="",$C38="",$D38="",$E38="",$F38=""),"",$G38/VLOOKUP($F38,Euro!$A:$C,3,FALSE))</f>
        <v/>
      </c>
      <c r="P38" s="316" t="b">
        <f t="shared" si="1"/>
        <v>0</v>
      </c>
      <c r="Q38" s="317">
        <f t="shared" si="6"/>
        <v>1</v>
      </c>
      <c r="R38" s="319" t="str">
        <f t="shared" si="3"/>
        <v/>
      </c>
      <c r="S38" s="319" t="str">
        <f t="shared" si="4"/>
        <v/>
      </c>
      <c r="T38" s="319" t="str">
        <f t="shared" si="5"/>
        <v/>
      </c>
    </row>
    <row r="39" spans="1:20">
      <c r="A39" s="27">
        <v>29</v>
      </c>
      <c r="B39" s="18"/>
      <c r="C39" s="18"/>
      <c r="D39" s="141"/>
      <c r="E39" s="17"/>
      <c r="F39" s="29"/>
      <c r="G39" s="284"/>
      <c r="H39" s="22"/>
      <c r="I39" s="186"/>
      <c r="J39" s="23"/>
      <c r="K39" s="24"/>
      <c r="L39" s="30"/>
      <c r="M39" s="319" t="str">
        <f t="shared" si="0"/>
        <v/>
      </c>
      <c r="N39" s="286"/>
      <c r="O39" s="315" t="str">
        <f>IF(OR($B39="",$C39="",$D39="",$E39="",$F39=""),"",$G39/VLOOKUP($F39,Euro!$A:$C,3,FALSE))</f>
        <v/>
      </c>
      <c r="P39" s="316" t="b">
        <f t="shared" si="1"/>
        <v>0</v>
      </c>
      <c r="Q39" s="317">
        <f t="shared" si="6"/>
        <v>1</v>
      </c>
      <c r="R39" s="319" t="str">
        <f t="shared" si="3"/>
        <v/>
      </c>
      <c r="S39" s="319" t="str">
        <f t="shared" si="4"/>
        <v/>
      </c>
      <c r="T39" s="319" t="str">
        <f t="shared" si="5"/>
        <v/>
      </c>
    </row>
    <row r="40" spans="1:20">
      <c r="A40" s="27">
        <v>30</v>
      </c>
      <c r="B40" s="18"/>
      <c r="C40" s="18"/>
      <c r="D40" s="141"/>
      <c r="E40" s="17"/>
      <c r="F40" s="29"/>
      <c r="G40" s="284"/>
      <c r="H40" s="22"/>
      <c r="I40" s="186"/>
      <c r="J40" s="23"/>
      <c r="K40" s="24"/>
      <c r="L40" s="30"/>
      <c r="M40" s="319" t="str">
        <f t="shared" si="0"/>
        <v/>
      </c>
      <c r="N40" s="286"/>
      <c r="O40" s="315" t="str">
        <f>IF(OR($B40="",$C40="",$D40="",$E40="",$F40=""),"",$G40/VLOOKUP($F40,Euro!$A:$C,3,FALSE))</f>
        <v/>
      </c>
      <c r="P40" s="316" t="b">
        <f t="shared" si="1"/>
        <v>0</v>
      </c>
      <c r="Q40" s="317">
        <f t="shared" si="6"/>
        <v>1</v>
      </c>
      <c r="R40" s="319" t="str">
        <f t="shared" si="3"/>
        <v/>
      </c>
      <c r="S40" s="319" t="str">
        <f t="shared" si="4"/>
        <v/>
      </c>
      <c r="T40" s="319" t="str">
        <f t="shared" si="5"/>
        <v/>
      </c>
    </row>
    <row r="41" spans="1:20">
      <c r="A41" s="27">
        <v>31</v>
      </c>
      <c r="B41" s="18"/>
      <c r="C41" s="18"/>
      <c r="D41" s="141"/>
      <c r="E41" s="17"/>
      <c r="F41" s="29"/>
      <c r="G41" s="284"/>
      <c r="H41" s="22"/>
      <c r="I41" s="186"/>
      <c r="J41" s="23"/>
      <c r="K41" s="24"/>
      <c r="L41" s="30"/>
      <c r="M41" s="319" t="str">
        <f t="shared" si="0"/>
        <v/>
      </c>
      <c r="N41" s="286"/>
      <c r="O41" s="315" t="str">
        <f>IF(OR($B41="",$C41="",$D41="",$E41="",$F41=""),"",$G41/VLOOKUP($F41,Euro!$A:$C,3,FALSE))</f>
        <v/>
      </c>
      <c r="P41" s="316" t="b">
        <f t="shared" si="1"/>
        <v>0</v>
      </c>
      <c r="Q41" s="317">
        <f t="shared" si="6"/>
        <v>1</v>
      </c>
      <c r="R41" s="319" t="str">
        <f t="shared" si="3"/>
        <v/>
      </c>
      <c r="S41" s="319" t="str">
        <f t="shared" si="4"/>
        <v/>
      </c>
      <c r="T41" s="319" t="str">
        <f t="shared" si="5"/>
        <v/>
      </c>
    </row>
    <row r="42" spans="1:20">
      <c r="A42" s="27">
        <v>32</v>
      </c>
      <c r="B42" s="18"/>
      <c r="C42" s="18"/>
      <c r="D42" s="141"/>
      <c r="E42" s="17"/>
      <c r="F42" s="29"/>
      <c r="G42" s="284"/>
      <c r="H42" s="22"/>
      <c r="I42" s="186"/>
      <c r="J42" s="23"/>
      <c r="K42" s="24"/>
      <c r="L42" s="30"/>
      <c r="M42" s="319" t="str">
        <f t="shared" si="0"/>
        <v/>
      </c>
      <c r="N42" s="286"/>
      <c r="O42" s="315" t="str">
        <f>IF(OR($B42="",$C42="",$D42="",$E42="",$F42=""),"",$G42/VLOOKUP($F42,Euro!$A:$C,3,FALSE))</f>
        <v/>
      </c>
      <c r="P42" s="316" t="b">
        <f t="shared" si="1"/>
        <v>0</v>
      </c>
      <c r="Q42" s="317">
        <f t="shared" si="6"/>
        <v>1</v>
      </c>
      <c r="R42" s="319" t="str">
        <f t="shared" si="3"/>
        <v/>
      </c>
      <c r="S42" s="319" t="str">
        <f t="shared" si="4"/>
        <v/>
      </c>
      <c r="T42" s="319" t="str">
        <f t="shared" si="5"/>
        <v/>
      </c>
    </row>
    <row r="43" spans="1:20">
      <c r="A43" s="27">
        <v>33</v>
      </c>
      <c r="B43" s="18"/>
      <c r="C43" s="18"/>
      <c r="D43" s="141"/>
      <c r="E43" s="17"/>
      <c r="F43" s="29"/>
      <c r="G43" s="284"/>
      <c r="H43" s="22"/>
      <c r="I43" s="186"/>
      <c r="J43" s="23"/>
      <c r="K43" s="24"/>
      <c r="L43" s="30"/>
      <c r="M43" s="319" t="str">
        <f t="shared" si="0"/>
        <v/>
      </c>
      <c r="N43" s="286"/>
      <c r="O43" s="315" t="str">
        <f>IF(OR($B43="",$C43="",$D43="",$E43="",$F43=""),"",$G43/VLOOKUP($F43,Euro!$A:$C,3,FALSE))</f>
        <v/>
      </c>
      <c r="P43" s="316" t="b">
        <f t="shared" si="1"/>
        <v>0</v>
      </c>
      <c r="Q43" s="317">
        <f t="shared" si="6"/>
        <v>1</v>
      </c>
      <c r="R43" s="319" t="str">
        <f t="shared" si="3"/>
        <v/>
      </c>
      <c r="S43" s="319" t="str">
        <f t="shared" si="4"/>
        <v/>
      </c>
      <c r="T43" s="319" t="str">
        <f t="shared" si="5"/>
        <v/>
      </c>
    </row>
    <row r="44" spans="1:20">
      <c r="A44" s="27">
        <v>34</v>
      </c>
      <c r="B44" s="18"/>
      <c r="C44" s="18"/>
      <c r="D44" s="141"/>
      <c r="E44" s="17"/>
      <c r="F44" s="29"/>
      <c r="G44" s="284"/>
      <c r="H44" s="22"/>
      <c r="I44" s="186"/>
      <c r="J44" s="23"/>
      <c r="K44" s="24"/>
      <c r="L44" s="30"/>
      <c r="M44" s="319" t="str">
        <f t="shared" si="0"/>
        <v/>
      </c>
      <c r="N44" s="286"/>
      <c r="O44" s="315" t="str">
        <f>IF(OR($B44="",$C44="",$D44="",$E44="",$F44=""),"",$G44/VLOOKUP($F44,Euro!$A:$C,3,FALSE))</f>
        <v/>
      </c>
      <c r="P44" s="316" t="b">
        <f t="shared" si="1"/>
        <v>0</v>
      </c>
      <c r="Q44" s="317">
        <f t="shared" si="6"/>
        <v>1</v>
      </c>
      <c r="R44" s="319" t="str">
        <f t="shared" si="3"/>
        <v/>
      </c>
      <c r="S44" s="319" t="str">
        <f t="shared" si="4"/>
        <v/>
      </c>
      <c r="T44" s="319" t="str">
        <f t="shared" si="5"/>
        <v/>
      </c>
    </row>
    <row r="45" spans="1:20">
      <c r="A45" s="27">
        <v>35</v>
      </c>
      <c r="B45" s="18"/>
      <c r="C45" s="18"/>
      <c r="D45" s="141"/>
      <c r="E45" s="17"/>
      <c r="F45" s="29"/>
      <c r="G45" s="284"/>
      <c r="H45" s="22"/>
      <c r="I45" s="186"/>
      <c r="J45" s="23"/>
      <c r="K45" s="24"/>
      <c r="L45" s="30"/>
      <c r="M45" s="319" t="str">
        <f t="shared" si="0"/>
        <v/>
      </c>
      <c r="N45" s="286"/>
      <c r="O45" s="315" t="str">
        <f>IF(OR($B45="",$C45="",$D45="",$E45="",$F45=""),"",$G45/VLOOKUP($F45,Euro!$A:$C,3,FALSE))</f>
        <v/>
      </c>
      <c r="P45" s="316" t="b">
        <f t="shared" si="1"/>
        <v>0</v>
      </c>
      <c r="Q45" s="317">
        <f t="shared" si="6"/>
        <v>1</v>
      </c>
      <c r="R45" s="319" t="str">
        <f t="shared" si="3"/>
        <v/>
      </c>
      <c r="S45" s="319" t="str">
        <f t="shared" si="4"/>
        <v/>
      </c>
      <c r="T45" s="319" t="str">
        <f t="shared" si="5"/>
        <v/>
      </c>
    </row>
    <row r="46" spans="1:20">
      <c r="A46" s="27">
        <v>36</v>
      </c>
      <c r="B46" s="18"/>
      <c r="C46" s="18"/>
      <c r="D46" s="141"/>
      <c r="E46" s="17"/>
      <c r="F46" s="29"/>
      <c r="G46" s="284"/>
      <c r="H46" s="22"/>
      <c r="I46" s="186"/>
      <c r="J46" s="23"/>
      <c r="K46" s="24"/>
      <c r="L46" s="30"/>
      <c r="M46" s="319" t="str">
        <f t="shared" si="0"/>
        <v/>
      </c>
      <c r="N46" s="286"/>
      <c r="O46" s="315" t="str">
        <f>IF(OR($B46="",$C46="",$D46="",$E46="",$F46=""),"",$G46/VLOOKUP($F46,Euro!$A:$C,3,FALSE))</f>
        <v/>
      </c>
      <c r="P46" s="316" t="b">
        <f t="shared" si="1"/>
        <v>0</v>
      </c>
      <c r="Q46" s="317">
        <f t="shared" si="6"/>
        <v>1</v>
      </c>
      <c r="R46" s="319" t="str">
        <f t="shared" si="3"/>
        <v/>
      </c>
      <c r="S46" s="319" t="str">
        <f t="shared" si="4"/>
        <v/>
      </c>
      <c r="T46" s="319" t="str">
        <f t="shared" si="5"/>
        <v/>
      </c>
    </row>
    <row r="47" spans="1:20">
      <c r="A47" s="27">
        <v>37</v>
      </c>
      <c r="B47" s="18"/>
      <c r="C47" s="18"/>
      <c r="D47" s="141"/>
      <c r="E47" s="17"/>
      <c r="F47" s="29"/>
      <c r="G47" s="284"/>
      <c r="H47" s="22"/>
      <c r="I47" s="186"/>
      <c r="J47" s="23"/>
      <c r="K47" s="24"/>
      <c r="L47" s="30"/>
      <c r="M47" s="319" t="str">
        <f t="shared" si="0"/>
        <v/>
      </c>
      <c r="N47" s="286"/>
      <c r="O47" s="315" t="str">
        <f>IF(OR($B47="",$C47="",$D47="",$E47="",$F47=""),"",$G47/VLOOKUP($F47,Euro!$A:$C,3,FALSE))</f>
        <v/>
      </c>
      <c r="P47" s="316" t="b">
        <f t="shared" si="1"/>
        <v>0</v>
      </c>
      <c r="Q47" s="317">
        <f t="shared" si="6"/>
        <v>1</v>
      </c>
      <c r="R47" s="319" t="str">
        <f t="shared" si="3"/>
        <v/>
      </c>
      <c r="S47" s="319" t="str">
        <f t="shared" si="4"/>
        <v/>
      </c>
      <c r="T47" s="319" t="str">
        <f t="shared" si="5"/>
        <v/>
      </c>
    </row>
    <row r="48" spans="1:20">
      <c r="A48" s="27">
        <v>38</v>
      </c>
      <c r="B48" s="18"/>
      <c r="C48" s="18"/>
      <c r="D48" s="141"/>
      <c r="E48" s="17"/>
      <c r="F48" s="29"/>
      <c r="G48" s="284"/>
      <c r="H48" s="22"/>
      <c r="I48" s="186"/>
      <c r="J48" s="23"/>
      <c r="K48" s="24"/>
      <c r="L48" s="30"/>
      <c r="M48" s="319" t="str">
        <f t="shared" si="0"/>
        <v/>
      </c>
      <c r="N48" s="286"/>
      <c r="O48" s="315" t="str">
        <f>IF(OR($B48="",$C48="",$D48="",$E48="",$F48=""),"",$G48/VLOOKUP($F48,Euro!$A:$C,3,FALSE))</f>
        <v/>
      </c>
      <c r="P48" s="316" t="b">
        <f t="shared" si="1"/>
        <v>0</v>
      </c>
      <c r="Q48" s="317">
        <f t="shared" si="6"/>
        <v>1</v>
      </c>
      <c r="R48" s="319" t="str">
        <f t="shared" si="3"/>
        <v/>
      </c>
      <c r="S48" s="319" t="str">
        <f t="shared" si="4"/>
        <v/>
      </c>
      <c r="T48" s="319" t="str">
        <f t="shared" si="5"/>
        <v/>
      </c>
    </row>
    <row r="49" spans="1:20">
      <c r="A49" s="27">
        <v>39</v>
      </c>
      <c r="B49" s="18"/>
      <c r="C49" s="18"/>
      <c r="D49" s="141"/>
      <c r="E49" s="17"/>
      <c r="F49" s="29"/>
      <c r="G49" s="284"/>
      <c r="H49" s="22"/>
      <c r="I49" s="186"/>
      <c r="J49" s="23"/>
      <c r="K49" s="24"/>
      <c r="L49" s="30"/>
      <c r="M49" s="319" t="str">
        <f t="shared" si="0"/>
        <v/>
      </c>
      <c r="N49" s="286"/>
      <c r="O49" s="315" t="str">
        <f>IF(OR($B49="",$C49="",$D49="",$E49="",$F49=""),"",$G49/VLOOKUP($F49,Euro!$A:$C,3,FALSE))</f>
        <v/>
      </c>
      <c r="P49" s="316" t="b">
        <f t="shared" si="1"/>
        <v>0</v>
      </c>
      <c r="Q49" s="317">
        <f t="shared" si="6"/>
        <v>1</v>
      </c>
      <c r="R49" s="319" t="str">
        <f t="shared" si="3"/>
        <v/>
      </c>
      <c r="S49" s="319" t="str">
        <f t="shared" si="4"/>
        <v/>
      </c>
      <c r="T49" s="319" t="str">
        <f t="shared" si="5"/>
        <v/>
      </c>
    </row>
    <row r="50" spans="1:20">
      <c r="A50" s="27">
        <v>40</v>
      </c>
      <c r="B50" s="18"/>
      <c r="C50" s="18"/>
      <c r="D50" s="141"/>
      <c r="E50" s="17"/>
      <c r="F50" s="29"/>
      <c r="G50" s="284"/>
      <c r="H50" s="22"/>
      <c r="I50" s="186"/>
      <c r="J50" s="23"/>
      <c r="K50" s="24"/>
      <c r="L50" s="30"/>
      <c r="M50" s="319" t="str">
        <f t="shared" si="0"/>
        <v/>
      </c>
      <c r="N50" s="286"/>
      <c r="O50" s="315" t="str">
        <f>IF(OR($B50="",$C50="",$D50="",$E50="",$F50=""),"",$G50/VLOOKUP($F50,Euro!$A:$C,3,FALSE))</f>
        <v/>
      </c>
      <c r="P50" s="316" t="b">
        <f t="shared" si="1"/>
        <v>0</v>
      </c>
      <c r="Q50" s="317">
        <f t="shared" si="6"/>
        <v>1</v>
      </c>
      <c r="R50" s="319" t="str">
        <f t="shared" si="3"/>
        <v/>
      </c>
      <c r="S50" s="319" t="str">
        <f t="shared" si="4"/>
        <v/>
      </c>
      <c r="T50" s="319" t="str">
        <f t="shared" si="5"/>
        <v/>
      </c>
    </row>
    <row r="51" spans="1:20">
      <c r="A51" s="27">
        <v>41</v>
      </c>
      <c r="B51" s="18"/>
      <c r="C51" s="18"/>
      <c r="D51" s="141"/>
      <c r="E51" s="17"/>
      <c r="F51" s="29"/>
      <c r="G51" s="284"/>
      <c r="H51" s="22"/>
      <c r="I51" s="186"/>
      <c r="J51" s="23"/>
      <c r="K51" s="24"/>
      <c r="L51" s="30"/>
      <c r="M51" s="319" t="str">
        <f t="shared" si="0"/>
        <v/>
      </c>
      <c r="N51" s="286"/>
      <c r="O51" s="315" t="str">
        <f>IF(OR($B51="",$C51="",$D51="",$E51="",$F51=""),"",$G51/VLOOKUP($F51,Euro!$A:$C,3,FALSE))</f>
        <v/>
      </c>
      <c r="P51" s="316" t="b">
        <f t="shared" si="1"/>
        <v>0</v>
      </c>
      <c r="Q51" s="317">
        <f t="shared" si="6"/>
        <v>1</v>
      </c>
      <c r="R51" s="319" t="str">
        <f t="shared" si="3"/>
        <v/>
      </c>
      <c r="S51" s="319" t="str">
        <f t="shared" si="4"/>
        <v/>
      </c>
      <c r="T51" s="319" t="str">
        <f t="shared" si="5"/>
        <v/>
      </c>
    </row>
    <row r="52" spans="1:20">
      <c r="A52" s="27">
        <v>42</v>
      </c>
      <c r="B52" s="18"/>
      <c r="C52" s="18"/>
      <c r="D52" s="141"/>
      <c r="E52" s="17"/>
      <c r="F52" s="29"/>
      <c r="G52" s="284"/>
      <c r="H52" s="22"/>
      <c r="I52" s="186"/>
      <c r="J52" s="23"/>
      <c r="K52" s="24"/>
      <c r="L52" s="30"/>
      <c r="M52" s="319" t="str">
        <f t="shared" si="0"/>
        <v/>
      </c>
      <c r="N52" s="286"/>
      <c r="O52" s="315" t="str">
        <f>IF(OR($B52="",$C52="",$D52="",$E52="",$F52=""),"",$G52/VLOOKUP($F52,Euro!$A:$C,3,FALSE))</f>
        <v/>
      </c>
      <c r="P52" s="316" t="b">
        <f t="shared" si="1"/>
        <v>0</v>
      </c>
      <c r="Q52" s="317">
        <f t="shared" si="6"/>
        <v>1</v>
      </c>
      <c r="R52" s="319" t="str">
        <f t="shared" si="3"/>
        <v/>
      </c>
      <c r="S52" s="319" t="str">
        <f t="shared" si="4"/>
        <v/>
      </c>
      <c r="T52" s="319" t="str">
        <f t="shared" si="5"/>
        <v/>
      </c>
    </row>
    <row r="53" spans="1:20">
      <c r="A53" s="27">
        <v>43</v>
      </c>
      <c r="B53" s="18"/>
      <c r="C53" s="18"/>
      <c r="D53" s="141"/>
      <c r="E53" s="17"/>
      <c r="F53" s="29"/>
      <c r="G53" s="284"/>
      <c r="H53" s="22"/>
      <c r="I53" s="186"/>
      <c r="J53" s="23"/>
      <c r="K53" s="24"/>
      <c r="L53" s="30"/>
      <c r="M53" s="319" t="str">
        <f t="shared" si="0"/>
        <v/>
      </c>
      <c r="N53" s="286"/>
      <c r="O53" s="315" t="str">
        <f>IF(OR($B53="",$C53="",$D53="",$E53="",$F53=""),"",$G53/VLOOKUP($F53,Euro!$A:$C,3,FALSE))</f>
        <v/>
      </c>
      <c r="P53" s="316" t="b">
        <f t="shared" si="1"/>
        <v>0</v>
      </c>
      <c r="Q53" s="317">
        <f t="shared" si="6"/>
        <v>1</v>
      </c>
      <c r="R53" s="319" t="str">
        <f t="shared" si="3"/>
        <v/>
      </c>
      <c r="S53" s="319" t="str">
        <f t="shared" si="4"/>
        <v/>
      </c>
      <c r="T53" s="319" t="str">
        <f t="shared" si="5"/>
        <v/>
      </c>
    </row>
    <row r="54" spans="1:20">
      <c r="A54" s="27">
        <v>44</v>
      </c>
      <c r="B54" s="18"/>
      <c r="C54" s="18"/>
      <c r="D54" s="141"/>
      <c r="E54" s="17"/>
      <c r="F54" s="29"/>
      <c r="G54" s="284"/>
      <c r="H54" s="22"/>
      <c r="I54" s="186"/>
      <c r="J54" s="23"/>
      <c r="K54" s="24"/>
      <c r="L54" s="30"/>
      <c r="M54" s="319" t="str">
        <f t="shared" si="0"/>
        <v/>
      </c>
      <c r="N54" s="286"/>
      <c r="O54" s="315" t="str">
        <f>IF(OR($B54="",$C54="",$D54="",$E54="",$F54=""),"",$G54/VLOOKUP($F54,Euro!$A:$C,3,FALSE))</f>
        <v/>
      </c>
      <c r="P54" s="316" t="b">
        <f t="shared" si="1"/>
        <v>0</v>
      </c>
      <c r="Q54" s="317">
        <f t="shared" si="6"/>
        <v>1</v>
      </c>
      <c r="R54" s="319" t="str">
        <f t="shared" si="3"/>
        <v/>
      </c>
      <c r="S54" s="319" t="str">
        <f t="shared" si="4"/>
        <v/>
      </c>
      <c r="T54" s="319" t="str">
        <f t="shared" si="5"/>
        <v/>
      </c>
    </row>
    <row r="55" spans="1:20">
      <c r="A55" s="27">
        <v>45</v>
      </c>
      <c r="B55" s="18"/>
      <c r="C55" s="18"/>
      <c r="D55" s="141"/>
      <c r="E55" s="17"/>
      <c r="F55" s="29"/>
      <c r="G55" s="284"/>
      <c r="H55" s="22"/>
      <c r="I55" s="186"/>
      <c r="J55" s="23"/>
      <c r="K55" s="24"/>
      <c r="L55" s="30"/>
      <c r="M55" s="319" t="str">
        <f t="shared" si="0"/>
        <v/>
      </c>
      <c r="N55" s="286"/>
      <c r="O55" s="315" t="str">
        <f>IF(OR($B55="",$C55="",$D55="",$E55="",$F55=""),"",$G55/VLOOKUP($F55,Euro!$A:$C,3,FALSE))</f>
        <v/>
      </c>
      <c r="P55" s="316" t="b">
        <f t="shared" si="1"/>
        <v>0</v>
      </c>
      <c r="Q55" s="317">
        <f t="shared" si="6"/>
        <v>1</v>
      </c>
      <c r="R55" s="319" t="str">
        <f t="shared" si="3"/>
        <v/>
      </c>
      <c r="S55" s="319" t="str">
        <f t="shared" si="4"/>
        <v/>
      </c>
      <c r="T55" s="319" t="str">
        <f t="shared" si="5"/>
        <v/>
      </c>
    </row>
    <row r="56" spans="1:20">
      <c r="A56" s="27">
        <v>46</v>
      </c>
      <c r="B56" s="16"/>
      <c r="C56" s="16"/>
      <c r="D56" s="141"/>
      <c r="E56" s="17"/>
      <c r="F56" s="29"/>
      <c r="G56" s="284"/>
      <c r="H56" s="22"/>
      <c r="I56" s="186"/>
      <c r="J56" s="23"/>
      <c r="K56" s="24"/>
      <c r="L56" s="30"/>
      <c r="M56" s="319" t="str">
        <f t="shared" si="0"/>
        <v/>
      </c>
      <c r="N56" s="286"/>
      <c r="O56" s="315" t="str">
        <f>IF(OR($B56="",$C56="",$D56="",$E56="",$F56=""),"",$G56/VLOOKUP($F56,Euro!$A:$C,3,FALSE))</f>
        <v/>
      </c>
      <c r="P56" s="316" t="b">
        <f t="shared" si="1"/>
        <v>0</v>
      </c>
      <c r="Q56" s="317">
        <f t="shared" si="6"/>
        <v>1</v>
      </c>
      <c r="R56" s="319" t="str">
        <f t="shared" si="3"/>
        <v/>
      </c>
      <c r="S56" s="319" t="str">
        <f t="shared" si="4"/>
        <v/>
      </c>
      <c r="T56" s="319" t="str">
        <f t="shared" si="5"/>
        <v/>
      </c>
    </row>
    <row r="57" spans="1:20">
      <c r="A57" s="27">
        <v>47</v>
      </c>
      <c r="B57" s="16"/>
      <c r="C57" s="16"/>
      <c r="D57" s="141"/>
      <c r="E57" s="17"/>
      <c r="F57" s="29"/>
      <c r="G57" s="284"/>
      <c r="H57" s="22"/>
      <c r="I57" s="186"/>
      <c r="J57" s="23"/>
      <c r="K57" s="24"/>
      <c r="L57" s="30"/>
      <c r="M57" s="319" t="str">
        <f t="shared" si="0"/>
        <v/>
      </c>
      <c r="N57" s="286"/>
      <c r="O57" s="315" t="str">
        <f>IF(OR($B57="",$C57="",$D57="",$E57="",$F57=""),"",$G57/VLOOKUP($F57,Euro!$A:$C,3,FALSE))</f>
        <v/>
      </c>
      <c r="P57" s="316" t="b">
        <f t="shared" si="1"/>
        <v>0</v>
      </c>
      <c r="Q57" s="317">
        <f t="shared" si="6"/>
        <v>1</v>
      </c>
      <c r="R57" s="319" t="str">
        <f t="shared" si="3"/>
        <v/>
      </c>
      <c r="S57" s="319" t="str">
        <f t="shared" si="4"/>
        <v/>
      </c>
      <c r="T57" s="319" t="str">
        <f t="shared" si="5"/>
        <v/>
      </c>
    </row>
    <row r="58" spans="1:20">
      <c r="A58" s="27">
        <v>48</v>
      </c>
      <c r="B58" s="16"/>
      <c r="C58" s="16"/>
      <c r="D58" s="141"/>
      <c r="E58" s="17"/>
      <c r="F58" s="29"/>
      <c r="G58" s="284"/>
      <c r="H58" s="22"/>
      <c r="I58" s="186"/>
      <c r="J58" s="23"/>
      <c r="K58" s="24"/>
      <c r="L58" s="30"/>
      <c r="M58" s="319" t="str">
        <f t="shared" si="0"/>
        <v/>
      </c>
      <c r="N58" s="286"/>
      <c r="O58" s="315" t="str">
        <f>IF(OR($B58="",$C58="",$D58="",$E58="",$F58=""),"",$G58/VLOOKUP($F58,Euro!$A:$C,3,FALSE))</f>
        <v/>
      </c>
      <c r="P58" s="316" t="b">
        <f t="shared" si="1"/>
        <v>0</v>
      </c>
      <c r="Q58" s="317">
        <f t="shared" si="6"/>
        <v>1</v>
      </c>
      <c r="R58" s="319" t="str">
        <f t="shared" si="3"/>
        <v/>
      </c>
      <c r="S58" s="319" t="str">
        <f t="shared" si="4"/>
        <v/>
      </c>
      <c r="T58" s="319" t="str">
        <f t="shared" si="5"/>
        <v/>
      </c>
    </row>
    <row r="59" spans="1:20">
      <c r="A59" s="27">
        <v>49</v>
      </c>
      <c r="B59" s="16"/>
      <c r="C59" s="16"/>
      <c r="D59" s="141"/>
      <c r="E59" s="17"/>
      <c r="F59" s="29"/>
      <c r="G59" s="284"/>
      <c r="H59" s="22"/>
      <c r="I59" s="186"/>
      <c r="J59" s="23"/>
      <c r="K59" s="24"/>
      <c r="L59" s="30"/>
      <c r="M59" s="319" t="str">
        <f t="shared" si="0"/>
        <v/>
      </c>
      <c r="N59" s="286"/>
      <c r="O59" s="315" t="str">
        <f>IF(OR($B59="",$C59="",$D59="",$E59="",$F59=""),"",$G59/VLOOKUP($F59,Euro!$A:$C,3,FALSE))</f>
        <v/>
      </c>
      <c r="P59" s="316" t="b">
        <f t="shared" si="1"/>
        <v>0</v>
      </c>
      <c r="Q59" s="317">
        <f t="shared" si="6"/>
        <v>1</v>
      </c>
      <c r="R59" s="319" t="str">
        <f t="shared" si="3"/>
        <v/>
      </c>
      <c r="S59" s="319" t="str">
        <f t="shared" si="4"/>
        <v/>
      </c>
      <c r="T59" s="319" t="str">
        <f t="shared" si="5"/>
        <v/>
      </c>
    </row>
    <row r="60" spans="1:20">
      <c r="A60" s="27">
        <v>50</v>
      </c>
      <c r="B60" s="16"/>
      <c r="C60" s="16"/>
      <c r="D60" s="141"/>
      <c r="E60" s="17"/>
      <c r="F60" s="29"/>
      <c r="G60" s="284"/>
      <c r="H60" s="22"/>
      <c r="I60" s="186"/>
      <c r="J60" s="23"/>
      <c r="K60" s="24"/>
      <c r="L60" s="30"/>
      <c r="M60" s="319" t="str">
        <f t="shared" si="0"/>
        <v/>
      </c>
      <c r="N60" s="286"/>
      <c r="O60" s="315" t="str">
        <f>IF(OR($B60="",$C60="",$D60="",$E60="",$F60=""),"",$G60/VLOOKUP($F60,Euro!$A:$C,3,FALSE))</f>
        <v/>
      </c>
      <c r="P60" s="316" t="b">
        <f t="shared" si="1"/>
        <v>0</v>
      </c>
      <c r="Q60" s="317">
        <f t="shared" si="6"/>
        <v>1</v>
      </c>
      <c r="R60" s="319" t="str">
        <f t="shared" si="3"/>
        <v/>
      </c>
      <c r="S60" s="319" t="str">
        <f t="shared" si="4"/>
        <v/>
      </c>
      <c r="T60" s="319" t="str">
        <f t="shared" si="5"/>
        <v/>
      </c>
    </row>
    <row r="61" spans="1:20">
      <c r="A61" s="27">
        <v>51</v>
      </c>
      <c r="B61" s="16"/>
      <c r="C61" s="16"/>
      <c r="D61" s="141"/>
      <c r="E61" s="17"/>
      <c r="F61" s="29"/>
      <c r="G61" s="284"/>
      <c r="H61" s="22"/>
      <c r="I61" s="186"/>
      <c r="J61" s="23"/>
      <c r="K61" s="24"/>
      <c r="L61" s="30"/>
      <c r="M61" s="319" t="str">
        <f t="shared" si="0"/>
        <v/>
      </c>
      <c r="N61" s="286"/>
      <c r="O61" s="315" t="str">
        <f>IF(OR($B61="",$C61="",$D61="",$E61="",$F61=""),"",$G61/VLOOKUP($F61,Euro!$A:$C,3,FALSE))</f>
        <v/>
      </c>
      <c r="P61" s="316" t="b">
        <f t="shared" si="1"/>
        <v>0</v>
      </c>
      <c r="Q61" s="317">
        <f t="shared" si="6"/>
        <v>1</v>
      </c>
      <c r="R61" s="319" t="str">
        <f t="shared" si="3"/>
        <v/>
      </c>
      <c r="S61" s="319" t="str">
        <f t="shared" si="4"/>
        <v/>
      </c>
      <c r="T61" s="319" t="str">
        <f t="shared" si="5"/>
        <v/>
      </c>
    </row>
    <row r="62" spans="1:20">
      <c r="A62" s="27">
        <v>52</v>
      </c>
      <c r="B62" s="16"/>
      <c r="C62" s="16"/>
      <c r="D62" s="141"/>
      <c r="E62" s="17"/>
      <c r="F62" s="29"/>
      <c r="G62" s="284"/>
      <c r="H62" s="22"/>
      <c r="I62" s="186"/>
      <c r="J62" s="23"/>
      <c r="K62" s="24"/>
      <c r="L62" s="30"/>
      <c r="M62" s="319" t="str">
        <f t="shared" si="0"/>
        <v/>
      </c>
      <c r="N62" s="286"/>
      <c r="O62" s="315" t="str">
        <f>IF(OR($B62="",$C62="",$D62="",$E62="",$F62=""),"",$G62/VLOOKUP($F62,Euro!$A:$C,3,FALSE))</f>
        <v/>
      </c>
      <c r="P62" s="316" t="b">
        <f t="shared" si="1"/>
        <v>0</v>
      </c>
      <c r="Q62" s="317">
        <f t="shared" si="6"/>
        <v>1</v>
      </c>
      <c r="R62" s="319" t="str">
        <f t="shared" si="3"/>
        <v/>
      </c>
      <c r="S62" s="319" t="str">
        <f t="shared" si="4"/>
        <v/>
      </c>
      <c r="T62" s="319" t="str">
        <f t="shared" si="5"/>
        <v/>
      </c>
    </row>
    <row r="63" spans="1:20">
      <c r="A63" s="27">
        <v>53</v>
      </c>
      <c r="B63" s="16"/>
      <c r="C63" s="16"/>
      <c r="D63" s="141"/>
      <c r="E63" s="17"/>
      <c r="F63" s="29"/>
      <c r="G63" s="284"/>
      <c r="H63" s="22"/>
      <c r="I63" s="186"/>
      <c r="J63" s="23"/>
      <c r="K63" s="24"/>
      <c r="L63" s="30"/>
      <c r="M63" s="319" t="str">
        <f t="shared" si="0"/>
        <v/>
      </c>
      <c r="N63" s="286"/>
      <c r="O63" s="315" t="str">
        <f>IF(OR($B63="",$C63="",$D63="",$E63="",$F63=""),"",$G63/VLOOKUP($F63,Euro!$A:$C,3,FALSE))</f>
        <v/>
      </c>
      <c r="P63" s="316" t="b">
        <f t="shared" si="1"/>
        <v>0</v>
      </c>
      <c r="Q63" s="317">
        <f t="shared" si="6"/>
        <v>1</v>
      </c>
      <c r="R63" s="319" t="str">
        <f t="shared" si="3"/>
        <v/>
      </c>
      <c r="S63" s="319" t="str">
        <f t="shared" si="4"/>
        <v/>
      </c>
      <c r="T63" s="319" t="str">
        <f t="shared" si="5"/>
        <v/>
      </c>
    </row>
    <row r="64" spans="1:20">
      <c r="A64" s="27">
        <v>54</v>
      </c>
      <c r="B64" s="16"/>
      <c r="C64" s="16"/>
      <c r="D64" s="141"/>
      <c r="E64" s="17"/>
      <c r="F64" s="29"/>
      <c r="G64" s="284"/>
      <c r="H64" s="22"/>
      <c r="I64" s="186"/>
      <c r="J64" s="23"/>
      <c r="K64" s="24"/>
      <c r="L64" s="30"/>
      <c r="M64" s="319" t="str">
        <f t="shared" si="0"/>
        <v/>
      </c>
      <c r="N64" s="286"/>
      <c r="O64" s="315" t="str">
        <f>IF(OR($B64="",$C64="",$D64="",$E64="",$F64=""),"",$G64/VLOOKUP($F64,Euro!$A:$C,3,FALSE))</f>
        <v/>
      </c>
      <c r="P64" s="316" t="b">
        <f t="shared" si="1"/>
        <v>0</v>
      </c>
      <c r="Q64" s="317">
        <f t="shared" si="6"/>
        <v>1</v>
      </c>
      <c r="R64" s="319" t="str">
        <f t="shared" si="3"/>
        <v/>
      </c>
      <c r="S64" s="319" t="str">
        <f t="shared" si="4"/>
        <v/>
      </c>
      <c r="T64" s="319" t="str">
        <f t="shared" si="5"/>
        <v/>
      </c>
    </row>
    <row r="65" spans="1:20">
      <c r="A65" s="27">
        <v>55</v>
      </c>
      <c r="B65" s="16"/>
      <c r="C65" s="16"/>
      <c r="D65" s="141"/>
      <c r="E65" s="17"/>
      <c r="F65" s="29"/>
      <c r="G65" s="284"/>
      <c r="H65" s="22"/>
      <c r="I65" s="186"/>
      <c r="J65" s="23"/>
      <c r="K65" s="24"/>
      <c r="L65" s="30"/>
      <c r="M65" s="319" t="str">
        <f t="shared" si="0"/>
        <v/>
      </c>
      <c r="N65" s="286"/>
      <c r="O65" s="315" t="str">
        <f>IF(OR($B65="",$C65="",$D65="",$E65="",$F65=""),"",$G65/VLOOKUP($F65,Euro!$A:$C,3,FALSE))</f>
        <v/>
      </c>
      <c r="P65" s="316" t="b">
        <f t="shared" si="1"/>
        <v>0</v>
      </c>
      <c r="Q65" s="317">
        <f t="shared" si="6"/>
        <v>1</v>
      </c>
      <c r="R65" s="319" t="str">
        <f t="shared" si="3"/>
        <v/>
      </c>
      <c r="S65" s="319" t="str">
        <f t="shared" si="4"/>
        <v/>
      </c>
      <c r="T65" s="319" t="str">
        <f t="shared" si="5"/>
        <v/>
      </c>
    </row>
    <row r="66" spans="1:20">
      <c r="A66" s="27">
        <v>56</v>
      </c>
      <c r="B66" s="16"/>
      <c r="C66" s="16"/>
      <c r="D66" s="141"/>
      <c r="E66" s="17"/>
      <c r="F66" s="29"/>
      <c r="G66" s="284"/>
      <c r="H66" s="22"/>
      <c r="I66" s="186"/>
      <c r="J66" s="23"/>
      <c r="K66" s="24"/>
      <c r="L66" s="30"/>
      <c r="M66" s="319" t="str">
        <f t="shared" si="0"/>
        <v/>
      </c>
      <c r="N66" s="286"/>
      <c r="O66" s="315" t="str">
        <f>IF(OR($B66="",$C66="",$D66="",$E66="",$F66=""),"",$G66/VLOOKUP($F66,Euro!$A:$C,3,FALSE))</f>
        <v/>
      </c>
      <c r="P66" s="316" t="b">
        <f t="shared" si="1"/>
        <v>0</v>
      </c>
      <c r="Q66" s="317">
        <f t="shared" si="6"/>
        <v>1</v>
      </c>
      <c r="R66" s="319" t="str">
        <f t="shared" si="3"/>
        <v/>
      </c>
      <c r="S66" s="319" t="str">
        <f t="shared" si="4"/>
        <v/>
      </c>
      <c r="T66" s="319" t="str">
        <f t="shared" si="5"/>
        <v/>
      </c>
    </row>
    <row r="67" spans="1:20">
      <c r="A67" s="27">
        <v>57</v>
      </c>
      <c r="B67" s="16"/>
      <c r="C67" s="16"/>
      <c r="D67" s="141"/>
      <c r="E67" s="17"/>
      <c r="F67" s="29"/>
      <c r="G67" s="284"/>
      <c r="H67" s="22"/>
      <c r="I67" s="186"/>
      <c r="J67" s="23"/>
      <c r="K67" s="24"/>
      <c r="L67" s="30"/>
      <c r="M67" s="319" t="str">
        <f t="shared" si="0"/>
        <v/>
      </c>
      <c r="N67" s="286"/>
      <c r="O67" s="315" t="str">
        <f>IF(OR($B67="",$C67="",$D67="",$E67="",$F67=""),"",$G67/VLOOKUP($F67,Euro!$A:$C,3,FALSE))</f>
        <v/>
      </c>
      <c r="P67" s="316" t="b">
        <f t="shared" si="1"/>
        <v>0</v>
      </c>
      <c r="Q67" s="317">
        <f t="shared" si="6"/>
        <v>1</v>
      </c>
      <c r="R67" s="319" t="str">
        <f t="shared" si="3"/>
        <v/>
      </c>
      <c r="S67" s="319" t="str">
        <f t="shared" si="4"/>
        <v/>
      </c>
      <c r="T67" s="319" t="str">
        <f t="shared" si="5"/>
        <v/>
      </c>
    </row>
    <row r="68" spans="1:20">
      <c r="A68" s="27">
        <v>58</v>
      </c>
      <c r="B68" s="16"/>
      <c r="C68" s="16"/>
      <c r="D68" s="141"/>
      <c r="E68" s="17"/>
      <c r="F68" s="29"/>
      <c r="G68" s="284"/>
      <c r="H68" s="22"/>
      <c r="I68" s="186"/>
      <c r="J68" s="23"/>
      <c r="K68" s="24"/>
      <c r="L68" s="30"/>
      <c r="M68" s="319" t="str">
        <f t="shared" si="0"/>
        <v/>
      </c>
      <c r="N68" s="286"/>
      <c r="O68" s="315" t="str">
        <f>IF(OR($B68="",$C68="",$D68="",$E68="",$F68=""),"",$G68/VLOOKUP($F68,Euro!$A:$C,3,FALSE))</f>
        <v/>
      </c>
      <c r="P68" s="316" t="b">
        <f t="shared" si="1"/>
        <v>0</v>
      </c>
      <c r="Q68" s="317">
        <f t="shared" si="6"/>
        <v>1</v>
      </c>
      <c r="R68" s="319" t="str">
        <f t="shared" si="3"/>
        <v/>
      </c>
      <c r="S68" s="319" t="str">
        <f t="shared" si="4"/>
        <v/>
      </c>
      <c r="T68" s="319" t="str">
        <f t="shared" si="5"/>
        <v/>
      </c>
    </row>
    <row r="69" spans="1:20">
      <c r="A69" s="27">
        <v>59</v>
      </c>
      <c r="B69" s="16"/>
      <c r="C69" s="16"/>
      <c r="D69" s="141"/>
      <c r="E69" s="17"/>
      <c r="F69" s="29"/>
      <c r="G69" s="284"/>
      <c r="H69" s="22"/>
      <c r="I69" s="186"/>
      <c r="J69" s="23"/>
      <c r="K69" s="24"/>
      <c r="L69" s="30"/>
      <c r="M69" s="319" t="str">
        <f t="shared" si="0"/>
        <v/>
      </c>
      <c r="N69" s="286"/>
      <c r="O69" s="315" t="str">
        <f>IF(OR($B69="",$C69="",$D69="",$E69="",$F69=""),"",$G69/VLOOKUP($F69,Euro!$A:$C,3,FALSE))</f>
        <v/>
      </c>
      <c r="P69" s="316" t="b">
        <f t="shared" si="1"/>
        <v>0</v>
      </c>
      <c r="Q69" s="317">
        <f t="shared" si="6"/>
        <v>1</v>
      </c>
      <c r="R69" s="319" t="str">
        <f t="shared" si="3"/>
        <v/>
      </c>
      <c r="S69" s="319" t="str">
        <f t="shared" si="4"/>
        <v/>
      </c>
      <c r="T69" s="319" t="str">
        <f t="shared" si="5"/>
        <v/>
      </c>
    </row>
    <row r="70" spans="1:20">
      <c r="A70" s="27">
        <v>60</v>
      </c>
      <c r="B70" s="16"/>
      <c r="C70" s="16"/>
      <c r="D70" s="141"/>
      <c r="E70" s="17"/>
      <c r="F70" s="29"/>
      <c r="G70" s="284"/>
      <c r="H70" s="22"/>
      <c r="I70" s="186"/>
      <c r="J70" s="23"/>
      <c r="K70" s="24"/>
      <c r="L70" s="30"/>
      <c r="M70" s="319" t="str">
        <f t="shared" si="0"/>
        <v/>
      </c>
      <c r="N70" s="286"/>
      <c r="O70" s="315" t="str">
        <f>IF(OR($B70="",$C70="",$D70="",$E70="",$F70=""),"",$G70/VLOOKUP($F70,Euro!$A:$C,3,FALSE))</f>
        <v/>
      </c>
      <c r="P70" s="316" t="b">
        <f t="shared" si="1"/>
        <v>0</v>
      </c>
      <c r="Q70" s="317">
        <f t="shared" si="6"/>
        <v>1</v>
      </c>
      <c r="R70" s="319" t="str">
        <f t="shared" si="3"/>
        <v/>
      </c>
      <c r="S70" s="319" t="str">
        <f t="shared" si="4"/>
        <v/>
      </c>
      <c r="T70" s="319" t="str">
        <f t="shared" si="5"/>
        <v/>
      </c>
    </row>
    <row r="71" spans="1:20">
      <c r="A71" s="27">
        <v>61</v>
      </c>
      <c r="B71" s="16"/>
      <c r="C71" s="16"/>
      <c r="D71" s="141"/>
      <c r="E71" s="17"/>
      <c r="F71" s="29"/>
      <c r="G71" s="284"/>
      <c r="H71" s="22"/>
      <c r="I71" s="186"/>
      <c r="J71" s="23"/>
      <c r="K71" s="24"/>
      <c r="L71" s="30"/>
      <c r="M71" s="319" t="str">
        <f t="shared" si="0"/>
        <v/>
      </c>
      <c r="N71" s="286"/>
      <c r="O71" s="315" t="str">
        <f>IF(OR($B71="",$C71="",$D71="",$E71="",$F71=""),"",$G71/VLOOKUP($F71,Euro!$A:$C,3,FALSE))</f>
        <v/>
      </c>
      <c r="P71" s="316" t="b">
        <f t="shared" si="1"/>
        <v>0</v>
      </c>
      <c r="Q71" s="317">
        <f t="shared" si="6"/>
        <v>1</v>
      </c>
      <c r="R71" s="319" t="str">
        <f t="shared" si="3"/>
        <v/>
      </c>
      <c r="S71" s="319" t="str">
        <f t="shared" si="4"/>
        <v/>
      </c>
      <c r="T71" s="319" t="str">
        <f t="shared" si="5"/>
        <v/>
      </c>
    </row>
    <row r="72" spans="1:20">
      <c r="A72" s="27">
        <v>62</v>
      </c>
      <c r="B72" s="16"/>
      <c r="C72" s="16"/>
      <c r="D72" s="141"/>
      <c r="E72" s="17"/>
      <c r="F72" s="29"/>
      <c r="G72" s="284"/>
      <c r="H72" s="22"/>
      <c r="I72" s="186"/>
      <c r="J72" s="23"/>
      <c r="K72" s="24"/>
      <c r="L72" s="30"/>
      <c r="M72" s="319" t="str">
        <f t="shared" si="0"/>
        <v/>
      </c>
      <c r="N72" s="286"/>
      <c r="O72" s="315" t="str">
        <f>IF(OR($B72="",$C72="",$D72="",$E72="",$F72=""),"",$G72/VLOOKUP($F72,Euro!$A:$C,3,FALSE))</f>
        <v/>
      </c>
      <c r="P72" s="316" t="b">
        <f t="shared" si="1"/>
        <v>0</v>
      </c>
      <c r="Q72" s="317">
        <f t="shared" si="6"/>
        <v>1</v>
      </c>
      <c r="R72" s="319" t="str">
        <f t="shared" si="3"/>
        <v/>
      </c>
      <c r="S72" s="319" t="str">
        <f t="shared" si="4"/>
        <v/>
      </c>
      <c r="T72" s="319" t="str">
        <f t="shared" si="5"/>
        <v/>
      </c>
    </row>
    <row r="73" spans="1:20">
      <c r="A73" s="27">
        <v>63</v>
      </c>
      <c r="B73" s="16"/>
      <c r="C73" s="16"/>
      <c r="D73" s="141"/>
      <c r="E73" s="17"/>
      <c r="F73" s="29"/>
      <c r="G73" s="284"/>
      <c r="H73" s="22"/>
      <c r="I73" s="186"/>
      <c r="J73" s="23"/>
      <c r="K73" s="24"/>
      <c r="L73" s="30"/>
      <c r="M73" s="319" t="str">
        <f t="shared" si="0"/>
        <v/>
      </c>
      <c r="N73" s="286"/>
      <c r="O73" s="315" t="str">
        <f>IF(OR($B73="",$C73="",$D73="",$E73="",$F73=""),"",$G73/VLOOKUP($F73,Euro!$A:$C,3,FALSE))</f>
        <v/>
      </c>
      <c r="P73" s="316" t="b">
        <f t="shared" si="1"/>
        <v>0</v>
      </c>
      <c r="Q73" s="317">
        <f t="shared" si="6"/>
        <v>1</v>
      </c>
      <c r="R73" s="319" t="str">
        <f t="shared" si="3"/>
        <v/>
      </c>
      <c r="S73" s="319" t="str">
        <f t="shared" si="4"/>
        <v/>
      </c>
      <c r="T73" s="319" t="str">
        <f t="shared" si="5"/>
        <v/>
      </c>
    </row>
    <row r="74" spans="1:20">
      <c r="A74" s="27">
        <v>64</v>
      </c>
      <c r="B74" s="16"/>
      <c r="C74" s="16"/>
      <c r="D74" s="141"/>
      <c r="E74" s="17"/>
      <c r="F74" s="29"/>
      <c r="G74" s="284"/>
      <c r="H74" s="22"/>
      <c r="I74" s="186"/>
      <c r="J74" s="23"/>
      <c r="K74" s="24"/>
      <c r="L74" s="30"/>
      <c r="M74" s="319" t="str">
        <f t="shared" ref="M74:M137" si="7">IF(
OR(
$B74="",$C74="",$E74="",$F74="",$F74&lt;an_initial,$F74&gt;an_final,$P74=FALSE),"",IF(
$G74="","",IF(
OR(
$H74="X",$H74="x"),60*$O74/10000,IF(
OR(
$I74="X",$I74="x"),40*$O74/10000,IF(
OR(
$K74="X",$K74="x"),60*(
IF(
$Q74&lt;=5,0.3,0.2))*$O74/10000,IF(
OR(
$L74="X",$L74="x"),40*(
IF(
$Q74&lt;=5,0.3,0.2))*$O74/10000,""))))))</f>
        <v/>
      </c>
      <c r="N74" s="286"/>
      <c r="O74" s="315" t="str">
        <f>IF(OR($B74="",$C74="",$D74="",$E74="",$F74=""),"",$G74/VLOOKUP($F74,Euro!$A:$C,3,FALSE))</f>
        <v/>
      </c>
      <c r="P74" s="316" t="b">
        <f t="shared" si="1"/>
        <v>0</v>
      </c>
      <c r="Q74" s="317">
        <f t="shared" si="6"/>
        <v>1</v>
      </c>
      <c r="R74" s="319" t="str">
        <f t="shared" ref="R74:R137" si="8">IF(
OR(
$B74="",$C74="",$E74="",$F74="",$F74&lt;an_initial,$F74&gt;an_final,$P74=FALSE),"",IF(
$G74="","",IF(
OR(
$H74="X",$H74="x"),60*$O74/10000,"")))</f>
        <v/>
      </c>
      <c r="S74" s="319" t="str">
        <f t="shared" ref="S74:S137" si="9">IF(
OR(
$B74="",$C74="",$E74="",$F74="",$F74&lt;an_initial,$F74&gt;an_final,$P74=FALSE),"",IF(
$G74="","",IF(
OR(
$I74="X",$I74="x"),40*$O74/10000,"")))</f>
        <v/>
      </c>
      <c r="T74" s="319" t="str">
        <f t="shared" ref="T74:T137" si="10">IF(
OR(
$B74="",$C74="",$E74="",$F74="",$F74&lt;an_initial,$F74&gt;an_final,$P74=FALSE),"",IF(
$G74="","",IF(
OR(
$K74="X",$K74="x"),60*(
IF(
$Q74&lt;=5,0.3,0.2))*$O74/10000,IF(
OR(
$L74="X",$L74="x"),40*(
IF(
$Q74&lt;=5,0.3,0.2))*$O74/10000,""))))</f>
        <v/>
      </c>
    </row>
    <row r="75" spans="1:20">
      <c r="A75" s="27">
        <v>65</v>
      </c>
      <c r="B75" s="16"/>
      <c r="C75" s="16"/>
      <c r="D75" s="141"/>
      <c r="E75" s="17"/>
      <c r="F75" s="29"/>
      <c r="G75" s="284"/>
      <c r="H75" s="22"/>
      <c r="I75" s="186"/>
      <c r="J75" s="23"/>
      <c r="K75" s="24"/>
      <c r="L75" s="30"/>
      <c r="M75" s="319" t="str">
        <f t="shared" si="7"/>
        <v/>
      </c>
      <c r="N75" s="286"/>
      <c r="O75" s="315" t="str">
        <f>IF(OR($B75="",$C75="",$D75="",$E75="",$F75=""),"",$G75/VLOOKUP($F75,Euro!$A:$C,3,FALSE))</f>
        <v/>
      </c>
      <c r="P75" s="316" t="b">
        <f t="shared" ref="P75:P138" si="11">IF(nume_candidat="",FALSE,ISNUMBER(SEARCH(nume_candidat,$B75)))</f>
        <v>0</v>
      </c>
      <c r="Q75" s="317">
        <f t="shared" ref="Q75:Q138" si="12">LEN(B75)-LEN(SUBSTITUTE(B75,",",""))+1</f>
        <v>1</v>
      </c>
      <c r="R75" s="319" t="str">
        <f t="shared" si="8"/>
        <v/>
      </c>
      <c r="S75" s="319" t="str">
        <f t="shared" si="9"/>
        <v/>
      </c>
      <c r="T75" s="319" t="str">
        <f t="shared" si="10"/>
        <v/>
      </c>
    </row>
    <row r="76" spans="1:20">
      <c r="A76" s="27">
        <v>66</v>
      </c>
      <c r="B76" s="16"/>
      <c r="C76" s="16"/>
      <c r="D76" s="141"/>
      <c r="E76" s="17"/>
      <c r="F76" s="29"/>
      <c r="G76" s="284"/>
      <c r="H76" s="22"/>
      <c r="I76" s="186"/>
      <c r="J76" s="23"/>
      <c r="K76" s="24"/>
      <c r="L76" s="30"/>
      <c r="M76" s="319" t="str">
        <f t="shared" si="7"/>
        <v/>
      </c>
      <c r="N76" s="286"/>
      <c r="O76" s="315" t="str">
        <f>IF(OR($B76="",$C76="",$D76="",$E76="",$F76=""),"",$G76/VLOOKUP($F76,Euro!$A:$C,3,FALSE))</f>
        <v/>
      </c>
      <c r="P76" s="316" t="b">
        <f t="shared" si="11"/>
        <v>0</v>
      </c>
      <c r="Q76" s="317">
        <f t="shared" si="12"/>
        <v>1</v>
      </c>
      <c r="R76" s="319" t="str">
        <f t="shared" si="8"/>
        <v/>
      </c>
      <c r="S76" s="319" t="str">
        <f t="shared" si="9"/>
        <v/>
      </c>
      <c r="T76" s="319" t="str">
        <f t="shared" si="10"/>
        <v/>
      </c>
    </row>
    <row r="77" spans="1:20">
      <c r="A77" s="27">
        <v>67</v>
      </c>
      <c r="B77" s="16"/>
      <c r="C77" s="16"/>
      <c r="D77" s="141"/>
      <c r="E77" s="17"/>
      <c r="F77" s="29"/>
      <c r="G77" s="284"/>
      <c r="H77" s="22"/>
      <c r="I77" s="186"/>
      <c r="J77" s="23"/>
      <c r="K77" s="24"/>
      <c r="L77" s="30"/>
      <c r="M77" s="319" t="str">
        <f t="shared" si="7"/>
        <v/>
      </c>
      <c r="N77" s="286"/>
      <c r="O77" s="315" t="str">
        <f>IF(OR($B77="",$C77="",$D77="",$E77="",$F77=""),"",$G77/VLOOKUP($F77,Euro!$A:$C,3,FALSE))</f>
        <v/>
      </c>
      <c r="P77" s="316" t="b">
        <f t="shared" si="11"/>
        <v>0</v>
      </c>
      <c r="Q77" s="317">
        <f t="shared" si="12"/>
        <v>1</v>
      </c>
      <c r="R77" s="319" t="str">
        <f t="shared" si="8"/>
        <v/>
      </c>
      <c r="S77" s="319" t="str">
        <f t="shared" si="9"/>
        <v/>
      </c>
      <c r="T77" s="319" t="str">
        <f t="shared" si="10"/>
        <v/>
      </c>
    </row>
    <row r="78" spans="1:20">
      <c r="A78" s="27">
        <v>68</v>
      </c>
      <c r="B78" s="16"/>
      <c r="C78" s="16"/>
      <c r="D78" s="141"/>
      <c r="E78" s="17"/>
      <c r="F78" s="29"/>
      <c r="G78" s="284"/>
      <c r="H78" s="22"/>
      <c r="I78" s="186"/>
      <c r="J78" s="23"/>
      <c r="K78" s="24"/>
      <c r="L78" s="30"/>
      <c r="M78" s="319" t="str">
        <f t="shared" si="7"/>
        <v/>
      </c>
      <c r="N78" s="286"/>
      <c r="O78" s="315" t="str">
        <f>IF(OR($B78="",$C78="",$D78="",$E78="",$F78=""),"",$G78/VLOOKUP($F78,Euro!$A:$C,3,FALSE))</f>
        <v/>
      </c>
      <c r="P78" s="316" t="b">
        <f t="shared" si="11"/>
        <v>0</v>
      </c>
      <c r="Q78" s="317">
        <f t="shared" si="12"/>
        <v>1</v>
      </c>
      <c r="R78" s="319" t="str">
        <f t="shared" si="8"/>
        <v/>
      </c>
      <c r="S78" s="319" t="str">
        <f t="shared" si="9"/>
        <v/>
      </c>
      <c r="T78" s="319" t="str">
        <f t="shared" si="10"/>
        <v/>
      </c>
    </row>
    <row r="79" spans="1:20">
      <c r="A79" s="27">
        <v>69</v>
      </c>
      <c r="B79" s="16"/>
      <c r="C79" s="16"/>
      <c r="D79" s="141"/>
      <c r="E79" s="17"/>
      <c r="F79" s="29"/>
      <c r="G79" s="284"/>
      <c r="H79" s="22"/>
      <c r="I79" s="186"/>
      <c r="J79" s="23"/>
      <c r="K79" s="24"/>
      <c r="L79" s="30"/>
      <c r="M79" s="319" t="str">
        <f t="shared" si="7"/>
        <v/>
      </c>
      <c r="N79" s="286"/>
      <c r="O79" s="315" t="str">
        <f>IF(OR($B79="",$C79="",$D79="",$E79="",$F79=""),"",$G79/VLOOKUP($F79,Euro!$A:$C,3,FALSE))</f>
        <v/>
      </c>
      <c r="P79" s="316" t="b">
        <f t="shared" si="11"/>
        <v>0</v>
      </c>
      <c r="Q79" s="317">
        <f t="shared" si="12"/>
        <v>1</v>
      </c>
      <c r="R79" s="319" t="str">
        <f t="shared" si="8"/>
        <v/>
      </c>
      <c r="S79" s="319" t="str">
        <f t="shared" si="9"/>
        <v/>
      </c>
      <c r="T79" s="319" t="str">
        <f t="shared" si="10"/>
        <v/>
      </c>
    </row>
    <row r="80" spans="1:20">
      <c r="A80" s="27">
        <v>70</v>
      </c>
      <c r="B80" s="16"/>
      <c r="C80" s="16"/>
      <c r="D80" s="141"/>
      <c r="E80" s="17"/>
      <c r="F80" s="29"/>
      <c r="G80" s="284"/>
      <c r="H80" s="22"/>
      <c r="I80" s="186"/>
      <c r="J80" s="23"/>
      <c r="K80" s="24"/>
      <c r="L80" s="30"/>
      <c r="M80" s="319" t="str">
        <f t="shared" si="7"/>
        <v/>
      </c>
      <c r="N80" s="286"/>
      <c r="O80" s="315" t="str">
        <f>IF(OR($B80="",$C80="",$D80="",$E80="",$F80=""),"",$G80/VLOOKUP($F80,Euro!$A:$C,3,FALSE))</f>
        <v/>
      </c>
      <c r="P80" s="316" t="b">
        <f t="shared" si="11"/>
        <v>0</v>
      </c>
      <c r="Q80" s="317">
        <f t="shared" si="12"/>
        <v>1</v>
      </c>
      <c r="R80" s="319" t="str">
        <f t="shared" si="8"/>
        <v/>
      </c>
      <c r="S80" s="319" t="str">
        <f t="shared" si="9"/>
        <v/>
      </c>
      <c r="T80" s="319" t="str">
        <f t="shared" si="10"/>
        <v/>
      </c>
    </row>
    <row r="81" spans="1:20">
      <c r="A81" s="27">
        <v>71</v>
      </c>
      <c r="B81" s="16"/>
      <c r="C81" s="16"/>
      <c r="D81" s="141"/>
      <c r="E81" s="17"/>
      <c r="F81" s="29"/>
      <c r="G81" s="284"/>
      <c r="H81" s="22"/>
      <c r="I81" s="186"/>
      <c r="J81" s="23"/>
      <c r="K81" s="24"/>
      <c r="L81" s="30"/>
      <c r="M81" s="319" t="str">
        <f t="shared" si="7"/>
        <v/>
      </c>
      <c r="N81" s="286"/>
      <c r="O81" s="315" t="str">
        <f>IF(OR($B81="",$C81="",$D81="",$E81="",$F81=""),"",$G81/VLOOKUP($F81,Euro!$A:$C,3,FALSE))</f>
        <v/>
      </c>
      <c r="P81" s="316" t="b">
        <f t="shared" si="11"/>
        <v>0</v>
      </c>
      <c r="Q81" s="317">
        <f t="shared" si="12"/>
        <v>1</v>
      </c>
      <c r="R81" s="319" t="str">
        <f t="shared" si="8"/>
        <v/>
      </c>
      <c r="S81" s="319" t="str">
        <f t="shared" si="9"/>
        <v/>
      </c>
      <c r="T81" s="319" t="str">
        <f t="shared" si="10"/>
        <v/>
      </c>
    </row>
    <row r="82" spans="1:20">
      <c r="A82" s="27">
        <v>72</v>
      </c>
      <c r="B82" s="16"/>
      <c r="C82" s="16"/>
      <c r="D82" s="141"/>
      <c r="E82" s="17"/>
      <c r="F82" s="29"/>
      <c r="G82" s="284"/>
      <c r="H82" s="22"/>
      <c r="I82" s="186"/>
      <c r="J82" s="23"/>
      <c r="K82" s="24"/>
      <c r="L82" s="30"/>
      <c r="M82" s="319" t="str">
        <f t="shared" si="7"/>
        <v/>
      </c>
      <c r="N82" s="286"/>
      <c r="O82" s="315" t="str">
        <f>IF(OR($B82="",$C82="",$D82="",$E82="",$F82=""),"",$G82/VLOOKUP($F82,Euro!$A:$C,3,FALSE))</f>
        <v/>
      </c>
      <c r="P82" s="316" t="b">
        <f t="shared" si="11"/>
        <v>0</v>
      </c>
      <c r="Q82" s="317">
        <f t="shared" si="12"/>
        <v>1</v>
      </c>
      <c r="R82" s="319" t="str">
        <f t="shared" si="8"/>
        <v/>
      </c>
      <c r="S82" s="319" t="str">
        <f t="shared" si="9"/>
        <v/>
      </c>
      <c r="T82" s="319" t="str">
        <f t="shared" si="10"/>
        <v/>
      </c>
    </row>
    <row r="83" spans="1:20">
      <c r="A83" s="27">
        <v>73</v>
      </c>
      <c r="B83" s="16"/>
      <c r="C83" s="16"/>
      <c r="D83" s="141"/>
      <c r="E83" s="17"/>
      <c r="F83" s="29"/>
      <c r="G83" s="284"/>
      <c r="H83" s="22"/>
      <c r="I83" s="186"/>
      <c r="J83" s="23"/>
      <c r="K83" s="24"/>
      <c r="L83" s="30"/>
      <c r="M83" s="319" t="str">
        <f t="shared" si="7"/>
        <v/>
      </c>
      <c r="N83" s="286"/>
      <c r="O83" s="315" t="str">
        <f>IF(OR($B83="",$C83="",$D83="",$E83="",$F83=""),"",$G83/VLOOKUP($F83,Euro!$A:$C,3,FALSE))</f>
        <v/>
      </c>
      <c r="P83" s="316" t="b">
        <f t="shared" si="11"/>
        <v>0</v>
      </c>
      <c r="Q83" s="317">
        <f t="shared" si="12"/>
        <v>1</v>
      </c>
      <c r="R83" s="319" t="str">
        <f t="shared" si="8"/>
        <v/>
      </c>
      <c r="S83" s="319" t="str">
        <f t="shared" si="9"/>
        <v/>
      </c>
      <c r="T83" s="319" t="str">
        <f t="shared" si="10"/>
        <v/>
      </c>
    </row>
    <row r="84" spans="1:20">
      <c r="A84" s="27">
        <v>74</v>
      </c>
      <c r="B84" s="16"/>
      <c r="C84" s="16"/>
      <c r="D84" s="141"/>
      <c r="E84" s="17"/>
      <c r="F84" s="29"/>
      <c r="G84" s="284"/>
      <c r="H84" s="22"/>
      <c r="I84" s="186"/>
      <c r="J84" s="23"/>
      <c r="K84" s="24"/>
      <c r="L84" s="30"/>
      <c r="M84" s="319" t="str">
        <f t="shared" si="7"/>
        <v/>
      </c>
      <c r="N84" s="286"/>
      <c r="O84" s="315" t="str">
        <f>IF(OR($B84="",$C84="",$D84="",$E84="",$F84=""),"",$G84/VLOOKUP($F84,Euro!$A:$C,3,FALSE))</f>
        <v/>
      </c>
      <c r="P84" s="316" t="b">
        <f t="shared" si="11"/>
        <v>0</v>
      </c>
      <c r="Q84" s="317">
        <f t="shared" si="12"/>
        <v>1</v>
      </c>
      <c r="R84" s="319" t="str">
        <f t="shared" si="8"/>
        <v/>
      </c>
      <c r="S84" s="319" t="str">
        <f t="shared" si="9"/>
        <v/>
      </c>
      <c r="T84" s="319" t="str">
        <f t="shared" si="10"/>
        <v/>
      </c>
    </row>
    <row r="85" spans="1:20">
      <c r="A85" s="27">
        <v>75</v>
      </c>
      <c r="B85" s="16"/>
      <c r="C85" s="16"/>
      <c r="D85" s="141"/>
      <c r="E85" s="17"/>
      <c r="F85" s="29"/>
      <c r="G85" s="284"/>
      <c r="H85" s="22"/>
      <c r="I85" s="186"/>
      <c r="J85" s="23"/>
      <c r="K85" s="24"/>
      <c r="L85" s="30"/>
      <c r="M85" s="319" t="str">
        <f t="shared" si="7"/>
        <v/>
      </c>
      <c r="N85" s="286"/>
      <c r="O85" s="315" t="str">
        <f>IF(OR($B85="",$C85="",$D85="",$E85="",$F85=""),"",$G85/VLOOKUP($F85,Euro!$A:$C,3,FALSE))</f>
        <v/>
      </c>
      <c r="P85" s="316" t="b">
        <f t="shared" si="11"/>
        <v>0</v>
      </c>
      <c r="Q85" s="317">
        <f t="shared" si="12"/>
        <v>1</v>
      </c>
      <c r="R85" s="319" t="str">
        <f t="shared" si="8"/>
        <v/>
      </c>
      <c r="S85" s="319" t="str">
        <f t="shared" si="9"/>
        <v/>
      </c>
      <c r="T85" s="319" t="str">
        <f t="shared" si="10"/>
        <v/>
      </c>
    </row>
    <row r="86" spans="1:20">
      <c r="A86" s="27">
        <v>76</v>
      </c>
      <c r="B86" s="16"/>
      <c r="C86" s="16"/>
      <c r="D86" s="141"/>
      <c r="E86" s="17"/>
      <c r="F86" s="29"/>
      <c r="G86" s="284"/>
      <c r="H86" s="22"/>
      <c r="I86" s="186"/>
      <c r="J86" s="23"/>
      <c r="K86" s="24"/>
      <c r="L86" s="30"/>
      <c r="M86" s="319" t="str">
        <f t="shared" si="7"/>
        <v/>
      </c>
      <c r="N86" s="286"/>
      <c r="O86" s="315" t="str">
        <f>IF(OR($B86="",$C86="",$D86="",$E86="",$F86=""),"",$G86/VLOOKUP($F86,Euro!$A:$C,3,FALSE))</f>
        <v/>
      </c>
      <c r="P86" s="316" t="b">
        <f t="shared" si="11"/>
        <v>0</v>
      </c>
      <c r="Q86" s="317">
        <f t="shared" si="12"/>
        <v>1</v>
      </c>
      <c r="R86" s="319" t="str">
        <f t="shared" si="8"/>
        <v/>
      </c>
      <c r="S86" s="319" t="str">
        <f t="shared" si="9"/>
        <v/>
      </c>
      <c r="T86" s="319" t="str">
        <f t="shared" si="10"/>
        <v/>
      </c>
    </row>
    <row r="87" spans="1:20">
      <c r="A87" s="27">
        <v>77</v>
      </c>
      <c r="B87" s="16"/>
      <c r="C87" s="16"/>
      <c r="D87" s="141"/>
      <c r="E87" s="17"/>
      <c r="F87" s="29"/>
      <c r="G87" s="284"/>
      <c r="H87" s="22"/>
      <c r="I87" s="186"/>
      <c r="J87" s="23"/>
      <c r="K87" s="24"/>
      <c r="L87" s="30"/>
      <c r="M87" s="319" t="str">
        <f t="shared" si="7"/>
        <v/>
      </c>
      <c r="N87" s="286"/>
      <c r="O87" s="315" t="str">
        <f>IF(OR($B87="",$C87="",$D87="",$E87="",$F87=""),"",$G87/VLOOKUP($F87,Euro!$A:$C,3,FALSE))</f>
        <v/>
      </c>
      <c r="P87" s="316" t="b">
        <f t="shared" si="11"/>
        <v>0</v>
      </c>
      <c r="Q87" s="317">
        <f t="shared" si="12"/>
        <v>1</v>
      </c>
      <c r="R87" s="319" t="str">
        <f t="shared" si="8"/>
        <v/>
      </c>
      <c r="S87" s="319" t="str">
        <f t="shared" si="9"/>
        <v/>
      </c>
      <c r="T87" s="319" t="str">
        <f t="shared" si="10"/>
        <v/>
      </c>
    </row>
    <row r="88" spans="1:20">
      <c r="A88" s="27">
        <v>78</v>
      </c>
      <c r="B88" s="16"/>
      <c r="C88" s="16"/>
      <c r="D88" s="141"/>
      <c r="E88" s="17"/>
      <c r="F88" s="29"/>
      <c r="G88" s="284"/>
      <c r="H88" s="22"/>
      <c r="I88" s="186"/>
      <c r="J88" s="23"/>
      <c r="K88" s="24"/>
      <c r="L88" s="30"/>
      <c r="M88" s="319" t="str">
        <f t="shared" si="7"/>
        <v/>
      </c>
      <c r="N88" s="286"/>
      <c r="O88" s="315" t="str">
        <f>IF(OR($B88="",$C88="",$D88="",$E88="",$F88=""),"",$G88/VLOOKUP($F88,Euro!$A:$C,3,FALSE))</f>
        <v/>
      </c>
      <c r="P88" s="316" t="b">
        <f t="shared" si="11"/>
        <v>0</v>
      </c>
      <c r="Q88" s="317">
        <f t="shared" si="12"/>
        <v>1</v>
      </c>
      <c r="R88" s="319" t="str">
        <f t="shared" si="8"/>
        <v/>
      </c>
      <c r="S88" s="319" t="str">
        <f t="shared" si="9"/>
        <v/>
      </c>
      <c r="T88" s="319" t="str">
        <f t="shared" si="10"/>
        <v/>
      </c>
    </row>
    <row r="89" spans="1:20">
      <c r="A89" s="27">
        <v>79</v>
      </c>
      <c r="B89" s="16"/>
      <c r="C89" s="16"/>
      <c r="D89" s="141"/>
      <c r="E89" s="17"/>
      <c r="F89" s="29"/>
      <c r="G89" s="284"/>
      <c r="H89" s="22"/>
      <c r="I89" s="186"/>
      <c r="J89" s="23"/>
      <c r="K89" s="24"/>
      <c r="L89" s="30"/>
      <c r="M89" s="319" t="str">
        <f t="shared" si="7"/>
        <v/>
      </c>
      <c r="N89" s="286"/>
      <c r="O89" s="315" t="str">
        <f>IF(OR($B89="",$C89="",$D89="",$E89="",$F89=""),"",$G89/VLOOKUP($F89,Euro!$A:$C,3,FALSE))</f>
        <v/>
      </c>
      <c r="P89" s="316" t="b">
        <f t="shared" si="11"/>
        <v>0</v>
      </c>
      <c r="Q89" s="317">
        <f t="shared" si="12"/>
        <v>1</v>
      </c>
      <c r="R89" s="319" t="str">
        <f t="shared" si="8"/>
        <v/>
      </c>
      <c r="S89" s="319" t="str">
        <f t="shared" si="9"/>
        <v/>
      </c>
      <c r="T89" s="319" t="str">
        <f t="shared" si="10"/>
        <v/>
      </c>
    </row>
    <row r="90" spans="1:20">
      <c r="A90" s="27">
        <v>80</v>
      </c>
      <c r="B90" s="16"/>
      <c r="C90" s="16"/>
      <c r="D90" s="141"/>
      <c r="E90" s="17"/>
      <c r="F90" s="29"/>
      <c r="G90" s="284"/>
      <c r="H90" s="22"/>
      <c r="I90" s="186"/>
      <c r="J90" s="23"/>
      <c r="K90" s="24"/>
      <c r="L90" s="30"/>
      <c r="M90" s="319" t="str">
        <f t="shared" si="7"/>
        <v/>
      </c>
      <c r="N90" s="286"/>
      <c r="O90" s="315" t="str">
        <f>IF(OR($B90="",$C90="",$D90="",$E90="",$F90=""),"",$G90/VLOOKUP($F90,Euro!$A:$C,3,FALSE))</f>
        <v/>
      </c>
      <c r="P90" s="316" t="b">
        <f t="shared" si="11"/>
        <v>0</v>
      </c>
      <c r="Q90" s="317">
        <f t="shared" si="12"/>
        <v>1</v>
      </c>
      <c r="R90" s="319" t="str">
        <f t="shared" si="8"/>
        <v/>
      </c>
      <c r="S90" s="319" t="str">
        <f t="shared" si="9"/>
        <v/>
      </c>
      <c r="T90" s="319" t="str">
        <f t="shared" si="10"/>
        <v/>
      </c>
    </row>
    <row r="91" spans="1:20">
      <c r="A91" s="27">
        <v>81</v>
      </c>
      <c r="B91" s="16"/>
      <c r="C91" s="16"/>
      <c r="D91" s="141"/>
      <c r="E91" s="17"/>
      <c r="F91" s="29"/>
      <c r="G91" s="284"/>
      <c r="H91" s="22"/>
      <c r="I91" s="186"/>
      <c r="J91" s="23"/>
      <c r="K91" s="24"/>
      <c r="L91" s="30"/>
      <c r="M91" s="319" t="str">
        <f t="shared" si="7"/>
        <v/>
      </c>
      <c r="N91" s="286"/>
      <c r="O91" s="315" t="str">
        <f>IF(OR($B91="",$C91="",$D91="",$E91="",$F91=""),"",$G91/VLOOKUP($F91,Euro!$A:$C,3,FALSE))</f>
        <v/>
      </c>
      <c r="P91" s="316" t="b">
        <f t="shared" si="11"/>
        <v>0</v>
      </c>
      <c r="Q91" s="317">
        <f t="shared" si="12"/>
        <v>1</v>
      </c>
      <c r="R91" s="319" t="str">
        <f t="shared" si="8"/>
        <v/>
      </c>
      <c r="S91" s="319" t="str">
        <f t="shared" si="9"/>
        <v/>
      </c>
      <c r="T91" s="319" t="str">
        <f t="shared" si="10"/>
        <v/>
      </c>
    </row>
    <row r="92" spans="1:20">
      <c r="A92" s="27">
        <v>82</v>
      </c>
      <c r="B92" s="16"/>
      <c r="C92" s="16"/>
      <c r="D92" s="141"/>
      <c r="E92" s="17"/>
      <c r="F92" s="29"/>
      <c r="G92" s="284"/>
      <c r="H92" s="22"/>
      <c r="I92" s="186"/>
      <c r="J92" s="23"/>
      <c r="K92" s="24"/>
      <c r="L92" s="30"/>
      <c r="M92" s="319" t="str">
        <f t="shared" si="7"/>
        <v/>
      </c>
      <c r="N92" s="286"/>
      <c r="O92" s="315" t="str">
        <f>IF(OR($B92="",$C92="",$D92="",$E92="",$F92=""),"",$G92/VLOOKUP($F92,Euro!$A:$C,3,FALSE))</f>
        <v/>
      </c>
      <c r="P92" s="316" t="b">
        <f t="shared" si="11"/>
        <v>0</v>
      </c>
      <c r="Q92" s="317">
        <f t="shared" si="12"/>
        <v>1</v>
      </c>
      <c r="R92" s="319" t="str">
        <f t="shared" si="8"/>
        <v/>
      </c>
      <c r="S92" s="319" t="str">
        <f t="shared" si="9"/>
        <v/>
      </c>
      <c r="T92" s="319" t="str">
        <f t="shared" si="10"/>
        <v/>
      </c>
    </row>
    <row r="93" spans="1:20">
      <c r="A93" s="27">
        <v>83</v>
      </c>
      <c r="B93" s="16"/>
      <c r="C93" s="16"/>
      <c r="D93" s="141"/>
      <c r="E93" s="17"/>
      <c r="F93" s="29"/>
      <c r="G93" s="284"/>
      <c r="H93" s="22"/>
      <c r="I93" s="186"/>
      <c r="J93" s="23"/>
      <c r="K93" s="24"/>
      <c r="L93" s="30"/>
      <c r="M93" s="319" t="str">
        <f t="shared" si="7"/>
        <v/>
      </c>
      <c r="N93" s="286"/>
      <c r="O93" s="315" t="str">
        <f>IF(OR($B93="",$C93="",$D93="",$E93="",$F93=""),"",$G93/VLOOKUP($F93,Euro!$A:$C,3,FALSE))</f>
        <v/>
      </c>
      <c r="P93" s="316" t="b">
        <f t="shared" si="11"/>
        <v>0</v>
      </c>
      <c r="Q93" s="317">
        <f t="shared" si="12"/>
        <v>1</v>
      </c>
      <c r="R93" s="319" t="str">
        <f t="shared" si="8"/>
        <v/>
      </c>
      <c r="S93" s="319" t="str">
        <f t="shared" si="9"/>
        <v/>
      </c>
      <c r="T93" s="319" t="str">
        <f t="shared" si="10"/>
        <v/>
      </c>
    </row>
    <row r="94" spans="1:20">
      <c r="A94" s="27">
        <v>84</v>
      </c>
      <c r="B94" s="16"/>
      <c r="C94" s="16"/>
      <c r="D94" s="141"/>
      <c r="E94" s="17"/>
      <c r="F94" s="29"/>
      <c r="G94" s="284"/>
      <c r="H94" s="22"/>
      <c r="I94" s="186"/>
      <c r="J94" s="23"/>
      <c r="K94" s="24"/>
      <c r="L94" s="30"/>
      <c r="M94" s="319" t="str">
        <f t="shared" si="7"/>
        <v/>
      </c>
      <c r="N94" s="286"/>
      <c r="O94" s="315" t="str">
        <f>IF(OR($B94="",$C94="",$D94="",$E94="",$F94=""),"",$G94/VLOOKUP($F94,Euro!$A:$C,3,FALSE))</f>
        <v/>
      </c>
      <c r="P94" s="316" t="b">
        <f t="shared" si="11"/>
        <v>0</v>
      </c>
      <c r="Q94" s="317">
        <f t="shared" si="12"/>
        <v>1</v>
      </c>
      <c r="R94" s="319" t="str">
        <f t="shared" si="8"/>
        <v/>
      </c>
      <c r="S94" s="319" t="str">
        <f t="shared" si="9"/>
        <v/>
      </c>
      <c r="T94" s="319" t="str">
        <f t="shared" si="10"/>
        <v/>
      </c>
    </row>
    <row r="95" spans="1:20">
      <c r="A95" s="27">
        <v>85</v>
      </c>
      <c r="B95" s="16"/>
      <c r="C95" s="16"/>
      <c r="D95" s="141"/>
      <c r="E95" s="17"/>
      <c r="F95" s="29"/>
      <c r="G95" s="284"/>
      <c r="H95" s="22"/>
      <c r="I95" s="186"/>
      <c r="J95" s="23"/>
      <c r="K95" s="24"/>
      <c r="L95" s="30"/>
      <c r="M95" s="319" t="str">
        <f t="shared" si="7"/>
        <v/>
      </c>
      <c r="N95" s="286"/>
      <c r="O95" s="315" t="str">
        <f>IF(OR($B95="",$C95="",$D95="",$E95="",$F95=""),"",$G95/VLOOKUP($F95,Euro!$A:$C,3,FALSE))</f>
        <v/>
      </c>
      <c r="P95" s="316" t="b">
        <f t="shared" si="11"/>
        <v>0</v>
      </c>
      <c r="Q95" s="317">
        <f t="shared" si="12"/>
        <v>1</v>
      </c>
      <c r="R95" s="319" t="str">
        <f t="shared" si="8"/>
        <v/>
      </c>
      <c r="S95" s="319" t="str">
        <f t="shared" si="9"/>
        <v/>
      </c>
      <c r="T95" s="319" t="str">
        <f t="shared" si="10"/>
        <v/>
      </c>
    </row>
    <row r="96" spans="1:20">
      <c r="A96" s="27">
        <v>86</v>
      </c>
      <c r="B96" s="16"/>
      <c r="C96" s="16"/>
      <c r="D96" s="141"/>
      <c r="E96" s="17"/>
      <c r="F96" s="29"/>
      <c r="G96" s="284"/>
      <c r="H96" s="22"/>
      <c r="I96" s="186"/>
      <c r="J96" s="23"/>
      <c r="K96" s="24"/>
      <c r="L96" s="30"/>
      <c r="M96" s="319" t="str">
        <f t="shared" si="7"/>
        <v/>
      </c>
      <c r="N96" s="286"/>
      <c r="O96" s="315" t="str">
        <f>IF(OR($B96="",$C96="",$D96="",$E96="",$F96=""),"",$G96/VLOOKUP($F96,Euro!$A:$C,3,FALSE))</f>
        <v/>
      </c>
      <c r="P96" s="316" t="b">
        <f t="shared" si="11"/>
        <v>0</v>
      </c>
      <c r="Q96" s="317">
        <f t="shared" si="12"/>
        <v>1</v>
      </c>
      <c r="R96" s="319" t="str">
        <f t="shared" si="8"/>
        <v/>
      </c>
      <c r="S96" s="319" t="str">
        <f t="shared" si="9"/>
        <v/>
      </c>
      <c r="T96" s="319" t="str">
        <f t="shared" si="10"/>
        <v/>
      </c>
    </row>
    <row r="97" spans="1:20">
      <c r="A97" s="27">
        <v>87</v>
      </c>
      <c r="B97" s="16"/>
      <c r="C97" s="16"/>
      <c r="D97" s="141"/>
      <c r="E97" s="17"/>
      <c r="F97" s="29"/>
      <c r="G97" s="284"/>
      <c r="H97" s="22"/>
      <c r="I97" s="186"/>
      <c r="J97" s="23"/>
      <c r="K97" s="24"/>
      <c r="L97" s="30"/>
      <c r="M97" s="319" t="str">
        <f t="shared" si="7"/>
        <v/>
      </c>
      <c r="N97" s="286"/>
      <c r="O97" s="315" t="str">
        <f>IF(OR($B97="",$C97="",$D97="",$E97="",$F97=""),"",$G97/VLOOKUP($F97,Euro!$A:$C,3,FALSE))</f>
        <v/>
      </c>
      <c r="P97" s="316" t="b">
        <f t="shared" si="11"/>
        <v>0</v>
      </c>
      <c r="Q97" s="317">
        <f t="shared" si="12"/>
        <v>1</v>
      </c>
      <c r="R97" s="319" t="str">
        <f t="shared" si="8"/>
        <v/>
      </c>
      <c r="S97" s="319" t="str">
        <f t="shared" si="9"/>
        <v/>
      </c>
      <c r="T97" s="319" t="str">
        <f t="shared" si="10"/>
        <v/>
      </c>
    </row>
    <row r="98" spans="1:20">
      <c r="A98" s="27">
        <v>88</v>
      </c>
      <c r="B98" s="16"/>
      <c r="C98" s="16"/>
      <c r="D98" s="141"/>
      <c r="E98" s="17"/>
      <c r="F98" s="29"/>
      <c r="G98" s="284"/>
      <c r="H98" s="22"/>
      <c r="I98" s="186"/>
      <c r="J98" s="23"/>
      <c r="K98" s="24"/>
      <c r="L98" s="30"/>
      <c r="M98" s="319" t="str">
        <f t="shared" si="7"/>
        <v/>
      </c>
      <c r="N98" s="286"/>
      <c r="O98" s="315" t="str">
        <f>IF(OR($B98="",$C98="",$D98="",$E98="",$F98=""),"",$G98/VLOOKUP($F98,Euro!$A:$C,3,FALSE))</f>
        <v/>
      </c>
      <c r="P98" s="316" t="b">
        <f t="shared" si="11"/>
        <v>0</v>
      </c>
      <c r="Q98" s="317">
        <f t="shared" si="12"/>
        <v>1</v>
      </c>
      <c r="R98" s="319" t="str">
        <f t="shared" si="8"/>
        <v/>
      </c>
      <c r="S98" s="319" t="str">
        <f t="shared" si="9"/>
        <v/>
      </c>
      <c r="T98" s="319" t="str">
        <f t="shared" si="10"/>
        <v/>
      </c>
    </row>
    <row r="99" spans="1:20">
      <c r="A99" s="27">
        <v>89</v>
      </c>
      <c r="B99" s="16"/>
      <c r="C99" s="16"/>
      <c r="D99" s="141"/>
      <c r="E99" s="17"/>
      <c r="F99" s="29"/>
      <c r="G99" s="284"/>
      <c r="H99" s="22"/>
      <c r="I99" s="186"/>
      <c r="J99" s="23"/>
      <c r="K99" s="24"/>
      <c r="L99" s="30"/>
      <c r="M99" s="319" t="str">
        <f t="shared" si="7"/>
        <v/>
      </c>
      <c r="N99" s="286"/>
      <c r="O99" s="315" t="str">
        <f>IF(OR($B99="",$C99="",$D99="",$E99="",$F99=""),"",$G99/VLOOKUP($F99,Euro!$A:$C,3,FALSE))</f>
        <v/>
      </c>
      <c r="P99" s="316" t="b">
        <f t="shared" si="11"/>
        <v>0</v>
      </c>
      <c r="Q99" s="317">
        <f t="shared" si="12"/>
        <v>1</v>
      </c>
      <c r="R99" s="319" t="str">
        <f t="shared" si="8"/>
        <v/>
      </c>
      <c r="S99" s="319" t="str">
        <f t="shared" si="9"/>
        <v/>
      </c>
      <c r="T99" s="319" t="str">
        <f t="shared" si="10"/>
        <v/>
      </c>
    </row>
    <row r="100" spans="1:20">
      <c r="A100" s="27">
        <v>90</v>
      </c>
      <c r="B100" s="16"/>
      <c r="C100" s="16"/>
      <c r="D100" s="141"/>
      <c r="E100" s="17"/>
      <c r="F100" s="29"/>
      <c r="G100" s="284"/>
      <c r="H100" s="22"/>
      <c r="I100" s="186"/>
      <c r="J100" s="23"/>
      <c r="K100" s="24"/>
      <c r="L100" s="30"/>
      <c r="M100" s="319" t="str">
        <f t="shared" si="7"/>
        <v/>
      </c>
      <c r="N100" s="286"/>
      <c r="O100" s="315" t="str">
        <f>IF(OR($B100="",$C100="",$D100="",$E100="",$F100=""),"",$G100/VLOOKUP($F100,Euro!$A:$C,3,FALSE))</f>
        <v/>
      </c>
      <c r="P100" s="316" t="b">
        <f t="shared" si="11"/>
        <v>0</v>
      </c>
      <c r="Q100" s="317">
        <f t="shared" si="12"/>
        <v>1</v>
      </c>
      <c r="R100" s="319" t="str">
        <f t="shared" si="8"/>
        <v/>
      </c>
      <c r="S100" s="319" t="str">
        <f t="shared" si="9"/>
        <v/>
      </c>
      <c r="T100" s="319" t="str">
        <f t="shared" si="10"/>
        <v/>
      </c>
    </row>
    <row r="101" spans="1:20">
      <c r="A101" s="27">
        <v>91</v>
      </c>
      <c r="B101" s="16"/>
      <c r="C101" s="16"/>
      <c r="D101" s="141"/>
      <c r="E101" s="17"/>
      <c r="F101" s="29"/>
      <c r="G101" s="284"/>
      <c r="H101" s="22"/>
      <c r="I101" s="186"/>
      <c r="J101" s="23"/>
      <c r="K101" s="24"/>
      <c r="L101" s="30"/>
      <c r="M101" s="319" t="str">
        <f t="shared" si="7"/>
        <v/>
      </c>
      <c r="N101" s="286"/>
      <c r="O101" s="315" t="str">
        <f>IF(OR($B101="",$C101="",$D101="",$E101="",$F101=""),"",$G101/VLOOKUP($F101,Euro!$A:$C,3,FALSE))</f>
        <v/>
      </c>
      <c r="P101" s="316" t="b">
        <f t="shared" si="11"/>
        <v>0</v>
      </c>
      <c r="Q101" s="317">
        <f t="shared" si="12"/>
        <v>1</v>
      </c>
      <c r="R101" s="319" t="str">
        <f t="shared" si="8"/>
        <v/>
      </c>
      <c r="S101" s="319" t="str">
        <f t="shared" si="9"/>
        <v/>
      </c>
      <c r="T101" s="319" t="str">
        <f t="shared" si="10"/>
        <v/>
      </c>
    </row>
    <row r="102" spans="1:20">
      <c r="A102" s="27">
        <v>92</v>
      </c>
      <c r="B102" s="16"/>
      <c r="C102" s="16"/>
      <c r="D102" s="141"/>
      <c r="E102" s="17"/>
      <c r="F102" s="29"/>
      <c r="G102" s="284"/>
      <c r="H102" s="22"/>
      <c r="I102" s="186"/>
      <c r="J102" s="23"/>
      <c r="K102" s="24"/>
      <c r="L102" s="30"/>
      <c r="M102" s="319" t="str">
        <f t="shared" si="7"/>
        <v/>
      </c>
      <c r="N102" s="286"/>
      <c r="O102" s="315" t="str">
        <f>IF(OR($B102="",$C102="",$D102="",$E102="",$F102=""),"",$G102/VLOOKUP($F102,Euro!$A:$C,3,FALSE))</f>
        <v/>
      </c>
      <c r="P102" s="316" t="b">
        <f t="shared" si="11"/>
        <v>0</v>
      </c>
      <c r="Q102" s="317">
        <f t="shared" si="12"/>
        <v>1</v>
      </c>
      <c r="R102" s="319" t="str">
        <f t="shared" si="8"/>
        <v/>
      </c>
      <c r="S102" s="319" t="str">
        <f t="shared" si="9"/>
        <v/>
      </c>
      <c r="T102" s="319" t="str">
        <f t="shared" si="10"/>
        <v/>
      </c>
    </row>
    <row r="103" spans="1:20">
      <c r="A103" s="27">
        <v>93</v>
      </c>
      <c r="B103" s="16"/>
      <c r="C103" s="16"/>
      <c r="D103" s="141"/>
      <c r="E103" s="17"/>
      <c r="F103" s="29"/>
      <c r="G103" s="284"/>
      <c r="H103" s="22"/>
      <c r="I103" s="186"/>
      <c r="J103" s="23"/>
      <c r="K103" s="24"/>
      <c r="L103" s="30"/>
      <c r="M103" s="319" t="str">
        <f t="shared" si="7"/>
        <v/>
      </c>
      <c r="N103" s="286"/>
      <c r="O103" s="315" t="str">
        <f>IF(OR($B103="",$C103="",$D103="",$E103="",$F103=""),"",$G103/VLOOKUP($F103,Euro!$A:$C,3,FALSE))</f>
        <v/>
      </c>
      <c r="P103" s="316" t="b">
        <f t="shared" si="11"/>
        <v>0</v>
      </c>
      <c r="Q103" s="317">
        <f t="shared" si="12"/>
        <v>1</v>
      </c>
      <c r="R103" s="319" t="str">
        <f t="shared" si="8"/>
        <v/>
      </c>
      <c r="S103" s="319" t="str">
        <f t="shared" si="9"/>
        <v/>
      </c>
      <c r="T103" s="319" t="str">
        <f t="shared" si="10"/>
        <v/>
      </c>
    </row>
    <row r="104" spans="1:20">
      <c r="A104" s="27">
        <v>94</v>
      </c>
      <c r="B104" s="16"/>
      <c r="C104" s="16"/>
      <c r="D104" s="141"/>
      <c r="E104" s="17"/>
      <c r="F104" s="29"/>
      <c r="G104" s="284"/>
      <c r="H104" s="22"/>
      <c r="I104" s="186"/>
      <c r="J104" s="23"/>
      <c r="K104" s="24"/>
      <c r="L104" s="30"/>
      <c r="M104" s="319" t="str">
        <f t="shared" si="7"/>
        <v/>
      </c>
      <c r="N104" s="286"/>
      <c r="O104" s="315" t="str">
        <f>IF(OR($B104="",$C104="",$D104="",$E104="",$F104=""),"",$G104/VLOOKUP($F104,Euro!$A:$C,3,FALSE))</f>
        <v/>
      </c>
      <c r="P104" s="316" t="b">
        <f t="shared" si="11"/>
        <v>0</v>
      </c>
      <c r="Q104" s="317">
        <f t="shared" si="12"/>
        <v>1</v>
      </c>
      <c r="R104" s="319" t="str">
        <f t="shared" si="8"/>
        <v/>
      </c>
      <c r="S104" s="319" t="str">
        <f t="shared" si="9"/>
        <v/>
      </c>
      <c r="T104" s="319" t="str">
        <f t="shared" si="10"/>
        <v/>
      </c>
    </row>
    <row r="105" spans="1:20">
      <c r="A105" s="27">
        <v>95</v>
      </c>
      <c r="B105" s="16"/>
      <c r="C105" s="16"/>
      <c r="D105" s="141"/>
      <c r="E105" s="17"/>
      <c r="F105" s="29"/>
      <c r="G105" s="284"/>
      <c r="H105" s="22"/>
      <c r="I105" s="186"/>
      <c r="J105" s="23"/>
      <c r="K105" s="24"/>
      <c r="L105" s="30"/>
      <c r="M105" s="319" t="str">
        <f t="shared" si="7"/>
        <v/>
      </c>
      <c r="N105" s="286"/>
      <c r="O105" s="315" t="str">
        <f>IF(OR($B105="",$C105="",$D105="",$E105="",$F105=""),"",$G105/VLOOKUP($F105,Euro!$A:$C,3,FALSE))</f>
        <v/>
      </c>
      <c r="P105" s="316" t="b">
        <f t="shared" si="11"/>
        <v>0</v>
      </c>
      <c r="Q105" s="317">
        <f t="shared" si="12"/>
        <v>1</v>
      </c>
      <c r="R105" s="319" t="str">
        <f t="shared" si="8"/>
        <v/>
      </c>
      <c r="S105" s="319" t="str">
        <f t="shared" si="9"/>
        <v/>
      </c>
      <c r="T105" s="319" t="str">
        <f t="shared" si="10"/>
        <v/>
      </c>
    </row>
    <row r="106" spans="1:20">
      <c r="A106" s="27">
        <v>96</v>
      </c>
      <c r="B106" s="16"/>
      <c r="C106" s="16"/>
      <c r="D106" s="141"/>
      <c r="E106" s="17"/>
      <c r="F106" s="29"/>
      <c r="G106" s="284"/>
      <c r="H106" s="22"/>
      <c r="I106" s="186"/>
      <c r="J106" s="23"/>
      <c r="K106" s="24"/>
      <c r="L106" s="30"/>
      <c r="M106" s="319" t="str">
        <f t="shared" si="7"/>
        <v/>
      </c>
      <c r="N106" s="286"/>
      <c r="O106" s="315" t="str">
        <f>IF(OR($B106="",$C106="",$D106="",$E106="",$F106=""),"",$G106/VLOOKUP($F106,Euro!$A:$C,3,FALSE))</f>
        <v/>
      </c>
      <c r="P106" s="316" t="b">
        <f t="shared" si="11"/>
        <v>0</v>
      </c>
      <c r="Q106" s="317">
        <f t="shared" si="12"/>
        <v>1</v>
      </c>
      <c r="R106" s="319" t="str">
        <f t="shared" si="8"/>
        <v/>
      </c>
      <c r="S106" s="319" t="str">
        <f t="shared" si="9"/>
        <v/>
      </c>
      <c r="T106" s="319" t="str">
        <f t="shared" si="10"/>
        <v/>
      </c>
    </row>
    <row r="107" spans="1:20">
      <c r="A107" s="27">
        <v>97</v>
      </c>
      <c r="B107" s="16"/>
      <c r="C107" s="16"/>
      <c r="D107" s="141"/>
      <c r="E107" s="17"/>
      <c r="F107" s="29"/>
      <c r="G107" s="284"/>
      <c r="H107" s="22"/>
      <c r="I107" s="186"/>
      <c r="J107" s="23"/>
      <c r="K107" s="24"/>
      <c r="L107" s="30"/>
      <c r="M107" s="319" t="str">
        <f t="shared" si="7"/>
        <v/>
      </c>
      <c r="N107" s="286"/>
      <c r="O107" s="315" t="str">
        <f>IF(OR($B107="",$C107="",$D107="",$E107="",$F107=""),"",$G107/VLOOKUP($F107,Euro!$A:$C,3,FALSE))</f>
        <v/>
      </c>
      <c r="P107" s="316" t="b">
        <f t="shared" si="11"/>
        <v>0</v>
      </c>
      <c r="Q107" s="317">
        <f t="shared" si="12"/>
        <v>1</v>
      </c>
      <c r="R107" s="319" t="str">
        <f t="shared" si="8"/>
        <v/>
      </c>
      <c r="S107" s="319" t="str">
        <f t="shared" si="9"/>
        <v/>
      </c>
      <c r="T107" s="319" t="str">
        <f t="shared" si="10"/>
        <v/>
      </c>
    </row>
    <row r="108" spans="1:20">
      <c r="A108" s="27">
        <v>98</v>
      </c>
      <c r="B108" s="16"/>
      <c r="C108" s="16"/>
      <c r="D108" s="141"/>
      <c r="E108" s="17"/>
      <c r="F108" s="29"/>
      <c r="G108" s="284"/>
      <c r="H108" s="22"/>
      <c r="I108" s="186"/>
      <c r="J108" s="23"/>
      <c r="K108" s="24"/>
      <c r="L108" s="30"/>
      <c r="M108" s="319" t="str">
        <f t="shared" si="7"/>
        <v/>
      </c>
      <c r="N108" s="286"/>
      <c r="O108" s="315" t="str">
        <f>IF(OR($B108="",$C108="",$D108="",$E108="",$F108=""),"",$G108/VLOOKUP($F108,Euro!$A:$C,3,FALSE))</f>
        <v/>
      </c>
      <c r="P108" s="316" t="b">
        <f t="shared" si="11"/>
        <v>0</v>
      </c>
      <c r="Q108" s="317">
        <f t="shared" si="12"/>
        <v>1</v>
      </c>
      <c r="R108" s="319" t="str">
        <f t="shared" si="8"/>
        <v/>
      </c>
      <c r="S108" s="319" t="str">
        <f t="shared" si="9"/>
        <v/>
      </c>
      <c r="T108" s="319" t="str">
        <f t="shared" si="10"/>
        <v/>
      </c>
    </row>
    <row r="109" spans="1:20">
      <c r="A109" s="27">
        <v>99</v>
      </c>
      <c r="B109" s="16"/>
      <c r="C109" s="16"/>
      <c r="D109" s="141"/>
      <c r="E109" s="17"/>
      <c r="F109" s="29"/>
      <c r="G109" s="284"/>
      <c r="H109" s="22"/>
      <c r="I109" s="186"/>
      <c r="J109" s="23"/>
      <c r="K109" s="24"/>
      <c r="L109" s="30"/>
      <c r="M109" s="319" t="str">
        <f t="shared" si="7"/>
        <v/>
      </c>
      <c r="N109" s="286"/>
      <c r="O109" s="315" t="str">
        <f>IF(OR($B109="",$C109="",$D109="",$E109="",$F109=""),"",$G109/VLOOKUP($F109,Euro!$A:$C,3,FALSE))</f>
        <v/>
      </c>
      <c r="P109" s="316" t="b">
        <f t="shared" si="11"/>
        <v>0</v>
      </c>
      <c r="Q109" s="317">
        <f t="shared" si="12"/>
        <v>1</v>
      </c>
      <c r="R109" s="319" t="str">
        <f t="shared" si="8"/>
        <v/>
      </c>
      <c r="S109" s="319" t="str">
        <f t="shared" si="9"/>
        <v/>
      </c>
      <c r="T109" s="319" t="str">
        <f t="shared" si="10"/>
        <v/>
      </c>
    </row>
    <row r="110" spans="1:20">
      <c r="A110" s="27">
        <v>100</v>
      </c>
      <c r="B110" s="16"/>
      <c r="C110" s="16"/>
      <c r="D110" s="141"/>
      <c r="E110" s="17"/>
      <c r="F110" s="29"/>
      <c r="G110" s="284"/>
      <c r="H110" s="22"/>
      <c r="I110" s="186"/>
      <c r="J110" s="23"/>
      <c r="K110" s="24"/>
      <c r="L110" s="30"/>
      <c r="M110" s="319" t="str">
        <f t="shared" si="7"/>
        <v/>
      </c>
      <c r="N110" s="286"/>
      <c r="O110" s="315" t="str">
        <f>IF(OR($B110="",$C110="",$D110="",$E110="",$F110=""),"",$G110/VLOOKUP($F110,Euro!$A:$C,3,FALSE))</f>
        <v/>
      </c>
      <c r="P110" s="316" t="b">
        <f t="shared" si="11"/>
        <v>0</v>
      </c>
      <c r="Q110" s="317">
        <f t="shared" si="12"/>
        <v>1</v>
      </c>
      <c r="R110" s="319" t="str">
        <f t="shared" si="8"/>
        <v/>
      </c>
      <c r="S110" s="319" t="str">
        <f t="shared" si="9"/>
        <v/>
      </c>
      <c r="T110" s="319" t="str">
        <f t="shared" si="10"/>
        <v/>
      </c>
    </row>
    <row r="111" spans="1:20">
      <c r="A111" s="27">
        <v>101</v>
      </c>
      <c r="B111" s="16"/>
      <c r="C111" s="16"/>
      <c r="D111" s="141"/>
      <c r="E111" s="17"/>
      <c r="F111" s="29"/>
      <c r="G111" s="284"/>
      <c r="H111" s="22"/>
      <c r="I111" s="186"/>
      <c r="J111" s="23"/>
      <c r="K111" s="24"/>
      <c r="L111" s="30"/>
      <c r="M111" s="319" t="str">
        <f t="shared" si="7"/>
        <v/>
      </c>
      <c r="N111" s="286"/>
      <c r="O111" s="315" t="str">
        <f>IF(OR($B111="",$C111="",$D111="",$E111="",$F111=""),"",$G111/VLOOKUP($F111,Euro!$A:$C,3,FALSE))</f>
        <v/>
      </c>
      <c r="P111" s="316" t="b">
        <f t="shared" si="11"/>
        <v>0</v>
      </c>
      <c r="Q111" s="317">
        <f t="shared" si="12"/>
        <v>1</v>
      </c>
      <c r="R111" s="319" t="str">
        <f t="shared" si="8"/>
        <v/>
      </c>
      <c r="S111" s="319" t="str">
        <f t="shared" si="9"/>
        <v/>
      </c>
      <c r="T111" s="319" t="str">
        <f t="shared" si="10"/>
        <v/>
      </c>
    </row>
    <row r="112" spans="1:20">
      <c r="A112" s="27">
        <v>102</v>
      </c>
      <c r="B112" s="16"/>
      <c r="C112" s="16"/>
      <c r="D112" s="141"/>
      <c r="E112" s="17"/>
      <c r="F112" s="29"/>
      <c r="G112" s="284"/>
      <c r="H112" s="22"/>
      <c r="I112" s="186"/>
      <c r="J112" s="23"/>
      <c r="K112" s="24"/>
      <c r="L112" s="30"/>
      <c r="M112" s="319" t="str">
        <f t="shared" si="7"/>
        <v/>
      </c>
      <c r="N112" s="286"/>
      <c r="O112" s="315" t="str">
        <f>IF(OR($B112="",$C112="",$D112="",$E112="",$F112=""),"",$G112/VLOOKUP($F112,Euro!$A:$C,3,FALSE))</f>
        <v/>
      </c>
      <c r="P112" s="316" t="b">
        <f t="shared" si="11"/>
        <v>0</v>
      </c>
      <c r="Q112" s="317">
        <f t="shared" si="12"/>
        <v>1</v>
      </c>
      <c r="R112" s="319" t="str">
        <f t="shared" si="8"/>
        <v/>
      </c>
      <c r="S112" s="319" t="str">
        <f t="shared" si="9"/>
        <v/>
      </c>
      <c r="T112" s="319" t="str">
        <f t="shared" si="10"/>
        <v/>
      </c>
    </row>
    <row r="113" spans="1:20">
      <c r="A113" s="27">
        <v>103</v>
      </c>
      <c r="B113" s="16"/>
      <c r="C113" s="16"/>
      <c r="D113" s="141"/>
      <c r="E113" s="17"/>
      <c r="F113" s="29"/>
      <c r="G113" s="284"/>
      <c r="H113" s="22"/>
      <c r="I113" s="186"/>
      <c r="J113" s="23"/>
      <c r="K113" s="24"/>
      <c r="L113" s="30"/>
      <c r="M113" s="319" t="str">
        <f t="shared" si="7"/>
        <v/>
      </c>
      <c r="N113" s="286"/>
      <c r="O113" s="315" t="str">
        <f>IF(OR($B113="",$C113="",$D113="",$E113="",$F113=""),"",$G113/VLOOKUP($F113,Euro!$A:$C,3,FALSE))</f>
        <v/>
      </c>
      <c r="P113" s="316" t="b">
        <f t="shared" si="11"/>
        <v>0</v>
      </c>
      <c r="Q113" s="317">
        <f t="shared" si="12"/>
        <v>1</v>
      </c>
      <c r="R113" s="319" t="str">
        <f t="shared" si="8"/>
        <v/>
      </c>
      <c r="S113" s="319" t="str">
        <f t="shared" si="9"/>
        <v/>
      </c>
      <c r="T113" s="319" t="str">
        <f t="shared" si="10"/>
        <v/>
      </c>
    </row>
    <row r="114" spans="1:20">
      <c r="A114" s="27">
        <v>104</v>
      </c>
      <c r="B114" s="16"/>
      <c r="C114" s="16"/>
      <c r="D114" s="141"/>
      <c r="E114" s="17"/>
      <c r="F114" s="29"/>
      <c r="G114" s="284"/>
      <c r="H114" s="22"/>
      <c r="I114" s="186"/>
      <c r="J114" s="23"/>
      <c r="K114" s="24"/>
      <c r="L114" s="30"/>
      <c r="M114" s="319" t="str">
        <f t="shared" si="7"/>
        <v/>
      </c>
      <c r="N114" s="286"/>
      <c r="O114" s="315" t="str">
        <f>IF(OR($B114="",$C114="",$D114="",$E114="",$F114=""),"",$G114/VLOOKUP($F114,Euro!$A:$C,3,FALSE))</f>
        <v/>
      </c>
      <c r="P114" s="316" t="b">
        <f t="shared" si="11"/>
        <v>0</v>
      </c>
      <c r="Q114" s="317">
        <f t="shared" si="12"/>
        <v>1</v>
      </c>
      <c r="R114" s="319" t="str">
        <f t="shared" si="8"/>
        <v/>
      </c>
      <c r="S114" s="319" t="str">
        <f t="shared" si="9"/>
        <v/>
      </c>
      <c r="T114" s="319" t="str">
        <f t="shared" si="10"/>
        <v/>
      </c>
    </row>
    <row r="115" spans="1:20">
      <c r="A115" s="27">
        <v>105</v>
      </c>
      <c r="B115" s="16"/>
      <c r="C115" s="16"/>
      <c r="D115" s="141"/>
      <c r="E115" s="17"/>
      <c r="F115" s="29"/>
      <c r="G115" s="284"/>
      <c r="H115" s="22"/>
      <c r="I115" s="186"/>
      <c r="J115" s="23"/>
      <c r="K115" s="24"/>
      <c r="L115" s="30"/>
      <c r="M115" s="319" t="str">
        <f t="shared" si="7"/>
        <v/>
      </c>
      <c r="N115" s="286"/>
      <c r="O115" s="315" t="str">
        <f>IF(OR($B115="",$C115="",$D115="",$E115="",$F115=""),"",$G115/VLOOKUP($F115,Euro!$A:$C,3,FALSE))</f>
        <v/>
      </c>
      <c r="P115" s="316" t="b">
        <f t="shared" si="11"/>
        <v>0</v>
      </c>
      <c r="Q115" s="317">
        <f t="shared" si="12"/>
        <v>1</v>
      </c>
      <c r="R115" s="319" t="str">
        <f t="shared" si="8"/>
        <v/>
      </c>
      <c r="S115" s="319" t="str">
        <f t="shared" si="9"/>
        <v/>
      </c>
      <c r="T115" s="319" t="str">
        <f t="shared" si="10"/>
        <v/>
      </c>
    </row>
    <row r="116" spans="1:20">
      <c r="A116" s="27">
        <v>106</v>
      </c>
      <c r="B116" s="16"/>
      <c r="C116" s="16"/>
      <c r="D116" s="141"/>
      <c r="E116" s="17"/>
      <c r="F116" s="29"/>
      <c r="G116" s="284"/>
      <c r="H116" s="22"/>
      <c r="I116" s="186"/>
      <c r="J116" s="23"/>
      <c r="K116" s="24"/>
      <c r="L116" s="30"/>
      <c r="M116" s="319" t="str">
        <f t="shared" si="7"/>
        <v/>
      </c>
      <c r="N116" s="286"/>
      <c r="O116" s="315" t="str">
        <f>IF(OR($B116="",$C116="",$D116="",$E116="",$F116=""),"",$G116/VLOOKUP($F116,Euro!$A:$C,3,FALSE))</f>
        <v/>
      </c>
      <c r="P116" s="316" t="b">
        <f t="shared" si="11"/>
        <v>0</v>
      </c>
      <c r="Q116" s="317">
        <f t="shared" si="12"/>
        <v>1</v>
      </c>
      <c r="R116" s="319" t="str">
        <f t="shared" si="8"/>
        <v/>
      </c>
      <c r="S116" s="319" t="str">
        <f t="shared" si="9"/>
        <v/>
      </c>
      <c r="T116" s="319" t="str">
        <f t="shared" si="10"/>
        <v/>
      </c>
    </row>
    <row r="117" spans="1:20">
      <c r="A117" s="27">
        <v>107</v>
      </c>
      <c r="B117" s="16"/>
      <c r="C117" s="16"/>
      <c r="D117" s="141"/>
      <c r="E117" s="17"/>
      <c r="F117" s="29"/>
      <c r="G117" s="284"/>
      <c r="H117" s="22"/>
      <c r="I117" s="186"/>
      <c r="J117" s="23"/>
      <c r="K117" s="24"/>
      <c r="L117" s="30"/>
      <c r="M117" s="319" t="str">
        <f t="shared" si="7"/>
        <v/>
      </c>
      <c r="N117" s="286"/>
      <c r="O117" s="315" t="str">
        <f>IF(OR($B117="",$C117="",$D117="",$E117="",$F117=""),"",$G117/VLOOKUP($F117,Euro!$A:$C,3,FALSE))</f>
        <v/>
      </c>
      <c r="P117" s="316" t="b">
        <f t="shared" si="11"/>
        <v>0</v>
      </c>
      <c r="Q117" s="317">
        <f t="shared" si="12"/>
        <v>1</v>
      </c>
      <c r="R117" s="319" t="str">
        <f t="shared" si="8"/>
        <v/>
      </c>
      <c r="S117" s="319" t="str">
        <f t="shared" si="9"/>
        <v/>
      </c>
      <c r="T117" s="319" t="str">
        <f t="shared" si="10"/>
        <v/>
      </c>
    </row>
    <row r="118" spans="1:20">
      <c r="A118" s="27">
        <v>108</v>
      </c>
      <c r="B118" s="16"/>
      <c r="C118" s="16"/>
      <c r="D118" s="141"/>
      <c r="E118" s="17"/>
      <c r="F118" s="29"/>
      <c r="G118" s="284"/>
      <c r="H118" s="22"/>
      <c r="I118" s="186"/>
      <c r="J118" s="23"/>
      <c r="K118" s="24"/>
      <c r="L118" s="30"/>
      <c r="M118" s="319" t="str">
        <f t="shared" si="7"/>
        <v/>
      </c>
      <c r="N118" s="286"/>
      <c r="O118" s="315" t="str">
        <f>IF(OR($B118="",$C118="",$D118="",$E118="",$F118=""),"",$G118/VLOOKUP($F118,Euro!$A:$C,3,FALSE))</f>
        <v/>
      </c>
      <c r="P118" s="316" t="b">
        <f t="shared" si="11"/>
        <v>0</v>
      </c>
      <c r="Q118" s="317">
        <f t="shared" si="12"/>
        <v>1</v>
      </c>
      <c r="R118" s="319" t="str">
        <f t="shared" si="8"/>
        <v/>
      </c>
      <c r="S118" s="319" t="str">
        <f t="shared" si="9"/>
        <v/>
      </c>
      <c r="T118" s="319" t="str">
        <f t="shared" si="10"/>
        <v/>
      </c>
    </row>
    <row r="119" spans="1:20">
      <c r="A119" s="27">
        <v>109</v>
      </c>
      <c r="B119" s="16"/>
      <c r="C119" s="16"/>
      <c r="D119" s="141"/>
      <c r="E119" s="17"/>
      <c r="F119" s="29"/>
      <c r="G119" s="284"/>
      <c r="H119" s="22"/>
      <c r="I119" s="186"/>
      <c r="J119" s="23"/>
      <c r="K119" s="24"/>
      <c r="L119" s="30"/>
      <c r="M119" s="319" t="str">
        <f t="shared" si="7"/>
        <v/>
      </c>
      <c r="N119" s="286"/>
      <c r="O119" s="315" t="str">
        <f>IF(OR($B119="",$C119="",$D119="",$E119="",$F119=""),"",$G119/VLOOKUP($F119,Euro!$A:$C,3,FALSE))</f>
        <v/>
      </c>
      <c r="P119" s="316" t="b">
        <f t="shared" si="11"/>
        <v>0</v>
      </c>
      <c r="Q119" s="317">
        <f t="shared" si="12"/>
        <v>1</v>
      </c>
      <c r="R119" s="319" t="str">
        <f t="shared" si="8"/>
        <v/>
      </c>
      <c r="S119" s="319" t="str">
        <f t="shared" si="9"/>
        <v/>
      </c>
      <c r="T119" s="319" t="str">
        <f t="shared" si="10"/>
        <v/>
      </c>
    </row>
    <row r="120" spans="1:20">
      <c r="A120" s="27">
        <v>110</v>
      </c>
      <c r="B120" s="16"/>
      <c r="C120" s="16"/>
      <c r="D120" s="141"/>
      <c r="E120" s="17"/>
      <c r="F120" s="29"/>
      <c r="G120" s="284"/>
      <c r="H120" s="22"/>
      <c r="I120" s="186"/>
      <c r="J120" s="23"/>
      <c r="K120" s="24"/>
      <c r="L120" s="30"/>
      <c r="M120" s="319" t="str">
        <f t="shared" si="7"/>
        <v/>
      </c>
      <c r="N120" s="286"/>
      <c r="O120" s="315" t="str">
        <f>IF(OR($B120="",$C120="",$D120="",$E120="",$F120=""),"",$G120/VLOOKUP($F120,Euro!$A:$C,3,FALSE))</f>
        <v/>
      </c>
      <c r="P120" s="316" t="b">
        <f t="shared" si="11"/>
        <v>0</v>
      </c>
      <c r="Q120" s="317">
        <f t="shared" si="12"/>
        <v>1</v>
      </c>
      <c r="R120" s="319" t="str">
        <f t="shared" si="8"/>
        <v/>
      </c>
      <c r="S120" s="319" t="str">
        <f t="shared" si="9"/>
        <v/>
      </c>
      <c r="T120" s="319" t="str">
        <f t="shared" si="10"/>
        <v/>
      </c>
    </row>
    <row r="121" spans="1:20">
      <c r="A121" s="27">
        <v>111</v>
      </c>
      <c r="B121" s="16"/>
      <c r="C121" s="16"/>
      <c r="D121" s="141"/>
      <c r="E121" s="17"/>
      <c r="F121" s="29"/>
      <c r="G121" s="284"/>
      <c r="H121" s="22"/>
      <c r="I121" s="186"/>
      <c r="J121" s="23"/>
      <c r="K121" s="24"/>
      <c r="L121" s="30"/>
      <c r="M121" s="319" t="str">
        <f t="shared" si="7"/>
        <v/>
      </c>
      <c r="N121" s="286"/>
      <c r="O121" s="315" t="str">
        <f>IF(OR($B121="",$C121="",$D121="",$E121="",$F121=""),"",$G121/VLOOKUP($F121,Euro!$A:$C,3,FALSE))</f>
        <v/>
      </c>
      <c r="P121" s="316" t="b">
        <f t="shared" si="11"/>
        <v>0</v>
      </c>
      <c r="Q121" s="317">
        <f t="shared" si="12"/>
        <v>1</v>
      </c>
      <c r="R121" s="319" t="str">
        <f t="shared" si="8"/>
        <v/>
      </c>
      <c r="S121" s="319" t="str">
        <f t="shared" si="9"/>
        <v/>
      </c>
      <c r="T121" s="319" t="str">
        <f t="shared" si="10"/>
        <v/>
      </c>
    </row>
    <row r="122" spans="1:20">
      <c r="A122" s="27">
        <v>112</v>
      </c>
      <c r="B122" s="16"/>
      <c r="C122" s="16"/>
      <c r="D122" s="141"/>
      <c r="E122" s="17"/>
      <c r="F122" s="29"/>
      <c r="G122" s="284"/>
      <c r="H122" s="22"/>
      <c r="I122" s="186"/>
      <c r="J122" s="23"/>
      <c r="K122" s="24"/>
      <c r="L122" s="30"/>
      <c r="M122" s="319" t="str">
        <f t="shared" si="7"/>
        <v/>
      </c>
      <c r="N122" s="286"/>
      <c r="O122" s="315" t="str">
        <f>IF(OR($B122="",$C122="",$D122="",$E122="",$F122=""),"",$G122/VLOOKUP($F122,Euro!$A:$C,3,FALSE))</f>
        <v/>
      </c>
      <c r="P122" s="316" t="b">
        <f t="shared" si="11"/>
        <v>0</v>
      </c>
      <c r="Q122" s="317">
        <f t="shared" si="12"/>
        <v>1</v>
      </c>
      <c r="R122" s="319" t="str">
        <f t="shared" si="8"/>
        <v/>
      </c>
      <c r="S122" s="319" t="str">
        <f t="shared" si="9"/>
        <v/>
      </c>
      <c r="T122" s="319" t="str">
        <f t="shared" si="10"/>
        <v/>
      </c>
    </row>
    <row r="123" spans="1:20">
      <c r="A123" s="27">
        <v>113</v>
      </c>
      <c r="B123" s="16"/>
      <c r="C123" s="16"/>
      <c r="D123" s="141"/>
      <c r="E123" s="17"/>
      <c r="F123" s="29"/>
      <c r="G123" s="284"/>
      <c r="H123" s="22"/>
      <c r="I123" s="186"/>
      <c r="J123" s="23"/>
      <c r="K123" s="24"/>
      <c r="L123" s="30"/>
      <c r="M123" s="319" t="str">
        <f t="shared" si="7"/>
        <v/>
      </c>
      <c r="N123" s="286"/>
      <c r="O123" s="315" t="str">
        <f>IF(OR($B123="",$C123="",$D123="",$E123="",$F123=""),"",$G123/VLOOKUP($F123,Euro!$A:$C,3,FALSE))</f>
        <v/>
      </c>
      <c r="P123" s="316" t="b">
        <f t="shared" si="11"/>
        <v>0</v>
      </c>
      <c r="Q123" s="317">
        <f t="shared" si="12"/>
        <v>1</v>
      </c>
      <c r="R123" s="319" t="str">
        <f t="shared" si="8"/>
        <v/>
      </c>
      <c r="S123" s="319" t="str">
        <f t="shared" si="9"/>
        <v/>
      </c>
      <c r="T123" s="319" t="str">
        <f t="shared" si="10"/>
        <v/>
      </c>
    </row>
    <row r="124" spans="1:20">
      <c r="A124" s="27">
        <v>114</v>
      </c>
      <c r="B124" s="16"/>
      <c r="C124" s="16"/>
      <c r="D124" s="141"/>
      <c r="E124" s="17"/>
      <c r="F124" s="29"/>
      <c r="G124" s="284"/>
      <c r="H124" s="22"/>
      <c r="I124" s="186"/>
      <c r="J124" s="23"/>
      <c r="K124" s="24"/>
      <c r="L124" s="30"/>
      <c r="M124" s="319" t="str">
        <f t="shared" si="7"/>
        <v/>
      </c>
      <c r="N124" s="286"/>
      <c r="O124" s="315" t="str">
        <f>IF(OR($B124="",$C124="",$D124="",$E124="",$F124=""),"",$G124/VLOOKUP($F124,Euro!$A:$C,3,FALSE))</f>
        <v/>
      </c>
      <c r="P124" s="316" t="b">
        <f t="shared" si="11"/>
        <v>0</v>
      </c>
      <c r="Q124" s="317">
        <f t="shared" si="12"/>
        <v>1</v>
      </c>
      <c r="R124" s="319" t="str">
        <f t="shared" si="8"/>
        <v/>
      </c>
      <c r="S124" s="319" t="str">
        <f t="shared" si="9"/>
        <v/>
      </c>
      <c r="T124" s="319" t="str">
        <f t="shared" si="10"/>
        <v/>
      </c>
    </row>
    <row r="125" spans="1:20">
      <c r="A125" s="27">
        <v>115</v>
      </c>
      <c r="B125" s="16"/>
      <c r="C125" s="16"/>
      <c r="D125" s="141"/>
      <c r="E125" s="17"/>
      <c r="F125" s="29"/>
      <c r="G125" s="284"/>
      <c r="H125" s="22"/>
      <c r="I125" s="186"/>
      <c r="J125" s="23"/>
      <c r="K125" s="24"/>
      <c r="L125" s="30"/>
      <c r="M125" s="319" t="str">
        <f t="shared" si="7"/>
        <v/>
      </c>
      <c r="N125" s="286"/>
      <c r="O125" s="315" t="str">
        <f>IF(OR($B125="",$C125="",$D125="",$E125="",$F125=""),"",$G125/VLOOKUP($F125,Euro!$A:$C,3,FALSE))</f>
        <v/>
      </c>
      <c r="P125" s="316" t="b">
        <f t="shared" si="11"/>
        <v>0</v>
      </c>
      <c r="Q125" s="317">
        <f t="shared" si="12"/>
        <v>1</v>
      </c>
      <c r="R125" s="319" t="str">
        <f t="shared" si="8"/>
        <v/>
      </c>
      <c r="S125" s="319" t="str">
        <f t="shared" si="9"/>
        <v/>
      </c>
      <c r="T125" s="319" t="str">
        <f t="shared" si="10"/>
        <v/>
      </c>
    </row>
    <row r="126" spans="1:20">
      <c r="A126" s="27">
        <v>116</v>
      </c>
      <c r="B126" s="16"/>
      <c r="C126" s="16"/>
      <c r="D126" s="141"/>
      <c r="E126" s="17"/>
      <c r="F126" s="29"/>
      <c r="G126" s="284"/>
      <c r="H126" s="22"/>
      <c r="I126" s="186"/>
      <c r="J126" s="23"/>
      <c r="K126" s="24"/>
      <c r="L126" s="30"/>
      <c r="M126" s="319" t="str">
        <f t="shared" si="7"/>
        <v/>
      </c>
      <c r="N126" s="286"/>
      <c r="O126" s="315" t="str">
        <f>IF(OR($B126="",$C126="",$D126="",$E126="",$F126=""),"",$G126/VLOOKUP($F126,Euro!$A:$C,3,FALSE))</f>
        <v/>
      </c>
      <c r="P126" s="316" t="b">
        <f t="shared" si="11"/>
        <v>0</v>
      </c>
      <c r="Q126" s="317">
        <f t="shared" si="12"/>
        <v>1</v>
      </c>
      <c r="R126" s="319" t="str">
        <f t="shared" si="8"/>
        <v/>
      </c>
      <c r="S126" s="319" t="str">
        <f t="shared" si="9"/>
        <v/>
      </c>
      <c r="T126" s="319" t="str">
        <f t="shared" si="10"/>
        <v/>
      </c>
    </row>
    <row r="127" spans="1:20">
      <c r="A127" s="27">
        <v>117</v>
      </c>
      <c r="B127" s="16"/>
      <c r="C127" s="16"/>
      <c r="D127" s="141"/>
      <c r="E127" s="17"/>
      <c r="F127" s="29"/>
      <c r="G127" s="284"/>
      <c r="H127" s="22"/>
      <c r="I127" s="186"/>
      <c r="J127" s="23"/>
      <c r="K127" s="24"/>
      <c r="L127" s="30"/>
      <c r="M127" s="319" t="str">
        <f t="shared" si="7"/>
        <v/>
      </c>
      <c r="N127" s="286"/>
      <c r="O127" s="315" t="str">
        <f>IF(OR($B127="",$C127="",$D127="",$E127="",$F127=""),"",$G127/VLOOKUP($F127,Euro!$A:$C,3,FALSE))</f>
        <v/>
      </c>
      <c r="P127" s="316" t="b">
        <f t="shared" si="11"/>
        <v>0</v>
      </c>
      <c r="Q127" s="317">
        <f t="shared" si="12"/>
        <v>1</v>
      </c>
      <c r="R127" s="319" t="str">
        <f t="shared" si="8"/>
        <v/>
      </c>
      <c r="S127" s="319" t="str">
        <f t="shared" si="9"/>
        <v/>
      </c>
      <c r="T127" s="319" t="str">
        <f t="shared" si="10"/>
        <v/>
      </c>
    </row>
    <row r="128" spans="1:20">
      <c r="A128" s="27">
        <v>118</v>
      </c>
      <c r="B128" s="16"/>
      <c r="C128" s="16"/>
      <c r="D128" s="141"/>
      <c r="E128" s="17"/>
      <c r="F128" s="29"/>
      <c r="G128" s="284"/>
      <c r="H128" s="22"/>
      <c r="I128" s="186"/>
      <c r="J128" s="23"/>
      <c r="K128" s="24"/>
      <c r="L128" s="30"/>
      <c r="M128" s="319" t="str">
        <f t="shared" si="7"/>
        <v/>
      </c>
      <c r="N128" s="286"/>
      <c r="O128" s="315" t="str">
        <f>IF(OR($B128="",$C128="",$D128="",$E128="",$F128=""),"",$G128/VLOOKUP($F128,Euro!$A:$C,3,FALSE))</f>
        <v/>
      </c>
      <c r="P128" s="316" t="b">
        <f t="shared" si="11"/>
        <v>0</v>
      </c>
      <c r="Q128" s="317">
        <f t="shared" si="12"/>
        <v>1</v>
      </c>
      <c r="R128" s="319" t="str">
        <f t="shared" si="8"/>
        <v/>
      </c>
      <c r="S128" s="319" t="str">
        <f t="shared" si="9"/>
        <v/>
      </c>
      <c r="T128" s="319" t="str">
        <f t="shared" si="10"/>
        <v/>
      </c>
    </row>
    <row r="129" spans="1:20">
      <c r="A129" s="27">
        <v>119</v>
      </c>
      <c r="B129" s="16"/>
      <c r="C129" s="16"/>
      <c r="D129" s="141"/>
      <c r="E129" s="17"/>
      <c r="F129" s="29"/>
      <c r="G129" s="284"/>
      <c r="H129" s="22"/>
      <c r="I129" s="186"/>
      <c r="J129" s="23"/>
      <c r="K129" s="24"/>
      <c r="L129" s="30"/>
      <c r="M129" s="319" t="str">
        <f t="shared" si="7"/>
        <v/>
      </c>
      <c r="N129" s="286"/>
      <c r="O129" s="315" t="str">
        <f>IF(OR($B129="",$C129="",$D129="",$E129="",$F129=""),"",$G129/VLOOKUP($F129,Euro!$A:$C,3,FALSE))</f>
        <v/>
      </c>
      <c r="P129" s="316" t="b">
        <f t="shared" si="11"/>
        <v>0</v>
      </c>
      <c r="Q129" s="317">
        <f t="shared" si="12"/>
        <v>1</v>
      </c>
      <c r="R129" s="319" t="str">
        <f t="shared" si="8"/>
        <v/>
      </c>
      <c r="S129" s="319" t="str">
        <f t="shared" si="9"/>
        <v/>
      </c>
      <c r="T129" s="319" t="str">
        <f t="shared" si="10"/>
        <v/>
      </c>
    </row>
    <row r="130" spans="1:20">
      <c r="A130" s="27">
        <v>120</v>
      </c>
      <c r="B130" s="16"/>
      <c r="C130" s="16"/>
      <c r="D130" s="141"/>
      <c r="E130" s="17"/>
      <c r="F130" s="29"/>
      <c r="G130" s="284"/>
      <c r="H130" s="22"/>
      <c r="I130" s="186"/>
      <c r="J130" s="23"/>
      <c r="K130" s="24"/>
      <c r="L130" s="30"/>
      <c r="M130" s="319" t="str">
        <f t="shared" si="7"/>
        <v/>
      </c>
      <c r="N130" s="286"/>
      <c r="O130" s="315" t="str">
        <f>IF(OR($B130="",$C130="",$D130="",$E130="",$F130=""),"",$G130/VLOOKUP($F130,Euro!$A:$C,3,FALSE))</f>
        <v/>
      </c>
      <c r="P130" s="316" t="b">
        <f t="shared" si="11"/>
        <v>0</v>
      </c>
      <c r="Q130" s="317">
        <f t="shared" si="12"/>
        <v>1</v>
      </c>
      <c r="R130" s="319" t="str">
        <f t="shared" si="8"/>
        <v/>
      </c>
      <c r="S130" s="319" t="str">
        <f t="shared" si="9"/>
        <v/>
      </c>
      <c r="T130" s="319" t="str">
        <f t="shared" si="10"/>
        <v/>
      </c>
    </row>
    <row r="131" spans="1:20">
      <c r="A131" s="27">
        <v>121</v>
      </c>
      <c r="B131" s="16"/>
      <c r="C131" s="16"/>
      <c r="D131" s="141"/>
      <c r="E131" s="17"/>
      <c r="F131" s="29"/>
      <c r="G131" s="284"/>
      <c r="H131" s="22"/>
      <c r="I131" s="186"/>
      <c r="J131" s="23"/>
      <c r="K131" s="24"/>
      <c r="L131" s="30"/>
      <c r="M131" s="319" t="str">
        <f t="shared" si="7"/>
        <v/>
      </c>
      <c r="N131" s="286"/>
      <c r="O131" s="315" t="str">
        <f>IF(OR($B131="",$C131="",$D131="",$E131="",$F131=""),"",$G131/VLOOKUP($F131,Euro!$A:$C,3,FALSE))</f>
        <v/>
      </c>
      <c r="P131" s="316" t="b">
        <f t="shared" si="11"/>
        <v>0</v>
      </c>
      <c r="Q131" s="317">
        <f t="shared" si="12"/>
        <v>1</v>
      </c>
      <c r="R131" s="319" t="str">
        <f t="shared" si="8"/>
        <v/>
      </c>
      <c r="S131" s="319" t="str">
        <f t="shared" si="9"/>
        <v/>
      </c>
      <c r="T131" s="319" t="str">
        <f t="shared" si="10"/>
        <v/>
      </c>
    </row>
    <row r="132" spans="1:20">
      <c r="A132" s="27">
        <v>122</v>
      </c>
      <c r="B132" s="16"/>
      <c r="C132" s="16"/>
      <c r="D132" s="141"/>
      <c r="E132" s="17"/>
      <c r="F132" s="29"/>
      <c r="G132" s="284"/>
      <c r="H132" s="22"/>
      <c r="I132" s="186"/>
      <c r="J132" s="23"/>
      <c r="K132" s="24"/>
      <c r="L132" s="30"/>
      <c r="M132" s="319" t="str">
        <f t="shared" si="7"/>
        <v/>
      </c>
      <c r="N132" s="286"/>
      <c r="O132" s="315" t="str">
        <f>IF(OR($B132="",$C132="",$D132="",$E132="",$F132=""),"",$G132/VLOOKUP($F132,Euro!$A:$C,3,FALSE))</f>
        <v/>
      </c>
      <c r="P132" s="316" t="b">
        <f t="shared" si="11"/>
        <v>0</v>
      </c>
      <c r="Q132" s="317">
        <f t="shared" si="12"/>
        <v>1</v>
      </c>
      <c r="R132" s="319" t="str">
        <f t="shared" si="8"/>
        <v/>
      </c>
      <c r="S132" s="319" t="str">
        <f t="shared" si="9"/>
        <v/>
      </c>
      <c r="T132" s="319" t="str">
        <f t="shared" si="10"/>
        <v/>
      </c>
    </row>
    <row r="133" spans="1:20">
      <c r="A133" s="27">
        <v>123</v>
      </c>
      <c r="B133" s="16"/>
      <c r="C133" s="16"/>
      <c r="D133" s="141"/>
      <c r="E133" s="17"/>
      <c r="F133" s="29"/>
      <c r="G133" s="284"/>
      <c r="H133" s="22"/>
      <c r="I133" s="186"/>
      <c r="J133" s="23"/>
      <c r="K133" s="24"/>
      <c r="L133" s="30"/>
      <c r="M133" s="319" t="str">
        <f t="shared" si="7"/>
        <v/>
      </c>
      <c r="N133" s="286"/>
      <c r="O133" s="315" t="str">
        <f>IF(OR($B133="",$C133="",$D133="",$E133="",$F133=""),"",$G133/VLOOKUP($F133,Euro!$A:$C,3,FALSE))</f>
        <v/>
      </c>
      <c r="P133" s="316" t="b">
        <f t="shared" si="11"/>
        <v>0</v>
      </c>
      <c r="Q133" s="317">
        <f t="shared" si="12"/>
        <v>1</v>
      </c>
      <c r="R133" s="319" t="str">
        <f t="shared" si="8"/>
        <v/>
      </c>
      <c r="S133" s="319" t="str">
        <f t="shared" si="9"/>
        <v/>
      </c>
      <c r="T133" s="319" t="str">
        <f t="shared" si="10"/>
        <v/>
      </c>
    </row>
    <row r="134" spans="1:20">
      <c r="A134" s="27">
        <v>124</v>
      </c>
      <c r="B134" s="16"/>
      <c r="C134" s="16"/>
      <c r="D134" s="141"/>
      <c r="E134" s="17"/>
      <c r="F134" s="29"/>
      <c r="G134" s="284"/>
      <c r="H134" s="22"/>
      <c r="I134" s="186"/>
      <c r="J134" s="23"/>
      <c r="K134" s="24"/>
      <c r="L134" s="30"/>
      <c r="M134" s="319" t="str">
        <f t="shared" si="7"/>
        <v/>
      </c>
      <c r="N134" s="286"/>
      <c r="O134" s="315" t="str">
        <f>IF(OR($B134="",$C134="",$D134="",$E134="",$F134=""),"",$G134/VLOOKUP($F134,Euro!$A:$C,3,FALSE))</f>
        <v/>
      </c>
      <c r="P134" s="316" t="b">
        <f t="shared" si="11"/>
        <v>0</v>
      </c>
      <c r="Q134" s="317">
        <f t="shared" si="12"/>
        <v>1</v>
      </c>
      <c r="R134" s="319" t="str">
        <f t="shared" si="8"/>
        <v/>
      </c>
      <c r="S134" s="319" t="str">
        <f t="shared" si="9"/>
        <v/>
      </c>
      <c r="T134" s="319" t="str">
        <f t="shared" si="10"/>
        <v/>
      </c>
    </row>
    <row r="135" spans="1:20">
      <c r="A135" s="27">
        <v>125</v>
      </c>
      <c r="B135" s="16"/>
      <c r="C135" s="16"/>
      <c r="D135" s="141"/>
      <c r="E135" s="17"/>
      <c r="F135" s="29"/>
      <c r="G135" s="284"/>
      <c r="H135" s="22"/>
      <c r="I135" s="186"/>
      <c r="J135" s="23"/>
      <c r="K135" s="24"/>
      <c r="L135" s="30"/>
      <c r="M135" s="319" t="str">
        <f t="shared" si="7"/>
        <v/>
      </c>
      <c r="N135" s="286"/>
      <c r="O135" s="315" t="str">
        <f>IF(OR($B135="",$C135="",$D135="",$E135="",$F135=""),"",$G135/VLOOKUP($F135,Euro!$A:$C,3,FALSE))</f>
        <v/>
      </c>
      <c r="P135" s="316" t="b">
        <f t="shared" si="11"/>
        <v>0</v>
      </c>
      <c r="Q135" s="317">
        <f t="shared" si="12"/>
        <v>1</v>
      </c>
      <c r="R135" s="319" t="str">
        <f t="shared" si="8"/>
        <v/>
      </c>
      <c r="S135" s="319" t="str">
        <f t="shared" si="9"/>
        <v/>
      </c>
      <c r="T135" s="319" t="str">
        <f t="shared" si="10"/>
        <v/>
      </c>
    </row>
    <row r="136" spans="1:20">
      <c r="A136" s="27">
        <v>126</v>
      </c>
      <c r="B136" s="16"/>
      <c r="C136" s="16"/>
      <c r="D136" s="141"/>
      <c r="E136" s="17"/>
      <c r="F136" s="29"/>
      <c r="G136" s="284"/>
      <c r="H136" s="22"/>
      <c r="I136" s="186"/>
      <c r="J136" s="23"/>
      <c r="K136" s="24"/>
      <c r="L136" s="30"/>
      <c r="M136" s="319" t="str">
        <f t="shared" si="7"/>
        <v/>
      </c>
      <c r="N136" s="286"/>
      <c r="O136" s="315" t="str">
        <f>IF(OR($B136="",$C136="",$D136="",$E136="",$F136=""),"",$G136/VLOOKUP($F136,Euro!$A:$C,3,FALSE))</f>
        <v/>
      </c>
      <c r="P136" s="316" t="b">
        <f t="shared" si="11"/>
        <v>0</v>
      </c>
      <c r="Q136" s="317">
        <f t="shared" si="12"/>
        <v>1</v>
      </c>
      <c r="R136" s="319" t="str">
        <f t="shared" si="8"/>
        <v/>
      </c>
      <c r="S136" s="319" t="str">
        <f t="shared" si="9"/>
        <v/>
      </c>
      <c r="T136" s="319" t="str">
        <f t="shared" si="10"/>
        <v/>
      </c>
    </row>
    <row r="137" spans="1:20">
      <c r="A137" s="27">
        <v>127</v>
      </c>
      <c r="B137" s="16"/>
      <c r="C137" s="16"/>
      <c r="D137" s="141"/>
      <c r="E137" s="17"/>
      <c r="F137" s="29"/>
      <c r="G137" s="284"/>
      <c r="H137" s="22"/>
      <c r="I137" s="186"/>
      <c r="J137" s="23"/>
      <c r="K137" s="24"/>
      <c r="L137" s="30"/>
      <c r="M137" s="319" t="str">
        <f t="shared" si="7"/>
        <v/>
      </c>
      <c r="N137" s="286"/>
      <c r="O137" s="315" t="str">
        <f>IF(OR($B137="",$C137="",$D137="",$E137="",$F137=""),"",$G137/VLOOKUP($F137,Euro!$A:$C,3,FALSE))</f>
        <v/>
      </c>
      <c r="P137" s="316" t="b">
        <f t="shared" si="11"/>
        <v>0</v>
      </c>
      <c r="Q137" s="317">
        <f t="shared" si="12"/>
        <v>1</v>
      </c>
      <c r="R137" s="319" t="str">
        <f t="shared" si="8"/>
        <v/>
      </c>
      <c r="S137" s="319" t="str">
        <f t="shared" si="9"/>
        <v/>
      </c>
      <c r="T137" s="319" t="str">
        <f t="shared" si="10"/>
        <v/>
      </c>
    </row>
    <row r="138" spans="1:20">
      <c r="A138" s="27">
        <v>128</v>
      </c>
      <c r="B138" s="16"/>
      <c r="C138" s="16"/>
      <c r="D138" s="141"/>
      <c r="E138" s="17"/>
      <c r="F138" s="29"/>
      <c r="G138" s="284"/>
      <c r="H138" s="22"/>
      <c r="I138" s="186"/>
      <c r="J138" s="23"/>
      <c r="K138" s="24"/>
      <c r="L138" s="30"/>
      <c r="M138" s="319" t="str">
        <f t="shared" ref="M138:M201" si="13">IF(
OR(
$B138="",$C138="",$E138="",$F138="",$F138&lt;an_initial,$F138&gt;an_final,$P138=FALSE),"",IF(
$G138="","",IF(
OR(
$H138="X",$H138="x"),60*$O138/10000,IF(
OR(
$I138="X",$I138="x"),40*$O138/10000,IF(
OR(
$K138="X",$K138="x"),60*(
IF(
$Q138&lt;=5,0.3,0.2))*$O138/10000,IF(
OR(
$L138="X",$L138="x"),40*(
IF(
$Q138&lt;=5,0.3,0.2))*$O138/10000,""))))))</f>
        <v/>
      </c>
      <c r="N138" s="286"/>
      <c r="O138" s="315" t="str">
        <f>IF(OR($B138="",$C138="",$D138="",$E138="",$F138=""),"",$G138/VLOOKUP($F138,Euro!$A:$C,3,FALSE))</f>
        <v/>
      </c>
      <c r="P138" s="316" t="b">
        <f t="shared" si="11"/>
        <v>0</v>
      </c>
      <c r="Q138" s="317">
        <f t="shared" si="12"/>
        <v>1</v>
      </c>
      <c r="R138" s="319" t="str">
        <f t="shared" ref="R138:R201" si="14">IF(
OR(
$B138="",$C138="",$E138="",$F138="",$F138&lt;an_initial,$F138&gt;an_final,$P138=FALSE),"",IF(
$G138="","",IF(
OR(
$H138="X",$H138="x"),60*$O138/10000,"")))</f>
        <v/>
      </c>
      <c r="S138" s="319" t="str">
        <f t="shared" ref="S138:S201" si="15">IF(
OR(
$B138="",$C138="",$E138="",$F138="",$F138&lt;an_initial,$F138&gt;an_final,$P138=FALSE),"",IF(
$G138="","",IF(
OR(
$I138="X",$I138="x"),40*$O138/10000,"")))</f>
        <v/>
      </c>
      <c r="T138" s="319" t="str">
        <f t="shared" ref="T138:T201" si="16">IF(
OR(
$B138="",$C138="",$E138="",$F138="",$F138&lt;an_initial,$F138&gt;an_final,$P138=FALSE),"",IF(
$G138="","",IF(
OR(
$K138="X",$K138="x"),60*(
IF(
$Q138&lt;=5,0.3,0.2))*$O138/10000,IF(
OR(
$L138="X",$L138="x"),40*(
IF(
$Q138&lt;=5,0.3,0.2))*$O138/10000,""))))</f>
        <v/>
      </c>
    </row>
    <row r="139" spans="1:20">
      <c r="A139" s="27">
        <v>129</v>
      </c>
      <c r="B139" s="16"/>
      <c r="C139" s="16"/>
      <c r="D139" s="141"/>
      <c r="E139" s="17"/>
      <c r="F139" s="29"/>
      <c r="G139" s="284"/>
      <c r="H139" s="22"/>
      <c r="I139" s="186"/>
      <c r="J139" s="23"/>
      <c r="K139" s="24"/>
      <c r="L139" s="30"/>
      <c r="M139" s="319" t="str">
        <f t="shared" si="13"/>
        <v/>
      </c>
      <c r="N139" s="286"/>
      <c r="O139" s="315" t="str">
        <f>IF(OR($B139="",$C139="",$D139="",$E139="",$F139=""),"",$G139/VLOOKUP($F139,Euro!$A:$C,3,FALSE))</f>
        <v/>
      </c>
      <c r="P139" s="316" t="b">
        <f t="shared" ref="P139:P202" si="17">IF(nume_candidat="",FALSE,ISNUMBER(SEARCH(nume_candidat,$B139)))</f>
        <v>0</v>
      </c>
      <c r="Q139" s="317">
        <f t="shared" ref="Q139:Q202" si="18">LEN(B139)-LEN(SUBSTITUTE(B139,",",""))+1</f>
        <v>1</v>
      </c>
      <c r="R139" s="319" t="str">
        <f t="shared" si="14"/>
        <v/>
      </c>
      <c r="S139" s="319" t="str">
        <f t="shared" si="15"/>
        <v/>
      </c>
      <c r="T139" s="319" t="str">
        <f t="shared" si="16"/>
        <v/>
      </c>
    </row>
    <row r="140" spans="1:20">
      <c r="A140" s="27">
        <v>130</v>
      </c>
      <c r="B140" s="16"/>
      <c r="C140" s="16"/>
      <c r="D140" s="141"/>
      <c r="E140" s="17"/>
      <c r="F140" s="29"/>
      <c r="G140" s="284"/>
      <c r="H140" s="22"/>
      <c r="I140" s="186"/>
      <c r="J140" s="23"/>
      <c r="K140" s="24"/>
      <c r="L140" s="30"/>
      <c r="M140" s="319" t="str">
        <f t="shared" si="13"/>
        <v/>
      </c>
      <c r="N140" s="286"/>
      <c r="O140" s="315" t="str">
        <f>IF(OR($B140="",$C140="",$D140="",$E140="",$F140=""),"",$G140/VLOOKUP($F140,Euro!$A:$C,3,FALSE))</f>
        <v/>
      </c>
      <c r="P140" s="316" t="b">
        <f t="shared" si="17"/>
        <v>0</v>
      </c>
      <c r="Q140" s="317">
        <f t="shared" si="18"/>
        <v>1</v>
      </c>
      <c r="R140" s="319" t="str">
        <f t="shared" si="14"/>
        <v/>
      </c>
      <c r="S140" s="319" t="str">
        <f t="shared" si="15"/>
        <v/>
      </c>
      <c r="T140" s="319" t="str">
        <f t="shared" si="16"/>
        <v/>
      </c>
    </row>
    <row r="141" spans="1:20">
      <c r="A141" s="27">
        <v>131</v>
      </c>
      <c r="B141" s="16"/>
      <c r="C141" s="16"/>
      <c r="D141" s="141"/>
      <c r="E141" s="17"/>
      <c r="F141" s="29"/>
      <c r="G141" s="284"/>
      <c r="H141" s="22"/>
      <c r="I141" s="186"/>
      <c r="J141" s="23"/>
      <c r="K141" s="24"/>
      <c r="L141" s="30"/>
      <c r="M141" s="319" t="str">
        <f t="shared" si="13"/>
        <v/>
      </c>
      <c r="N141" s="286"/>
      <c r="O141" s="315" t="str">
        <f>IF(OR($B141="",$C141="",$D141="",$E141="",$F141=""),"",$G141/VLOOKUP($F141,Euro!$A:$C,3,FALSE))</f>
        <v/>
      </c>
      <c r="P141" s="316" t="b">
        <f t="shared" si="17"/>
        <v>0</v>
      </c>
      <c r="Q141" s="317">
        <f t="shared" si="18"/>
        <v>1</v>
      </c>
      <c r="R141" s="319" t="str">
        <f t="shared" si="14"/>
        <v/>
      </c>
      <c r="S141" s="319" t="str">
        <f t="shared" si="15"/>
        <v/>
      </c>
      <c r="T141" s="319" t="str">
        <f t="shared" si="16"/>
        <v/>
      </c>
    </row>
    <row r="142" spans="1:20">
      <c r="A142" s="27">
        <v>132</v>
      </c>
      <c r="B142" s="16"/>
      <c r="C142" s="16"/>
      <c r="D142" s="141"/>
      <c r="E142" s="17"/>
      <c r="F142" s="29"/>
      <c r="G142" s="284"/>
      <c r="H142" s="22"/>
      <c r="I142" s="186"/>
      <c r="J142" s="23"/>
      <c r="K142" s="24"/>
      <c r="L142" s="30"/>
      <c r="M142" s="319" t="str">
        <f t="shared" si="13"/>
        <v/>
      </c>
      <c r="N142" s="286"/>
      <c r="O142" s="315" t="str">
        <f>IF(OR($B142="",$C142="",$D142="",$E142="",$F142=""),"",$G142/VLOOKUP($F142,Euro!$A:$C,3,FALSE))</f>
        <v/>
      </c>
      <c r="P142" s="316" t="b">
        <f t="shared" si="17"/>
        <v>0</v>
      </c>
      <c r="Q142" s="317">
        <f t="shared" si="18"/>
        <v>1</v>
      </c>
      <c r="R142" s="319" t="str">
        <f t="shared" si="14"/>
        <v/>
      </c>
      <c r="S142" s="319" t="str">
        <f t="shared" si="15"/>
        <v/>
      </c>
      <c r="T142" s="319" t="str">
        <f t="shared" si="16"/>
        <v/>
      </c>
    </row>
    <row r="143" spans="1:20">
      <c r="A143" s="27">
        <v>133</v>
      </c>
      <c r="B143" s="16"/>
      <c r="C143" s="16"/>
      <c r="D143" s="141"/>
      <c r="E143" s="17"/>
      <c r="F143" s="29"/>
      <c r="G143" s="284"/>
      <c r="H143" s="22"/>
      <c r="I143" s="186"/>
      <c r="J143" s="23"/>
      <c r="K143" s="24"/>
      <c r="L143" s="30"/>
      <c r="M143" s="319" t="str">
        <f t="shared" si="13"/>
        <v/>
      </c>
      <c r="N143" s="286"/>
      <c r="O143" s="315" t="str">
        <f>IF(OR($B143="",$C143="",$D143="",$E143="",$F143=""),"",$G143/VLOOKUP($F143,Euro!$A:$C,3,FALSE))</f>
        <v/>
      </c>
      <c r="P143" s="316" t="b">
        <f t="shared" si="17"/>
        <v>0</v>
      </c>
      <c r="Q143" s="317">
        <f t="shared" si="18"/>
        <v>1</v>
      </c>
      <c r="R143" s="319" t="str">
        <f t="shared" si="14"/>
        <v/>
      </c>
      <c r="S143" s="319" t="str">
        <f t="shared" si="15"/>
        <v/>
      </c>
      <c r="T143" s="319" t="str">
        <f t="shared" si="16"/>
        <v/>
      </c>
    </row>
    <row r="144" spans="1:20">
      <c r="A144" s="27">
        <v>134</v>
      </c>
      <c r="B144" s="16"/>
      <c r="C144" s="16"/>
      <c r="D144" s="141"/>
      <c r="E144" s="17"/>
      <c r="F144" s="29"/>
      <c r="G144" s="284"/>
      <c r="H144" s="22"/>
      <c r="I144" s="186"/>
      <c r="J144" s="23"/>
      <c r="K144" s="24"/>
      <c r="L144" s="30"/>
      <c r="M144" s="319" t="str">
        <f t="shared" si="13"/>
        <v/>
      </c>
      <c r="N144" s="286"/>
      <c r="O144" s="315" t="str">
        <f>IF(OR($B144="",$C144="",$D144="",$E144="",$F144=""),"",$G144/VLOOKUP($F144,Euro!$A:$C,3,FALSE))</f>
        <v/>
      </c>
      <c r="P144" s="316" t="b">
        <f t="shared" si="17"/>
        <v>0</v>
      </c>
      <c r="Q144" s="317">
        <f t="shared" si="18"/>
        <v>1</v>
      </c>
      <c r="R144" s="319" t="str">
        <f t="shared" si="14"/>
        <v/>
      </c>
      <c r="S144" s="319" t="str">
        <f t="shared" si="15"/>
        <v/>
      </c>
      <c r="T144" s="319" t="str">
        <f t="shared" si="16"/>
        <v/>
      </c>
    </row>
    <row r="145" spans="1:20">
      <c r="A145" s="27">
        <v>135</v>
      </c>
      <c r="B145" s="16"/>
      <c r="C145" s="16"/>
      <c r="D145" s="141"/>
      <c r="E145" s="17"/>
      <c r="F145" s="29"/>
      <c r="G145" s="284"/>
      <c r="H145" s="22"/>
      <c r="I145" s="186"/>
      <c r="J145" s="23"/>
      <c r="K145" s="24"/>
      <c r="L145" s="30"/>
      <c r="M145" s="319" t="str">
        <f t="shared" si="13"/>
        <v/>
      </c>
      <c r="N145" s="286"/>
      <c r="O145" s="315" t="str">
        <f>IF(OR($B145="",$C145="",$D145="",$E145="",$F145=""),"",$G145/VLOOKUP($F145,Euro!$A:$C,3,FALSE))</f>
        <v/>
      </c>
      <c r="P145" s="316" t="b">
        <f t="shared" si="17"/>
        <v>0</v>
      </c>
      <c r="Q145" s="317">
        <f t="shared" si="18"/>
        <v>1</v>
      </c>
      <c r="R145" s="319" t="str">
        <f t="shared" si="14"/>
        <v/>
      </c>
      <c r="S145" s="319" t="str">
        <f t="shared" si="15"/>
        <v/>
      </c>
      <c r="T145" s="319" t="str">
        <f t="shared" si="16"/>
        <v/>
      </c>
    </row>
    <row r="146" spans="1:20">
      <c r="A146" s="27">
        <v>136</v>
      </c>
      <c r="B146" s="16"/>
      <c r="C146" s="16"/>
      <c r="D146" s="141"/>
      <c r="E146" s="17"/>
      <c r="F146" s="29"/>
      <c r="G146" s="284"/>
      <c r="H146" s="22"/>
      <c r="I146" s="186"/>
      <c r="J146" s="23"/>
      <c r="K146" s="24"/>
      <c r="L146" s="30"/>
      <c r="M146" s="319" t="str">
        <f t="shared" si="13"/>
        <v/>
      </c>
      <c r="N146" s="286"/>
      <c r="O146" s="315" t="str">
        <f>IF(OR($B146="",$C146="",$D146="",$E146="",$F146=""),"",$G146/VLOOKUP($F146,Euro!$A:$C,3,FALSE))</f>
        <v/>
      </c>
      <c r="P146" s="316" t="b">
        <f t="shared" si="17"/>
        <v>0</v>
      </c>
      <c r="Q146" s="317">
        <f t="shared" si="18"/>
        <v>1</v>
      </c>
      <c r="R146" s="319" t="str">
        <f t="shared" si="14"/>
        <v/>
      </c>
      <c r="S146" s="319" t="str">
        <f t="shared" si="15"/>
        <v/>
      </c>
      <c r="T146" s="319" t="str">
        <f t="shared" si="16"/>
        <v/>
      </c>
    </row>
    <row r="147" spans="1:20">
      <c r="A147" s="27">
        <v>137</v>
      </c>
      <c r="B147" s="16"/>
      <c r="C147" s="16"/>
      <c r="D147" s="141"/>
      <c r="E147" s="17"/>
      <c r="F147" s="29"/>
      <c r="G147" s="284"/>
      <c r="H147" s="22"/>
      <c r="I147" s="186"/>
      <c r="J147" s="23"/>
      <c r="K147" s="24"/>
      <c r="L147" s="30"/>
      <c r="M147" s="319" t="str">
        <f t="shared" si="13"/>
        <v/>
      </c>
      <c r="N147" s="286"/>
      <c r="O147" s="315" t="str">
        <f>IF(OR($B147="",$C147="",$D147="",$E147="",$F147=""),"",$G147/VLOOKUP($F147,Euro!$A:$C,3,FALSE))</f>
        <v/>
      </c>
      <c r="P147" s="316" t="b">
        <f t="shared" si="17"/>
        <v>0</v>
      </c>
      <c r="Q147" s="317">
        <f t="shared" si="18"/>
        <v>1</v>
      </c>
      <c r="R147" s="319" t="str">
        <f t="shared" si="14"/>
        <v/>
      </c>
      <c r="S147" s="319" t="str">
        <f t="shared" si="15"/>
        <v/>
      </c>
      <c r="T147" s="319" t="str">
        <f t="shared" si="16"/>
        <v/>
      </c>
    </row>
    <row r="148" spans="1:20">
      <c r="A148" s="27">
        <v>138</v>
      </c>
      <c r="B148" s="16"/>
      <c r="C148" s="16"/>
      <c r="D148" s="141"/>
      <c r="E148" s="17"/>
      <c r="F148" s="29"/>
      <c r="G148" s="284"/>
      <c r="H148" s="22"/>
      <c r="I148" s="186"/>
      <c r="J148" s="23"/>
      <c r="K148" s="24"/>
      <c r="L148" s="30"/>
      <c r="M148" s="319" t="str">
        <f t="shared" si="13"/>
        <v/>
      </c>
      <c r="N148" s="286"/>
      <c r="O148" s="315" t="str">
        <f>IF(OR($B148="",$C148="",$D148="",$E148="",$F148=""),"",$G148/VLOOKUP($F148,Euro!$A:$C,3,FALSE))</f>
        <v/>
      </c>
      <c r="P148" s="316" t="b">
        <f t="shared" si="17"/>
        <v>0</v>
      </c>
      <c r="Q148" s="317">
        <f t="shared" si="18"/>
        <v>1</v>
      </c>
      <c r="R148" s="319" t="str">
        <f t="shared" si="14"/>
        <v/>
      </c>
      <c r="S148" s="319" t="str">
        <f t="shared" si="15"/>
        <v/>
      </c>
      <c r="T148" s="319" t="str">
        <f t="shared" si="16"/>
        <v/>
      </c>
    </row>
    <row r="149" spans="1:20">
      <c r="A149" s="27">
        <v>139</v>
      </c>
      <c r="B149" s="16"/>
      <c r="C149" s="16"/>
      <c r="D149" s="141"/>
      <c r="E149" s="17"/>
      <c r="F149" s="29"/>
      <c r="G149" s="284"/>
      <c r="H149" s="22"/>
      <c r="I149" s="186"/>
      <c r="J149" s="23"/>
      <c r="K149" s="24"/>
      <c r="L149" s="30"/>
      <c r="M149" s="319" t="str">
        <f t="shared" si="13"/>
        <v/>
      </c>
      <c r="N149" s="286"/>
      <c r="O149" s="315" t="str">
        <f>IF(OR($B149="",$C149="",$D149="",$E149="",$F149=""),"",$G149/VLOOKUP($F149,Euro!$A:$C,3,FALSE))</f>
        <v/>
      </c>
      <c r="P149" s="316" t="b">
        <f t="shared" si="17"/>
        <v>0</v>
      </c>
      <c r="Q149" s="317">
        <f t="shared" si="18"/>
        <v>1</v>
      </c>
      <c r="R149" s="319" t="str">
        <f t="shared" si="14"/>
        <v/>
      </c>
      <c r="S149" s="319" t="str">
        <f t="shared" si="15"/>
        <v/>
      </c>
      <c r="T149" s="319" t="str">
        <f t="shared" si="16"/>
        <v/>
      </c>
    </row>
    <row r="150" spans="1:20">
      <c r="A150" s="27">
        <v>140</v>
      </c>
      <c r="B150" s="16"/>
      <c r="C150" s="16"/>
      <c r="D150" s="141"/>
      <c r="E150" s="17"/>
      <c r="F150" s="29"/>
      <c r="G150" s="284"/>
      <c r="H150" s="22"/>
      <c r="I150" s="186"/>
      <c r="J150" s="23"/>
      <c r="K150" s="24"/>
      <c r="L150" s="30"/>
      <c r="M150" s="319" t="str">
        <f t="shared" si="13"/>
        <v/>
      </c>
      <c r="N150" s="286"/>
      <c r="O150" s="315" t="str">
        <f>IF(OR($B150="",$C150="",$D150="",$E150="",$F150=""),"",$G150/VLOOKUP($F150,Euro!$A:$C,3,FALSE))</f>
        <v/>
      </c>
      <c r="P150" s="316" t="b">
        <f t="shared" si="17"/>
        <v>0</v>
      </c>
      <c r="Q150" s="317">
        <f t="shared" si="18"/>
        <v>1</v>
      </c>
      <c r="R150" s="319" t="str">
        <f t="shared" si="14"/>
        <v/>
      </c>
      <c r="S150" s="319" t="str">
        <f t="shared" si="15"/>
        <v/>
      </c>
      <c r="T150" s="319" t="str">
        <f t="shared" si="16"/>
        <v/>
      </c>
    </row>
    <row r="151" spans="1:20">
      <c r="A151" s="27">
        <v>141</v>
      </c>
      <c r="B151" s="16"/>
      <c r="C151" s="16"/>
      <c r="D151" s="141"/>
      <c r="E151" s="17"/>
      <c r="F151" s="29"/>
      <c r="G151" s="284"/>
      <c r="H151" s="22"/>
      <c r="I151" s="186"/>
      <c r="J151" s="23"/>
      <c r="K151" s="24"/>
      <c r="L151" s="30"/>
      <c r="M151" s="319" t="str">
        <f t="shared" si="13"/>
        <v/>
      </c>
      <c r="N151" s="286"/>
      <c r="O151" s="315" t="str">
        <f>IF(OR($B151="",$C151="",$D151="",$E151="",$F151=""),"",$G151/VLOOKUP($F151,Euro!$A:$C,3,FALSE))</f>
        <v/>
      </c>
      <c r="P151" s="316" t="b">
        <f t="shared" si="17"/>
        <v>0</v>
      </c>
      <c r="Q151" s="317">
        <f t="shared" si="18"/>
        <v>1</v>
      </c>
      <c r="R151" s="319" t="str">
        <f t="shared" si="14"/>
        <v/>
      </c>
      <c r="S151" s="319" t="str">
        <f t="shared" si="15"/>
        <v/>
      </c>
      <c r="T151" s="319" t="str">
        <f t="shared" si="16"/>
        <v/>
      </c>
    </row>
    <row r="152" spans="1:20">
      <c r="A152" s="27">
        <v>142</v>
      </c>
      <c r="B152" s="16"/>
      <c r="C152" s="16"/>
      <c r="D152" s="141"/>
      <c r="E152" s="17"/>
      <c r="F152" s="29"/>
      <c r="G152" s="284"/>
      <c r="H152" s="22"/>
      <c r="I152" s="186"/>
      <c r="J152" s="23"/>
      <c r="K152" s="24"/>
      <c r="L152" s="30"/>
      <c r="M152" s="319" t="str">
        <f t="shared" si="13"/>
        <v/>
      </c>
      <c r="N152" s="286"/>
      <c r="O152" s="315" t="str">
        <f>IF(OR($B152="",$C152="",$D152="",$E152="",$F152=""),"",$G152/VLOOKUP($F152,Euro!$A:$C,3,FALSE))</f>
        <v/>
      </c>
      <c r="P152" s="316" t="b">
        <f t="shared" si="17"/>
        <v>0</v>
      </c>
      <c r="Q152" s="317">
        <f t="shared" si="18"/>
        <v>1</v>
      </c>
      <c r="R152" s="319" t="str">
        <f t="shared" si="14"/>
        <v/>
      </c>
      <c r="S152" s="319" t="str">
        <f t="shared" si="15"/>
        <v/>
      </c>
      <c r="T152" s="319" t="str">
        <f t="shared" si="16"/>
        <v/>
      </c>
    </row>
    <row r="153" spans="1:20">
      <c r="A153" s="27">
        <v>143</v>
      </c>
      <c r="B153" s="16"/>
      <c r="C153" s="16"/>
      <c r="D153" s="141"/>
      <c r="E153" s="17"/>
      <c r="F153" s="29"/>
      <c r="G153" s="284"/>
      <c r="H153" s="22"/>
      <c r="I153" s="186"/>
      <c r="J153" s="23"/>
      <c r="K153" s="24"/>
      <c r="L153" s="30"/>
      <c r="M153" s="319" t="str">
        <f t="shared" si="13"/>
        <v/>
      </c>
      <c r="N153" s="286"/>
      <c r="O153" s="315" t="str">
        <f>IF(OR($B153="",$C153="",$D153="",$E153="",$F153=""),"",$G153/VLOOKUP($F153,Euro!$A:$C,3,FALSE))</f>
        <v/>
      </c>
      <c r="P153" s="316" t="b">
        <f t="shared" si="17"/>
        <v>0</v>
      </c>
      <c r="Q153" s="317">
        <f t="shared" si="18"/>
        <v>1</v>
      </c>
      <c r="R153" s="319" t="str">
        <f t="shared" si="14"/>
        <v/>
      </c>
      <c r="S153" s="319" t="str">
        <f t="shared" si="15"/>
        <v/>
      </c>
      <c r="T153" s="319" t="str">
        <f t="shared" si="16"/>
        <v/>
      </c>
    </row>
    <row r="154" spans="1:20">
      <c r="A154" s="27">
        <v>144</v>
      </c>
      <c r="B154" s="16"/>
      <c r="C154" s="16"/>
      <c r="D154" s="141"/>
      <c r="E154" s="17"/>
      <c r="F154" s="29"/>
      <c r="G154" s="284"/>
      <c r="H154" s="22"/>
      <c r="I154" s="186"/>
      <c r="J154" s="23"/>
      <c r="K154" s="24"/>
      <c r="L154" s="30"/>
      <c r="M154" s="319" t="str">
        <f t="shared" si="13"/>
        <v/>
      </c>
      <c r="N154" s="286"/>
      <c r="O154" s="315" t="str">
        <f>IF(OR($B154="",$C154="",$D154="",$E154="",$F154=""),"",$G154/VLOOKUP($F154,Euro!$A:$C,3,FALSE))</f>
        <v/>
      </c>
      <c r="P154" s="316" t="b">
        <f t="shared" si="17"/>
        <v>0</v>
      </c>
      <c r="Q154" s="317">
        <f t="shared" si="18"/>
        <v>1</v>
      </c>
      <c r="R154" s="319" t="str">
        <f t="shared" si="14"/>
        <v/>
      </c>
      <c r="S154" s="319" t="str">
        <f t="shared" si="15"/>
        <v/>
      </c>
      <c r="T154" s="319" t="str">
        <f t="shared" si="16"/>
        <v/>
      </c>
    </row>
    <row r="155" spans="1:20">
      <c r="A155" s="27">
        <v>145</v>
      </c>
      <c r="B155" s="16"/>
      <c r="C155" s="16"/>
      <c r="D155" s="141"/>
      <c r="E155" s="17"/>
      <c r="F155" s="29"/>
      <c r="G155" s="284"/>
      <c r="H155" s="22"/>
      <c r="I155" s="186"/>
      <c r="J155" s="23"/>
      <c r="K155" s="24"/>
      <c r="L155" s="30"/>
      <c r="M155" s="319" t="str">
        <f t="shared" si="13"/>
        <v/>
      </c>
      <c r="N155" s="286"/>
      <c r="O155" s="315" t="str">
        <f>IF(OR($B155="",$C155="",$D155="",$E155="",$F155=""),"",$G155/VLOOKUP($F155,Euro!$A:$C,3,FALSE))</f>
        <v/>
      </c>
      <c r="P155" s="316" t="b">
        <f t="shared" si="17"/>
        <v>0</v>
      </c>
      <c r="Q155" s="317">
        <f t="shared" si="18"/>
        <v>1</v>
      </c>
      <c r="R155" s="319" t="str">
        <f t="shared" si="14"/>
        <v/>
      </c>
      <c r="S155" s="319" t="str">
        <f t="shared" si="15"/>
        <v/>
      </c>
      <c r="T155" s="319" t="str">
        <f t="shared" si="16"/>
        <v/>
      </c>
    </row>
    <row r="156" spans="1:20">
      <c r="A156" s="27">
        <v>146</v>
      </c>
      <c r="B156" s="16"/>
      <c r="C156" s="16"/>
      <c r="D156" s="141"/>
      <c r="E156" s="17"/>
      <c r="F156" s="29"/>
      <c r="G156" s="284"/>
      <c r="H156" s="22"/>
      <c r="I156" s="186"/>
      <c r="J156" s="23"/>
      <c r="K156" s="24"/>
      <c r="L156" s="30"/>
      <c r="M156" s="319" t="str">
        <f t="shared" si="13"/>
        <v/>
      </c>
      <c r="N156" s="286"/>
      <c r="O156" s="315" t="str">
        <f>IF(OR($B156="",$C156="",$D156="",$E156="",$F156=""),"",$G156/VLOOKUP($F156,Euro!$A:$C,3,FALSE))</f>
        <v/>
      </c>
      <c r="P156" s="316" t="b">
        <f t="shared" si="17"/>
        <v>0</v>
      </c>
      <c r="Q156" s="317">
        <f t="shared" si="18"/>
        <v>1</v>
      </c>
      <c r="R156" s="319" t="str">
        <f t="shared" si="14"/>
        <v/>
      </c>
      <c r="S156" s="319" t="str">
        <f t="shared" si="15"/>
        <v/>
      </c>
      <c r="T156" s="319" t="str">
        <f t="shared" si="16"/>
        <v/>
      </c>
    </row>
    <row r="157" spans="1:20">
      <c r="A157" s="27">
        <v>147</v>
      </c>
      <c r="B157" s="16"/>
      <c r="C157" s="16"/>
      <c r="D157" s="141"/>
      <c r="E157" s="17"/>
      <c r="F157" s="29"/>
      <c r="G157" s="284"/>
      <c r="H157" s="22"/>
      <c r="I157" s="186"/>
      <c r="J157" s="23"/>
      <c r="K157" s="24"/>
      <c r="L157" s="30"/>
      <c r="M157" s="319" t="str">
        <f t="shared" si="13"/>
        <v/>
      </c>
      <c r="N157" s="286"/>
      <c r="O157" s="315" t="str">
        <f>IF(OR($B157="",$C157="",$D157="",$E157="",$F157=""),"",$G157/VLOOKUP($F157,Euro!$A:$C,3,FALSE))</f>
        <v/>
      </c>
      <c r="P157" s="316" t="b">
        <f t="shared" si="17"/>
        <v>0</v>
      </c>
      <c r="Q157" s="317">
        <f t="shared" si="18"/>
        <v>1</v>
      </c>
      <c r="R157" s="319" t="str">
        <f t="shared" si="14"/>
        <v/>
      </c>
      <c r="S157" s="319" t="str">
        <f t="shared" si="15"/>
        <v/>
      </c>
      <c r="T157" s="319" t="str">
        <f t="shared" si="16"/>
        <v/>
      </c>
    </row>
    <row r="158" spans="1:20">
      <c r="A158" s="27">
        <v>148</v>
      </c>
      <c r="B158" s="16"/>
      <c r="C158" s="16"/>
      <c r="D158" s="141"/>
      <c r="E158" s="17"/>
      <c r="F158" s="29"/>
      <c r="G158" s="284"/>
      <c r="H158" s="22"/>
      <c r="I158" s="186"/>
      <c r="J158" s="23"/>
      <c r="K158" s="24"/>
      <c r="L158" s="30"/>
      <c r="M158" s="319" t="str">
        <f t="shared" si="13"/>
        <v/>
      </c>
      <c r="N158" s="286"/>
      <c r="O158" s="315" t="str">
        <f>IF(OR($B158="",$C158="",$D158="",$E158="",$F158=""),"",$G158/VLOOKUP($F158,Euro!$A:$C,3,FALSE))</f>
        <v/>
      </c>
      <c r="P158" s="316" t="b">
        <f t="shared" si="17"/>
        <v>0</v>
      </c>
      <c r="Q158" s="317">
        <f t="shared" si="18"/>
        <v>1</v>
      </c>
      <c r="R158" s="319" t="str">
        <f t="shared" si="14"/>
        <v/>
      </c>
      <c r="S158" s="319" t="str">
        <f t="shared" si="15"/>
        <v/>
      </c>
      <c r="T158" s="319" t="str">
        <f t="shared" si="16"/>
        <v/>
      </c>
    </row>
    <row r="159" spans="1:20">
      <c r="A159" s="27">
        <v>149</v>
      </c>
      <c r="B159" s="16"/>
      <c r="C159" s="16"/>
      <c r="D159" s="141"/>
      <c r="E159" s="17"/>
      <c r="F159" s="29"/>
      <c r="G159" s="284"/>
      <c r="H159" s="22"/>
      <c r="I159" s="186"/>
      <c r="J159" s="23"/>
      <c r="K159" s="24"/>
      <c r="L159" s="30"/>
      <c r="M159" s="319" t="str">
        <f t="shared" si="13"/>
        <v/>
      </c>
      <c r="N159" s="286"/>
      <c r="O159" s="315" t="str">
        <f>IF(OR($B159="",$C159="",$D159="",$E159="",$F159=""),"",$G159/VLOOKUP($F159,Euro!$A:$C,3,FALSE))</f>
        <v/>
      </c>
      <c r="P159" s="316" t="b">
        <f t="shared" si="17"/>
        <v>0</v>
      </c>
      <c r="Q159" s="317">
        <f t="shared" si="18"/>
        <v>1</v>
      </c>
      <c r="R159" s="319" t="str">
        <f t="shared" si="14"/>
        <v/>
      </c>
      <c r="S159" s="319" t="str">
        <f t="shared" si="15"/>
        <v/>
      </c>
      <c r="T159" s="319" t="str">
        <f t="shared" si="16"/>
        <v/>
      </c>
    </row>
    <row r="160" spans="1:20">
      <c r="A160" s="27">
        <v>150</v>
      </c>
      <c r="B160" s="16"/>
      <c r="C160" s="16"/>
      <c r="D160" s="141"/>
      <c r="E160" s="17"/>
      <c r="F160" s="29"/>
      <c r="G160" s="284"/>
      <c r="H160" s="22"/>
      <c r="I160" s="186"/>
      <c r="J160" s="23"/>
      <c r="K160" s="24"/>
      <c r="L160" s="30"/>
      <c r="M160" s="319" t="str">
        <f t="shared" si="13"/>
        <v/>
      </c>
      <c r="N160" s="286"/>
      <c r="O160" s="315" t="str">
        <f>IF(OR($B160="",$C160="",$D160="",$E160="",$F160=""),"",$G160/VLOOKUP($F160,Euro!$A:$C,3,FALSE))</f>
        <v/>
      </c>
      <c r="P160" s="316" t="b">
        <f t="shared" si="17"/>
        <v>0</v>
      </c>
      <c r="Q160" s="317">
        <f t="shared" si="18"/>
        <v>1</v>
      </c>
      <c r="R160" s="319" t="str">
        <f t="shared" si="14"/>
        <v/>
      </c>
      <c r="S160" s="319" t="str">
        <f t="shared" si="15"/>
        <v/>
      </c>
      <c r="T160" s="319" t="str">
        <f t="shared" si="16"/>
        <v/>
      </c>
    </row>
    <row r="161" spans="1:20">
      <c r="A161" s="27">
        <v>151</v>
      </c>
      <c r="B161" s="16"/>
      <c r="C161" s="16"/>
      <c r="D161" s="141"/>
      <c r="E161" s="17"/>
      <c r="F161" s="29"/>
      <c r="G161" s="284"/>
      <c r="H161" s="22"/>
      <c r="I161" s="186"/>
      <c r="J161" s="23"/>
      <c r="K161" s="24"/>
      <c r="L161" s="30"/>
      <c r="M161" s="319" t="str">
        <f t="shared" si="13"/>
        <v/>
      </c>
      <c r="N161" s="286"/>
      <c r="O161" s="315" t="str">
        <f>IF(OR($B161="",$C161="",$D161="",$E161="",$F161=""),"",$G161/VLOOKUP($F161,Euro!$A:$C,3,FALSE))</f>
        <v/>
      </c>
      <c r="P161" s="316" t="b">
        <f t="shared" si="17"/>
        <v>0</v>
      </c>
      <c r="Q161" s="317">
        <f t="shared" si="18"/>
        <v>1</v>
      </c>
      <c r="R161" s="319" t="str">
        <f t="shared" si="14"/>
        <v/>
      </c>
      <c r="S161" s="319" t="str">
        <f t="shared" si="15"/>
        <v/>
      </c>
      <c r="T161" s="319" t="str">
        <f t="shared" si="16"/>
        <v/>
      </c>
    </row>
    <row r="162" spans="1:20">
      <c r="A162" s="27">
        <v>152</v>
      </c>
      <c r="B162" s="16"/>
      <c r="C162" s="16"/>
      <c r="D162" s="141"/>
      <c r="E162" s="17"/>
      <c r="F162" s="29"/>
      <c r="G162" s="284"/>
      <c r="H162" s="22"/>
      <c r="I162" s="186"/>
      <c r="J162" s="23"/>
      <c r="K162" s="24"/>
      <c r="L162" s="30"/>
      <c r="M162" s="319" t="str">
        <f t="shared" si="13"/>
        <v/>
      </c>
      <c r="N162" s="286"/>
      <c r="O162" s="315" t="str">
        <f>IF(OR($B162="",$C162="",$D162="",$E162="",$F162=""),"",$G162/VLOOKUP($F162,Euro!$A:$C,3,FALSE))</f>
        <v/>
      </c>
      <c r="P162" s="316" t="b">
        <f t="shared" si="17"/>
        <v>0</v>
      </c>
      <c r="Q162" s="317">
        <f t="shared" si="18"/>
        <v>1</v>
      </c>
      <c r="R162" s="319" t="str">
        <f t="shared" si="14"/>
        <v/>
      </c>
      <c r="S162" s="319" t="str">
        <f t="shared" si="15"/>
        <v/>
      </c>
      <c r="T162" s="319" t="str">
        <f t="shared" si="16"/>
        <v/>
      </c>
    </row>
    <row r="163" spans="1:20">
      <c r="A163" s="27">
        <v>153</v>
      </c>
      <c r="B163" s="16"/>
      <c r="C163" s="16"/>
      <c r="D163" s="141"/>
      <c r="E163" s="17"/>
      <c r="F163" s="29"/>
      <c r="G163" s="284"/>
      <c r="H163" s="22"/>
      <c r="I163" s="186"/>
      <c r="J163" s="23"/>
      <c r="K163" s="24"/>
      <c r="L163" s="30"/>
      <c r="M163" s="319" t="str">
        <f t="shared" si="13"/>
        <v/>
      </c>
      <c r="N163" s="286"/>
      <c r="O163" s="315" t="str">
        <f>IF(OR($B163="",$C163="",$D163="",$E163="",$F163=""),"",$G163/VLOOKUP($F163,Euro!$A:$C,3,FALSE))</f>
        <v/>
      </c>
      <c r="P163" s="316" t="b">
        <f t="shared" si="17"/>
        <v>0</v>
      </c>
      <c r="Q163" s="317">
        <f t="shared" si="18"/>
        <v>1</v>
      </c>
      <c r="R163" s="319" t="str">
        <f t="shared" si="14"/>
        <v/>
      </c>
      <c r="S163" s="319" t="str">
        <f t="shared" si="15"/>
        <v/>
      </c>
      <c r="T163" s="319" t="str">
        <f t="shared" si="16"/>
        <v/>
      </c>
    </row>
    <row r="164" spans="1:20">
      <c r="A164" s="27">
        <v>154</v>
      </c>
      <c r="B164" s="16"/>
      <c r="C164" s="16"/>
      <c r="D164" s="141"/>
      <c r="E164" s="17"/>
      <c r="F164" s="29"/>
      <c r="G164" s="284"/>
      <c r="H164" s="22"/>
      <c r="I164" s="186"/>
      <c r="J164" s="23"/>
      <c r="K164" s="24"/>
      <c r="L164" s="30"/>
      <c r="M164" s="319" t="str">
        <f t="shared" si="13"/>
        <v/>
      </c>
      <c r="N164" s="286"/>
      <c r="O164" s="315" t="str">
        <f>IF(OR($B164="",$C164="",$D164="",$E164="",$F164=""),"",$G164/VLOOKUP($F164,Euro!$A:$C,3,FALSE))</f>
        <v/>
      </c>
      <c r="P164" s="316" t="b">
        <f t="shared" si="17"/>
        <v>0</v>
      </c>
      <c r="Q164" s="317">
        <f t="shared" si="18"/>
        <v>1</v>
      </c>
      <c r="R164" s="319" t="str">
        <f t="shared" si="14"/>
        <v/>
      </c>
      <c r="S164" s="319" t="str">
        <f t="shared" si="15"/>
        <v/>
      </c>
      <c r="T164" s="319" t="str">
        <f t="shared" si="16"/>
        <v/>
      </c>
    </row>
    <row r="165" spans="1:20">
      <c r="A165" s="27">
        <v>155</v>
      </c>
      <c r="B165" s="16"/>
      <c r="C165" s="16"/>
      <c r="D165" s="141"/>
      <c r="E165" s="17"/>
      <c r="F165" s="29"/>
      <c r="G165" s="284"/>
      <c r="H165" s="22"/>
      <c r="I165" s="186"/>
      <c r="J165" s="23"/>
      <c r="K165" s="24"/>
      <c r="L165" s="30"/>
      <c r="M165" s="319" t="str">
        <f t="shared" si="13"/>
        <v/>
      </c>
      <c r="N165" s="286"/>
      <c r="O165" s="315" t="str">
        <f>IF(OR($B165="",$C165="",$D165="",$E165="",$F165=""),"",$G165/VLOOKUP($F165,Euro!$A:$C,3,FALSE))</f>
        <v/>
      </c>
      <c r="P165" s="316" t="b">
        <f t="shared" si="17"/>
        <v>0</v>
      </c>
      <c r="Q165" s="317">
        <f t="shared" si="18"/>
        <v>1</v>
      </c>
      <c r="R165" s="319" t="str">
        <f t="shared" si="14"/>
        <v/>
      </c>
      <c r="S165" s="319" t="str">
        <f t="shared" si="15"/>
        <v/>
      </c>
      <c r="T165" s="319" t="str">
        <f t="shared" si="16"/>
        <v/>
      </c>
    </row>
    <row r="166" spans="1:20">
      <c r="A166" s="27">
        <v>156</v>
      </c>
      <c r="B166" s="16"/>
      <c r="C166" s="16"/>
      <c r="D166" s="141"/>
      <c r="E166" s="17"/>
      <c r="F166" s="29"/>
      <c r="G166" s="284"/>
      <c r="H166" s="22"/>
      <c r="I166" s="186"/>
      <c r="J166" s="23"/>
      <c r="K166" s="24"/>
      <c r="L166" s="30"/>
      <c r="M166" s="319" t="str">
        <f t="shared" si="13"/>
        <v/>
      </c>
      <c r="N166" s="286"/>
      <c r="O166" s="315" t="str">
        <f>IF(OR($B166="",$C166="",$D166="",$E166="",$F166=""),"",$G166/VLOOKUP($F166,Euro!$A:$C,3,FALSE))</f>
        <v/>
      </c>
      <c r="P166" s="316" t="b">
        <f t="shared" si="17"/>
        <v>0</v>
      </c>
      <c r="Q166" s="317">
        <f t="shared" si="18"/>
        <v>1</v>
      </c>
      <c r="R166" s="319" t="str">
        <f t="shared" si="14"/>
        <v/>
      </c>
      <c r="S166" s="319" t="str">
        <f t="shared" si="15"/>
        <v/>
      </c>
      <c r="T166" s="319" t="str">
        <f t="shared" si="16"/>
        <v/>
      </c>
    </row>
    <row r="167" spans="1:20">
      <c r="A167" s="27">
        <v>157</v>
      </c>
      <c r="B167" s="16"/>
      <c r="C167" s="16"/>
      <c r="D167" s="141"/>
      <c r="E167" s="17"/>
      <c r="F167" s="29"/>
      <c r="G167" s="284"/>
      <c r="H167" s="22"/>
      <c r="I167" s="186"/>
      <c r="J167" s="23"/>
      <c r="K167" s="24"/>
      <c r="L167" s="30"/>
      <c r="M167" s="319" t="str">
        <f t="shared" si="13"/>
        <v/>
      </c>
      <c r="N167" s="286"/>
      <c r="O167" s="315" t="str">
        <f>IF(OR($B167="",$C167="",$D167="",$E167="",$F167=""),"",$G167/VLOOKUP($F167,Euro!$A:$C,3,FALSE))</f>
        <v/>
      </c>
      <c r="P167" s="316" t="b">
        <f t="shared" si="17"/>
        <v>0</v>
      </c>
      <c r="Q167" s="317">
        <f t="shared" si="18"/>
        <v>1</v>
      </c>
      <c r="R167" s="319" t="str">
        <f t="shared" si="14"/>
        <v/>
      </c>
      <c r="S167" s="319" t="str">
        <f t="shared" si="15"/>
        <v/>
      </c>
      <c r="T167" s="319" t="str">
        <f t="shared" si="16"/>
        <v/>
      </c>
    </row>
    <row r="168" spans="1:20">
      <c r="A168" s="27">
        <v>158</v>
      </c>
      <c r="B168" s="16"/>
      <c r="C168" s="16"/>
      <c r="D168" s="141"/>
      <c r="E168" s="17"/>
      <c r="F168" s="29"/>
      <c r="G168" s="284"/>
      <c r="H168" s="22"/>
      <c r="I168" s="186"/>
      <c r="J168" s="23"/>
      <c r="K168" s="24"/>
      <c r="L168" s="30"/>
      <c r="M168" s="319" t="str">
        <f t="shared" si="13"/>
        <v/>
      </c>
      <c r="N168" s="286"/>
      <c r="O168" s="315" t="str">
        <f>IF(OR($B168="",$C168="",$D168="",$E168="",$F168=""),"",$G168/VLOOKUP($F168,Euro!$A:$C,3,FALSE))</f>
        <v/>
      </c>
      <c r="P168" s="316" t="b">
        <f t="shared" si="17"/>
        <v>0</v>
      </c>
      <c r="Q168" s="317">
        <f t="shared" si="18"/>
        <v>1</v>
      </c>
      <c r="R168" s="319" t="str">
        <f t="shared" si="14"/>
        <v/>
      </c>
      <c r="S168" s="319" t="str">
        <f t="shared" si="15"/>
        <v/>
      </c>
      <c r="T168" s="319" t="str">
        <f t="shared" si="16"/>
        <v/>
      </c>
    </row>
    <row r="169" spans="1:20">
      <c r="A169" s="27">
        <v>159</v>
      </c>
      <c r="B169" s="16"/>
      <c r="C169" s="16"/>
      <c r="D169" s="141"/>
      <c r="E169" s="17"/>
      <c r="F169" s="29"/>
      <c r="G169" s="284"/>
      <c r="H169" s="22"/>
      <c r="I169" s="186"/>
      <c r="J169" s="23"/>
      <c r="K169" s="24"/>
      <c r="L169" s="30"/>
      <c r="M169" s="319" t="str">
        <f t="shared" si="13"/>
        <v/>
      </c>
      <c r="N169" s="286"/>
      <c r="O169" s="315" t="str">
        <f>IF(OR($B169="",$C169="",$D169="",$E169="",$F169=""),"",$G169/VLOOKUP($F169,Euro!$A:$C,3,FALSE))</f>
        <v/>
      </c>
      <c r="P169" s="316" t="b">
        <f t="shared" si="17"/>
        <v>0</v>
      </c>
      <c r="Q169" s="317">
        <f t="shared" si="18"/>
        <v>1</v>
      </c>
      <c r="R169" s="319" t="str">
        <f t="shared" si="14"/>
        <v/>
      </c>
      <c r="S169" s="319" t="str">
        <f t="shared" si="15"/>
        <v/>
      </c>
      <c r="T169" s="319" t="str">
        <f t="shared" si="16"/>
        <v/>
      </c>
    </row>
    <row r="170" spans="1:20">
      <c r="A170" s="27">
        <v>160</v>
      </c>
      <c r="B170" s="16"/>
      <c r="C170" s="16"/>
      <c r="D170" s="141"/>
      <c r="E170" s="17"/>
      <c r="F170" s="29"/>
      <c r="G170" s="284"/>
      <c r="H170" s="22"/>
      <c r="I170" s="186"/>
      <c r="J170" s="23"/>
      <c r="K170" s="24"/>
      <c r="L170" s="30"/>
      <c r="M170" s="319" t="str">
        <f t="shared" si="13"/>
        <v/>
      </c>
      <c r="N170" s="286"/>
      <c r="O170" s="315" t="str">
        <f>IF(OR($B170="",$C170="",$D170="",$E170="",$F170=""),"",$G170/VLOOKUP($F170,Euro!$A:$C,3,FALSE))</f>
        <v/>
      </c>
      <c r="P170" s="316" t="b">
        <f t="shared" si="17"/>
        <v>0</v>
      </c>
      <c r="Q170" s="317">
        <f t="shared" si="18"/>
        <v>1</v>
      </c>
      <c r="R170" s="319" t="str">
        <f t="shared" si="14"/>
        <v/>
      </c>
      <c r="S170" s="319" t="str">
        <f t="shared" si="15"/>
        <v/>
      </c>
      <c r="T170" s="319" t="str">
        <f t="shared" si="16"/>
        <v/>
      </c>
    </row>
    <row r="171" spans="1:20">
      <c r="A171" s="27">
        <v>161</v>
      </c>
      <c r="B171" s="16"/>
      <c r="C171" s="16"/>
      <c r="D171" s="141"/>
      <c r="E171" s="17"/>
      <c r="F171" s="29"/>
      <c r="G171" s="284"/>
      <c r="H171" s="22"/>
      <c r="I171" s="186"/>
      <c r="J171" s="23"/>
      <c r="K171" s="24"/>
      <c r="L171" s="30"/>
      <c r="M171" s="319" t="str">
        <f t="shared" si="13"/>
        <v/>
      </c>
      <c r="N171" s="286"/>
      <c r="O171" s="315" t="str">
        <f>IF(OR($B171="",$C171="",$D171="",$E171="",$F171=""),"",$G171/VLOOKUP($F171,Euro!$A:$C,3,FALSE))</f>
        <v/>
      </c>
      <c r="P171" s="316" t="b">
        <f t="shared" si="17"/>
        <v>0</v>
      </c>
      <c r="Q171" s="317">
        <f t="shared" si="18"/>
        <v>1</v>
      </c>
      <c r="R171" s="319" t="str">
        <f t="shared" si="14"/>
        <v/>
      </c>
      <c r="S171" s="319" t="str">
        <f t="shared" si="15"/>
        <v/>
      </c>
      <c r="T171" s="319" t="str">
        <f t="shared" si="16"/>
        <v/>
      </c>
    </row>
    <row r="172" spans="1:20">
      <c r="A172" s="27">
        <v>162</v>
      </c>
      <c r="B172" s="16"/>
      <c r="C172" s="16"/>
      <c r="D172" s="141"/>
      <c r="E172" s="17"/>
      <c r="F172" s="29"/>
      <c r="G172" s="284"/>
      <c r="H172" s="22"/>
      <c r="I172" s="186"/>
      <c r="J172" s="23"/>
      <c r="K172" s="24"/>
      <c r="L172" s="30"/>
      <c r="M172" s="319" t="str">
        <f t="shared" si="13"/>
        <v/>
      </c>
      <c r="N172" s="286"/>
      <c r="O172" s="315" t="str">
        <f>IF(OR($B172="",$C172="",$D172="",$E172="",$F172=""),"",$G172/VLOOKUP($F172,Euro!$A:$C,3,FALSE))</f>
        <v/>
      </c>
      <c r="P172" s="316" t="b">
        <f t="shared" si="17"/>
        <v>0</v>
      </c>
      <c r="Q172" s="317">
        <f t="shared" si="18"/>
        <v>1</v>
      </c>
      <c r="R172" s="319" t="str">
        <f t="shared" si="14"/>
        <v/>
      </c>
      <c r="S172" s="319" t="str">
        <f t="shared" si="15"/>
        <v/>
      </c>
      <c r="T172" s="319" t="str">
        <f t="shared" si="16"/>
        <v/>
      </c>
    </row>
    <row r="173" spans="1:20">
      <c r="A173" s="27">
        <v>163</v>
      </c>
      <c r="B173" s="16"/>
      <c r="C173" s="16"/>
      <c r="D173" s="141"/>
      <c r="E173" s="17"/>
      <c r="F173" s="29"/>
      <c r="G173" s="284"/>
      <c r="H173" s="22"/>
      <c r="I173" s="186"/>
      <c r="J173" s="23"/>
      <c r="K173" s="24"/>
      <c r="L173" s="30"/>
      <c r="M173" s="319" t="str">
        <f t="shared" si="13"/>
        <v/>
      </c>
      <c r="N173" s="286"/>
      <c r="O173" s="315" t="str">
        <f>IF(OR($B173="",$C173="",$D173="",$E173="",$F173=""),"",$G173/VLOOKUP($F173,Euro!$A:$C,3,FALSE))</f>
        <v/>
      </c>
      <c r="P173" s="316" t="b">
        <f t="shared" si="17"/>
        <v>0</v>
      </c>
      <c r="Q173" s="317">
        <f t="shared" si="18"/>
        <v>1</v>
      </c>
      <c r="R173" s="319" t="str">
        <f t="shared" si="14"/>
        <v/>
      </c>
      <c r="S173" s="319" t="str">
        <f t="shared" si="15"/>
        <v/>
      </c>
      <c r="T173" s="319" t="str">
        <f t="shared" si="16"/>
        <v/>
      </c>
    </row>
    <row r="174" spans="1:20">
      <c r="A174" s="27">
        <v>164</v>
      </c>
      <c r="B174" s="16"/>
      <c r="C174" s="16"/>
      <c r="D174" s="141"/>
      <c r="E174" s="17"/>
      <c r="F174" s="29"/>
      <c r="G174" s="284"/>
      <c r="H174" s="22"/>
      <c r="I174" s="186"/>
      <c r="J174" s="23"/>
      <c r="K174" s="24"/>
      <c r="L174" s="30"/>
      <c r="M174" s="319" t="str">
        <f t="shared" si="13"/>
        <v/>
      </c>
      <c r="N174" s="286"/>
      <c r="O174" s="315" t="str">
        <f>IF(OR($B174="",$C174="",$D174="",$E174="",$F174=""),"",$G174/VLOOKUP($F174,Euro!$A:$C,3,FALSE))</f>
        <v/>
      </c>
      <c r="P174" s="316" t="b">
        <f t="shared" si="17"/>
        <v>0</v>
      </c>
      <c r="Q174" s="317">
        <f t="shared" si="18"/>
        <v>1</v>
      </c>
      <c r="R174" s="319" t="str">
        <f t="shared" si="14"/>
        <v/>
      </c>
      <c r="S174" s="319" t="str">
        <f t="shared" si="15"/>
        <v/>
      </c>
      <c r="T174" s="319" t="str">
        <f t="shared" si="16"/>
        <v/>
      </c>
    </row>
    <row r="175" spans="1:20">
      <c r="A175" s="27">
        <v>165</v>
      </c>
      <c r="B175" s="16"/>
      <c r="C175" s="16"/>
      <c r="D175" s="141"/>
      <c r="E175" s="17"/>
      <c r="F175" s="29"/>
      <c r="G175" s="284"/>
      <c r="H175" s="22"/>
      <c r="I175" s="186"/>
      <c r="J175" s="23"/>
      <c r="K175" s="24"/>
      <c r="L175" s="30"/>
      <c r="M175" s="319" t="str">
        <f t="shared" si="13"/>
        <v/>
      </c>
      <c r="N175" s="286"/>
      <c r="O175" s="315" t="str">
        <f>IF(OR($B175="",$C175="",$D175="",$E175="",$F175=""),"",$G175/VLOOKUP($F175,Euro!$A:$C,3,FALSE))</f>
        <v/>
      </c>
      <c r="P175" s="316" t="b">
        <f t="shared" si="17"/>
        <v>0</v>
      </c>
      <c r="Q175" s="317">
        <f t="shared" si="18"/>
        <v>1</v>
      </c>
      <c r="R175" s="319" t="str">
        <f t="shared" si="14"/>
        <v/>
      </c>
      <c r="S175" s="319" t="str">
        <f t="shared" si="15"/>
        <v/>
      </c>
      <c r="T175" s="319" t="str">
        <f t="shared" si="16"/>
        <v/>
      </c>
    </row>
    <row r="176" spans="1:20">
      <c r="A176" s="27">
        <v>166</v>
      </c>
      <c r="B176" s="16"/>
      <c r="C176" s="16"/>
      <c r="D176" s="141"/>
      <c r="E176" s="17"/>
      <c r="F176" s="29"/>
      <c r="G176" s="284"/>
      <c r="H176" s="22"/>
      <c r="I176" s="186"/>
      <c r="J176" s="23"/>
      <c r="K176" s="24"/>
      <c r="L176" s="30"/>
      <c r="M176" s="319" t="str">
        <f t="shared" si="13"/>
        <v/>
      </c>
      <c r="N176" s="286"/>
      <c r="O176" s="315" t="str">
        <f>IF(OR($B176="",$C176="",$D176="",$E176="",$F176=""),"",$G176/VLOOKUP($F176,Euro!$A:$C,3,FALSE))</f>
        <v/>
      </c>
      <c r="P176" s="316" t="b">
        <f t="shared" si="17"/>
        <v>0</v>
      </c>
      <c r="Q176" s="317">
        <f t="shared" si="18"/>
        <v>1</v>
      </c>
      <c r="R176" s="319" t="str">
        <f t="shared" si="14"/>
        <v/>
      </c>
      <c r="S176" s="319" t="str">
        <f t="shared" si="15"/>
        <v/>
      </c>
      <c r="T176" s="319" t="str">
        <f t="shared" si="16"/>
        <v/>
      </c>
    </row>
    <row r="177" spans="1:20">
      <c r="A177" s="27">
        <v>167</v>
      </c>
      <c r="B177" s="16"/>
      <c r="C177" s="16"/>
      <c r="D177" s="141"/>
      <c r="E177" s="17"/>
      <c r="F177" s="29"/>
      <c r="G177" s="284"/>
      <c r="H177" s="22"/>
      <c r="I177" s="186"/>
      <c r="J177" s="23"/>
      <c r="K177" s="24"/>
      <c r="L177" s="30"/>
      <c r="M177" s="319" t="str">
        <f t="shared" si="13"/>
        <v/>
      </c>
      <c r="N177" s="286"/>
      <c r="O177" s="315" t="str">
        <f>IF(OR($B177="",$C177="",$D177="",$E177="",$F177=""),"",$G177/VLOOKUP($F177,Euro!$A:$C,3,FALSE))</f>
        <v/>
      </c>
      <c r="P177" s="316" t="b">
        <f t="shared" si="17"/>
        <v>0</v>
      </c>
      <c r="Q177" s="317">
        <f t="shared" si="18"/>
        <v>1</v>
      </c>
      <c r="R177" s="319" t="str">
        <f t="shared" si="14"/>
        <v/>
      </c>
      <c r="S177" s="319" t="str">
        <f t="shared" si="15"/>
        <v/>
      </c>
      <c r="T177" s="319" t="str">
        <f t="shared" si="16"/>
        <v/>
      </c>
    </row>
    <row r="178" spans="1:20">
      <c r="A178" s="27">
        <v>168</v>
      </c>
      <c r="B178" s="16"/>
      <c r="C178" s="16"/>
      <c r="D178" s="141"/>
      <c r="E178" s="17"/>
      <c r="F178" s="29"/>
      <c r="G178" s="284"/>
      <c r="H178" s="22"/>
      <c r="I178" s="186"/>
      <c r="J178" s="23"/>
      <c r="K178" s="24"/>
      <c r="L178" s="30"/>
      <c r="M178" s="319" t="str">
        <f t="shared" si="13"/>
        <v/>
      </c>
      <c r="N178" s="286"/>
      <c r="O178" s="315" t="str">
        <f>IF(OR($B178="",$C178="",$D178="",$E178="",$F178=""),"",$G178/VLOOKUP($F178,Euro!$A:$C,3,FALSE))</f>
        <v/>
      </c>
      <c r="P178" s="316" t="b">
        <f t="shared" si="17"/>
        <v>0</v>
      </c>
      <c r="Q178" s="317">
        <f t="shared" si="18"/>
        <v>1</v>
      </c>
      <c r="R178" s="319" t="str">
        <f t="shared" si="14"/>
        <v/>
      </c>
      <c r="S178" s="319" t="str">
        <f t="shared" si="15"/>
        <v/>
      </c>
      <c r="T178" s="319" t="str">
        <f t="shared" si="16"/>
        <v/>
      </c>
    </row>
    <row r="179" spans="1:20">
      <c r="A179" s="27">
        <v>169</v>
      </c>
      <c r="B179" s="16"/>
      <c r="C179" s="16"/>
      <c r="D179" s="141"/>
      <c r="E179" s="17"/>
      <c r="F179" s="29"/>
      <c r="G179" s="284"/>
      <c r="H179" s="22"/>
      <c r="I179" s="186"/>
      <c r="J179" s="23"/>
      <c r="K179" s="24"/>
      <c r="L179" s="30"/>
      <c r="M179" s="319" t="str">
        <f t="shared" si="13"/>
        <v/>
      </c>
      <c r="N179" s="286"/>
      <c r="O179" s="315" t="str">
        <f>IF(OR($B179="",$C179="",$D179="",$E179="",$F179=""),"",$G179/VLOOKUP($F179,Euro!$A:$C,3,FALSE))</f>
        <v/>
      </c>
      <c r="P179" s="316" t="b">
        <f t="shared" si="17"/>
        <v>0</v>
      </c>
      <c r="Q179" s="317">
        <f t="shared" si="18"/>
        <v>1</v>
      </c>
      <c r="R179" s="319" t="str">
        <f t="shared" si="14"/>
        <v/>
      </c>
      <c r="S179" s="319" t="str">
        <f t="shared" si="15"/>
        <v/>
      </c>
      <c r="T179" s="319" t="str">
        <f t="shared" si="16"/>
        <v/>
      </c>
    </row>
    <row r="180" spans="1:20">
      <c r="A180" s="27">
        <v>170</v>
      </c>
      <c r="B180" s="16"/>
      <c r="C180" s="16"/>
      <c r="D180" s="141"/>
      <c r="E180" s="17"/>
      <c r="F180" s="29"/>
      <c r="G180" s="284"/>
      <c r="H180" s="22"/>
      <c r="I180" s="186"/>
      <c r="J180" s="23"/>
      <c r="K180" s="24"/>
      <c r="L180" s="30"/>
      <c r="M180" s="319" t="str">
        <f t="shared" si="13"/>
        <v/>
      </c>
      <c r="N180" s="286"/>
      <c r="O180" s="315" t="str">
        <f>IF(OR($B180="",$C180="",$D180="",$E180="",$F180=""),"",$G180/VLOOKUP($F180,Euro!$A:$C,3,FALSE))</f>
        <v/>
      </c>
      <c r="P180" s="316" t="b">
        <f t="shared" si="17"/>
        <v>0</v>
      </c>
      <c r="Q180" s="317">
        <f t="shared" si="18"/>
        <v>1</v>
      </c>
      <c r="R180" s="319" t="str">
        <f t="shared" si="14"/>
        <v/>
      </c>
      <c r="S180" s="319" t="str">
        <f t="shared" si="15"/>
        <v/>
      </c>
      <c r="T180" s="319" t="str">
        <f t="shared" si="16"/>
        <v/>
      </c>
    </row>
    <row r="181" spans="1:20">
      <c r="A181" s="27">
        <v>171</v>
      </c>
      <c r="B181" s="16"/>
      <c r="C181" s="16"/>
      <c r="D181" s="141"/>
      <c r="E181" s="17"/>
      <c r="F181" s="29"/>
      <c r="G181" s="284"/>
      <c r="H181" s="22"/>
      <c r="I181" s="186"/>
      <c r="J181" s="23"/>
      <c r="K181" s="24"/>
      <c r="L181" s="30"/>
      <c r="M181" s="319" t="str">
        <f t="shared" si="13"/>
        <v/>
      </c>
      <c r="N181" s="286"/>
      <c r="O181" s="315" t="str">
        <f>IF(OR($B181="",$C181="",$D181="",$E181="",$F181=""),"",$G181/VLOOKUP($F181,Euro!$A:$C,3,FALSE))</f>
        <v/>
      </c>
      <c r="P181" s="316" t="b">
        <f t="shared" si="17"/>
        <v>0</v>
      </c>
      <c r="Q181" s="317">
        <f t="shared" si="18"/>
        <v>1</v>
      </c>
      <c r="R181" s="319" t="str">
        <f t="shared" si="14"/>
        <v/>
      </c>
      <c r="S181" s="319" t="str">
        <f t="shared" si="15"/>
        <v/>
      </c>
      <c r="T181" s="319" t="str">
        <f t="shared" si="16"/>
        <v/>
      </c>
    </row>
    <row r="182" spans="1:20">
      <c r="A182" s="27">
        <v>172</v>
      </c>
      <c r="B182" s="16"/>
      <c r="C182" s="16"/>
      <c r="D182" s="141"/>
      <c r="E182" s="17"/>
      <c r="F182" s="29"/>
      <c r="G182" s="284"/>
      <c r="H182" s="22"/>
      <c r="I182" s="186"/>
      <c r="J182" s="23"/>
      <c r="K182" s="24"/>
      <c r="L182" s="30"/>
      <c r="M182" s="319" t="str">
        <f t="shared" si="13"/>
        <v/>
      </c>
      <c r="N182" s="286"/>
      <c r="O182" s="315" t="str">
        <f>IF(OR($B182="",$C182="",$D182="",$E182="",$F182=""),"",$G182/VLOOKUP($F182,Euro!$A:$C,3,FALSE))</f>
        <v/>
      </c>
      <c r="P182" s="316" t="b">
        <f t="shared" si="17"/>
        <v>0</v>
      </c>
      <c r="Q182" s="317">
        <f t="shared" si="18"/>
        <v>1</v>
      </c>
      <c r="R182" s="319" t="str">
        <f t="shared" si="14"/>
        <v/>
      </c>
      <c r="S182" s="319" t="str">
        <f t="shared" si="15"/>
        <v/>
      </c>
      <c r="T182" s="319" t="str">
        <f t="shared" si="16"/>
        <v/>
      </c>
    </row>
    <row r="183" spans="1:20">
      <c r="A183" s="27">
        <v>173</v>
      </c>
      <c r="B183" s="16"/>
      <c r="C183" s="16"/>
      <c r="D183" s="141"/>
      <c r="E183" s="17"/>
      <c r="F183" s="29"/>
      <c r="G183" s="284"/>
      <c r="H183" s="22"/>
      <c r="I183" s="186"/>
      <c r="J183" s="23"/>
      <c r="K183" s="24"/>
      <c r="L183" s="30"/>
      <c r="M183" s="319" t="str">
        <f t="shared" si="13"/>
        <v/>
      </c>
      <c r="N183" s="286"/>
      <c r="O183" s="315" t="str">
        <f>IF(OR($B183="",$C183="",$D183="",$E183="",$F183=""),"",$G183/VLOOKUP($F183,Euro!$A:$C,3,FALSE))</f>
        <v/>
      </c>
      <c r="P183" s="316" t="b">
        <f t="shared" si="17"/>
        <v>0</v>
      </c>
      <c r="Q183" s="317">
        <f t="shared" si="18"/>
        <v>1</v>
      </c>
      <c r="R183" s="319" t="str">
        <f t="shared" si="14"/>
        <v/>
      </c>
      <c r="S183" s="319" t="str">
        <f t="shared" si="15"/>
        <v/>
      </c>
      <c r="T183" s="319" t="str">
        <f t="shared" si="16"/>
        <v/>
      </c>
    </row>
    <row r="184" spans="1:20">
      <c r="A184" s="27">
        <v>174</v>
      </c>
      <c r="B184" s="16"/>
      <c r="C184" s="16"/>
      <c r="D184" s="141"/>
      <c r="E184" s="17"/>
      <c r="F184" s="29"/>
      <c r="G184" s="284"/>
      <c r="H184" s="22"/>
      <c r="I184" s="186"/>
      <c r="J184" s="23"/>
      <c r="K184" s="24"/>
      <c r="L184" s="30"/>
      <c r="M184" s="319" t="str">
        <f t="shared" si="13"/>
        <v/>
      </c>
      <c r="N184" s="286"/>
      <c r="O184" s="315" t="str">
        <f>IF(OR($B184="",$C184="",$D184="",$E184="",$F184=""),"",$G184/VLOOKUP($F184,Euro!$A:$C,3,FALSE))</f>
        <v/>
      </c>
      <c r="P184" s="316" t="b">
        <f t="shared" si="17"/>
        <v>0</v>
      </c>
      <c r="Q184" s="317">
        <f t="shared" si="18"/>
        <v>1</v>
      </c>
      <c r="R184" s="319" t="str">
        <f t="shared" si="14"/>
        <v/>
      </c>
      <c r="S184" s="319" t="str">
        <f t="shared" si="15"/>
        <v/>
      </c>
      <c r="T184" s="319" t="str">
        <f t="shared" si="16"/>
        <v/>
      </c>
    </row>
    <row r="185" spans="1:20">
      <c r="A185" s="27">
        <v>175</v>
      </c>
      <c r="B185" s="16"/>
      <c r="C185" s="16"/>
      <c r="D185" s="141"/>
      <c r="E185" s="17"/>
      <c r="F185" s="29"/>
      <c r="G185" s="284"/>
      <c r="H185" s="22"/>
      <c r="I185" s="186"/>
      <c r="J185" s="23"/>
      <c r="K185" s="24"/>
      <c r="L185" s="30"/>
      <c r="M185" s="319" t="str">
        <f t="shared" si="13"/>
        <v/>
      </c>
      <c r="N185" s="286"/>
      <c r="O185" s="315" t="str">
        <f>IF(OR($B185="",$C185="",$D185="",$E185="",$F185=""),"",$G185/VLOOKUP($F185,Euro!$A:$C,3,FALSE))</f>
        <v/>
      </c>
      <c r="P185" s="316" t="b">
        <f t="shared" si="17"/>
        <v>0</v>
      </c>
      <c r="Q185" s="317">
        <f t="shared" si="18"/>
        <v>1</v>
      </c>
      <c r="R185" s="319" t="str">
        <f t="shared" si="14"/>
        <v/>
      </c>
      <c r="S185" s="319" t="str">
        <f t="shared" si="15"/>
        <v/>
      </c>
      <c r="T185" s="319" t="str">
        <f t="shared" si="16"/>
        <v/>
      </c>
    </row>
    <row r="186" spans="1:20">
      <c r="A186" s="27">
        <v>176</v>
      </c>
      <c r="B186" s="16"/>
      <c r="C186" s="16"/>
      <c r="D186" s="141"/>
      <c r="E186" s="17"/>
      <c r="F186" s="29"/>
      <c r="G186" s="284"/>
      <c r="H186" s="22"/>
      <c r="I186" s="186"/>
      <c r="J186" s="23"/>
      <c r="K186" s="24"/>
      <c r="L186" s="30"/>
      <c r="M186" s="319" t="str">
        <f t="shared" si="13"/>
        <v/>
      </c>
      <c r="N186" s="286"/>
      <c r="O186" s="315" t="str">
        <f>IF(OR($B186="",$C186="",$D186="",$E186="",$F186=""),"",$G186/VLOOKUP($F186,Euro!$A:$C,3,FALSE))</f>
        <v/>
      </c>
      <c r="P186" s="316" t="b">
        <f t="shared" si="17"/>
        <v>0</v>
      </c>
      <c r="Q186" s="317">
        <f t="shared" si="18"/>
        <v>1</v>
      </c>
      <c r="R186" s="319" t="str">
        <f t="shared" si="14"/>
        <v/>
      </c>
      <c r="S186" s="319" t="str">
        <f t="shared" si="15"/>
        <v/>
      </c>
      <c r="T186" s="319" t="str">
        <f t="shared" si="16"/>
        <v/>
      </c>
    </row>
    <row r="187" spans="1:20">
      <c r="A187" s="27">
        <v>177</v>
      </c>
      <c r="B187" s="16"/>
      <c r="C187" s="16"/>
      <c r="D187" s="141"/>
      <c r="E187" s="17"/>
      <c r="F187" s="29"/>
      <c r="G187" s="284"/>
      <c r="H187" s="22"/>
      <c r="I187" s="186"/>
      <c r="J187" s="23"/>
      <c r="K187" s="24"/>
      <c r="L187" s="30"/>
      <c r="M187" s="319" t="str">
        <f t="shared" si="13"/>
        <v/>
      </c>
      <c r="N187" s="286"/>
      <c r="O187" s="315" t="str">
        <f>IF(OR($B187="",$C187="",$D187="",$E187="",$F187=""),"",$G187/VLOOKUP($F187,Euro!$A:$C,3,FALSE))</f>
        <v/>
      </c>
      <c r="P187" s="316" t="b">
        <f t="shared" si="17"/>
        <v>0</v>
      </c>
      <c r="Q187" s="317">
        <f t="shared" si="18"/>
        <v>1</v>
      </c>
      <c r="R187" s="319" t="str">
        <f t="shared" si="14"/>
        <v/>
      </c>
      <c r="S187" s="319" t="str">
        <f t="shared" si="15"/>
        <v/>
      </c>
      <c r="T187" s="319" t="str">
        <f t="shared" si="16"/>
        <v/>
      </c>
    </row>
    <row r="188" spans="1:20">
      <c r="A188" s="27">
        <v>178</v>
      </c>
      <c r="B188" s="16"/>
      <c r="C188" s="16"/>
      <c r="D188" s="141"/>
      <c r="E188" s="17"/>
      <c r="F188" s="29"/>
      <c r="G188" s="284"/>
      <c r="H188" s="22"/>
      <c r="I188" s="186"/>
      <c r="J188" s="23"/>
      <c r="K188" s="24"/>
      <c r="L188" s="30"/>
      <c r="M188" s="319" t="str">
        <f t="shared" si="13"/>
        <v/>
      </c>
      <c r="N188" s="286"/>
      <c r="O188" s="315" t="str">
        <f>IF(OR($B188="",$C188="",$D188="",$E188="",$F188=""),"",$G188/VLOOKUP($F188,Euro!$A:$C,3,FALSE))</f>
        <v/>
      </c>
      <c r="P188" s="316" t="b">
        <f t="shared" si="17"/>
        <v>0</v>
      </c>
      <c r="Q188" s="317">
        <f t="shared" si="18"/>
        <v>1</v>
      </c>
      <c r="R188" s="319" t="str">
        <f t="shared" si="14"/>
        <v/>
      </c>
      <c r="S188" s="319" t="str">
        <f t="shared" si="15"/>
        <v/>
      </c>
      <c r="T188" s="319" t="str">
        <f t="shared" si="16"/>
        <v/>
      </c>
    </row>
    <row r="189" spans="1:20">
      <c r="A189" s="27">
        <v>179</v>
      </c>
      <c r="B189" s="16"/>
      <c r="C189" s="16"/>
      <c r="D189" s="141"/>
      <c r="E189" s="17"/>
      <c r="F189" s="29"/>
      <c r="G189" s="284"/>
      <c r="H189" s="22"/>
      <c r="I189" s="186"/>
      <c r="J189" s="23"/>
      <c r="K189" s="24"/>
      <c r="L189" s="30"/>
      <c r="M189" s="319" t="str">
        <f t="shared" si="13"/>
        <v/>
      </c>
      <c r="N189" s="286"/>
      <c r="O189" s="315" t="str">
        <f>IF(OR($B189="",$C189="",$D189="",$E189="",$F189=""),"",$G189/VLOOKUP($F189,Euro!$A:$C,3,FALSE))</f>
        <v/>
      </c>
      <c r="P189" s="316" t="b">
        <f t="shared" si="17"/>
        <v>0</v>
      </c>
      <c r="Q189" s="317">
        <f t="shared" si="18"/>
        <v>1</v>
      </c>
      <c r="R189" s="319" t="str">
        <f t="shared" si="14"/>
        <v/>
      </c>
      <c r="S189" s="319" t="str">
        <f t="shared" si="15"/>
        <v/>
      </c>
      <c r="T189" s="319" t="str">
        <f t="shared" si="16"/>
        <v/>
      </c>
    </row>
    <row r="190" spans="1:20">
      <c r="A190" s="27">
        <v>180</v>
      </c>
      <c r="B190" s="16"/>
      <c r="C190" s="16"/>
      <c r="D190" s="141"/>
      <c r="E190" s="17"/>
      <c r="F190" s="29"/>
      <c r="G190" s="284"/>
      <c r="H190" s="22"/>
      <c r="I190" s="186"/>
      <c r="J190" s="23"/>
      <c r="K190" s="24"/>
      <c r="L190" s="30"/>
      <c r="M190" s="319" t="str">
        <f t="shared" si="13"/>
        <v/>
      </c>
      <c r="N190" s="286"/>
      <c r="O190" s="315" t="str">
        <f>IF(OR($B190="",$C190="",$D190="",$E190="",$F190=""),"",$G190/VLOOKUP($F190,Euro!$A:$C,3,FALSE))</f>
        <v/>
      </c>
      <c r="P190" s="316" t="b">
        <f t="shared" si="17"/>
        <v>0</v>
      </c>
      <c r="Q190" s="317">
        <f t="shared" si="18"/>
        <v>1</v>
      </c>
      <c r="R190" s="319" t="str">
        <f t="shared" si="14"/>
        <v/>
      </c>
      <c r="S190" s="319" t="str">
        <f t="shared" si="15"/>
        <v/>
      </c>
      <c r="T190" s="319" t="str">
        <f t="shared" si="16"/>
        <v/>
      </c>
    </row>
    <row r="191" spans="1:20">
      <c r="A191" s="27">
        <v>181</v>
      </c>
      <c r="B191" s="16"/>
      <c r="C191" s="16"/>
      <c r="D191" s="141"/>
      <c r="E191" s="17"/>
      <c r="F191" s="29"/>
      <c r="G191" s="284"/>
      <c r="H191" s="22"/>
      <c r="I191" s="186"/>
      <c r="J191" s="23"/>
      <c r="K191" s="24"/>
      <c r="L191" s="30"/>
      <c r="M191" s="319" t="str">
        <f t="shared" si="13"/>
        <v/>
      </c>
      <c r="N191" s="286"/>
      <c r="O191" s="315" t="str">
        <f>IF(OR($B191="",$C191="",$D191="",$E191="",$F191=""),"",$G191/VLOOKUP($F191,Euro!$A:$C,3,FALSE))</f>
        <v/>
      </c>
      <c r="P191" s="316" t="b">
        <f t="shared" si="17"/>
        <v>0</v>
      </c>
      <c r="Q191" s="317">
        <f t="shared" si="18"/>
        <v>1</v>
      </c>
      <c r="R191" s="319" t="str">
        <f t="shared" si="14"/>
        <v/>
      </c>
      <c r="S191" s="319" t="str">
        <f t="shared" si="15"/>
        <v/>
      </c>
      <c r="T191" s="319" t="str">
        <f t="shared" si="16"/>
        <v/>
      </c>
    </row>
    <row r="192" spans="1:20">
      <c r="A192" s="27">
        <v>182</v>
      </c>
      <c r="B192" s="16"/>
      <c r="C192" s="16"/>
      <c r="D192" s="141"/>
      <c r="E192" s="17"/>
      <c r="F192" s="29"/>
      <c r="G192" s="284"/>
      <c r="H192" s="22"/>
      <c r="I192" s="186"/>
      <c r="J192" s="23"/>
      <c r="K192" s="24"/>
      <c r="L192" s="30"/>
      <c r="M192" s="319" t="str">
        <f t="shared" si="13"/>
        <v/>
      </c>
      <c r="N192" s="286"/>
      <c r="O192" s="315" t="str">
        <f>IF(OR($B192="",$C192="",$D192="",$E192="",$F192=""),"",$G192/VLOOKUP($F192,Euro!$A:$C,3,FALSE))</f>
        <v/>
      </c>
      <c r="P192" s="316" t="b">
        <f t="shared" si="17"/>
        <v>0</v>
      </c>
      <c r="Q192" s="317">
        <f t="shared" si="18"/>
        <v>1</v>
      </c>
      <c r="R192" s="319" t="str">
        <f t="shared" si="14"/>
        <v/>
      </c>
      <c r="S192" s="319" t="str">
        <f t="shared" si="15"/>
        <v/>
      </c>
      <c r="T192" s="319" t="str">
        <f t="shared" si="16"/>
        <v/>
      </c>
    </row>
    <row r="193" spans="1:20">
      <c r="A193" s="27">
        <v>183</v>
      </c>
      <c r="B193" s="16"/>
      <c r="C193" s="16"/>
      <c r="D193" s="141"/>
      <c r="E193" s="17"/>
      <c r="F193" s="29"/>
      <c r="G193" s="284"/>
      <c r="H193" s="22"/>
      <c r="I193" s="186"/>
      <c r="J193" s="23"/>
      <c r="K193" s="24"/>
      <c r="L193" s="30"/>
      <c r="M193" s="319" t="str">
        <f t="shared" si="13"/>
        <v/>
      </c>
      <c r="N193" s="286"/>
      <c r="O193" s="315" t="str">
        <f>IF(OR($B193="",$C193="",$D193="",$E193="",$F193=""),"",$G193/VLOOKUP($F193,Euro!$A:$C,3,FALSE))</f>
        <v/>
      </c>
      <c r="P193" s="316" t="b">
        <f t="shared" si="17"/>
        <v>0</v>
      </c>
      <c r="Q193" s="317">
        <f t="shared" si="18"/>
        <v>1</v>
      </c>
      <c r="R193" s="319" t="str">
        <f t="shared" si="14"/>
        <v/>
      </c>
      <c r="S193" s="319" t="str">
        <f t="shared" si="15"/>
        <v/>
      </c>
      <c r="T193" s="319" t="str">
        <f t="shared" si="16"/>
        <v/>
      </c>
    </row>
    <row r="194" spans="1:20">
      <c r="A194" s="27">
        <v>184</v>
      </c>
      <c r="B194" s="16"/>
      <c r="C194" s="16"/>
      <c r="D194" s="141"/>
      <c r="E194" s="17"/>
      <c r="F194" s="29"/>
      <c r="G194" s="284"/>
      <c r="H194" s="22"/>
      <c r="I194" s="186"/>
      <c r="J194" s="23"/>
      <c r="K194" s="24"/>
      <c r="L194" s="30"/>
      <c r="M194" s="319" t="str">
        <f t="shared" si="13"/>
        <v/>
      </c>
      <c r="N194" s="286"/>
      <c r="O194" s="315" t="str">
        <f>IF(OR($B194="",$C194="",$D194="",$E194="",$F194=""),"",$G194/VLOOKUP($F194,Euro!$A:$C,3,FALSE))</f>
        <v/>
      </c>
      <c r="P194" s="316" t="b">
        <f t="shared" si="17"/>
        <v>0</v>
      </c>
      <c r="Q194" s="317">
        <f t="shared" si="18"/>
        <v>1</v>
      </c>
      <c r="R194" s="319" t="str">
        <f t="shared" si="14"/>
        <v/>
      </c>
      <c r="S194" s="319" t="str">
        <f t="shared" si="15"/>
        <v/>
      </c>
      <c r="T194" s="319" t="str">
        <f t="shared" si="16"/>
        <v/>
      </c>
    </row>
    <row r="195" spans="1:20">
      <c r="A195" s="27">
        <v>185</v>
      </c>
      <c r="B195" s="16"/>
      <c r="C195" s="16"/>
      <c r="D195" s="141"/>
      <c r="E195" s="17"/>
      <c r="F195" s="29"/>
      <c r="G195" s="284"/>
      <c r="H195" s="22"/>
      <c r="I195" s="186"/>
      <c r="J195" s="23"/>
      <c r="K195" s="24"/>
      <c r="L195" s="30"/>
      <c r="M195" s="319" t="str">
        <f t="shared" si="13"/>
        <v/>
      </c>
      <c r="N195" s="286"/>
      <c r="O195" s="315" t="str">
        <f>IF(OR($B195="",$C195="",$D195="",$E195="",$F195=""),"",$G195/VLOOKUP($F195,Euro!$A:$C,3,FALSE))</f>
        <v/>
      </c>
      <c r="P195" s="316" t="b">
        <f t="shared" si="17"/>
        <v>0</v>
      </c>
      <c r="Q195" s="317">
        <f t="shared" si="18"/>
        <v>1</v>
      </c>
      <c r="R195" s="319" t="str">
        <f t="shared" si="14"/>
        <v/>
      </c>
      <c r="S195" s="319" t="str">
        <f t="shared" si="15"/>
        <v/>
      </c>
      <c r="T195" s="319" t="str">
        <f t="shared" si="16"/>
        <v/>
      </c>
    </row>
    <row r="196" spans="1:20">
      <c r="A196" s="27">
        <v>186</v>
      </c>
      <c r="B196" s="16"/>
      <c r="C196" s="16"/>
      <c r="D196" s="141"/>
      <c r="E196" s="17"/>
      <c r="F196" s="29"/>
      <c r="G196" s="284"/>
      <c r="H196" s="22"/>
      <c r="I196" s="186"/>
      <c r="J196" s="23"/>
      <c r="K196" s="24"/>
      <c r="L196" s="30"/>
      <c r="M196" s="319" t="str">
        <f t="shared" si="13"/>
        <v/>
      </c>
      <c r="N196" s="286"/>
      <c r="O196" s="315" t="str">
        <f>IF(OR($B196="",$C196="",$D196="",$E196="",$F196=""),"",$G196/VLOOKUP($F196,Euro!$A:$C,3,FALSE))</f>
        <v/>
      </c>
      <c r="P196" s="316" t="b">
        <f t="shared" si="17"/>
        <v>0</v>
      </c>
      <c r="Q196" s="317">
        <f t="shared" si="18"/>
        <v>1</v>
      </c>
      <c r="R196" s="319" t="str">
        <f t="shared" si="14"/>
        <v/>
      </c>
      <c r="S196" s="319" t="str">
        <f t="shared" si="15"/>
        <v/>
      </c>
      <c r="T196" s="319" t="str">
        <f t="shared" si="16"/>
        <v/>
      </c>
    </row>
    <row r="197" spans="1:20">
      <c r="A197" s="27">
        <v>187</v>
      </c>
      <c r="B197" s="16"/>
      <c r="C197" s="16"/>
      <c r="D197" s="141"/>
      <c r="E197" s="17"/>
      <c r="F197" s="29"/>
      <c r="G197" s="284"/>
      <c r="H197" s="22"/>
      <c r="I197" s="186"/>
      <c r="J197" s="23"/>
      <c r="K197" s="24"/>
      <c r="L197" s="30"/>
      <c r="M197" s="319" t="str">
        <f t="shared" si="13"/>
        <v/>
      </c>
      <c r="N197" s="286"/>
      <c r="O197" s="315" t="str">
        <f>IF(OR($B197="",$C197="",$D197="",$E197="",$F197=""),"",$G197/VLOOKUP($F197,Euro!$A:$C,3,FALSE))</f>
        <v/>
      </c>
      <c r="P197" s="316" t="b">
        <f t="shared" si="17"/>
        <v>0</v>
      </c>
      <c r="Q197" s="317">
        <f t="shared" si="18"/>
        <v>1</v>
      </c>
      <c r="R197" s="319" t="str">
        <f t="shared" si="14"/>
        <v/>
      </c>
      <c r="S197" s="319" t="str">
        <f t="shared" si="15"/>
        <v/>
      </c>
      <c r="T197" s="319" t="str">
        <f t="shared" si="16"/>
        <v/>
      </c>
    </row>
    <row r="198" spans="1:20">
      <c r="A198" s="27">
        <v>188</v>
      </c>
      <c r="B198" s="16"/>
      <c r="C198" s="16"/>
      <c r="D198" s="141"/>
      <c r="E198" s="17"/>
      <c r="F198" s="29"/>
      <c r="G198" s="284"/>
      <c r="H198" s="22"/>
      <c r="I198" s="186"/>
      <c r="J198" s="23"/>
      <c r="K198" s="24"/>
      <c r="L198" s="30"/>
      <c r="M198" s="319" t="str">
        <f t="shared" si="13"/>
        <v/>
      </c>
      <c r="N198" s="286"/>
      <c r="O198" s="315" t="str">
        <f>IF(OR($B198="",$C198="",$D198="",$E198="",$F198=""),"",$G198/VLOOKUP($F198,Euro!$A:$C,3,FALSE))</f>
        <v/>
      </c>
      <c r="P198" s="316" t="b">
        <f t="shared" si="17"/>
        <v>0</v>
      </c>
      <c r="Q198" s="317">
        <f t="shared" si="18"/>
        <v>1</v>
      </c>
      <c r="R198" s="319" t="str">
        <f t="shared" si="14"/>
        <v/>
      </c>
      <c r="S198" s="319" t="str">
        <f t="shared" si="15"/>
        <v/>
      </c>
      <c r="T198" s="319" t="str">
        <f t="shared" si="16"/>
        <v/>
      </c>
    </row>
    <row r="199" spans="1:20">
      <c r="A199" s="27">
        <v>189</v>
      </c>
      <c r="B199" s="16"/>
      <c r="C199" s="16"/>
      <c r="D199" s="141"/>
      <c r="E199" s="17"/>
      <c r="F199" s="29"/>
      <c r="G199" s="284"/>
      <c r="H199" s="22"/>
      <c r="I199" s="186"/>
      <c r="J199" s="23"/>
      <c r="K199" s="24"/>
      <c r="L199" s="30"/>
      <c r="M199" s="319" t="str">
        <f t="shared" si="13"/>
        <v/>
      </c>
      <c r="N199" s="286"/>
      <c r="O199" s="315" t="str">
        <f>IF(OR($B199="",$C199="",$D199="",$E199="",$F199=""),"",$G199/VLOOKUP($F199,Euro!$A:$C,3,FALSE))</f>
        <v/>
      </c>
      <c r="P199" s="316" t="b">
        <f t="shared" si="17"/>
        <v>0</v>
      </c>
      <c r="Q199" s="317">
        <f t="shared" si="18"/>
        <v>1</v>
      </c>
      <c r="R199" s="319" t="str">
        <f t="shared" si="14"/>
        <v/>
      </c>
      <c r="S199" s="319" t="str">
        <f t="shared" si="15"/>
        <v/>
      </c>
      <c r="T199" s="319" t="str">
        <f t="shared" si="16"/>
        <v/>
      </c>
    </row>
    <row r="200" spans="1:20">
      <c r="A200" s="27">
        <v>190</v>
      </c>
      <c r="B200" s="16"/>
      <c r="C200" s="16"/>
      <c r="D200" s="141"/>
      <c r="E200" s="17"/>
      <c r="F200" s="29"/>
      <c r="G200" s="284"/>
      <c r="H200" s="22"/>
      <c r="I200" s="186"/>
      <c r="J200" s="23"/>
      <c r="K200" s="24"/>
      <c r="L200" s="30"/>
      <c r="M200" s="319" t="str">
        <f t="shared" si="13"/>
        <v/>
      </c>
      <c r="N200" s="286"/>
      <c r="O200" s="315" t="str">
        <f>IF(OR($B200="",$C200="",$D200="",$E200="",$F200=""),"",$G200/VLOOKUP($F200,Euro!$A:$C,3,FALSE))</f>
        <v/>
      </c>
      <c r="P200" s="316" t="b">
        <f t="shared" si="17"/>
        <v>0</v>
      </c>
      <c r="Q200" s="317">
        <f t="shared" si="18"/>
        <v>1</v>
      </c>
      <c r="R200" s="319" t="str">
        <f t="shared" si="14"/>
        <v/>
      </c>
      <c r="S200" s="319" t="str">
        <f t="shared" si="15"/>
        <v/>
      </c>
      <c r="T200" s="319" t="str">
        <f t="shared" si="16"/>
        <v/>
      </c>
    </row>
    <row r="201" spans="1:20">
      <c r="A201" s="27">
        <v>191</v>
      </c>
      <c r="B201" s="16"/>
      <c r="C201" s="16"/>
      <c r="D201" s="141"/>
      <c r="E201" s="17"/>
      <c r="F201" s="29"/>
      <c r="G201" s="284"/>
      <c r="H201" s="22"/>
      <c r="I201" s="186"/>
      <c r="J201" s="23"/>
      <c r="K201" s="24"/>
      <c r="L201" s="30"/>
      <c r="M201" s="319" t="str">
        <f t="shared" si="13"/>
        <v/>
      </c>
      <c r="N201" s="286"/>
      <c r="O201" s="315" t="str">
        <f>IF(OR($B201="",$C201="",$D201="",$E201="",$F201=""),"",$G201/VLOOKUP($F201,Euro!$A:$C,3,FALSE))</f>
        <v/>
      </c>
      <c r="P201" s="316" t="b">
        <f t="shared" si="17"/>
        <v>0</v>
      </c>
      <c r="Q201" s="317">
        <f t="shared" si="18"/>
        <v>1</v>
      </c>
      <c r="R201" s="319" t="str">
        <f t="shared" si="14"/>
        <v/>
      </c>
      <c r="S201" s="319" t="str">
        <f t="shared" si="15"/>
        <v/>
      </c>
      <c r="T201" s="319" t="str">
        <f t="shared" si="16"/>
        <v/>
      </c>
    </row>
    <row r="202" spans="1:20">
      <c r="A202" s="27">
        <v>192</v>
      </c>
      <c r="B202" s="16"/>
      <c r="C202" s="16"/>
      <c r="D202" s="141"/>
      <c r="E202" s="17"/>
      <c r="F202" s="29"/>
      <c r="G202" s="284"/>
      <c r="H202" s="22"/>
      <c r="I202" s="186"/>
      <c r="J202" s="23"/>
      <c r="K202" s="24"/>
      <c r="L202" s="30"/>
      <c r="M202" s="319" t="str">
        <f t="shared" ref="M202:M310" si="19">IF(
OR(
$B202="",$C202="",$E202="",$F202="",$F202&lt;an_initial,$F202&gt;an_final,$P202=FALSE),"",IF(
$G202="","",IF(
OR(
$H202="X",$H202="x"),60*$O202/10000,IF(
OR(
$I202="X",$I202="x"),40*$O202/10000,IF(
OR(
$K202="X",$K202="x"),60*(
IF(
$Q202&lt;=5,0.3,0.2))*$O202/10000,IF(
OR(
$L202="X",$L202="x"),40*(
IF(
$Q202&lt;=5,0.3,0.2))*$O202/10000,""))))))</f>
        <v/>
      </c>
      <c r="N202" s="286"/>
      <c r="O202" s="315" t="str">
        <f>IF(OR($B202="",$C202="",$D202="",$E202="",$F202=""),"",$G202/VLOOKUP($F202,Euro!$A:$C,3,FALSE))</f>
        <v/>
      </c>
      <c r="P202" s="316" t="b">
        <f t="shared" si="17"/>
        <v>0</v>
      </c>
      <c r="Q202" s="317">
        <f t="shared" si="18"/>
        <v>1</v>
      </c>
      <c r="R202" s="319" t="str">
        <f t="shared" ref="R202:R265" si="20">IF(
OR(
$B202="",$C202="",$E202="",$F202="",$F202&lt;an_initial,$F202&gt;an_final,$P202=FALSE),"",IF(
$G202="","",IF(
OR(
$H202="X",$H202="x"),60*$O202/10000,"")))</f>
        <v/>
      </c>
      <c r="S202" s="319" t="str">
        <f t="shared" ref="S202:S265" si="21">IF(
OR(
$B202="",$C202="",$E202="",$F202="",$F202&lt;an_initial,$F202&gt;an_final,$P202=FALSE),"",IF(
$G202="","",IF(
OR(
$I202="X",$I202="x"),40*$O202/10000,"")))</f>
        <v/>
      </c>
      <c r="T202" s="319" t="str">
        <f t="shared" ref="T202:T265" si="22">IF(
OR(
$B202="",$C202="",$E202="",$F202="",$F202&lt;an_initial,$F202&gt;an_final,$P202=FALSE),"",IF(
$G202="","",IF(
OR(
$K202="X",$K202="x"),60*(
IF(
$Q202&lt;=5,0.3,0.2))*$O202/10000,IF(
OR(
$L202="X",$L202="x"),40*(
IF(
$Q202&lt;=5,0.3,0.2))*$O202/10000,""))))</f>
        <v/>
      </c>
    </row>
    <row r="203" spans="1:20">
      <c r="A203" s="27">
        <v>193</v>
      </c>
      <c r="B203" s="16"/>
      <c r="C203" s="16"/>
      <c r="D203" s="141"/>
      <c r="E203" s="17"/>
      <c r="F203" s="29"/>
      <c r="G203" s="284"/>
      <c r="H203" s="22"/>
      <c r="I203" s="186"/>
      <c r="J203" s="23"/>
      <c r="K203" s="24"/>
      <c r="L203" s="30"/>
      <c r="M203" s="319" t="str">
        <f t="shared" si="19"/>
        <v/>
      </c>
      <c r="N203" s="286"/>
      <c r="O203" s="315" t="str">
        <f>IF(OR($B203="",$C203="",$D203="",$E203="",$F203=""),"",$G203/VLOOKUP($F203,Euro!$A:$C,3,FALSE))</f>
        <v/>
      </c>
      <c r="P203" s="316" t="b">
        <f t="shared" ref="P203:P266" si="23">IF(nume_candidat="",FALSE,ISNUMBER(SEARCH(nume_candidat,$B203)))</f>
        <v>0</v>
      </c>
      <c r="Q203" s="317">
        <f t="shared" ref="Q203:Q266" si="24">LEN(B203)-LEN(SUBSTITUTE(B203,",",""))+1</f>
        <v>1</v>
      </c>
      <c r="R203" s="319" t="str">
        <f t="shared" si="20"/>
        <v/>
      </c>
      <c r="S203" s="319" t="str">
        <f t="shared" si="21"/>
        <v/>
      </c>
      <c r="T203" s="319" t="str">
        <f t="shared" si="22"/>
        <v/>
      </c>
    </row>
    <row r="204" spans="1:20">
      <c r="A204" s="27">
        <v>194</v>
      </c>
      <c r="B204" s="16"/>
      <c r="C204" s="16"/>
      <c r="D204" s="141"/>
      <c r="E204" s="17"/>
      <c r="F204" s="29"/>
      <c r="G204" s="284"/>
      <c r="H204" s="22"/>
      <c r="I204" s="186"/>
      <c r="J204" s="23"/>
      <c r="K204" s="24"/>
      <c r="L204" s="30"/>
      <c r="M204" s="319" t="str">
        <f t="shared" si="19"/>
        <v/>
      </c>
      <c r="N204" s="286"/>
      <c r="O204" s="315" t="str">
        <f>IF(OR($B204="",$C204="",$D204="",$E204="",$F204=""),"",$G204/VLOOKUP($F204,Euro!$A:$C,3,FALSE))</f>
        <v/>
      </c>
      <c r="P204" s="316" t="b">
        <f t="shared" si="23"/>
        <v>0</v>
      </c>
      <c r="Q204" s="317">
        <f t="shared" si="24"/>
        <v>1</v>
      </c>
      <c r="R204" s="319" t="str">
        <f t="shared" si="20"/>
        <v/>
      </c>
      <c r="S204" s="319" t="str">
        <f t="shared" si="21"/>
        <v/>
      </c>
      <c r="T204" s="319" t="str">
        <f t="shared" si="22"/>
        <v/>
      </c>
    </row>
    <row r="205" spans="1:20">
      <c r="A205" s="27">
        <v>195</v>
      </c>
      <c r="B205" s="16"/>
      <c r="C205" s="16"/>
      <c r="D205" s="141"/>
      <c r="E205" s="17"/>
      <c r="F205" s="29"/>
      <c r="G205" s="284"/>
      <c r="H205" s="22"/>
      <c r="I205" s="186"/>
      <c r="J205" s="23"/>
      <c r="K205" s="24"/>
      <c r="L205" s="30"/>
      <c r="M205" s="319" t="str">
        <f t="shared" si="19"/>
        <v/>
      </c>
      <c r="N205" s="286"/>
      <c r="O205" s="315" t="str">
        <f>IF(OR($B205="",$C205="",$D205="",$E205="",$F205=""),"",$G205/VLOOKUP($F205,Euro!$A:$C,3,FALSE))</f>
        <v/>
      </c>
      <c r="P205" s="316" t="b">
        <f t="shared" si="23"/>
        <v>0</v>
      </c>
      <c r="Q205" s="317">
        <f t="shared" si="24"/>
        <v>1</v>
      </c>
      <c r="R205" s="319" t="str">
        <f t="shared" si="20"/>
        <v/>
      </c>
      <c r="S205" s="319" t="str">
        <f t="shared" si="21"/>
        <v/>
      </c>
      <c r="T205" s="319" t="str">
        <f t="shared" si="22"/>
        <v/>
      </c>
    </row>
    <row r="206" spans="1:20">
      <c r="A206" s="27">
        <v>196</v>
      </c>
      <c r="B206" s="16"/>
      <c r="C206" s="16"/>
      <c r="D206" s="141"/>
      <c r="E206" s="17"/>
      <c r="F206" s="29"/>
      <c r="G206" s="284"/>
      <c r="H206" s="22"/>
      <c r="I206" s="186"/>
      <c r="J206" s="23"/>
      <c r="K206" s="24"/>
      <c r="L206" s="30"/>
      <c r="M206" s="319" t="str">
        <f t="shared" si="19"/>
        <v/>
      </c>
      <c r="N206" s="286"/>
      <c r="O206" s="315" t="str">
        <f>IF(OR($B206="",$C206="",$D206="",$E206="",$F206=""),"",$G206/VLOOKUP($F206,Euro!$A:$C,3,FALSE))</f>
        <v/>
      </c>
      <c r="P206" s="316" t="b">
        <f t="shared" si="23"/>
        <v>0</v>
      </c>
      <c r="Q206" s="317">
        <f t="shared" si="24"/>
        <v>1</v>
      </c>
      <c r="R206" s="319" t="str">
        <f t="shared" si="20"/>
        <v/>
      </c>
      <c r="S206" s="319" t="str">
        <f t="shared" si="21"/>
        <v/>
      </c>
      <c r="T206" s="319" t="str">
        <f t="shared" si="22"/>
        <v/>
      </c>
    </row>
    <row r="207" spans="1:20">
      <c r="A207" s="27">
        <v>197</v>
      </c>
      <c r="B207" s="16"/>
      <c r="C207" s="16"/>
      <c r="D207" s="141"/>
      <c r="E207" s="17"/>
      <c r="F207" s="29"/>
      <c r="G207" s="284"/>
      <c r="H207" s="22"/>
      <c r="I207" s="186"/>
      <c r="J207" s="23"/>
      <c r="K207" s="24"/>
      <c r="L207" s="30"/>
      <c r="M207" s="319" t="str">
        <f t="shared" si="19"/>
        <v/>
      </c>
      <c r="N207" s="286"/>
      <c r="O207" s="315" t="str">
        <f>IF(OR($B207="",$C207="",$D207="",$E207="",$F207=""),"",$G207/VLOOKUP($F207,Euro!$A:$C,3,FALSE))</f>
        <v/>
      </c>
      <c r="P207" s="316" t="b">
        <f t="shared" si="23"/>
        <v>0</v>
      </c>
      <c r="Q207" s="317">
        <f t="shared" si="24"/>
        <v>1</v>
      </c>
      <c r="R207" s="319" t="str">
        <f t="shared" si="20"/>
        <v/>
      </c>
      <c r="S207" s="319" t="str">
        <f t="shared" si="21"/>
        <v/>
      </c>
      <c r="T207" s="319" t="str">
        <f t="shared" si="22"/>
        <v/>
      </c>
    </row>
    <row r="208" spans="1:20">
      <c r="A208" s="27">
        <v>198</v>
      </c>
      <c r="B208" s="16"/>
      <c r="C208" s="16"/>
      <c r="D208" s="141"/>
      <c r="E208" s="17"/>
      <c r="F208" s="29"/>
      <c r="G208" s="284"/>
      <c r="H208" s="22"/>
      <c r="I208" s="186"/>
      <c r="J208" s="23"/>
      <c r="K208" s="24"/>
      <c r="L208" s="30"/>
      <c r="M208" s="319" t="str">
        <f t="shared" si="19"/>
        <v/>
      </c>
      <c r="N208" s="286"/>
      <c r="O208" s="315" t="str">
        <f>IF(OR($B208="",$C208="",$D208="",$E208="",$F208=""),"",$G208/VLOOKUP($F208,Euro!$A:$C,3,FALSE))</f>
        <v/>
      </c>
      <c r="P208" s="316" t="b">
        <f t="shared" si="23"/>
        <v>0</v>
      </c>
      <c r="Q208" s="317">
        <f t="shared" si="24"/>
        <v>1</v>
      </c>
      <c r="R208" s="319" t="str">
        <f t="shared" si="20"/>
        <v/>
      </c>
      <c r="S208" s="319" t="str">
        <f t="shared" si="21"/>
        <v/>
      </c>
      <c r="T208" s="319" t="str">
        <f t="shared" si="22"/>
        <v/>
      </c>
    </row>
    <row r="209" spans="1:20">
      <c r="A209" s="27">
        <v>199</v>
      </c>
      <c r="B209" s="16"/>
      <c r="C209" s="16"/>
      <c r="D209" s="141"/>
      <c r="E209" s="17"/>
      <c r="F209" s="29"/>
      <c r="G209" s="284"/>
      <c r="H209" s="22"/>
      <c r="I209" s="186"/>
      <c r="J209" s="23"/>
      <c r="K209" s="24"/>
      <c r="L209" s="30"/>
      <c r="M209" s="319" t="str">
        <f t="shared" si="19"/>
        <v/>
      </c>
      <c r="N209" s="286"/>
      <c r="O209" s="315" t="str">
        <f>IF(OR($B209="",$C209="",$D209="",$E209="",$F209=""),"",$G209/VLOOKUP($F209,Euro!$A:$C,3,FALSE))</f>
        <v/>
      </c>
      <c r="P209" s="316" t="b">
        <f t="shared" si="23"/>
        <v>0</v>
      </c>
      <c r="Q209" s="317">
        <f t="shared" si="24"/>
        <v>1</v>
      </c>
      <c r="R209" s="319" t="str">
        <f t="shared" si="20"/>
        <v/>
      </c>
      <c r="S209" s="319" t="str">
        <f t="shared" si="21"/>
        <v/>
      </c>
      <c r="T209" s="319" t="str">
        <f t="shared" si="22"/>
        <v/>
      </c>
    </row>
    <row r="210" spans="1:20">
      <c r="A210" s="27">
        <v>200</v>
      </c>
      <c r="B210" s="16"/>
      <c r="C210" s="16"/>
      <c r="D210" s="141"/>
      <c r="E210" s="17"/>
      <c r="F210" s="29"/>
      <c r="G210" s="284"/>
      <c r="H210" s="22"/>
      <c r="I210" s="186"/>
      <c r="J210" s="23"/>
      <c r="K210" s="24"/>
      <c r="L210" s="30"/>
      <c r="M210" s="319" t="str">
        <f t="shared" si="19"/>
        <v/>
      </c>
      <c r="N210" s="286"/>
      <c r="O210" s="315" t="str">
        <f>IF(OR($B210="",$C210="",$D210="",$E210="",$F210=""),"",$G210/VLOOKUP($F210,Euro!$A:$C,3,FALSE))</f>
        <v/>
      </c>
      <c r="P210" s="316" t="b">
        <f t="shared" si="23"/>
        <v>0</v>
      </c>
      <c r="Q210" s="317">
        <f t="shared" si="24"/>
        <v>1</v>
      </c>
      <c r="R210" s="319" t="str">
        <f t="shared" si="20"/>
        <v/>
      </c>
      <c r="S210" s="319" t="str">
        <f t="shared" si="21"/>
        <v/>
      </c>
      <c r="T210" s="319" t="str">
        <f t="shared" si="22"/>
        <v/>
      </c>
    </row>
    <row r="211" spans="1:20">
      <c r="A211" s="27">
        <v>201</v>
      </c>
      <c r="B211" s="16"/>
      <c r="C211" s="16"/>
      <c r="D211" s="141"/>
      <c r="E211" s="17"/>
      <c r="F211" s="29"/>
      <c r="G211" s="284"/>
      <c r="H211" s="22"/>
      <c r="I211" s="186"/>
      <c r="J211" s="23"/>
      <c r="K211" s="24"/>
      <c r="L211" s="30"/>
      <c r="M211" s="319" t="str">
        <f t="shared" si="19"/>
        <v/>
      </c>
      <c r="N211" s="286"/>
      <c r="O211" s="315" t="str">
        <f>IF(OR($B211="",$C211="",$D211="",$E211="",$F211=""),"",$G211/VLOOKUP($F211,Euro!$A:$C,3,FALSE))</f>
        <v/>
      </c>
      <c r="P211" s="316" t="b">
        <f t="shared" si="23"/>
        <v>0</v>
      </c>
      <c r="Q211" s="317">
        <f t="shared" si="24"/>
        <v>1</v>
      </c>
      <c r="R211" s="319" t="str">
        <f t="shared" si="20"/>
        <v/>
      </c>
      <c r="S211" s="319" t="str">
        <f t="shared" si="21"/>
        <v/>
      </c>
      <c r="T211" s="319" t="str">
        <f t="shared" si="22"/>
        <v/>
      </c>
    </row>
    <row r="212" spans="1:20">
      <c r="A212" s="27">
        <v>202</v>
      </c>
      <c r="B212" s="16"/>
      <c r="C212" s="16"/>
      <c r="D212" s="141"/>
      <c r="E212" s="17"/>
      <c r="F212" s="29"/>
      <c r="G212" s="284"/>
      <c r="H212" s="22"/>
      <c r="I212" s="186"/>
      <c r="J212" s="23"/>
      <c r="K212" s="24"/>
      <c r="L212" s="30"/>
      <c r="M212" s="319" t="str">
        <f t="shared" si="19"/>
        <v/>
      </c>
      <c r="N212" s="286"/>
      <c r="O212" s="315" t="str">
        <f>IF(OR($B212="",$C212="",$D212="",$E212="",$F212=""),"",$G212/VLOOKUP($F212,Euro!$A:$C,3,FALSE))</f>
        <v/>
      </c>
      <c r="P212" s="316" t="b">
        <f t="shared" si="23"/>
        <v>0</v>
      </c>
      <c r="Q212" s="317">
        <f t="shared" si="24"/>
        <v>1</v>
      </c>
      <c r="R212" s="319" t="str">
        <f t="shared" si="20"/>
        <v/>
      </c>
      <c r="S212" s="319" t="str">
        <f t="shared" si="21"/>
        <v/>
      </c>
      <c r="T212" s="319" t="str">
        <f t="shared" si="22"/>
        <v/>
      </c>
    </row>
    <row r="213" spans="1:20">
      <c r="A213" s="27">
        <v>203</v>
      </c>
      <c r="B213" s="16"/>
      <c r="C213" s="16"/>
      <c r="D213" s="141"/>
      <c r="E213" s="17"/>
      <c r="F213" s="29"/>
      <c r="G213" s="284"/>
      <c r="H213" s="22"/>
      <c r="I213" s="186"/>
      <c r="J213" s="23"/>
      <c r="K213" s="24"/>
      <c r="L213" s="30"/>
      <c r="M213" s="319" t="str">
        <f t="shared" si="19"/>
        <v/>
      </c>
      <c r="N213" s="286"/>
      <c r="O213" s="315" t="str">
        <f>IF(OR($B213="",$C213="",$D213="",$E213="",$F213=""),"",$G213/VLOOKUP($F213,Euro!$A:$C,3,FALSE))</f>
        <v/>
      </c>
      <c r="P213" s="316" t="b">
        <f t="shared" si="23"/>
        <v>0</v>
      </c>
      <c r="Q213" s="317">
        <f t="shared" si="24"/>
        <v>1</v>
      </c>
      <c r="R213" s="319" t="str">
        <f t="shared" si="20"/>
        <v/>
      </c>
      <c r="S213" s="319" t="str">
        <f t="shared" si="21"/>
        <v/>
      </c>
      <c r="T213" s="319" t="str">
        <f t="shared" si="22"/>
        <v/>
      </c>
    </row>
    <row r="214" spans="1:20">
      <c r="A214" s="27">
        <v>204</v>
      </c>
      <c r="B214" s="16"/>
      <c r="C214" s="16"/>
      <c r="D214" s="141"/>
      <c r="E214" s="17"/>
      <c r="F214" s="29"/>
      <c r="G214" s="284"/>
      <c r="H214" s="22"/>
      <c r="I214" s="186"/>
      <c r="J214" s="23"/>
      <c r="K214" s="24"/>
      <c r="L214" s="30"/>
      <c r="M214" s="319" t="str">
        <f t="shared" si="19"/>
        <v/>
      </c>
      <c r="N214" s="286"/>
      <c r="O214" s="315" t="str">
        <f>IF(OR($B214="",$C214="",$D214="",$E214="",$F214=""),"",$G214/VLOOKUP($F214,Euro!$A:$C,3,FALSE))</f>
        <v/>
      </c>
      <c r="P214" s="316" t="b">
        <f t="shared" si="23"/>
        <v>0</v>
      </c>
      <c r="Q214" s="317">
        <f t="shared" si="24"/>
        <v>1</v>
      </c>
      <c r="R214" s="319" t="str">
        <f t="shared" si="20"/>
        <v/>
      </c>
      <c r="S214" s="319" t="str">
        <f t="shared" si="21"/>
        <v/>
      </c>
      <c r="T214" s="319" t="str">
        <f t="shared" si="22"/>
        <v/>
      </c>
    </row>
    <row r="215" spans="1:20">
      <c r="A215" s="27">
        <v>205</v>
      </c>
      <c r="B215" s="16"/>
      <c r="C215" s="16"/>
      <c r="D215" s="141"/>
      <c r="E215" s="17"/>
      <c r="F215" s="29"/>
      <c r="G215" s="284"/>
      <c r="H215" s="22"/>
      <c r="I215" s="186"/>
      <c r="J215" s="23"/>
      <c r="K215" s="24"/>
      <c r="L215" s="30"/>
      <c r="M215" s="319" t="str">
        <f t="shared" si="19"/>
        <v/>
      </c>
      <c r="N215" s="286"/>
      <c r="O215" s="315" t="str">
        <f>IF(OR($B215="",$C215="",$D215="",$E215="",$F215=""),"",$G215/VLOOKUP($F215,Euro!$A:$C,3,FALSE))</f>
        <v/>
      </c>
      <c r="P215" s="316" t="b">
        <f t="shared" si="23"/>
        <v>0</v>
      </c>
      <c r="Q215" s="317">
        <f t="shared" si="24"/>
        <v>1</v>
      </c>
      <c r="R215" s="319" t="str">
        <f t="shared" si="20"/>
        <v/>
      </c>
      <c r="S215" s="319" t="str">
        <f t="shared" si="21"/>
        <v/>
      </c>
      <c r="T215" s="319" t="str">
        <f t="shared" si="22"/>
        <v/>
      </c>
    </row>
    <row r="216" spans="1:20">
      <c r="A216" s="27">
        <v>206</v>
      </c>
      <c r="B216" s="16"/>
      <c r="C216" s="16"/>
      <c r="D216" s="141"/>
      <c r="E216" s="17"/>
      <c r="F216" s="29"/>
      <c r="G216" s="284"/>
      <c r="H216" s="22"/>
      <c r="I216" s="186"/>
      <c r="J216" s="23"/>
      <c r="K216" s="24"/>
      <c r="L216" s="30"/>
      <c r="M216" s="319" t="str">
        <f t="shared" si="19"/>
        <v/>
      </c>
      <c r="N216" s="286"/>
      <c r="O216" s="315" t="str">
        <f>IF(OR($B216="",$C216="",$D216="",$E216="",$F216=""),"",$G216/VLOOKUP($F216,Euro!$A:$C,3,FALSE))</f>
        <v/>
      </c>
      <c r="P216" s="316" t="b">
        <f t="shared" si="23"/>
        <v>0</v>
      </c>
      <c r="Q216" s="317">
        <f t="shared" si="24"/>
        <v>1</v>
      </c>
      <c r="R216" s="319" t="str">
        <f t="shared" si="20"/>
        <v/>
      </c>
      <c r="S216" s="319" t="str">
        <f t="shared" si="21"/>
        <v/>
      </c>
      <c r="T216" s="319" t="str">
        <f t="shared" si="22"/>
        <v/>
      </c>
    </row>
    <row r="217" spans="1:20">
      <c r="A217" s="27">
        <v>207</v>
      </c>
      <c r="B217" s="16"/>
      <c r="C217" s="16"/>
      <c r="D217" s="141"/>
      <c r="E217" s="17"/>
      <c r="F217" s="29"/>
      <c r="G217" s="284"/>
      <c r="H217" s="22"/>
      <c r="I217" s="186"/>
      <c r="J217" s="23"/>
      <c r="K217" s="24"/>
      <c r="L217" s="30"/>
      <c r="M217" s="319" t="str">
        <f t="shared" si="19"/>
        <v/>
      </c>
      <c r="N217" s="286"/>
      <c r="O217" s="315" t="str">
        <f>IF(OR($B217="",$C217="",$D217="",$E217="",$F217=""),"",$G217/VLOOKUP($F217,Euro!$A:$C,3,FALSE))</f>
        <v/>
      </c>
      <c r="P217" s="316" t="b">
        <f t="shared" si="23"/>
        <v>0</v>
      </c>
      <c r="Q217" s="317">
        <f t="shared" si="24"/>
        <v>1</v>
      </c>
      <c r="R217" s="319" t="str">
        <f t="shared" si="20"/>
        <v/>
      </c>
      <c r="S217" s="319" t="str">
        <f t="shared" si="21"/>
        <v/>
      </c>
      <c r="T217" s="319" t="str">
        <f t="shared" si="22"/>
        <v/>
      </c>
    </row>
    <row r="218" spans="1:20">
      <c r="A218" s="27">
        <v>208</v>
      </c>
      <c r="B218" s="16"/>
      <c r="C218" s="16"/>
      <c r="D218" s="141"/>
      <c r="E218" s="17"/>
      <c r="F218" s="29"/>
      <c r="G218" s="284"/>
      <c r="H218" s="22"/>
      <c r="I218" s="186"/>
      <c r="J218" s="23"/>
      <c r="K218" s="24"/>
      <c r="L218" s="30"/>
      <c r="M218" s="319" t="str">
        <f t="shared" si="19"/>
        <v/>
      </c>
      <c r="N218" s="286"/>
      <c r="O218" s="315" t="str">
        <f>IF(OR($B218="",$C218="",$D218="",$E218="",$F218=""),"",$G218/VLOOKUP($F218,Euro!$A:$C,3,FALSE))</f>
        <v/>
      </c>
      <c r="P218" s="316" t="b">
        <f t="shared" si="23"/>
        <v>0</v>
      </c>
      <c r="Q218" s="317">
        <f t="shared" si="24"/>
        <v>1</v>
      </c>
      <c r="R218" s="319" t="str">
        <f t="shared" si="20"/>
        <v/>
      </c>
      <c r="S218" s="319" t="str">
        <f t="shared" si="21"/>
        <v/>
      </c>
      <c r="T218" s="319" t="str">
        <f t="shared" si="22"/>
        <v/>
      </c>
    </row>
    <row r="219" spans="1:20">
      <c r="A219" s="27">
        <v>209</v>
      </c>
      <c r="B219" s="16"/>
      <c r="C219" s="16"/>
      <c r="D219" s="141"/>
      <c r="E219" s="17"/>
      <c r="F219" s="29"/>
      <c r="G219" s="284"/>
      <c r="H219" s="22"/>
      <c r="I219" s="186"/>
      <c r="J219" s="23"/>
      <c r="K219" s="24"/>
      <c r="L219" s="30"/>
      <c r="M219" s="319" t="str">
        <f t="shared" si="19"/>
        <v/>
      </c>
      <c r="N219" s="286"/>
      <c r="O219" s="315" t="str">
        <f>IF(OR($B219="",$C219="",$D219="",$E219="",$F219=""),"",$G219/VLOOKUP($F219,Euro!$A:$C,3,FALSE))</f>
        <v/>
      </c>
      <c r="P219" s="316" t="b">
        <f t="shared" si="23"/>
        <v>0</v>
      </c>
      <c r="Q219" s="317">
        <f t="shared" si="24"/>
        <v>1</v>
      </c>
      <c r="R219" s="319" t="str">
        <f t="shared" si="20"/>
        <v/>
      </c>
      <c r="S219" s="319" t="str">
        <f t="shared" si="21"/>
        <v/>
      </c>
      <c r="T219" s="319" t="str">
        <f t="shared" si="22"/>
        <v/>
      </c>
    </row>
    <row r="220" spans="1:20">
      <c r="A220" s="27">
        <v>210</v>
      </c>
      <c r="B220" s="16"/>
      <c r="C220" s="16"/>
      <c r="D220" s="141"/>
      <c r="E220" s="17"/>
      <c r="F220" s="29"/>
      <c r="G220" s="284"/>
      <c r="H220" s="22"/>
      <c r="I220" s="186"/>
      <c r="J220" s="23"/>
      <c r="K220" s="24"/>
      <c r="L220" s="30"/>
      <c r="M220" s="319" t="str">
        <f t="shared" si="19"/>
        <v/>
      </c>
      <c r="N220" s="286"/>
      <c r="O220" s="315" t="str">
        <f>IF(OR($B220="",$C220="",$D220="",$E220="",$F220=""),"",$G220/VLOOKUP($F220,Euro!$A:$C,3,FALSE))</f>
        <v/>
      </c>
      <c r="P220" s="316" t="b">
        <f t="shared" si="23"/>
        <v>0</v>
      </c>
      <c r="Q220" s="317">
        <f t="shared" si="24"/>
        <v>1</v>
      </c>
      <c r="R220" s="319" t="str">
        <f t="shared" si="20"/>
        <v/>
      </c>
      <c r="S220" s="319" t="str">
        <f t="shared" si="21"/>
        <v/>
      </c>
      <c r="T220" s="319" t="str">
        <f t="shared" si="22"/>
        <v/>
      </c>
    </row>
    <row r="221" spans="1:20">
      <c r="A221" s="27">
        <v>211</v>
      </c>
      <c r="B221" s="16"/>
      <c r="C221" s="16"/>
      <c r="D221" s="141"/>
      <c r="E221" s="17"/>
      <c r="F221" s="29"/>
      <c r="G221" s="284"/>
      <c r="H221" s="22"/>
      <c r="I221" s="186"/>
      <c r="J221" s="23"/>
      <c r="K221" s="24"/>
      <c r="L221" s="30"/>
      <c r="M221" s="319" t="str">
        <f t="shared" si="19"/>
        <v/>
      </c>
      <c r="N221" s="286"/>
      <c r="O221" s="315" t="str">
        <f>IF(OR($B221="",$C221="",$D221="",$E221="",$F221=""),"",$G221/VLOOKUP($F221,Euro!$A:$C,3,FALSE))</f>
        <v/>
      </c>
      <c r="P221" s="316" t="b">
        <f t="shared" si="23"/>
        <v>0</v>
      </c>
      <c r="Q221" s="317">
        <f t="shared" si="24"/>
        <v>1</v>
      </c>
      <c r="R221" s="319" t="str">
        <f t="shared" si="20"/>
        <v/>
      </c>
      <c r="S221" s="319" t="str">
        <f t="shared" si="21"/>
        <v/>
      </c>
      <c r="T221" s="319" t="str">
        <f t="shared" si="22"/>
        <v/>
      </c>
    </row>
    <row r="222" spans="1:20">
      <c r="A222" s="27">
        <v>212</v>
      </c>
      <c r="B222" s="16"/>
      <c r="C222" s="16"/>
      <c r="D222" s="141"/>
      <c r="E222" s="17"/>
      <c r="F222" s="29"/>
      <c r="G222" s="284"/>
      <c r="H222" s="22"/>
      <c r="I222" s="186"/>
      <c r="J222" s="23"/>
      <c r="K222" s="24"/>
      <c r="L222" s="30"/>
      <c r="M222" s="319" t="str">
        <f t="shared" si="19"/>
        <v/>
      </c>
      <c r="N222" s="286"/>
      <c r="O222" s="315" t="str">
        <f>IF(OR($B222="",$C222="",$D222="",$E222="",$F222=""),"",$G222/VLOOKUP($F222,Euro!$A:$C,3,FALSE))</f>
        <v/>
      </c>
      <c r="P222" s="316" t="b">
        <f t="shared" si="23"/>
        <v>0</v>
      </c>
      <c r="Q222" s="317">
        <f t="shared" si="24"/>
        <v>1</v>
      </c>
      <c r="R222" s="319" t="str">
        <f t="shared" si="20"/>
        <v/>
      </c>
      <c r="S222" s="319" t="str">
        <f t="shared" si="21"/>
        <v/>
      </c>
      <c r="T222" s="319" t="str">
        <f t="shared" si="22"/>
        <v/>
      </c>
    </row>
    <row r="223" spans="1:20">
      <c r="A223" s="27">
        <v>213</v>
      </c>
      <c r="B223" s="16"/>
      <c r="C223" s="16"/>
      <c r="D223" s="141"/>
      <c r="E223" s="17"/>
      <c r="F223" s="29"/>
      <c r="G223" s="284"/>
      <c r="H223" s="22"/>
      <c r="I223" s="186"/>
      <c r="J223" s="23"/>
      <c r="K223" s="24"/>
      <c r="L223" s="30"/>
      <c r="M223" s="319" t="str">
        <f t="shared" si="19"/>
        <v/>
      </c>
      <c r="N223" s="286"/>
      <c r="O223" s="315" t="str">
        <f>IF(OR($B223="",$C223="",$D223="",$E223="",$F223=""),"",$G223/VLOOKUP($F223,Euro!$A:$C,3,FALSE))</f>
        <v/>
      </c>
      <c r="P223" s="316" t="b">
        <f t="shared" si="23"/>
        <v>0</v>
      </c>
      <c r="Q223" s="317">
        <f t="shared" si="24"/>
        <v>1</v>
      </c>
      <c r="R223" s="319" t="str">
        <f t="shared" si="20"/>
        <v/>
      </c>
      <c r="S223" s="319" t="str">
        <f t="shared" si="21"/>
        <v/>
      </c>
      <c r="T223" s="319" t="str">
        <f t="shared" si="22"/>
        <v/>
      </c>
    </row>
    <row r="224" spans="1:20">
      <c r="A224" s="27">
        <v>214</v>
      </c>
      <c r="B224" s="16"/>
      <c r="C224" s="16"/>
      <c r="D224" s="141"/>
      <c r="E224" s="17"/>
      <c r="F224" s="29"/>
      <c r="G224" s="284"/>
      <c r="H224" s="22"/>
      <c r="I224" s="186"/>
      <c r="J224" s="23"/>
      <c r="K224" s="24"/>
      <c r="L224" s="30"/>
      <c r="M224" s="319" t="str">
        <f t="shared" si="19"/>
        <v/>
      </c>
      <c r="N224" s="286"/>
      <c r="O224" s="315" t="str">
        <f>IF(OR($B224="",$C224="",$D224="",$E224="",$F224=""),"",$G224/VLOOKUP($F224,Euro!$A:$C,3,FALSE))</f>
        <v/>
      </c>
      <c r="P224" s="316" t="b">
        <f t="shared" si="23"/>
        <v>0</v>
      </c>
      <c r="Q224" s="317">
        <f t="shared" si="24"/>
        <v>1</v>
      </c>
      <c r="R224" s="319" t="str">
        <f t="shared" si="20"/>
        <v/>
      </c>
      <c r="S224" s="319" t="str">
        <f t="shared" si="21"/>
        <v/>
      </c>
      <c r="T224" s="319" t="str">
        <f t="shared" si="22"/>
        <v/>
      </c>
    </row>
    <row r="225" spans="1:20">
      <c r="A225" s="27">
        <v>215</v>
      </c>
      <c r="B225" s="16"/>
      <c r="C225" s="16"/>
      <c r="D225" s="141"/>
      <c r="E225" s="17"/>
      <c r="F225" s="29"/>
      <c r="G225" s="284"/>
      <c r="H225" s="22"/>
      <c r="I225" s="186"/>
      <c r="J225" s="23"/>
      <c r="K225" s="24"/>
      <c r="L225" s="30"/>
      <c r="M225" s="319" t="str">
        <f t="shared" si="19"/>
        <v/>
      </c>
      <c r="N225" s="286"/>
      <c r="O225" s="315" t="str">
        <f>IF(OR($B225="",$C225="",$D225="",$E225="",$F225=""),"",$G225/VLOOKUP($F225,Euro!$A:$C,3,FALSE))</f>
        <v/>
      </c>
      <c r="P225" s="316" t="b">
        <f t="shared" si="23"/>
        <v>0</v>
      </c>
      <c r="Q225" s="317">
        <f t="shared" si="24"/>
        <v>1</v>
      </c>
      <c r="R225" s="319" t="str">
        <f t="shared" si="20"/>
        <v/>
      </c>
      <c r="S225" s="319" t="str">
        <f t="shared" si="21"/>
        <v/>
      </c>
      <c r="T225" s="319" t="str">
        <f t="shared" si="22"/>
        <v/>
      </c>
    </row>
    <row r="226" spans="1:20">
      <c r="A226" s="27">
        <v>216</v>
      </c>
      <c r="B226" s="16"/>
      <c r="C226" s="16"/>
      <c r="D226" s="141"/>
      <c r="E226" s="17"/>
      <c r="F226" s="29"/>
      <c r="G226" s="284"/>
      <c r="H226" s="22"/>
      <c r="I226" s="186"/>
      <c r="J226" s="23"/>
      <c r="K226" s="24"/>
      <c r="L226" s="30"/>
      <c r="M226" s="319" t="str">
        <f t="shared" si="19"/>
        <v/>
      </c>
      <c r="N226" s="286"/>
      <c r="O226" s="315" t="str">
        <f>IF(OR($B226="",$C226="",$D226="",$E226="",$F226=""),"",$G226/VLOOKUP($F226,Euro!$A:$C,3,FALSE))</f>
        <v/>
      </c>
      <c r="P226" s="316" t="b">
        <f t="shared" si="23"/>
        <v>0</v>
      </c>
      <c r="Q226" s="317">
        <f t="shared" si="24"/>
        <v>1</v>
      </c>
      <c r="R226" s="319" t="str">
        <f t="shared" si="20"/>
        <v/>
      </c>
      <c r="S226" s="319" t="str">
        <f t="shared" si="21"/>
        <v/>
      </c>
      <c r="T226" s="319" t="str">
        <f t="shared" si="22"/>
        <v/>
      </c>
    </row>
    <row r="227" spans="1:20">
      <c r="A227" s="27">
        <v>217</v>
      </c>
      <c r="B227" s="16"/>
      <c r="C227" s="16"/>
      <c r="D227" s="141"/>
      <c r="E227" s="17"/>
      <c r="F227" s="29"/>
      <c r="G227" s="284"/>
      <c r="H227" s="22"/>
      <c r="I227" s="186"/>
      <c r="J227" s="23"/>
      <c r="K227" s="24"/>
      <c r="L227" s="30"/>
      <c r="M227" s="319" t="str">
        <f t="shared" si="19"/>
        <v/>
      </c>
      <c r="N227" s="286"/>
      <c r="O227" s="315" t="str">
        <f>IF(OR($B227="",$C227="",$D227="",$E227="",$F227=""),"",$G227/VLOOKUP($F227,Euro!$A:$C,3,FALSE))</f>
        <v/>
      </c>
      <c r="P227" s="316" t="b">
        <f t="shared" si="23"/>
        <v>0</v>
      </c>
      <c r="Q227" s="317">
        <f t="shared" si="24"/>
        <v>1</v>
      </c>
      <c r="R227" s="319" t="str">
        <f t="shared" si="20"/>
        <v/>
      </c>
      <c r="S227" s="319" t="str">
        <f t="shared" si="21"/>
        <v/>
      </c>
      <c r="T227" s="319" t="str">
        <f t="shared" si="22"/>
        <v/>
      </c>
    </row>
    <row r="228" spans="1:20">
      <c r="A228" s="27">
        <v>218</v>
      </c>
      <c r="B228" s="16"/>
      <c r="C228" s="16"/>
      <c r="D228" s="141"/>
      <c r="E228" s="17"/>
      <c r="F228" s="29"/>
      <c r="G228" s="284"/>
      <c r="H228" s="22"/>
      <c r="I228" s="186"/>
      <c r="J228" s="23"/>
      <c r="K228" s="24"/>
      <c r="L228" s="30"/>
      <c r="M228" s="319" t="str">
        <f t="shared" si="19"/>
        <v/>
      </c>
      <c r="N228" s="286"/>
      <c r="O228" s="315" t="str">
        <f>IF(OR($B228="",$C228="",$D228="",$E228="",$F228=""),"",$G228/VLOOKUP($F228,Euro!$A:$C,3,FALSE))</f>
        <v/>
      </c>
      <c r="P228" s="316" t="b">
        <f t="shared" si="23"/>
        <v>0</v>
      </c>
      <c r="Q228" s="317">
        <f t="shared" si="24"/>
        <v>1</v>
      </c>
      <c r="R228" s="319" t="str">
        <f t="shared" si="20"/>
        <v/>
      </c>
      <c r="S228" s="319" t="str">
        <f t="shared" si="21"/>
        <v/>
      </c>
      <c r="T228" s="319" t="str">
        <f t="shared" si="22"/>
        <v/>
      </c>
    </row>
    <row r="229" spans="1:20">
      <c r="A229" s="27">
        <v>219</v>
      </c>
      <c r="B229" s="16"/>
      <c r="C229" s="16"/>
      <c r="D229" s="141"/>
      <c r="E229" s="17"/>
      <c r="F229" s="29"/>
      <c r="G229" s="284"/>
      <c r="H229" s="22"/>
      <c r="I229" s="186"/>
      <c r="J229" s="23"/>
      <c r="K229" s="24"/>
      <c r="L229" s="30"/>
      <c r="M229" s="319" t="str">
        <f t="shared" si="19"/>
        <v/>
      </c>
      <c r="N229" s="286"/>
      <c r="O229" s="315" t="str">
        <f>IF(OR($B229="",$C229="",$D229="",$E229="",$F229=""),"",$G229/VLOOKUP($F229,Euro!$A:$C,3,FALSE))</f>
        <v/>
      </c>
      <c r="P229" s="316" t="b">
        <f t="shared" si="23"/>
        <v>0</v>
      </c>
      <c r="Q229" s="317">
        <f t="shared" si="24"/>
        <v>1</v>
      </c>
      <c r="R229" s="319" t="str">
        <f t="shared" si="20"/>
        <v/>
      </c>
      <c r="S229" s="319" t="str">
        <f t="shared" si="21"/>
        <v/>
      </c>
      <c r="T229" s="319" t="str">
        <f t="shared" si="22"/>
        <v/>
      </c>
    </row>
    <row r="230" spans="1:20">
      <c r="A230" s="27">
        <v>220</v>
      </c>
      <c r="B230" s="16"/>
      <c r="C230" s="16"/>
      <c r="D230" s="141"/>
      <c r="E230" s="17"/>
      <c r="F230" s="29"/>
      <c r="G230" s="284"/>
      <c r="H230" s="22"/>
      <c r="I230" s="186"/>
      <c r="J230" s="23"/>
      <c r="K230" s="24"/>
      <c r="L230" s="30"/>
      <c r="M230" s="319" t="str">
        <f t="shared" si="19"/>
        <v/>
      </c>
      <c r="N230" s="286"/>
      <c r="O230" s="315" t="str">
        <f>IF(OR($B230="",$C230="",$D230="",$E230="",$F230=""),"",$G230/VLOOKUP($F230,Euro!$A:$C,3,FALSE))</f>
        <v/>
      </c>
      <c r="P230" s="316" t="b">
        <f t="shared" si="23"/>
        <v>0</v>
      </c>
      <c r="Q230" s="317">
        <f t="shared" si="24"/>
        <v>1</v>
      </c>
      <c r="R230" s="319" t="str">
        <f t="shared" si="20"/>
        <v/>
      </c>
      <c r="S230" s="319" t="str">
        <f t="shared" si="21"/>
        <v/>
      </c>
      <c r="T230" s="319" t="str">
        <f t="shared" si="22"/>
        <v/>
      </c>
    </row>
    <row r="231" spans="1:20">
      <c r="A231" s="27">
        <v>221</v>
      </c>
      <c r="B231" s="16"/>
      <c r="C231" s="16"/>
      <c r="D231" s="141"/>
      <c r="E231" s="17"/>
      <c r="F231" s="29"/>
      <c r="G231" s="284"/>
      <c r="H231" s="22"/>
      <c r="I231" s="186"/>
      <c r="J231" s="23"/>
      <c r="K231" s="24"/>
      <c r="L231" s="30"/>
      <c r="M231" s="319" t="str">
        <f t="shared" si="19"/>
        <v/>
      </c>
      <c r="N231" s="286"/>
      <c r="O231" s="315" t="str">
        <f>IF(OR($B231="",$C231="",$D231="",$E231="",$F231=""),"",$G231/VLOOKUP($F231,Euro!$A:$C,3,FALSE))</f>
        <v/>
      </c>
      <c r="P231" s="316" t="b">
        <f t="shared" si="23"/>
        <v>0</v>
      </c>
      <c r="Q231" s="317">
        <f t="shared" si="24"/>
        <v>1</v>
      </c>
      <c r="R231" s="319" t="str">
        <f t="shared" si="20"/>
        <v/>
      </c>
      <c r="S231" s="319" t="str">
        <f t="shared" si="21"/>
        <v/>
      </c>
      <c r="T231" s="319" t="str">
        <f t="shared" si="22"/>
        <v/>
      </c>
    </row>
    <row r="232" spans="1:20">
      <c r="A232" s="27">
        <v>222</v>
      </c>
      <c r="B232" s="16"/>
      <c r="C232" s="16"/>
      <c r="D232" s="141"/>
      <c r="E232" s="17"/>
      <c r="F232" s="29"/>
      <c r="G232" s="284"/>
      <c r="H232" s="22"/>
      <c r="I232" s="186"/>
      <c r="J232" s="23"/>
      <c r="K232" s="24"/>
      <c r="L232" s="30"/>
      <c r="M232" s="319" t="str">
        <f t="shared" si="19"/>
        <v/>
      </c>
      <c r="N232" s="286"/>
      <c r="O232" s="315" t="str">
        <f>IF(OR($B232="",$C232="",$D232="",$E232="",$F232=""),"",$G232/VLOOKUP($F232,Euro!$A:$C,3,FALSE))</f>
        <v/>
      </c>
      <c r="P232" s="316" t="b">
        <f t="shared" si="23"/>
        <v>0</v>
      </c>
      <c r="Q232" s="317">
        <f t="shared" si="24"/>
        <v>1</v>
      </c>
      <c r="R232" s="319" t="str">
        <f t="shared" si="20"/>
        <v/>
      </c>
      <c r="S232" s="319" t="str">
        <f t="shared" si="21"/>
        <v/>
      </c>
      <c r="T232" s="319" t="str">
        <f t="shared" si="22"/>
        <v/>
      </c>
    </row>
    <row r="233" spans="1:20">
      <c r="A233" s="27">
        <v>223</v>
      </c>
      <c r="B233" s="16"/>
      <c r="C233" s="16"/>
      <c r="D233" s="141"/>
      <c r="E233" s="17"/>
      <c r="F233" s="29"/>
      <c r="G233" s="284"/>
      <c r="H233" s="22"/>
      <c r="I233" s="186"/>
      <c r="J233" s="23"/>
      <c r="K233" s="24"/>
      <c r="L233" s="30"/>
      <c r="M233" s="319" t="str">
        <f t="shared" si="19"/>
        <v/>
      </c>
      <c r="N233" s="286"/>
      <c r="O233" s="315" t="str">
        <f>IF(OR($B233="",$C233="",$D233="",$E233="",$F233=""),"",$G233/VLOOKUP($F233,Euro!$A:$C,3,FALSE))</f>
        <v/>
      </c>
      <c r="P233" s="316" t="b">
        <f t="shared" si="23"/>
        <v>0</v>
      </c>
      <c r="Q233" s="317">
        <f t="shared" si="24"/>
        <v>1</v>
      </c>
      <c r="R233" s="319" t="str">
        <f t="shared" si="20"/>
        <v/>
      </c>
      <c r="S233" s="319" t="str">
        <f t="shared" si="21"/>
        <v/>
      </c>
      <c r="T233" s="319" t="str">
        <f t="shared" si="22"/>
        <v/>
      </c>
    </row>
    <row r="234" spans="1:20">
      <c r="A234" s="27">
        <v>224</v>
      </c>
      <c r="B234" s="16"/>
      <c r="C234" s="16"/>
      <c r="D234" s="141"/>
      <c r="E234" s="17"/>
      <c r="F234" s="29"/>
      <c r="G234" s="284"/>
      <c r="H234" s="22"/>
      <c r="I234" s="186"/>
      <c r="J234" s="23"/>
      <c r="K234" s="24"/>
      <c r="L234" s="30"/>
      <c r="M234" s="319" t="str">
        <f t="shared" si="19"/>
        <v/>
      </c>
      <c r="N234" s="286"/>
      <c r="O234" s="315" t="str">
        <f>IF(OR($B234="",$C234="",$D234="",$E234="",$F234=""),"",$G234/VLOOKUP($F234,Euro!$A:$C,3,FALSE))</f>
        <v/>
      </c>
      <c r="P234" s="316" t="b">
        <f t="shared" si="23"/>
        <v>0</v>
      </c>
      <c r="Q234" s="317">
        <f t="shared" si="24"/>
        <v>1</v>
      </c>
      <c r="R234" s="319" t="str">
        <f t="shared" si="20"/>
        <v/>
      </c>
      <c r="S234" s="319" t="str">
        <f t="shared" si="21"/>
        <v/>
      </c>
      <c r="T234" s="319" t="str">
        <f t="shared" si="22"/>
        <v/>
      </c>
    </row>
    <row r="235" spans="1:20">
      <c r="A235" s="27">
        <v>225</v>
      </c>
      <c r="B235" s="16"/>
      <c r="C235" s="16"/>
      <c r="D235" s="141"/>
      <c r="E235" s="17"/>
      <c r="F235" s="29"/>
      <c r="G235" s="284"/>
      <c r="H235" s="22"/>
      <c r="I235" s="186"/>
      <c r="J235" s="23"/>
      <c r="K235" s="24"/>
      <c r="L235" s="30"/>
      <c r="M235" s="319" t="str">
        <f t="shared" si="19"/>
        <v/>
      </c>
      <c r="N235" s="286"/>
      <c r="O235" s="315" t="str">
        <f>IF(OR($B235="",$C235="",$D235="",$E235="",$F235=""),"",$G235/VLOOKUP($F235,Euro!$A:$C,3,FALSE))</f>
        <v/>
      </c>
      <c r="P235" s="316" t="b">
        <f t="shared" si="23"/>
        <v>0</v>
      </c>
      <c r="Q235" s="317">
        <f t="shared" si="24"/>
        <v>1</v>
      </c>
      <c r="R235" s="319" t="str">
        <f t="shared" si="20"/>
        <v/>
      </c>
      <c r="S235" s="319" t="str">
        <f t="shared" si="21"/>
        <v/>
      </c>
      <c r="T235" s="319" t="str">
        <f t="shared" si="22"/>
        <v/>
      </c>
    </row>
    <row r="236" spans="1:20">
      <c r="A236" s="27">
        <v>226</v>
      </c>
      <c r="B236" s="16"/>
      <c r="C236" s="16"/>
      <c r="D236" s="141"/>
      <c r="E236" s="17"/>
      <c r="F236" s="29"/>
      <c r="G236" s="284"/>
      <c r="H236" s="22"/>
      <c r="I236" s="186"/>
      <c r="J236" s="23"/>
      <c r="K236" s="24"/>
      <c r="L236" s="30"/>
      <c r="M236" s="319" t="str">
        <f t="shared" si="19"/>
        <v/>
      </c>
      <c r="N236" s="286"/>
      <c r="O236" s="315" t="str">
        <f>IF(OR($B236="",$C236="",$D236="",$E236="",$F236=""),"",$G236/VLOOKUP($F236,Euro!$A:$C,3,FALSE))</f>
        <v/>
      </c>
      <c r="P236" s="316" t="b">
        <f t="shared" si="23"/>
        <v>0</v>
      </c>
      <c r="Q236" s="317">
        <f t="shared" si="24"/>
        <v>1</v>
      </c>
      <c r="R236" s="319" t="str">
        <f t="shared" si="20"/>
        <v/>
      </c>
      <c r="S236" s="319" t="str">
        <f t="shared" si="21"/>
        <v/>
      </c>
      <c r="T236" s="319" t="str">
        <f t="shared" si="22"/>
        <v/>
      </c>
    </row>
    <row r="237" spans="1:20">
      <c r="A237" s="27">
        <v>227</v>
      </c>
      <c r="B237" s="16"/>
      <c r="C237" s="16"/>
      <c r="D237" s="141"/>
      <c r="E237" s="17"/>
      <c r="F237" s="29"/>
      <c r="G237" s="284"/>
      <c r="H237" s="22"/>
      <c r="I237" s="186"/>
      <c r="J237" s="23"/>
      <c r="K237" s="24"/>
      <c r="L237" s="30"/>
      <c r="M237" s="319" t="str">
        <f t="shared" si="19"/>
        <v/>
      </c>
      <c r="N237" s="286"/>
      <c r="O237" s="315" t="str">
        <f>IF(OR($B237="",$C237="",$D237="",$E237="",$F237=""),"",$G237/VLOOKUP($F237,Euro!$A:$C,3,FALSE))</f>
        <v/>
      </c>
      <c r="P237" s="316" t="b">
        <f t="shared" si="23"/>
        <v>0</v>
      </c>
      <c r="Q237" s="317">
        <f t="shared" si="24"/>
        <v>1</v>
      </c>
      <c r="R237" s="319" t="str">
        <f t="shared" si="20"/>
        <v/>
      </c>
      <c r="S237" s="319" t="str">
        <f t="shared" si="21"/>
        <v/>
      </c>
      <c r="T237" s="319" t="str">
        <f t="shared" si="22"/>
        <v/>
      </c>
    </row>
    <row r="238" spans="1:20">
      <c r="A238" s="27">
        <v>228</v>
      </c>
      <c r="B238" s="16"/>
      <c r="C238" s="16"/>
      <c r="D238" s="141"/>
      <c r="E238" s="17"/>
      <c r="F238" s="29"/>
      <c r="G238" s="284"/>
      <c r="H238" s="22"/>
      <c r="I238" s="186"/>
      <c r="J238" s="23"/>
      <c r="K238" s="24"/>
      <c r="L238" s="30"/>
      <c r="M238" s="319" t="str">
        <f t="shared" si="19"/>
        <v/>
      </c>
      <c r="N238" s="286"/>
      <c r="O238" s="315" t="str">
        <f>IF(OR($B238="",$C238="",$D238="",$E238="",$F238=""),"",$G238/VLOOKUP($F238,Euro!$A:$C,3,FALSE))</f>
        <v/>
      </c>
      <c r="P238" s="316" t="b">
        <f t="shared" si="23"/>
        <v>0</v>
      </c>
      <c r="Q238" s="317">
        <f t="shared" si="24"/>
        <v>1</v>
      </c>
      <c r="R238" s="319" t="str">
        <f t="shared" si="20"/>
        <v/>
      </c>
      <c r="S238" s="319" t="str">
        <f t="shared" si="21"/>
        <v/>
      </c>
      <c r="T238" s="319" t="str">
        <f t="shared" si="22"/>
        <v/>
      </c>
    </row>
    <row r="239" spans="1:20">
      <c r="A239" s="27">
        <v>229</v>
      </c>
      <c r="B239" s="16"/>
      <c r="C239" s="16"/>
      <c r="D239" s="141"/>
      <c r="E239" s="17"/>
      <c r="F239" s="29"/>
      <c r="G239" s="284"/>
      <c r="H239" s="22"/>
      <c r="I239" s="186"/>
      <c r="J239" s="23"/>
      <c r="K239" s="24"/>
      <c r="L239" s="30"/>
      <c r="M239" s="319" t="str">
        <f t="shared" si="19"/>
        <v/>
      </c>
      <c r="N239" s="286"/>
      <c r="O239" s="315" t="str">
        <f>IF(OR($B239="",$C239="",$D239="",$E239="",$F239=""),"",$G239/VLOOKUP($F239,Euro!$A:$C,3,FALSE))</f>
        <v/>
      </c>
      <c r="P239" s="316" t="b">
        <f t="shared" si="23"/>
        <v>0</v>
      </c>
      <c r="Q239" s="317">
        <f t="shared" si="24"/>
        <v>1</v>
      </c>
      <c r="R239" s="319" t="str">
        <f t="shared" si="20"/>
        <v/>
      </c>
      <c r="S239" s="319" t="str">
        <f t="shared" si="21"/>
        <v/>
      </c>
      <c r="T239" s="319" t="str">
        <f t="shared" si="22"/>
        <v/>
      </c>
    </row>
    <row r="240" spans="1:20">
      <c r="A240" s="27">
        <v>230</v>
      </c>
      <c r="B240" s="16"/>
      <c r="C240" s="16"/>
      <c r="D240" s="141"/>
      <c r="E240" s="17"/>
      <c r="F240" s="29"/>
      <c r="G240" s="284"/>
      <c r="H240" s="22"/>
      <c r="I240" s="186"/>
      <c r="J240" s="23"/>
      <c r="K240" s="24"/>
      <c r="L240" s="30"/>
      <c r="M240" s="319" t="str">
        <f t="shared" si="19"/>
        <v/>
      </c>
      <c r="N240" s="286"/>
      <c r="O240" s="315" t="str">
        <f>IF(OR($B240="",$C240="",$D240="",$E240="",$F240=""),"",$G240/VLOOKUP($F240,Euro!$A:$C,3,FALSE))</f>
        <v/>
      </c>
      <c r="P240" s="316" t="b">
        <f t="shared" si="23"/>
        <v>0</v>
      </c>
      <c r="Q240" s="317">
        <f t="shared" si="24"/>
        <v>1</v>
      </c>
      <c r="R240" s="319" t="str">
        <f t="shared" si="20"/>
        <v/>
      </c>
      <c r="S240" s="319" t="str">
        <f t="shared" si="21"/>
        <v/>
      </c>
      <c r="T240" s="319" t="str">
        <f t="shared" si="22"/>
        <v/>
      </c>
    </row>
    <row r="241" spans="1:20">
      <c r="A241" s="27">
        <v>231</v>
      </c>
      <c r="B241" s="16"/>
      <c r="C241" s="16"/>
      <c r="D241" s="141"/>
      <c r="E241" s="17"/>
      <c r="F241" s="29"/>
      <c r="G241" s="284"/>
      <c r="H241" s="22"/>
      <c r="I241" s="186"/>
      <c r="J241" s="23"/>
      <c r="K241" s="24"/>
      <c r="L241" s="30"/>
      <c r="M241" s="319" t="str">
        <f t="shared" si="19"/>
        <v/>
      </c>
      <c r="N241" s="286"/>
      <c r="O241" s="315" t="str">
        <f>IF(OR($B241="",$C241="",$D241="",$E241="",$F241=""),"",$G241/VLOOKUP($F241,Euro!$A:$C,3,FALSE))</f>
        <v/>
      </c>
      <c r="P241" s="316" t="b">
        <f t="shared" si="23"/>
        <v>0</v>
      </c>
      <c r="Q241" s="317">
        <f t="shared" si="24"/>
        <v>1</v>
      </c>
      <c r="R241" s="319" t="str">
        <f t="shared" si="20"/>
        <v/>
      </c>
      <c r="S241" s="319" t="str">
        <f t="shared" si="21"/>
        <v/>
      </c>
      <c r="T241" s="319" t="str">
        <f t="shared" si="22"/>
        <v/>
      </c>
    </row>
    <row r="242" spans="1:20">
      <c r="A242" s="27">
        <v>232</v>
      </c>
      <c r="B242" s="16"/>
      <c r="C242" s="16"/>
      <c r="D242" s="141"/>
      <c r="E242" s="17"/>
      <c r="F242" s="29"/>
      <c r="G242" s="284"/>
      <c r="H242" s="22"/>
      <c r="I242" s="186"/>
      <c r="J242" s="23"/>
      <c r="K242" s="24"/>
      <c r="L242" s="30"/>
      <c r="M242" s="319" t="str">
        <f t="shared" si="19"/>
        <v/>
      </c>
      <c r="N242" s="286"/>
      <c r="O242" s="315" t="str">
        <f>IF(OR($B242="",$C242="",$D242="",$E242="",$F242=""),"",$G242/VLOOKUP($F242,Euro!$A:$C,3,FALSE))</f>
        <v/>
      </c>
      <c r="P242" s="316" t="b">
        <f t="shared" si="23"/>
        <v>0</v>
      </c>
      <c r="Q242" s="317">
        <f t="shared" si="24"/>
        <v>1</v>
      </c>
      <c r="R242" s="319" t="str">
        <f t="shared" si="20"/>
        <v/>
      </c>
      <c r="S242" s="319" t="str">
        <f t="shared" si="21"/>
        <v/>
      </c>
      <c r="T242" s="319" t="str">
        <f t="shared" si="22"/>
        <v/>
      </c>
    </row>
    <row r="243" spans="1:20">
      <c r="A243" s="27">
        <v>233</v>
      </c>
      <c r="B243" s="16"/>
      <c r="C243" s="16"/>
      <c r="D243" s="141"/>
      <c r="E243" s="17"/>
      <c r="F243" s="29"/>
      <c r="G243" s="284"/>
      <c r="H243" s="22"/>
      <c r="I243" s="186"/>
      <c r="J243" s="23"/>
      <c r="K243" s="24"/>
      <c r="L243" s="30"/>
      <c r="M243" s="319" t="str">
        <f t="shared" si="19"/>
        <v/>
      </c>
      <c r="N243" s="286"/>
      <c r="O243" s="315" t="str">
        <f>IF(OR($B243="",$C243="",$D243="",$E243="",$F243=""),"",$G243/VLOOKUP($F243,Euro!$A:$C,3,FALSE))</f>
        <v/>
      </c>
      <c r="P243" s="316" t="b">
        <f t="shared" si="23"/>
        <v>0</v>
      </c>
      <c r="Q243" s="317">
        <f t="shared" si="24"/>
        <v>1</v>
      </c>
      <c r="R243" s="319" t="str">
        <f t="shared" si="20"/>
        <v/>
      </c>
      <c r="S243" s="319" t="str">
        <f t="shared" si="21"/>
        <v/>
      </c>
      <c r="T243" s="319" t="str">
        <f t="shared" si="22"/>
        <v/>
      </c>
    </row>
    <row r="244" spans="1:20">
      <c r="A244" s="27">
        <v>234</v>
      </c>
      <c r="B244" s="16"/>
      <c r="C244" s="16"/>
      <c r="D244" s="141"/>
      <c r="E244" s="17"/>
      <c r="F244" s="29"/>
      <c r="G244" s="284"/>
      <c r="H244" s="22"/>
      <c r="I244" s="186"/>
      <c r="J244" s="23"/>
      <c r="K244" s="24"/>
      <c r="L244" s="30"/>
      <c r="M244" s="319" t="str">
        <f t="shared" si="19"/>
        <v/>
      </c>
      <c r="N244" s="286"/>
      <c r="O244" s="315" t="str">
        <f>IF(OR($B244="",$C244="",$D244="",$E244="",$F244=""),"",$G244/VLOOKUP($F244,Euro!$A:$C,3,FALSE))</f>
        <v/>
      </c>
      <c r="P244" s="316" t="b">
        <f t="shared" si="23"/>
        <v>0</v>
      </c>
      <c r="Q244" s="317">
        <f t="shared" si="24"/>
        <v>1</v>
      </c>
      <c r="R244" s="319" t="str">
        <f t="shared" si="20"/>
        <v/>
      </c>
      <c r="S244" s="319" t="str">
        <f t="shared" si="21"/>
        <v/>
      </c>
      <c r="T244" s="319" t="str">
        <f t="shared" si="22"/>
        <v/>
      </c>
    </row>
    <row r="245" spans="1:20">
      <c r="A245" s="27">
        <v>235</v>
      </c>
      <c r="B245" s="16"/>
      <c r="C245" s="16"/>
      <c r="D245" s="141"/>
      <c r="E245" s="17"/>
      <c r="F245" s="29"/>
      <c r="G245" s="284"/>
      <c r="H245" s="22"/>
      <c r="I245" s="186"/>
      <c r="J245" s="23"/>
      <c r="K245" s="24"/>
      <c r="L245" s="30"/>
      <c r="M245" s="319" t="str">
        <f t="shared" si="19"/>
        <v/>
      </c>
      <c r="N245" s="286"/>
      <c r="O245" s="315" t="str">
        <f>IF(OR($B245="",$C245="",$D245="",$E245="",$F245=""),"",$G245/VLOOKUP($F245,Euro!$A:$C,3,FALSE))</f>
        <v/>
      </c>
      <c r="P245" s="316" t="b">
        <f t="shared" si="23"/>
        <v>0</v>
      </c>
      <c r="Q245" s="317">
        <f t="shared" si="24"/>
        <v>1</v>
      </c>
      <c r="R245" s="319" t="str">
        <f t="shared" si="20"/>
        <v/>
      </c>
      <c r="S245" s="319" t="str">
        <f t="shared" si="21"/>
        <v/>
      </c>
      <c r="T245" s="319" t="str">
        <f t="shared" si="22"/>
        <v/>
      </c>
    </row>
    <row r="246" spans="1:20">
      <c r="A246" s="27">
        <v>236</v>
      </c>
      <c r="B246" s="16"/>
      <c r="C246" s="16"/>
      <c r="D246" s="141"/>
      <c r="E246" s="17"/>
      <c r="F246" s="29"/>
      <c r="G246" s="284"/>
      <c r="H246" s="22"/>
      <c r="I246" s="186"/>
      <c r="J246" s="23"/>
      <c r="K246" s="24"/>
      <c r="L246" s="30"/>
      <c r="M246" s="319" t="str">
        <f t="shared" si="19"/>
        <v/>
      </c>
      <c r="N246" s="286"/>
      <c r="O246" s="315" t="str">
        <f>IF(OR($B246="",$C246="",$D246="",$E246="",$F246=""),"",$G246/VLOOKUP($F246,Euro!$A:$C,3,FALSE))</f>
        <v/>
      </c>
      <c r="P246" s="316" t="b">
        <f t="shared" si="23"/>
        <v>0</v>
      </c>
      <c r="Q246" s="317">
        <f t="shared" si="24"/>
        <v>1</v>
      </c>
      <c r="R246" s="319" t="str">
        <f t="shared" si="20"/>
        <v/>
      </c>
      <c r="S246" s="319" t="str">
        <f t="shared" si="21"/>
        <v/>
      </c>
      <c r="T246" s="319" t="str">
        <f t="shared" si="22"/>
        <v/>
      </c>
    </row>
    <row r="247" spans="1:20">
      <c r="A247" s="27">
        <v>237</v>
      </c>
      <c r="B247" s="16"/>
      <c r="C247" s="16"/>
      <c r="D247" s="141"/>
      <c r="E247" s="17"/>
      <c r="F247" s="29"/>
      <c r="G247" s="284"/>
      <c r="H247" s="22"/>
      <c r="I247" s="186"/>
      <c r="J247" s="23"/>
      <c r="K247" s="24"/>
      <c r="L247" s="30"/>
      <c r="M247" s="319" t="str">
        <f t="shared" si="19"/>
        <v/>
      </c>
      <c r="N247" s="286"/>
      <c r="O247" s="315" t="str">
        <f>IF(OR($B247="",$C247="",$D247="",$E247="",$F247=""),"",$G247/VLOOKUP($F247,Euro!$A:$C,3,FALSE))</f>
        <v/>
      </c>
      <c r="P247" s="316" t="b">
        <f t="shared" si="23"/>
        <v>0</v>
      </c>
      <c r="Q247" s="317">
        <f t="shared" si="24"/>
        <v>1</v>
      </c>
      <c r="R247" s="319" t="str">
        <f t="shared" si="20"/>
        <v/>
      </c>
      <c r="S247" s="319" t="str">
        <f t="shared" si="21"/>
        <v/>
      </c>
      <c r="T247" s="319" t="str">
        <f t="shared" si="22"/>
        <v/>
      </c>
    </row>
    <row r="248" spans="1:20">
      <c r="A248" s="27">
        <v>238</v>
      </c>
      <c r="B248" s="16"/>
      <c r="C248" s="16"/>
      <c r="D248" s="141"/>
      <c r="E248" s="17"/>
      <c r="F248" s="29"/>
      <c r="G248" s="284"/>
      <c r="H248" s="22"/>
      <c r="I248" s="186"/>
      <c r="J248" s="23"/>
      <c r="K248" s="24"/>
      <c r="L248" s="30"/>
      <c r="M248" s="319" t="str">
        <f t="shared" si="19"/>
        <v/>
      </c>
      <c r="N248" s="286"/>
      <c r="O248" s="315" t="str">
        <f>IF(OR($B248="",$C248="",$D248="",$E248="",$F248=""),"",$G248/VLOOKUP($F248,Euro!$A:$C,3,FALSE))</f>
        <v/>
      </c>
      <c r="P248" s="316" t="b">
        <f t="shared" si="23"/>
        <v>0</v>
      </c>
      <c r="Q248" s="317">
        <f t="shared" si="24"/>
        <v>1</v>
      </c>
      <c r="R248" s="319" t="str">
        <f t="shared" si="20"/>
        <v/>
      </c>
      <c r="S248" s="319" t="str">
        <f t="shared" si="21"/>
        <v/>
      </c>
      <c r="T248" s="319" t="str">
        <f t="shared" si="22"/>
        <v/>
      </c>
    </row>
    <row r="249" spans="1:20">
      <c r="A249" s="27">
        <v>239</v>
      </c>
      <c r="B249" s="16"/>
      <c r="C249" s="16"/>
      <c r="D249" s="141"/>
      <c r="E249" s="17"/>
      <c r="F249" s="29"/>
      <c r="G249" s="284"/>
      <c r="H249" s="22"/>
      <c r="I249" s="186"/>
      <c r="J249" s="23"/>
      <c r="K249" s="24"/>
      <c r="L249" s="30"/>
      <c r="M249" s="319" t="str">
        <f t="shared" si="19"/>
        <v/>
      </c>
      <c r="N249" s="286"/>
      <c r="O249" s="315" t="str">
        <f>IF(OR($B249="",$C249="",$D249="",$E249="",$F249=""),"",$G249/VLOOKUP($F249,Euro!$A:$C,3,FALSE))</f>
        <v/>
      </c>
      <c r="P249" s="316" t="b">
        <f t="shared" si="23"/>
        <v>0</v>
      </c>
      <c r="Q249" s="317">
        <f t="shared" si="24"/>
        <v>1</v>
      </c>
      <c r="R249" s="319" t="str">
        <f t="shared" si="20"/>
        <v/>
      </c>
      <c r="S249" s="319" t="str">
        <f t="shared" si="21"/>
        <v/>
      </c>
      <c r="T249" s="319" t="str">
        <f t="shared" si="22"/>
        <v/>
      </c>
    </row>
    <row r="250" spans="1:20">
      <c r="A250" s="27">
        <v>240</v>
      </c>
      <c r="B250" s="16"/>
      <c r="C250" s="16"/>
      <c r="D250" s="141"/>
      <c r="E250" s="17"/>
      <c r="F250" s="29"/>
      <c r="G250" s="284"/>
      <c r="H250" s="22"/>
      <c r="I250" s="186"/>
      <c r="J250" s="23"/>
      <c r="K250" s="24"/>
      <c r="L250" s="30"/>
      <c r="M250" s="319" t="str">
        <f t="shared" si="19"/>
        <v/>
      </c>
      <c r="N250" s="286"/>
      <c r="O250" s="315" t="str">
        <f>IF(OR($B250="",$C250="",$D250="",$E250="",$F250=""),"",$G250/VLOOKUP($F250,Euro!$A:$C,3,FALSE))</f>
        <v/>
      </c>
      <c r="P250" s="316" t="b">
        <f t="shared" si="23"/>
        <v>0</v>
      </c>
      <c r="Q250" s="317">
        <f t="shared" si="24"/>
        <v>1</v>
      </c>
      <c r="R250" s="319" t="str">
        <f t="shared" si="20"/>
        <v/>
      </c>
      <c r="S250" s="319" t="str">
        <f t="shared" si="21"/>
        <v/>
      </c>
      <c r="T250" s="319" t="str">
        <f t="shared" si="22"/>
        <v/>
      </c>
    </row>
    <row r="251" spans="1:20">
      <c r="A251" s="27">
        <v>241</v>
      </c>
      <c r="B251" s="16"/>
      <c r="C251" s="16"/>
      <c r="D251" s="141"/>
      <c r="E251" s="17"/>
      <c r="F251" s="29"/>
      <c r="G251" s="284"/>
      <c r="H251" s="22"/>
      <c r="I251" s="186"/>
      <c r="J251" s="23"/>
      <c r="K251" s="24"/>
      <c r="L251" s="30"/>
      <c r="M251" s="319" t="str">
        <f t="shared" si="19"/>
        <v/>
      </c>
      <c r="N251" s="286"/>
      <c r="O251" s="315" t="str">
        <f>IF(OR($B251="",$C251="",$D251="",$E251="",$F251=""),"",$G251/VLOOKUP($F251,Euro!$A:$C,3,FALSE))</f>
        <v/>
      </c>
      <c r="P251" s="316" t="b">
        <f t="shared" si="23"/>
        <v>0</v>
      </c>
      <c r="Q251" s="317">
        <f t="shared" si="24"/>
        <v>1</v>
      </c>
      <c r="R251" s="319" t="str">
        <f t="shared" si="20"/>
        <v/>
      </c>
      <c r="S251" s="319" t="str">
        <f t="shared" si="21"/>
        <v/>
      </c>
      <c r="T251" s="319" t="str">
        <f t="shared" si="22"/>
        <v/>
      </c>
    </row>
    <row r="252" spans="1:20">
      <c r="A252" s="27">
        <v>242</v>
      </c>
      <c r="B252" s="16"/>
      <c r="C252" s="16"/>
      <c r="D252" s="141"/>
      <c r="E252" s="17"/>
      <c r="F252" s="29"/>
      <c r="G252" s="284"/>
      <c r="H252" s="22"/>
      <c r="I252" s="186"/>
      <c r="J252" s="23"/>
      <c r="K252" s="24"/>
      <c r="L252" s="30"/>
      <c r="M252" s="319" t="str">
        <f t="shared" si="19"/>
        <v/>
      </c>
      <c r="N252" s="286"/>
      <c r="O252" s="315" t="str">
        <f>IF(OR($B252="",$C252="",$D252="",$E252="",$F252=""),"",$G252/VLOOKUP($F252,Euro!$A:$C,3,FALSE))</f>
        <v/>
      </c>
      <c r="P252" s="316" t="b">
        <f t="shared" si="23"/>
        <v>0</v>
      </c>
      <c r="Q252" s="317">
        <f t="shared" si="24"/>
        <v>1</v>
      </c>
      <c r="R252" s="319" t="str">
        <f t="shared" si="20"/>
        <v/>
      </c>
      <c r="S252" s="319" t="str">
        <f t="shared" si="21"/>
        <v/>
      </c>
      <c r="T252" s="319" t="str">
        <f t="shared" si="22"/>
        <v/>
      </c>
    </row>
    <row r="253" spans="1:20">
      <c r="A253" s="27">
        <v>243</v>
      </c>
      <c r="B253" s="16"/>
      <c r="C253" s="16"/>
      <c r="D253" s="141"/>
      <c r="E253" s="17"/>
      <c r="F253" s="29"/>
      <c r="G253" s="284"/>
      <c r="H253" s="22"/>
      <c r="I253" s="186"/>
      <c r="J253" s="23"/>
      <c r="K253" s="24"/>
      <c r="L253" s="30"/>
      <c r="M253" s="319" t="str">
        <f t="shared" si="19"/>
        <v/>
      </c>
      <c r="N253" s="286"/>
      <c r="O253" s="315" t="str">
        <f>IF(OR($B253="",$C253="",$D253="",$E253="",$F253=""),"",$G253/VLOOKUP($F253,Euro!$A:$C,3,FALSE))</f>
        <v/>
      </c>
      <c r="P253" s="316" t="b">
        <f t="shared" si="23"/>
        <v>0</v>
      </c>
      <c r="Q253" s="317">
        <f t="shared" si="24"/>
        <v>1</v>
      </c>
      <c r="R253" s="319" t="str">
        <f t="shared" si="20"/>
        <v/>
      </c>
      <c r="S253" s="319" t="str">
        <f t="shared" si="21"/>
        <v/>
      </c>
      <c r="T253" s="319" t="str">
        <f t="shared" si="22"/>
        <v/>
      </c>
    </row>
    <row r="254" spans="1:20">
      <c r="A254" s="27">
        <v>244</v>
      </c>
      <c r="B254" s="16"/>
      <c r="C254" s="16"/>
      <c r="D254" s="141"/>
      <c r="E254" s="17"/>
      <c r="F254" s="29"/>
      <c r="G254" s="284"/>
      <c r="H254" s="22"/>
      <c r="I254" s="186"/>
      <c r="J254" s="23"/>
      <c r="K254" s="24"/>
      <c r="L254" s="30"/>
      <c r="M254" s="319" t="str">
        <f t="shared" si="19"/>
        <v/>
      </c>
      <c r="N254" s="286"/>
      <c r="O254" s="315" t="str">
        <f>IF(OR($B254="",$C254="",$D254="",$E254="",$F254=""),"",$G254/VLOOKUP($F254,Euro!$A:$C,3,FALSE))</f>
        <v/>
      </c>
      <c r="P254" s="316" t="b">
        <f t="shared" si="23"/>
        <v>0</v>
      </c>
      <c r="Q254" s="317">
        <f t="shared" si="24"/>
        <v>1</v>
      </c>
      <c r="R254" s="319" t="str">
        <f t="shared" si="20"/>
        <v/>
      </c>
      <c r="S254" s="319" t="str">
        <f t="shared" si="21"/>
        <v/>
      </c>
      <c r="T254" s="319" t="str">
        <f t="shared" si="22"/>
        <v/>
      </c>
    </row>
    <row r="255" spans="1:20">
      <c r="A255" s="27">
        <v>245</v>
      </c>
      <c r="B255" s="16"/>
      <c r="C255" s="16"/>
      <c r="D255" s="141"/>
      <c r="E255" s="17"/>
      <c r="F255" s="29"/>
      <c r="G255" s="284"/>
      <c r="H255" s="22"/>
      <c r="I255" s="186"/>
      <c r="J255" s="23"/>
      <c r="K255" s="24"/>
      <c r="L255" s="30"/>
      <c r="M255" s="319" t="str">
        <f t="shared" si="19"/>
        <v/>
      </c>
      <c r="N255" s="286"/>
      <c r="O255" s="315" t="str">
        <f>IF(OR($B255="",$C255="",$D255="",$E255="",$F255=""),"",$G255/VLOOKUP($F255,Euro!$A:$C,3,FALSE))</f>
        <v/>
      </c>
      <c r="P255" s="316" t="b">
        <f t="shared" si="23"/>
        <v>0</v>
      </c>
      <c r="Q255" s="317">
        <f t="shared" si="24"/>
        <v>1</v>
      </c>
      <c r="R255" s="319" t="str">
        <f t="shared" si="20"/>
        <v/>
      </c>
      <c r="S255" s="319" t="str">
        <f t="shared" si="21"/>
        <v/>
      </c>
      <c r="T255" s="319" t="str">
        <f t="shared" si="22"/>
        <v/>
      </c>
    </row>
    <row r="256" spans="1:20">
      <c r="A256" s="27">
        <v>246</v>
      </c>
      <c r="B256" s="16"/>
      <c r="C256" s="16"/>
      <c r="D256" s="141"/>
      <c r="E256" s="17"/>
      <c r="F256" s="29"/>
      <c r="G256" s="284"/>
      <c r="H256" s="22"/>
      <c r="I256" s="186"/>
      <c r="J256" s="23"/>
      <c r="K256" s="24"/>
      <c r="L256" s="30"/>
      <c r="M256" s="319" t="str">
        <f t="shared" si="19"/>
        <v/>
      </c>
      <c r="N256" s="286"/>
      <c r="O256" s="315" t="str">
        <f>IF(OR($B256="",$C256="",$D256="",$E256="",$F256=""),"",$G256/VLOOKUP($F256,Euro!$A:$C,3,FALSE))</f>
        <v/>
      </c>
      <c r="P256" s="316" t="b">
        <f t="shared" si="23"/>
        <v>0</v>
      </c>
      <c r="Q256" s="317">
        <f t="shared" si="24"/>
        <v>1</v>
      </c>
      <c r="R256" s="319" t="str">
        <f t="shared" si="20"/>
        <v/>
      </c>
      <c r="S256" s="319" t="str">
        <f t="shared" si="21"/>
        <v/>
      </c>
      <c r="T256" s="319" t="str">
        <f t="shared" si="22"/>
        <v/>
      </c>
    </row>
    <row r="257" spans="1:20">
      <c r="A257" s="27">
        <v>247</v>
      </c>
      <c r="B257" s="16"/>
      <c r="C257" s="16"/>
      <c r="D257" s="141"/>
      <c r="E257" s="17"/>
      <c r="F257" s="29"/>
      <c r="G257" s="284"/>
      <c r="H257" s="22"/>
      <c r="I257" s="186"/>
      <c r="J257" s="23"/>
      <c r="K257" s="24"/>
      <c r="L257" s="30"/>
      <c r="M257" s="319" t="str">
        <f t="shared" si="19"/>
        <v/>
      </c>
      <c r="N257" s="286"/>
      <c r="O257" s="315" t="str">
        <f>IF(OR($B257="",$C257="",$D257="",$E257="",$F257=""),"",$G257/VLOOKUP($F257,Euro!$A:$C,3,FALSE))</f>
        <v/>
      </c>
      <c r="P257" s="316" t="b">
        <f t="shared" si="23"/>
        <v>0</v>
      </c>
      <c r="Q257" s="317">
        <f t="shared" si="24"/>
        <v>1</v>
      </c>
      <c r="R257" s="319" t="str">
        <f t="shared" si="20"/>
        <v/>
      </c>
      <c r="S257" s="319" t="str">
        <f t="shared" si="21"/>
        <v/>
      </c>
      <c r="T257" s="319" t="str">
        <f t="shared" si="22"/>
        <v/>
      </c>
    </row>
    <row r="258" spans="1:20">
      <c r="A258" s="27">
        <v>248</v>
      </c>
      <c r="B258" s="16"/>
      <c r="C258" s="16"/>
      <c r="D258" s="141"/>
      <c r="E258" s="17"/>
      <c r="F258" s="29"/>
      <c r="G258" s="284"/>
      <c r="H258" s="22"/>
      <c r="I258" s="186"/>
      <c r="J258" s="23"/>
      <c r="K258" s="24"/>
      <c r="L258" s="30"/>
      <c r="M258" s="319" t="str">
        <f t="shared" si="19"/>
        <v/>
      </c>
      <c r="N258" s="286"/>
      <c r="O258" s="315" t="str">
        <f>IF(OR($B258="",$C258="",$D258="",$E258="",$F258=""),"",$G258/VLOOKUP($F258,Euro!$A:$C,3,FALSE))</f>
        <v/>
      </c>
      <c r="P258" s="316" t="b">
        <f t="shared" si="23"/>
        <v>0</v>
      </c>
      <c r="Q258" s="317">
        <f t="shared" si="24"/>
        <v>1</v>
      </c>
      <c r="R258" s="319" t="str">
        <f t="shared" si="20"/>
        <v/>
      </c>
      <c r="S258" s="319" t="str">
        <f t="shared" si="21"/>
        <v/>
      </c>
      <c r="T258" s="319" t="str">
        <f t="shared" si="22"/>
        <v/>
      </c>
    </row>
    <row r="259" spans="1:20">
      <c r="A259" s="27">
        <v>249</v>
      </c>
      <c r="B259" s="16"/>
      <c r="C259" s="16"/>
      <c r="D259" s="141"/>
      <c r="E259" s="17"/>
      <c r="F259" s="29"/>
      <c r="G259" s="284"/>
      <c r="H259" s="22"/>
      <c r="I259" s="186"/>
      <c r="J259" s="23"/>
      <c r="K259" s="24"/>
      <c r="L259" s="30"/>
      <c r="M259" s="319" t="str">
        <f t="shared" si="19"/>
        <v/>
      </c>
      <c r="N259" s="286"/>
      <c r="O259" s="315" t="str">
        <f>IF(OR($B259="",$C259="",$D259="",$E259="",$F259=""),"",$G259/VLOOKUP($F259,Euro!$A:$C,3,FALSE))</f>
        <v/>
      </c>
      <c r="P259" s="316" t="b">
        <f t="shared" si="23"/>
        <v>0</v>
      </c>
      <c r="Q259" s="317">
        <f t="shared" si="24"/>
        <v>1</v>
      </c>
      <c r="R259" s="319" t="str">
        <f t="shared" si="20"/>
        <v/>
      </c>
      <c r="S259" s="319" t="str">
        <f t="shared" si="21"/>
        <v/>
      </c>
      <c r="T259" s="319" t="str">
        <f t="shared" si="22"/>
        <v/>
      </c>
    </row>
    <row r="260" spans="1:20">
      <c r="A260" s="27">
        <v>250</v>
      </c>
      <c r="B260" s="16"/>
      <c r="C260" s="16"/>
      <c r="D260" s="141"/>
      <c r="E260" s="17"/>
      <c r="F260" s="29"/>
      <c r="G260" s="284"/>
      <c r="H260" s="22"/>
      <c r="I260" s="186"/>
      <c r="J260" s="23"/>
      <c r="K260" s="24"/>
      <c r="L260" s="30"/>
      <c r="M260" s="319" t="str">
        <f t="shared" si="19"/>
        <v/>
      </c>
      <c r="N260" s="286"/>
      <c r="O260" s="315" t="str">
        <f>IF(OR($B260="",$C260="",$D260="",$E260="",$F260=""),"",$G260/VLOOKUP($F260,Euro!$A:$C,3,FALSE))</f>
        <v/>
      </c>
      <c r="P260" s="316" t="b">
        <f t="shared" si="23"/>
        <v>0</v>
      </c>
      <c r="Q260" s="317">
        <f t="shared" si="24"/>
        <v>1</v>
      </c>
      <c r="R260" s="319" t="str">
        <f t="shared" si="20"/>
        <v/>
      </c>
      <c r="S260" s="319" t="str">
        <f t="shared" si="21"/>
        <v/>
      </c>
      <c r="T260" s="319" t="str">
        <f t="shared" si="22"/>
        <v/>
      </c>
    </row>
    <row r="261" spans="1:20">
      <c r="A261" s="27">
        <v>251</v>
      </c>
      <c r="B261" s="16"/>
      <c r="C261" s="16"/>
      <c r="D261" s="141"/>
      <c r="E261" s="17"/>
      <c r="F261" s="29"/>
      <c r="G261" s="284"/>
      <c r="H261" s="22"/>
      <c r="I261" s="186"/>
      <c r="J261" s="23"/>
      <c r="K261" s="24"/>
      <c r="L261" s="30"/>
      <c r="M261" s="319" t="str">
        <f t="shared" si="19"/>
        <v/>
      </c>
      <c r="N261" s="286"/>
      <c r="O261" s="315" t="str">
        <f>IF(OR($B261="",$C261="",$D261="",$E261="",$F261=""),"",$G261/VLOOKUP($F261,Euro!$A:$C,3,FALSE))</f>
        <v/>
      </c>
      <c r="P261" s="316" t="b">
        <f t="shared" si="23"/>
        <v>0</v>
      </c>
      <c r="Q261" s="317">
        <f t="shared" si="24"/>
        <v>1</v>
      </c>
      <c r="R261" s="319" t="str">
        <f t="shared" si="20"/>
        <v/>
      </c>
      <c r="S261" s="319" t="str">
        <f t="shared" si="21"/>
        <v/>
      </c>
      <c r="T261" s="319" t="str">
        <f t="shared" si="22"/>
        <v/>
      </c>
    </row>
    <row r="262" spans="1:20">
      <c r="A262" s="27">
        <v>252</v>
      </c>
      <c r="B262" s="16"/>
      <c r="C262" s="16"/>
      <c r="D262" s="141"/>
      <c r="E262" s="17"/>
      <c r="F262" s="29"/>
      <c r="G262" s="284"/>
      <c r="H262" s="22"/>
      <c r="I262" s="186"/>
      <c r="J262" s="23"/>
      <c r="K262" s="24"/>
      <c r="L262" s="30"/>
      <c r="M262" s="319" t="str">
        <f t="shared" si="19"/>
        <v/>
      </c>
      <c r="N262" s="286"/>
      <c r="O262" s="315" t="str">
        <f>IF(OR($B262="",$C262="",$D262="",$E262="",$F262=""),"",$G262/VLOOKUP($F262,Euro!$A:$C,3,FALSE))</f>
        <v/>
      </c>
      <c r="P262" s="316" t="b">
        <f t="shared" si="23"/>
        <v>0</v>
      </c>
      <c r="Q262" s="317">
        <f t="shared" si="24"/>
        <v>1</v>
      </c>
      <c r="R262" s="319" t="str">
        <f t="shared" si="20"/>
        <v/>
      </c>
      <c r="S262" s="319" t="str">
        <f t="shared" si="21"/>
        <v/>
      </c>
      <c r="T262" s="319" t="str">
        <f t="shared" si="22"/>
        <v/>
      </c>
    </row>
    <row r="263" spans="1:20">
      <c r="A263" s="27">
        <v>253</v>
      </c>
      <c r="B263" s="16"/>
      <c r="C263" s="16"/>
      <c r="D263" s="141"/>
      <c r="E263" s="17"/>
      <c r="F263" s="29"/>
      <c r="G263" s="284"/>
      <c r="H263" s="22"/>
      <c r="I263" s="186"/>
      <c r="J263" s="23"/>
      <c r="K263" s="24"/>
      <c r="L263" s="30"/>
      <c r="M263" s="319" t="str">
        <f t="shared" si="19"/>
        <v/>
      </c>
      <c r="N263" s="286"/>
      <c r="O263" s="315" t="str">
        <f>IF(OR($B263="",$C263="",$D263="",$E263="",$F263=""),"",$G263/VLOOKUP($F263,Euro!$A:$C,3,FALSE))</f>
        <v/>
      </c>
      <c r="P263" s="316" t="b">
        <f t="shared" si="23"/>
        <v>0</v>
      </c>
      <c r="Q263" s="317">
        <f t="shared" si="24"/>
        <v>1</v>
      </c>
      <c r="R263" s="319" t="str">
        <f t="shared" si="20"/>
        <v/>
      </c>
      <c r="S263" s="319" t="str">
        <f t="shared" si="21"/>
        <v/>
      </c>
      <c r="T263" s="319" t="str">
        <f t="shared" si="22"/>
        <v/>
      </c>
    </row>
    <row r="264" spans="1:20">
      <c r="A264" s="27">
        <v>254</v>
      </c>
      <c r="B264" s="16"/>
      <c r="C264" s="16"/>
      <c r="D264" s="141"/>
      <c r="E264" s="17"/>
      <c r="F264" s="29"/>
      <c r="G264" s="284"/>
      <c r="H264" s="22"/>
      <c r="I264" s="186"/>
      <c r="J264" s="23"/>
      <c r="K264" s="24"/>
      <c r="L264" s="30"/>
      <c r="M264" s="319" t="str">
        <f t="shared" si="19"/>
        <v/>
      </c>
      <c r="N264" s="286"/>
      <c r="O264" s="315" t="str">
        <f>IF(OR($B264="",$C264="",$D264="",$E264="",$F264=""),"",$G264/VLOOKUP($F264,Euro!$A:$C,3,FALSE))</f>
        <v/>
      </c>
      <c r="P264" s="316" t="b">
        <f t="shared" si="23"/>
        <v>0</v>
      </c>
      <c r="Q264" s="317">
        <f t="shared" si="24"/>
        <v>1</v>
      </c>
      <c r="R264" s="319" t="str">
        <f t="shared" si="20"/>
        <v/>
      </c>
      <c r="S264" s="319" t="str">
        <f t="shared" si="21"/>
        <v/>
      </c>
      <c r="T264" s="319" t="str">
        <f t="shared" si="22"/>
        <v/>
      </c>
    </row>
    <row r="265" spans="1:20">
      <c r="A265" s="27">
        <v>255</v>
      </c>
      <c r="B265" s="16"/>
      <c r="C265" s="16"/>
      <c r="D265" s="141"/>
      <c r="E265" s="17"/>
      <c r="F265" s="29"/>
      <c r="G265" s="284"/>
      <c r="H265" s="22"/>
      <c r="I265" s="186"/>
      <c r="J265" s="23"/>
      <c r="K265" s="24"/>
      <c r="L265" s="30"/>
      <c r="M265" s="319" t="str">
        <f t="shared" si="19"/>
        <v/>
      </c>
      <c r="N265" s="286"/>
      <c r="O265" s="315" t="str">
        <f>IF(OR($B265="",$C265="",$D265="",$E265="",$F265=""),"",$G265/VLOOKUP($F265,Euro!$A:$C,3,FALSE))</f>
        <v/>
      </c>
      <c r="P265" s="316" t="b">
        <f t="shared" si="23"/>
        <v>0</v>
      </c>
      <c r="Q265" s="317">
        <f t="shared" si="24"/>
        <v>1</v>
      </c>
      <c r="R265" s="319" t="str">
        <f t="shared" si="20"/>
        <v/>
      </c>
      <c r="S265" s="319" t="str">
        <f t="shared" si="21"/>
        <v/>
      </c>
      <c r="T265" s="319" t="str">
        <f t="shared" si="22"/>
        <v/>
      </c>
    </row>
    <row r="266" spans="1:20">
      <c r="A266" s="27">
        <v>256</v>
      </c>
      <c r="B266" s="16"/>
      <c r="C266" s="16"/>
      <c r="D266" s="141"/>
      <c r="E266" s="17"/>
      <c r="F266" s="29"/>
      <c r="G266" s="284"/>
      <c r="H266" s="22"/>
      <c r="I266" s="186"/>
      <c r="J266" s="23"/>
      <c r="K266" s="24"/>
      <c r="L266" s="30"/>
      <c r="M266" s="319" t="str">
        <f t="shared" si="19"/>
        <v/>
      </c>
      <c r="N266" s="286"/>
      <c r="O266" s="315" t="str">
        <f>IF(OR($B266="",$C266="",$D266="",$E266="",$F266=""),"",$G266/VLOOKUP($F266,Euro!$A:$C,3,FALSE))</f>
        <v/>
      </c>
      <c r="P266" s="316" t="b">
        <f t="shared" si="23"/>
        <v>0</v>
      </c>
      <c r="Q266" s="317">
        <f t="shared" si="24"/>
        <v>1</v>
      </c>
      <c r="R266" s="319" t="str">
        <f t="shared" ref="R266:R310" si="25">IF(
OR(
$B266="",$C266="",$E266="",$F266="",$F266&lt;an_initial,$F266&gt;an_final,$P266=FALSE),"",IF(
$G266="","",IF(
OR(
$H266="X",$H266="x"),60*$O266/10000,"")))</f>
        <v/>
      </c>
      <c r="S266" s="319" t="str">
        <f t="shared" ref="S266:S310" si="26">IF(
OR(
$B266="",$C266="",$E266="",$F266="",$F266&lt;an_initial,$F266&gt;an_final,$P266=FALSE),"",IF(
$G266="","",IF(
OR(
$I266="X",$I266="x"),40*$O266/10000,"")))</f>
        <v/>
      </c>
      <c r="T266" s="319" t="str">
        <f t="shared" ref="T266:T310" si="27">IF(
OR(
$B266="",$C266="",$E266="",$F266="",$F266&lt;an_initial,$F266&gt;an_final,$P266=FALSE),"",IF(
$G266="","",IF(
OR(
$K266="X",$K266="x"),60*(
IF(
$Q266&lt;=5,0.3,0.2))*$O266/10000,IF(
OR(
$L266="X",$L266="x"),40*(
IF(
$Q266&lt;=5,0.3,0.2))*$O266/10000,""))))</f>
        <v/>
      </c>
    </row>
    <row r="267" spans="1:20">
      <c r="A267" s="27">
        <v>257</v>
      </c>
      <c r="B267" s="16"/>
      <c r="C267" s="16"/>
      <c r="D267" s="141"/>
      <c r="E267" s="17"/>
      <c r="F267" s="29"/>
      <c r="G267" s="284"/>
      <c r="H267" s="22"/>
      <c r="I267" s="186"/>
      <c r="J267" s="23"/>
      <c r="K267" s="24"/>
      <c r="L267" s="30"/>
      <c r="M267" s="319" t="str">
        <f t="shared" si="19"/>
        <v/>
      </c>
      <c r="N267" s="286"/>
      <c r="O267" s="315" t="str">
        <f>IF(OR($B267="",$C267="",$D267="",$E267="",$F267=""),"",$G267/VLOOKUP($F267,Euro!$A:$C,3,FALSE))</f>
        <v/>
      </c>
      <c r="P267" s="316" t="b">
        <f t="shared" ref="P267:P310" si="28">IF(nume_candidat="",FALSE,ISNUMBER(SEARCH(nume_candidat,$B267)))</f>
        <v>0</v>
      </c>
      <c r="Q267" s="317">
        <f t="shared" ref="Q267:Q310" si="29">LEN(B267)-LEN(SUBSTITUTE(B267,",",""))+1</f>
        <v>1</v>
      </c>
      <c r="R267" s="319" t="str">
        <f t="shared" si="25"/>
        <v/>
      </c>
      <c r="S267" s="319" t="str">
        <f t="shared" si="26"/>
        <v/>
      </c>
      <c r="T267" s="319" t="str">
        <f t="shared" si="27"/>
        <v/>
      </c>
    </row>
    <row r="268" spans="1:20">
      <c r="A268" s="27">
        <v>258</v>
      </c>
      <c r="B268" s="16"/>
      <c r="C268" s="16"/>
      <c r="D268" s="141"/>
      <c r="E268" s="17"/>
      <c r="F268" s="29"/>
      <c r="G268" s="284"/>
      <c r="H268" s="22"/>
      <c r="I268" s="186"/>
      <c r="J268" s="23"/>
      <c r="K268" s="24"/>
      <c r="L268" s="30"/>
      <c r="M268" s="319" t="str">
        <f t="shared" si="19"/>
        <v/>
      </c>
      <c r="N268" s="286"/>
      <c r="O268" s="315" t="str">
        <f>IF(OR($B268="",$C268="",$D268="",$E268="",$F268=""),"",$G268/VLOOKUP($F268,Euro!$A:$C,3,FALSE))</f>
        <v/>
      </c>
      <c r="P268" s="316" t="b">
        <f t="shared" si="28"/>
        <v>0</v>
      </c>
      <c r="Q268" s="317">
        <f t="shared" si="29"/>
        <v>1</v>
      </c>
      <c r="R268" s="319" t="str">
        <f t="shared" si="25"/>
        <v/>
      </c>
      <c r="S268" s="319" t="str">
        <f t="shared" si="26"/>
        <v/>
      </c>
      <c r="T268" s="319" t="str">
        <f t="shared" si="27"/>
        <v/>
      </c>
    </row>
    <row r="269" spans="1:20">
      <c r="A269" s="27">
        <v>259</v>
      </c>
      <c r="B269" s="16"/>
      <c r="C269" s="16"/>
      <c r="D269" s="141"/>
      <c r="E269" s="17"/>
      <c r="F269" s="29"/>
      <c r="G269" s="284"/>
      <c r="H269" s="22"/>
      <c r="I269" s="186"/>
      <c r="J269" s="23"/>
      <c r="K269" s="24"/>
      <c r="L269" s="30"/>
      <c r="M269" s="319" t="str">
        <f t="shared" si="19"/>
        <v/>
      </c>
      <c r="N269" s="286"/>
      <c r="O269" s="315" t="str">
        <f>IF(OR($B269="",$C269="",$D269="",$E269="",$F269=""),"",$G269/VLOOKUP($F269,Euro!$A:$C,3,FALSE))</f>
        <v/>
      </c>
      <c r="P269" s="316" t="b">
        <f t="shared" si="28"/>
        <v>0</v>
      </c>
      <c r="Q269" s="317">
        <f t="shared" si="29"/>
        <v>1</v>
      </c>
      <c r="R269" s="319" t="str">
        <f t="shared" si="25"/>
        <v/>
      </c>
      <c r="S269" s="319" t="str">
        <f t="shared" si="26"/>
        <v/>
      </c>
      <c r="T269" s="319" t="str">
        <f t="shared" si="27"/>
        <v/>
      </c>
    </row>
    <row r="270" spans="1:20">
      <c r="A270" s="27">
        <v>260</v>
      </c>
      <c r="B270" s="16"/>
      <c r="C270" s="16"/>
      <c r="D270" s="141"/>
      <c r="E270" s="17"/>
      <c r="F270" s="29"/>
      <c r="G270" s="284"/>
      <c r="H270" s="22"/>
      <c r="I270" s="186"/>
      <c r="J270" s="23"/>
      <c r="K270" s="24"/>
      <c r="L270" s="30"/>
      <c r="M270" s="319" t="str">
        <f t="shared" si="19"/>
        <v/>
      </c>
      <c r="N270" s="286"/>
      <c r="O270" s="315" t="str">
        <f>IF(OR($B270="",$C270="",$D270="",$E270="",$F270=""),"",$G270/VLOOKUP($F270,Euro!$A:$C,3,FALSE))</f>
        <v/>
      </c>
      <c r="P270" s="316" t="b">
        <f t="shared" si="28"/>
        <v>0</v>
      </c>
      <c r="Q270" s="317">
        <f t="shared" si="29"/>
        <v>1</v>
      </c>
      <c r="R270" s="319" t="str">
        <f t="shared" si="25"/>
        <v/>
      </c>
      <c r="S270" s="319" t="str">
        <f t="shared" si="26"/>
        <v/>
      </c>
      <c r="T270" s="319" t="str">
        <f t="shared" si="27"/>
        <v/>
      </c>
    </row>
    <row r="271" spans="1:20">
      <c r="A271" s="27">
        <v>261</v>
      </c>
      <c r="B271" s="16"/>
      <c r="C271" s="16"/>
      <c r="D271" s="141"/>
      <c r="E271" s="17"/>
      <c r="F271" s="29"/>
      <c r="G271" s="284"/>
      <c r="H271" s="22"/>
      <c r="I271" s="186"/>
      <c r="J271" s="23"/>
      <c r="K271" s="24"/>
      <c r="L271" s="30"/>
      <c r="M271" s="319" t="str">
        <f t="shared" si="19"/>
        <v/>
      </c>
      <c r="N271" s="286"/>
      <c r="O271" s="315" t="str">
        <f>IF(OR($B271="",$C271="",$D271="",$E271="",$F271=""),"",$G271/VLOOKUP($F271,Euro!$A:$C,3,FALSE))</f>
        <v/>
      </c>
      <c r="P271" s="316" t="b">
        <f t="shared" si="28"/>
        <v>0</v>
      </c>
      <c r="Q271" s="317">
        <f t="shared" si="29"/>
        <v>1</v>
      </c>
      <c r="R271" s="319" t="str">
        <f t="shared" si="25"/>
        <v/>
      </c>
      <c r="S271" s="319" t="str">
        <f t="shared" si="26"/>
        <v/>
      </c>
      <c r="T271" s="319" t="str">
        <f t="shared" si="27"/>
        <v/>
      </c>
    </row>
    <row r="272" spans="1:20">
      <c r="A272" s="27">
        <v>262</v>
      </c>
      <c r="B272" s="16"/>
      <c r="C272" s="16"/>
      <c r="D272" s="141"/>
      <c r="E272" s="17"/>
      <c r="F272" s="29"/>
      <c r="G272" s="284"/>
      <c r="H272" s="22"/>
      <c r="I272" s="186"/>
      <c r="J272" s="23"/>
      <c r="K272" s="24"/>
      <c r="L272" s="30"/>
      <c r="M272" s="319" t="str">
        <f t="shared" si="19"/>
        <v/>
      </c>
      <c r="N272" s="286"/>
      <c r="O272" s="315" t="str">
        <f>IF(OR($B272="",$C272="",$D272="",$E272="",$F272=""),"",$G272/VLOOKUP($F272,Euro!$A:$C,3,FALSE))</f>
        <v/>
      </c>
      <c r="P272" s="316" t="b">
        <f t="shared" si="28"/>
        <v>0</v>
      </c>
      <c r="Q272" s="317">
        <f t="shared" si="29"/>
        <v>1</v>
      </c>
      <c r="R272" s="319" t="str">
        <f t="shared" si="25"/>
        <v/>
      </c>
      <c r="S272" s="319" t="str">
        <f t="shared" si="26"/>
        <v/>
      </c>
      <c r="T272" s="319" t="str">
        <f t="shared" si="27"/>
        <v/>
      </c>
    </row>
    <row r="273" spans="1:20">
      <c r="A273" s="27">
        <v>263</v>
      </c>
      <c r="B273" s="16"/>
      <c r="C273" s="16"/>
      <c r="D273" s="141"/>
      <c r="E273" s="17"/>
      <c r="F273" s="29"/>
      <c r="G273" s="284"/>
      <c r="H273" s="22"/>
      <c r="I273" s="186"/>
      <c r="J273" s="23"/>
      <c r="K273" s="24"/>
      <c r="L273" s="30"/>
      <c r="M273" s="319" t="str">
        <f t="shared" si="19"/>
        <v/>
      </c>
      <c r="N273" s="286"/>
      <c r="O273" s="315" t="str">
        <f>IF(OR($B273="",$C273="",$D273="",$E273="",$F273=""),"",$G273/VLOOKUP($F273,Euro!$A:$C,3,FALSE))</f>
        <v/>
      </c>
      <c r="P273" s="316" t="b">
        <f t="shared" si="28"/>
        <v>0</v>
      </c>
      <c r="Q273" s="317">
        <f t="shared" si="29"/>
        <v>1</v>
      </c>
      <c r="R273" s="319" t="str">
        <f t="shared" si="25"/>
        <v/>
      </c>
      <c r="S273" s="319" t="str">
        <f t="shared" si="26"/>
        <v/>
      </c>
      <c r="T273" s="319" t="str">
        <f t="shared" si="27"/>
        <v/>
      </c>
    </row>
    <row r="274" spans="1:20">
      <c r="A274" s="27">
        <v>264</v>
      </c>
      <c r="B274" s="16"/>
      <c r="C274" s="16"/>
      <c r="D274" s="141"/>
      <c r="E274" s="17"/>
      <c r="F274" s="29"/>
      <c r="G274" s="284"/>
      <c r="H274" s="22"/>
      <c r="I274" s="186"/>
      <c r="J274" s="23"/>
      <c r="K274" s="24"/>
      <c r="L274" s="30"/>
      <c r="M274" s="319" t="str">
        <f t="shared" si="19"/>
        <v/>
      </c>
      <c r="N274" s="286"/>
      <c r="O274" s="315" t="str">
        <f>IF(OR($B274="",$C274="",$D274="",$E274="",$F274=""),"",$G274/VLOOKUP($F274,Euro!$A:$C,3,FALSE))</f>
        <v/>
      </c>
      <c r="P274" s="316" t="b">
        <f t="shared" si="28"/>
        <v>0</v>
      </c>
      <c r="Q274" s="317">
        <f t="shared" si="29"/>
        <v>1</v>
      </c>
      <c r="R274" s="319" t="str">
        <f t="shared" si="25"/>
        <v/>
      </c>
      <c r="S274" s="319" t="str">
        <f t="shared" si="26"/>
        <v/>
      </c>
      <c r="T274" s="319" t="str">
        <f t="shared" si="27"/>
        <v/>
      </c>
    </row>
    <row r="275" spans="1:20">
      <c r="A275" s="27">
        <v>265</v>
      </c>
      <c r="B275" s="16"/>
      <c r="C275" s="16"/>
      <c r="D275" s="141"/>
      <c r="E275" s="17"/>
      <c r="F275" s="29"/>
      <c r="G275" s="284"/>
      <c r="H275" s="22"/>
      <c r="I275" s="186"/>
      <c r="J275" s="23"/>
      <c r="K275" s="24"/>
      <c r="L275" s="30"/>
      <c r="M275" s="319" t="str">
        <f t="shared" si="19"/>
        <v/>
      </c>
      <c r="N275" s="286"/>
      <c r="O275" s="315" t="str">
        <f>IF(OR($B275="",$C275="",$D275="",$E275="",$F275=""),"",$G275/VLOOKUP($F275,Euro!$A:$C,3,FALSE))</f>
        <v/>
      </c>
      <c r="P275" s="316" t="b">
        <f t="shared" si="28"/>
        <v>0</v>
      </c>
      <c r="Q275" s="317">
        <f t="shared" si="29"/>
        <v>1</v>
      </c>
      <c r="R275" s="319" t="str">
        <f t="shared" si="25"/>
        <v/>
      </c>
      <c r="S275" s="319" t="str">
        <f t="shared" si="26"/>
        <v/>
      </c>
      <c r="T275" s="319" t="str">
        <f t="shared" si="27"/>
        <v/>
      </c>
    </row>
    <row r="276" spans="1:20">
      <c r="A276" s="27">
        <v>266</v>
      </c>
      <c r="B276" s="16"/>
      <c r="C276" s="16"/>
      <c r="D276" s="141"/>
      <c r="E276" s="17"/>
      <c r="F276" s="29"/>
      <c r="G276" s="284"/>
      <c r="H276" s="22"/>
      <c r="I276" s="186"/>
      <c r="J276" s="23"/>
      <c r="K276" s="24"/>
      <c r="L276" s="30"/>
      <c r="M276" s="319" t="str">
        <f t="shared" si="19"/>
        <v/>
      </c>
      <c r="N276" s="286"/>
      <c r="O276" s="315" t="str">
        <f>IF(OR($B276="",$C276="",$D276="",$E276="",$F276=""),"",$G276/VLOOKUP($F276,Euro!$A:$C,3,FALSE))</f>
        <v/>
      </c>
      <c r="P276" s="316" t="b">
        <f t="shared" si="28"/>
        <v>0</v>
      </c>
      <c r="Q276" s="317">
        <f t="shared" si="29"/>
        <v>1</v>
      </c>
      <c r="R276" s="319" t="str">
        <f t="shared" si="25"/>
        <v/>
      </c>
      <c r="S276" s="319" t="str">
        <f t="shared" si="26"/>
        <v/>
      </c>
      <c r="T276" s="319" t="str">
        <f t="shared" si="27"/>
        <v/>
      </c>
    </row>
    <row r="277" spans="1:20">
      <c r="A277" s="27">
        <v>267</v>
      </c>
      <c r="B277" s="16"/>
      <c r="C277" s="16"/>
      <c r="D277" s="141"/>
      <c r="E277" s="17"/>
      <c r="F277" s="29"/>
      <c r="G277" s="284"/>
      <c r="H277" s="22"/>
      <c r="I277" s="186"/>
      <c r="J277" s="23"/>
      <c r="K277" s="24"/>
      <c r="L277" s="30"/>
      <c r="M277" s="319" t="str">
        <f t="shared" si="19"/>
        <v/>
      </c>
      <c r="N277" s="286"/>
      <c r="O277" s="315" t="str">
        <f>IF(OR($B277="",$C277="",$D277="",$E277="",$F277=""),"",$G277/VLOOKUP($F277,Euro!$A:$C,3,FALSE))</f>
        <v/>
      </c>
      <c r="P277" s="316" t="b">
        <f t="shared" si="28"/>
        <v>0</v>
      </c>
      <c r="Q277" s="317">
        <f t="shared" si="29"/>
        <v>1</v>
      </c>
      <c r="R277" s="319" t="str">
        <f t="shared" si="25"/>
        <v/>
      </c>
      <c r="S277" s="319" t="str">
        <f t="shared" si="26"/>
        <v/>
      </c>
      <c r="T277" s="319" t="str">
        <f t="shared" si="27"/>
        <v/>
      </c>
    </row>
    <row r="278" spans="1:20">
      <c r="A278" s="27">
        <v>268</v>
      </c>
      <c r="B278" s="16"/>
      <c r="C278" s="16"/>
      <c r="D278" s="141"/>
      <c r="E278" s="17"/>
      <c r="F278" s="29"/>
      <c r="G278" s="284"/>
      <c r="H278" s="22"/>
      <c r="I278" s="186"/>
      <c r="J278" s="23"/>
      <c r="K278" s="24"/>
      <c r="L278" s="30"/>
      <c r="M278" s="319" t="str">
        <f t="shared" si="19"/>
        <v/>
      </c>
      <c r="N278" s="286"/>
      <c r="O278" s="315" t="str">
        <f>IF(OR($B278="",$C278="",$D278="",$E278="",$F278=""),"",$G278/VLOOKUP($F278,Euro!$A:$C,3,FALSE))</f>
        <v/>
      </c>
      <c r="P278" s="316" t="b">
        <f t="shared" si="28"/>
        <v>0</v>
      </c>
      <c r="Q278" s="317">
        <f t="shared" si="29"/>
        <v>1</v>
      </c>
      <c r="R278" s="319" t="str">
        <f t="shared" si="25"/>
        <v/>
      </c>
      <c r="S278" s="319" t="str">
        <f t="shared" si="26"/>
        <v/>
      </c>
      <c r="T278" s="319" t="str">
        <f t="shared" si="27"/>
        <v/>
      </c>
    </row>
    <row r="279" spans="1:20">
      <c r="A279" s="27">
        <v>269</v>
      </c>
      <c r="B279" s="16"/>
      <c r="C279" s="16"/>
      <c r="D279" s="141"/>
      <c r="E279" s="17"/>
      <c r="F279" s="29"/>
      <c r="G279" s="284"/>
      <c r="H279" s="22"/>
      <c r="I279" s="186"/>
      <c r="J279" s="23"/>
      <c r="K279" s="24"/>
      <c r="L279" s="30"/>
      <c r="M279" s="319" t="str">
        <f t="shared" si="19"/>
        <v/>
      </c>
      <c r="N279" s="286"/>
      <c r="O279" s="315" t="str">
        <f>IF(OR($B279="",$C279="",$D279="",$E279="",$F279=""),"",$G279/VLOOKUP($F279,Euro!$A:$C,3,FALSE))</f>
        <v/>
      </c>
      <c r="P279" s="316" t="b">
        <f t="shared" si="28"/>
        <v>0</v>
      </c>
      <c r="Q279" s="317">
        <f t="shared" si="29"/>
        <v>1</v>
      </c>
      <c r="R279" s="319" t="str">
        <f t="shared" si="25"/>
        <v/>
      </c>
      <c r="S279" s="319" t="str">
        <f t="shared" si="26"/>
        <v/>
      </c>
      <c r="T279" s="319" t="str">
        <f t="shared" si="27"/>
        <v/>
      </c>
    </row>
    <row r="280" spans="1:20">
      <c r="A280" s="27">
        <v>270</v>
      </c>
      <c r="B280" s="16"/>
      <c r="C280" s="16"/>
      <c r="D280" s="141"/>
      <c r="E280" s="17"/>
      <c r="F280" s="29"/>
      <c r="G280" s="284"/>
      <c r="H280" s="22"/>
      <c r="I280" s="186"/>
      <c r="J280" s="23"/>
      <c r="K280" s="24"/>
      <c r="L280" s="30"/>
      <c r="M280" s="319" t="str">
        <f t="shared" si="19"/>
        <v/>
      </c>
      <c r="N280" s="286"/>
      <c r="O280" s="315" t="str">
        <f>IF(OR($B280="",$C280="",$D280="",$E280="",$F280=""),"",$G280/VLOOKUP($F280,Euro!$A:$C,3,FALSE))</f>
        <v/>
      </c>
      <c r="P280" s="316" t="b">
        <f t="shared" si="28"/>
        <v>0</v>
      </c>
      <c r="Q280" s="317">
        <f t="shared" si="29"/>
        <v>1</v>
      </c>
      <c r="R280" s="319" t="str">
        <f t="shared" si="25"/>
        <v/>
      </c>
      <c r="S280" s="319" t="str">
        <f t="shared" si="26"/>
        <v/>
      </c>
      <c r="T280" s="319" t="str">
        <f t="shared" si="27"/>
        <v/>
      </c>
    </row>
    <row r="281" spans="1:20">
      <c r="A281" s="27">
        <v>271</v>
      </c>
      <c r="B281" s="16"/>
      <c r="C281" s="16"/>
      <c r="D281" s="141"/>
      <c r="E281" s="17"/>
      <c r="F281" s="29"/>
      <c r="G281" s="284"/>
      <c r="H281" s="22"/>
      <c r="I281" s="186"/>
      <c r="J281" s="23"/>
      <c r="K281" s="24"/>
      <c r="L281" s="30"/>
      <c r="M281" s="319" t="str">
        <f t="shared" si="19"/>
        <v/>
      </c>
      <c r="N281" s="286"/>
      <c r="O281" s="315" t="str">
        <f>IF(OR($B281="",$C281="",$D281="",$E281="",$F281=""),"",$G281/VLOOKUP($F281,Euro!$A:$C,3,FALSE))</f>
        <v/>
      </c>
      <c r="P281" s="316" t="b">
        <f t="shared" si="28"/>
        <v>0</v>
      </c>
      <c r="Q281" s="317">
        <f t="shared" si="29"/>
        <v>1</v>
      </c>
      <c r="R281" s="319" t="str">
        <f t="shared" si="25"/>
        <v/>
      </c>
      <c r="S281" s="319" t="str">
        <f t="shared" si="26"/>
        <v/>
      </c>
      <c r="T281" s="319" t="str">
        <f t="shared" si="27"/>
        <v/>
      </c>
    </row>
    <row r="282" spans="1:20">
      <c r="A282" s="27">
        <v>272</v>
      </c>
      <c r="B282" s="16"/>
      <c r="C282" s="16"/>
      <c r="D282" s="141"/>
      <c r="E282" s="17"/>
      <c r="F282" s="29"/>
      <c r="G282" s="284"/>
      <c r="H282" s="22"/>
      <c r="I282" s="186"/>
      <c r="J282" s="23"/>
      <c r="K282" s="24"/>
      <c r="L282" s="30"/>
      <c r="M282" s="319" t="str">
        <f t="shared" si="19"/>
        <v/>
      </c>
      <c r="N282" s="286"/>
      <c r="O282" s="315" t="str">
        <f>IF(OR($B282="",$C282="",$D282="",$E282="",$F282=""),"",$G282/VLOOKUP($F282,Euro!$A:$C,3,FALSE))</f>
        <v/>
      </c>
      <c r="P282" s="316" t="b">
        <f t="shared" si="28"/>
        <v>0</v>
      </c>
      <c r="Q282" s="317">
        <f t="shared" si="29"/>
        <v>1</v>
      </c>
      <c r="R282" s="319" t="str">
        <f t="shared" si="25"/>
        <v/>
      </c>
      <c r="S282" s="319" t="str">
        <f t="shared" si="26"/>
        <v/>
      </c>
      <c r="T282" s="319" t="str">
        <f t="shared" si="27"/>
        <v/>
      </c>
    </row>
    <row r="283" spans="1:20">
      <c r="A283" s="27">
        <v>273</v>
      </c>
      <c r="B283" s="16"/>
      <c r="C283" s="16"/>
      <c r="D283" s="141"/>
      <c r="E283" s="17"/>
      <c r="F283" s="29"/>
      <c r="G283" s="284"/>
      <c r="H283" s="22"/>
      <c r="I283" s="186"/>
      <c r="J283" s="23"/>
      <c r="K283" s="24"/>
      <c r="L283" s="30"/>
      <c r="M283" s="319" t="str">
        <f t="shared" si="19"/>
        <v/>
      </c>
      <c r="N283" s="286"/>
      <c r="O283" s="315" t="str">
        <f>IF(OR($B283="",$C283="",$D283="",$E283="",$F283=""),"",$G283/VLOOKUP($F283,Euro!$A:$C,3,FALSE))</f>
        <v/>
      </c>
      <c r="P283" s="316" t="b">
        <f t="shared" si="28"/>
        <v>0</v>
      </c>
      <c r="Q283" s="317">
        <f t="shared" si="29"/>
        <v>1</v>
      </c>
      <c r="R283" s="319" t="str">
        <f t="shared" si="25"/>
        <v/>
      </c>
      <c r="S283" s="319" t="str">
        <f t="shared" si="26"/>
        <v/>
      </c>
      <c r="T283" s="319" t="str">
        <f t="shared" si="27"/>
        <v/>
      </c>
    </row>
    <row r="284" spans="1:20">
      <c r="A284" s="27">
        <v>274</v>
      </c>
      <c r="B284" s="16"/>
      <c r="C284" s="16"/>
      <c r="D284" s="141"/>
      <c r="E284" s="17"/>
      <c r="F284" s="29"/>
      <c r="G284" s="284"/>
      <c r="H284" s="22"/>
      <c r="I284" s="186"/>
      <c r="J284" s="23"/>
      <c r="K284" s="24"/>
      <c r="L284" s="30"/>
      <c r="M284" s="319" t="str">
        <f t="shared" si="19"/>
        <v/>
      </c>
      <c r="N284" s="286"/>
      <c r="O284" s="315" t="str">
        <f>IF(OR($B284="",$C284="",$D284="",$E284="",$F284=""),"",$G284/VLOOKUP($F284,Euro!$A:$C,3,FALSE))</f>
        <v/>
      </c>
      <c r="P284" s="316" t="b">
        <f t="shared" si="28"/>
        <v>0</v>
      </c>
      <c r="Q284" s="317">
        <f t="shared" si="29"/>
        <v>1</v>
      </c>
      <c r="R284" s="319" t="str">
        <f t="shared" si="25"/>
        <v/>
      </c>
      <c r="S284" s="319" t="str">
        <f t="shared" si="26"/>
        <v/>
      </c>
      <c r="T284" s="319" t="str">
        <f t="shared" si="27"/>
        <v/>
      </c>
    </row>
    <row r="285" spans="1:20">
      <c r="A285" s="27">
        <v>275</v>
      </c>
      <c r="B285" s="16"/>
      <c r="C285" s="16"/>
      <c r="D285" s="141"/>
      <c r="E285" s="17"/>
      <c r="F285" s="29"/>
      <c r="G285" s="284"/>
      <c r="H285" s="22"/>
      <c r="I285" s="186"/>
      <c r="J285" s="23"/>
      <c r="K285" s="24"/>
      <c r="L285" s="30"/>
      <c r="M285" s="319" t="str">
        <f t="shared" si="19"/>
        <v/>
      </c>
      <c r="N285" s="286"/>
      <c r="O285" s="315" t="str">
        <f>IF(OR($B285="",$C285="",$D285="",$E285="",$F285=""),"",$G285/VLOOKUP($F285,Euro!$A:$C,3,FALSE))</f>
        <v/>
      </c>
      <c r="P285" s="316" t="b">
        <f t="shared" si="28"/>
        <v>0</v>
      </c>
      <c r="Q285" s="317">
        <f t="shared" si="29"/>
        <v>1</v>
      </c>
      <c r="R285" s="319" t="str">
        <f t="shared" si="25"/>
        <v/>
      </c>
      <c r="S285" s="319" t="str">
        <f t="shared" si="26"/>
        <v/>
      </c>
      <c r="T285" s="319" t="str">
        <f t="shared" si="27"/>
        <v/>
      </c>
    </row>
    <row r="286" spans="1:20">
      <c r="A286" s="27">
        <v>276</v>
      </c>
      <c r="B286" s="16"/>
      <c r="C286" s="16"/>
      <c r="D286" s="141"/>
      <c r="E286" s="17"/>
      <c r="F286" s="29"/>
      <c r="G286" s="284"/>
      <c r="H286" s="22"/>
      <c r="I286" s="186"/>
      <c r="J286" s="23"/>
      <c r="K286" s="24"/>
      <c r="L286" s="30"/>
      <c r="M286" s="319" t="str">
        <f t="shared" si="19"/>
        <v/>
      </c>
      <c r="N286" s="286"/>
      <c r="O286" s="315" t="str">
        <f>IF(OR($B286="",$C286="",$D286="",$E286="",$F286=""),"",$G286/VLOOKUP($F286,Euro!$A:$C,3,FALSE))</f>
        <v/>
      </c>
      <c r="P286" s="316" t="b">
        <f t="shared" si="28"/>
        <v>0</v>
      </c>
      <c r="Q286" s="317">
        <f t="shared" si="29"/>
        <v>1</v>
      </c>
      <c r="R286" s="319" t="str">
        <f t="shared" si="25"/>
        <v/>
      </c>
      <c r="S286" s="319" t="str">
        <f t="shared" si="26"/>
        <v/>
      </c>
      <c r="T286" s="319" t="str">
        <f t="shared" si="27"/>
        <v/>
      </c>
    </row>
    <row r="287" spans="1:20">
      <c r="A287" s="27">
        <v>277</v>
      </c>
      <c r="B287" s="16"/>
      <c r="C287" s="16"/>
      <c r="D287" s="141"/>
      <c r="E287" s="17"/>
      <c r="F287" s="29"/>
      <c r="G287" s="284"/>
      <c r="H287" s="22"/>
      <c r="I287" s="186"/>
      <c r="J287" s="23"/>
      <c r="K287" s="24"/>
      <c r="L287" s="30"/>
      <c r="M287" s="319" t="str">
        <f t="shared" si="19"/>
        <v/>
      </c>
      <c r="N287" s="286"/>
      <c r="O287" s="315" t="str">
        <f>IF(OR($B287="",$C287="",$D287="",$E287="",$F287=""),"",$G287/VLOOKUP($F287,Euro!$A:$C,3,FALSE))</f>
        <v/>
      </c>
      <c r="P287" s="316" t="b">
        <f t="shared" si="28"/>
        <v>0</v>
      </c>
      <c r="Q287" s="317">
        <f t="shared" si="29"/>
        <v>1</v>
      </c>
      <c r="R287" s="319" t="str">
        <f t="shared" si="25"/>
        <v/>
      </c>
      <c r="S287" s="319" t="str">
        <f t="shared" si="26"/>
        <v/>
      </c>
      <c r="T287" s="319" t="str">
        <f t="shared" si="27"/>
        <v/>
      </c>
    </row>
    <row r="288" spans="1:20">
      <c r="A288" s="27">
        <v>278</v>
      </c>
      <c r="B288" s="16"/>
      <c r="C288" s="16"/>
      <c r="D288" s="141"/>
      <c r="E288" s="17"/>
      <c r="F288" s="29"/>
      <c r="G288" s="284"/>
      <c r="H288" s="22"/>
      <c r="I288" s="186"/>
      <c r="J288" s="23"/>
      <c r="K288" s="24"/>
      <c r="L288" s="30"/>
      <c r="M288" s="319" t="str">
        <f t="shared" si="19"/>
        <v/>
      </c>
      <c r="N288" s="286"/>
      <c r="O288" s="315" t="str">
        <f>IF(OR($B288="",$C288="",$D288="",$E288="",$F288=""),"",$G288/VLOOKUP($F288,Euro!$A:$C,3,FALSE))</f>
        <v/>
      </c>
      <c r="P288" s="316" t="b">
        <f t="shared" si="28"/>
        <v>0</v>
      </c>
      <c r="Q288" s="317">
        <f t="shared" si="29"/>
        <v>1</v>
      </c>
      <c r="R288" s="319" t="str">
        <f t="shared" si="25"/>
        <v/>
      </c>
      <c r="S288" s="319" t="str">
        <f t="shared" si="26"/>
        <v/>
      </c>
      <c r="T288" s="319" t="str">
        <f t="shared" si="27"/>
        <v/>
      </c>
    </row>
    <row r="289" spans="1:20">
      <c r="A289" s="27">
        <v>279</v>
      </c>
      <c r="B289" s="16"/>
      <c r="C289" s="16"/>
      <c r="D289" s="141"/>
      <c r="E289" s="17"/>
      <c r="F289" s="29"/>
      <c r="G289" s="284"/>
      <c r="H289" s="22"/>
      <c r="I289" s="186"/>
      <c r="J289" s="23"/>
      <c r="K289" s="24"/>
      <c r="L289" s="30"/>
      <c r="M289" s="319" t="str">
        <f t="shared" si="19"/>
        <v/>
      </c>
      <c r="N289" s="286"/>
      <c r="O289" s="315" t="str">
        <f>IF(OR($B289="",$C289="",$D289="",$E289="",$F289=""),"",$G289/VLOOKUP($F289,Euro!$A:$C,3,FALSE))</f>
        <v/>
      </c>
      <c r="P289" s="316" t="b">
        <f t="shared" si="28"/>
        <v>0</v>
      </c>
      <c r="Q289" s="317">
        <f t="shared" si="29"/>
        <v>1</v>
      </c>
      <c r="R289" s="319" t="str">
        <f t="shared" si="25"/>
        <v/>
      </c>
      <c r="S289" s="319" t="str">
        <f t="shared" si="26"/>
        <v/>
      </c>
      <c r="T289" s="319" t="str">
        <f t="shared" si="27"/>
        <v/>
      </c>
    </row>
    <row r="290" spans="1:20">
      <c r="A290" s="27">
        <v>280</v>
      </c>
      <c r="B290" s="16"/>
      <c r="C290" s="16"/>
      <c r="D290" s="141"/>
      <c r="E290" s="17"/>
      <c r="F290" s="29"/>
      <c r="G290" s="284"/>
      <c r="H290" s="22"/>
      <c r="I290" s="186"/>
      <c r="J290" s="23"/>
      <c r="K290" s="24"/>
      <c r="L290" s="30"/>
      <c r="M290" s="319" t="str">
        <f t="shared" si="19"/>
        <v/>
      </c>
      <c r="N290" s="286"/>
      <c r="O290" s="315" t="str">
        <f>IF(OR($B290="",$C290="",$D290="",$E290="",$F290=""),"",$G290/VLOOKUP($F290,Euro!$A:$C,3,FALSE))</f>
        <v/>
      </c>
      <c r="P290" s="316" t="b">
        <f t="shared" si="28"/>
        <v>0</v>
      </c>
      <c r="Q290" s="317">
        <f t="shared" si="29"/>
        <v>1</v>
      </c>
      <c r="R290" s="319" t="str">
        <f t="shared" si="25"/>
        <v/>
      </c>
      <c r="S290" s="319" t="str">
        <f t="shared" si="26"/>
        <v/>
      </c>
      <c r="T290" s="319" t="str">
        <f t="shared" si="27"/>
        <v/>
      </c>
    </row>
    <row r="291" spans="1:20">
      <c r="A291" s="27">
        <v>281</v>
      </c>
      <c r="B291" s="16"/>
      <c r="C291" s="16"/>
      <c r="D291" s="141"/>
      <c r="E291" s="17"/>
      <c r="F291" s="29"/>
      <c r="G291" s="284"/>
      <c r="H291" s="22"/>
      <c r="I291" s="186"/>
      <c r="J291" s="23"/>
      <c r="K291" s="24"/>
      <c r="L291" s="30"/>
      <c r="M291" s="319" t="str">
        <f t="shared" si="19"/>
        <v/>
      </c>
      <c r="N291" s="286"/>
      <c r="O291" s="315" t="str">
        <f>IF(OR($B291="",$C291="",$D291="",$E291="",$F291=""),"",$G291/VLOOKUP($F291,Euro!$A:$C,3,FALSE))</f>
        <v/>
      </c>
      <c r="P291" s="316" t="b">
        <f t="shared" si="28"/>
        <v>0</v>
      </c>
      <c r="Q291" s="317">
        <f t="shared" si="29"/>
        <v>1</v>
      </c>
      <c r="R291" s="319" t="str">
        <f t="shared" si="25"/>
        <v/>
      </c>
      <c r="S291" s="319" t="str">
        <f t="shared" si="26"/>
        <v/>
      </c>
      <c r="T291" s="319" t="str">
        <f t="shared" si="27"/>
        <v/>
      </c>
    </row>
    <row r="292" spans="1:20">
      <c r="A292" s="27">
        <v>282</v>
      </c>
      <c r="B292" s="16"/>
      <c r="C292" s="16"/>
      <c r="D292" s="141"/>
      <c r="E292" s="17"/>
      <c r="F292" s="29"/>
      <c r="G292" s="284"/>
      <c r="H292" s="22"/>
      <c r="I292" s="186"/>
      <c r="J292" s="23"/>
      <c r="K292" s="24"/>
      <c r="L292" s="30"/>
      <c r="M292" s="319" t="str">
        <f t="shared" si="19"/>
        <v/>
      </c>
      <c r="N292" s="286"/>
      <c r="O292" s="315" t="str">
        <f>IF(OR($B292="",$C292="",$D292="",$E292="",$F292=""),"",$G292/VLOOKUP($F292,Euro!$A:$C,3,FALSE))</f>
        <v/>
      </c>
      <c r="P292" s="316" t="b">
        <f t="shared" si="28"/>
        <v>0</v>
      </c>
      <c r="Q292" s="317">
        <f t="shared" si="29"/>
        <v>1</v>
      </c>
      <c r="R292" s="319" t="str">
        <f t="shared" si="25"/>
        <v/>
      </c>
      <c r="S292" s="319" t="str">
        <f t="shared" si="26"/>
        <v/>
      </c>
      <c r="T292" s="319" t="str">
        <f t="shared" si="27"/>
        <v/>
      </c>
    </row>
    <row r="293" spans="1:20">
      <c r="A293" s="27">
        <v>283</v>
      </c>
      <c r="B293" s="16"/>
      <c r="C293" s="16"/>
      <c r="D293" s="141"/>
      <c r="E293" s="17"/>
      <c r="F293" s="29"/>
      <c r="G293" s="284"/>
      <c r="H293" s="22"/>
      <c r="I293" s="186"/>
      <c r="J293" s="23"/>
      <c r="K293" s="24"/>
      <c r="L293" s="30"/>
      <c r="M293" s="319" t="str">
        <f t="shared" si="19"/>
        <v/>
      </c>
      <c r="N293" s="286"/>
      <c r="O293" s="315" t="str">
        <f>IF(OR($B293="",$C293="",$D293="",$E293="",$F293=""),"",$G293/VLOOKUP($F293,Euro!$A:$C,3,FALSE))</f>
        <v/>
      </c>
      <c r="P293" s="316" t="b">
        <f t="shared" si="28"/>
        <v>0</v>
      </c>
      <c r="Q293" s="317">
        <f t="shared" si="29"/>
        <v>1</v>
      </c>
      <c r="R293" s="319" t="str">
        <f t="shared" si="25"/>
        <v/>
      </c>
      <c r="S293" s="319" t="str">
        <f t="shared" si="26"/>
        <v/>
      </c>
      <c r="T293" s="319" t="str">
        <f t="shared" si="27"/>
        <v/>
      </c>
    </row>
    <row r="294" spans="1:20">
      <c r="A294" s="27">
        <v>284</v>
      </c>
      <c r="B294" s="16"/>
      <c r="C294" s="16"/>
      <c r="D294" s="141"/>
      <c r="E294" s="17"/>
      <c r="F294" s="29"/>
      <c r="G294" s="284"/>
      <c r="H294" s="22"/>
      <c r="I294" s="186"/>
      <c r="J294" s="23"/>
      <c r="K294" s="24"/>
      <c r="L294" s="30"/>
      <c r="M294" s="319" t="str">
        <f t="shared" si="19"/>
        <v/>
      </c>
      <c r="N294" s="286"/>
      <c r="O294" s="315" t="str">
        <f>IF(OR($B294="",$C294="",$D294="",$E294="",$F294=""),"",$G294/VLOOKUP($F294,Euro!$A:$C,3,FALSE))</f>
        <v/>
      </c>
      <c r="P294" s="316" t="b">
        <f t="shared" si="28"/>
        <v>0</v>
      </c>
      <c r="Q294" s="317">
        <f t="shared" si="29"/>
        <v>1</v>
      </c>
      <c r="R294" s="319" t="str">
        <f t="shared" si="25"/>
        <v/>
      </c>
      <c r="S294" s="319" t="str">
        <f t="shared" si="26"/>
        <v/>
      </c>
      <c r="T294" s="319" t="str">
        <f t="shared" si="27"/>
        <v/>
      </c>
    </row>
    <row r="295" spans="1:20">
      <c r="A295" s="27">
        <v>285</v>
      </c>
      <c r="B295" s="16"/>
      <c r="C295" s="16"/>
      <c r="D295" s="141"/>
      <c r="E295" s="17"/>
      <c r="F295" s="29"/>
      <c r="G295" s="284"/>
      <c r="H295" s="22"/>
      <c r="I295" s="186"/>
      <c r="J295" s="23"/>
      <c r="K295" s="24"/>
      <c r="L295" s="30"/>
      <c r="M295" s="319" t="str">
        <f t="shared" si="19"/>
        <v/>
      </c>
      <c r="N295" s="286"/>
      <c r="O295" s="315" t="str">
        <f>IF(OR($B295="",$C295="",$D295="",$E295="",$F295=""),"",$G295/VLOOKUP($F295,Euro!$A:$C,3,FALSE))</f>
        <v/>
      </c>
      <c r="P295" s="316" t="b">
        <f t="shared" si="28"/>
        <v>0</v>
      </c>
      <c r="Q295" s="317">
        <f t="shared" si="29"/>
        <v>1</v>
      </c>
      <c r="R295" s="319" t="str">
        <f t="shared" si="25"/>
        <v/>
      </c>
      <c r="S295" s="319" t="str">
        <f t="shared" si="26"/>
        <v/>
      </c>
      <c r="T295" s="319" t="str">
        <f t="shared" si="27"/>
        <v/>
      </c>
    </row>
    <row r="296" spans="1:20">
      <c r="A296" s="27">
        <v>286</v>
      </c>
      <c r="B296" s="16"/>
      <c r="C296" s="16"/>
      <c r="D296" s="141"/>
      <c r="E296" s="17"/>
      <c r="F296" s="29"/>
      <c r="G296" s="284"/>
      <c r="H296" s="22"/>
      <c r="I296" s="186"/>
      <c r="J296" s="23"/>
      <c r="K296" s="24"/>
      <c r="L296" s="30"/>
      <c r="M296" s="319" t="str">
        <f t="shared" si="19"/>
        <v/>
      </c>
      <c r="N296" s="286"/>
      <c r="O296" s="315" t="str">
        <f>IF(OR($B296="",$C296="",$D296="",$E296="",$F296=""),"",$G296/VLOOKUP($F296,Euro!$A:$C,3,FALSE))</f>
        <v/>
      </c>
      <c r="P296" s="316" t="b">
        <f t="shared" si="28"/>
        <v>0</v>
      </c>
      <c r="Q296" s="317">
        <f t="shared" si="29"/>
        <v>1</v>
      </c>
      <c r="R296" s="319" t="str">
        <f t="shared" si="25"/>
        <v/>
      </c>
      <c r="S296" s="319" t="str">
        <f t="shared" si="26"/>
        <v/>
      </c>
      <c r="T296" s="319" t="str">
        <f t="shared" si="27"/>
        <v/>
      </c>
    </row>
    <row r="297" spans="1:20">
      <c r="A297" s="27">
        <v>287</v>
      </c>
      <c r="B297" s="16"/>
      <c r="C297" s="16"/>
      <c r="D297" s="141"/>
      <c r="E297" s="17"/>
      <c r="F297" s="29"/>
      <c r="G297" s="284"/>
      <c r="H297" s="22"/>
      <c r="I297" s="186"/>
      <c r="J297" s="23"/>
      <c r="K297" s="24"/>
      <c r="L297" s="30"/>
      <c r="M297" s="319" t="str">
        <f t="shared" si="19"/>
        <v/>
      </c>
      <c r="N297" s="286"/>
      <c r="O297" s="315" t="str">
        <f>IF(OR($B297="",$C297="",$D297="",$E297="",$F297=""),"",$G297/VLOOKUP($F297,Euro!$A:$C,3,FALSE))</f>
        <v/>
      </c>
      <c r="P297" s="316" t="b">
        <f t="shared" si="28"/>
        <v>0</v>
      </c>
      <c r="Q297" s="317">
        <f t="shared" si="29"/>
        <v>1</v>
      </c>
      <c r="R297" s="319" t="str">
        <f t="shared" si="25"/>
        <v/>
      </c>
      <c r="S297" s="319" t="str">
        <f t="shared" si="26"/>
        <v/>
      </c>
      <c r="T297" s="319" t="str">
        <f t="shared" si="27"/>
        <v/>
      </c>
    </row>
    <row r="298" spans="1:20">
      <c r="A298" s="27">
        <v>288</v>
      </c>
      <c r="B298" s="16"/>
      <c r="C298" s="16"/>
      <c r="D298" s="141"/>
      <c r="E298" s="17"/>
      <c r="F298" s="29"/>
      <c r="G298" s="284"/>
      <c r="H298" s="22"/>
      <c r="I298" s="186"/>
      <c r="J298" s="23"/>
      <c r="K298" s="24"/>
      <c r="L298" s="30"/>
      <c r="M298" s="319" t="str">
        <f t="shared" si="19"/>
        <v/>
      </c>
      <c r="N298" s="286"/>
      <c r="O298" s="315" t="str">
        <f>IF(OR($B298="",$C298="",$D298="",$E298="",$F298=""),"",$G298/VLOOKUP($F298,Euro!$A:$C,3,FALSE))</f>
        <v/>
      </c>
      <c r="P298" s="316" t="b">
        <f t="shared" si="28"/>
        <v>0</v>
      </c>
      <c r="Q298" s="317">
        <f t="shared" si="29"/>
        <v>1</v>
      </c>
      <c r="R298" s="319" t="str">
        <f t="shared" si="25"/>
        <v/>
      </c>
      <c r="S298" s="319" t="str">
        <f t="shared" si="26"/>
        <v/>
      </c>
      <c r="T298" s="319" t="str">
        <f t="shared" si="27"/>
        <v/>
      </c>
    </row>
    <row r="299" spans="1:20">
      <c r="A299" s="27">
        <v>289</v>
      </c>
      <c r="B299" s="16"/>
      <c r="C299" s="16"/>
      <c r="D299" s="141"/>
      <c r="E299" s="17"/>
      <c r="F299" s="29"/>
      <c r="G299" s="284"/>
      <c r="H299" s="22"/>
      <c r="I299" s="186"/>
      <c r="J299" s="23"/>
      <c r="K299" s="24"/>
      <c r="L299" s="30"/>
      <c r="M299" s="319" t="str">
        <f t="shared" si="19"/>
        <v/>
      </c>
      <c r="N299" s="286"/>
      <c r="O299" s="315" t="str">
        <f>IF(OR($B299="",$C299="",$D299="",$E299="",$F299=""),"",$G299/VLOOKUP($F299,Euro!$A:$C,3,FALSE))</f>
        <v/>
      </c>
      <c r="P299" s="316" t="b">
        <f t="shared" si="28"/>
        <v>0</v>
      </c>
      <c r="Q299" s="317">
        <f t="shared" si="29"/>
        <v>1</v>
      </c>
      <c r="R299" s="319" t="str">
        <f t="shared" si="25"/>
        <v/>
      </c>
      <c r="S299" s="319" t="str">
        <f t="shared" si="26"/>
        <v/>
      </c>
      <c r="T299" s="319" t="str">
        <f t="shared" si="27"/>
        <v/>
      </c>
    </row>
    <row r="300" spans="1:20">
      <c r="A300" s="27">
        <v>290</v>
      </c>
      <c r="B300" s="16"/>
      <c r="C300" s="16"/>
      <c r="D300" s="141"/>
      <c r="E300" s="17"/>
      <c r="F300" s="29"/>
      <c r="G300" s="284"/>
      <c r="H300" s="22"/>
      <c r="I300" s="186"/>
      <c r="J300" s="23"/>
      <c r="K300" s="24"/>
      <c r="L300" s="30"/>
      <c r="M300" s="319" t="str">
        <f t="shared" si="19"/>
        <v/>
      </c>
      <c r="N300" s="286"/>
      <c r="O300" s="315" t="str">
        <f>IF(OR($B300="",$C300="",$D300="",$E300="",$F300=""),"",$G300/VLOOKUP($F300,Euro!$A:$C,3,FALSE))</f>
        <v/>
      </c>
      <c r="P300" s="316" t="b">
        <f t="shared" si="28"/>
        <v>0</v>
      </c>
      <c r="Q300" s="317">
        <f t="shared" si="29"/>
        <v>1</v>
      </c>
      <c r="R300" s="319" t="str">
        <f t="shared" si="25"/>
        <v/>
      </c>
      <c r="S300" s="319" t="str">
        <f t="shared" si="26"/>
        <v/>
      </c>
      <c r="T300" s="319" t="str">
        <f t="shared" si="27"/>
        <v/>
      </c>
    </row>
    <row r="301" spans="1:20">
      <c r="A301" s="27">
        <v>291</v>
      </c>
      <c r="B301" s="16"/>
      <c r="C301" s="16"/>
      <c r="D301" s="141"/>
      <c r="E301" s="17"/>
      <c r="F301" s="29"/>
      <c r="G301" s="284"/>
      <c r="H301" s="22"/>
      <c r="I301" s="186"/>
      <c r="J301" s="23"/>
      <c r="K301" s="24"/>
      <c r="L301" s="30"/>
      <c r="M301" s="319" t="str">
        <f t="shared" si="19"/>
        <v/>
      </c>
      <c r="N301" s="286"/>
      <c r="O301" s="315" t="str">
        <f>IF(OR($B301="",$C301="",$D301="",$E301="",$F301=""),"",$G301/VLOOKUP($F301,Euro!$A:$C,3,FALSE))</f>
        <v/>
      </c>
      <c r="P301" s="316" t="b">
        <f t="shared" si="28"/>
        <v>0</v>
      </c>
      <c r="Q301" s="317">
        <f t="shared" si="29"/>
        <v>1</v>
      </c>
      <c r="R301" s="319" t="str">
        <f t="shared" si="25"/>
        <v/>
      </c>
      <c r="S301" s="319" t="str">
        <f t="shared" si="26"/>
        <v/>
      </c>
      <c r="T301" s="319" t="str">
        <f t="shared" si="27"/>
        <v/>
      </c>
    </row>
    <row r="302" spans="1:20">
      <c r="A302" s="27">
        <v>292</v>
      </c>
      <c r="B302" s="16"/>
      <c r="C302" s="16"/>
      <c r="D302" s="141"/>
      <c r="E302" s="17"/>
      <c r="F302" s="29"/>
      <c r="G302" s="284"/>
      <c r="H302" s="22"/>
      <c r="I302" s="186"/>
      <c r="J302" s="23"/>
      <c r="K302" s="24"/>
      <c r="L302" s="30"/>
      <c r="M302" s="319" t="str">
        <f t="shared" si="19"/>
        <v/>
      </c>
      <c r="N302" s="286"/>
      <c r="O302" s="315" t="str">
        <f>IF(OR($B302="",$C302="",$D302="",$E302="",$F302=""),"",$G302/VLOOKUP($F302,Euro!$A:$C,3,FALSE))</f>
        <v/>
      </c>
      <c r="P302" s="316" t="b">
        <f t="shared" si="28"/>
        <v>0</v>
      </c>
      <c r="Q302" s="317">
        <f t="shared" si="29"/>
        <v>1</v>
      </c>
      <c r="R302" s="319" t="str">
        <f t="shared" si="25"/>
        <v/>
      </c>
      <c r="S302" s="319" t="str">
        <f t="shared" si="26"/>
        <v/>
      </c>
      <c r="T302" s="319" t="str">
        <f t="shared" si="27"/>
        <v/>
      </c>
    </row>
    <row r="303" spans="1:20">
      <c r="A303" s="27">
        <v>293</v>
      </c>
      <c r="B303" s="16"/>
      <c r="C303" s="16"/>
      <c r="D303" s="141"/>
      <c r="E303" s="17"/>
      <c r="F303" s="29"/>
      <c r="G303" s="284"/>
      <c r="H303" s="22"/>
      <c r="I303" s="186"/>
      <c r="J303" s="23"/>
      <c r="K303" s="24"/>
      <c r="L303" s="30"/>
      <c r="M303" s="319" t="str">
        <f t="shared" si="19"/>
        <v/>
      </c>
      <c r="N303" s="286"/>
      <c r="O303" s="315" t="str">
        <f>IF(OR($B303="",$C303="",$D303="",$E303="",$F303=""),"",$G303/VLOOKUP($F303,Euro!$A:$C,3,FALSE))</f>
        <v/>
      </c>
      <c r="P303" s="316" t="b">
        <f t="shared" si="28"/>
        <v>0</v>
      </c>
      <c r="Q303" s="317">
        <f t="shared" si="29"/>
        <v>1</v>
      </c>
      <c r="R303" s="319" t="str">
        <f t="shared" si="25"/>
        <v/>
      </c>
      <c r="S303" s="319" t="str">
        <f t="shared" si="26"/>
        <v/>
      </c>
      <c r="T303" s="319" t="str">
        <f t="shared" si="27"/>
        <v/>
      </c>
    </row>
    <row r="304" spans="1:20">
      <c r="A304" s="27">
        <v>294</v>
      </c>
      <c r="B304" s="16"/>
      <c r="C304" s="16"/>
      <c r="D304" s="141"/>
      <c r="E304" s="17"/>
      <c r="F304" s="29"/>
      <c r="G304" s="284"/>
      <c r="H304" s="22"/>
      <c r="I304" s="186"/>
      <c r="J304" s="23"/>
      <c r="K304" s="24"/>
      <c r="L304" s="30"/>
      <c r="M304" s="319" t="str">
        <f t="shared" si="19"/>
        <v/>
      </c>
      <c r="N304" s="286"/>
      <c r="O304" s="315" t="str">
        <f>IF(OR($B304="",$C304="",$D304="",$E304="",$F304=""),"",$G304/VLOOKUP($F304,Euro!$A:$C,3,FALSE))</f>
        <v/>
      </c>
      <c r="P304" s="316" t="b">
        <f t="shared" si="28"/>
        <v>0</v>
      </c>
      <c r="Q304" s="317">
        <f t="shared" si="29"/>
        <v>1</v>
      </c>
      <c r="R304" s="319" t="str">
        <f t="shared" si="25"/>
        <v/>
      </c>
      <c r="S304" s="319" t="str">
        <f t="shared" si="26"/>
        <v/>
      </c>
      <c r="T304" s="319" t="str">
        <f t="shared" si="27"/>
        <v/>
      </c>
    </row>
    <row r="305" spans="1:20">
      <c r="A305" s="27">
        <v>295</v>
      </c>
      <c r="B305" s="16"/>
      <c r="C305" s="16"/>
      <c r="D305" s="141"/>
      <c r="E305" s="17"/>
      <c r="F305" s="29"/>
      <c r="G305" s="284"/>
      <c r="H305" s="22"/>
      <c r="I305" s="186"/>
      <c r="J305" s="23"/>
      <c r="K305" s="24"/>
      <c r="L305" s="30"/>
      <c r="M305" s="319" t="str">
        <f t="shared" si="19"/>
        <v/>
      </c>
      <c r="N305" s="286"/>
      <c r="O305" s="315" t="str">
        <f>IF(OR($B305="",$C305="",$D305="",$E305="",$F305=""),"",$G305/VLOOKUP($F305,Euro!$A:$C,3,FALSE))</f>
        <v/>
      </c>
      <c r="P305" s="316" t="b">
        <f t="shared" si="28"/>
        <v>0</v>
      </c>
      <c r="Q305" s="317">
        <f t="shared" si="29"/>
        <v>1</v>
      </c>
      <c r="R305" s="319" t="str">
        <f t="shared" si="25"/>
        <v/>
      </c>
      <c r="S305" s="319" t="str">
        <f t="shared" si="26"/>
        <v/>
      </c>
      <c r="T305" s="319" t="str">
        <f t="shared" si="27"/>
        <v/>
      </c>
    </row>
    <row r="306" spans="1:20">
      <c r="A306" s="27">
        <v>296</v>
      </c>
      <c r="B306" s="16"/>
      <c r="C306" s="16"/>
      <c r="D306" s="141"/>
      <c r="E306" s="17"/>
      <c r="F306" s="29"/>
      <c r="G306" s="284"/>
      <c r="H306" s="22"/>
      <c r="I306" s="186"/>
      <c r="J306" s="23"/>
      <c r="K306" s="24"/>
      <c r="L306" s="30"/>
      <c r="M306" s="319" t="str">
        <f t="shared" si="19"/>
        <v/>
      </c>
      <c r="N306" s="286"/>
      <c r="O306" s="315" t="str">
        <f>IF(OR($B306="",$C306="",$D306="",$E306="",$F306=""),"",$G306/VLOOKUP($F306,Euro!$A:$C,3,FALSE))</f>
        <v/>
      </c>
      <c r="P306" s="316" t="b">
        <f t="shared" si="28"/>
        <v>0</v>
      </c>
      <c r="Q306" s="317">
        <f t="shared" si="29"/>
        <v>1</v>
      </c>
      <c r="R306" s="319" t="str">
        <f t="shared" si="25"/>
        <v/>
      </c>
      <c r="S306" s="319" t="str">
        <f t="shared" si="26"/>
        <v/>
      </c>
      <c r="T306" s="319" t="str">
        <f t="shared" si="27"/>
        <v/>
      </c>
    </row>
    <row r="307" spans="1:20">
      <c r="A307" s="27">
        <v>297</v>
      </c>
      <c r="B307" s="16"/>
      <c r="C307" s="16"/>
      <c r="D307" s="141"/>
      <c r="E307" s="17"/>
      <c r="F307" s="29"/>
      <c r="G307" s="284"/>
      <c r="H307" s="22"/>
      <c r="I307" s="186"/>
      <c r="J307" s="23"/>
      <c r="K307" s="24"/>
      <c r="L307" s="30"/>
      <c r="M307" s="319" t="str">
        <f t="shared" si="19"/>
        <v/>
      </c>
      <c r="N307" s="286"/>
      <c r="O307" s="315" t="str">
        <f>IF(OR($B307="",$C307="",$D307="",$E307="",$F307=""),"",$G307/VLOOKUP($F307,Euro!$A:$C,3,FALSE))</f>
        <v/>
      </c>
      <c r="P307" s="316" t="b">
        <f t="shared" si="28"/>
        <v>0</v>
      </c>
      <c r="Q307" s="317">
        <f t="shared" si="29"/>
        <v>1</v>
      </c>
      <c r="R307" s="319" t="str">
        <f t="shared" si="25"/>
        <v/>
      </c>
      <c r="S307" s="319" t="str">
        <f t="shared" si="26"/>
        <v/>
      </c>
      <c r="T307" s="319" t="str">
        <f t="shared" si="27"/>
        <v/>
      </c>
    </row>
    <row r="308" spans="1:20">
      <c r="A308" s="27">
        <v>298</v>
      </c>
      <c r="B308" s="16"/>
      <c r="C308" s="16"/>
      <c r="D308" s="141"/>
      <c r="E308" s="17"/>
      <c r="F308" s="29"/>
      <c r="G308" s="284"/>
      <c r="H308" s="22"/>
      <c r="I308" s="186"/>
      <c r="J308" s="23"/>
      <c r="K308" s="24"/>
      <c r="L308" s="30"/>
      <c r="M308" s="319" t="str">
        <f t="shared" si="19"/>
        <v/>
      </c>
      <c r="N308" s="286"/>
      <c r="O308" s="315" t="str">
        <f>IF(OR($B308="",$C308="",$D308="",$E308="",$F308=""),"",$G308/VLOOKUP($F308,Euro!$A:$C,3,FALSE))</f>
        <v/>
      </c>
      <c r="P308" s="316" t="b">
        <f t="shared" si="28"/>
        <v>0</v>
      </c>
      <c r="Q308" s="317">
        <f t="shared" si="29"/>
        <v>1</v>
      </c>
      <c r="R308" s="319" t="str">
        <f t="shared" si="25"/>
        <v/>
      </c>
      <c r="S308" s="319" t="str">
        <f t="shared" si="26"/>
        <v/>
      </c>
      <c r="T308" s="319" t="str">
        <f t="shared" si="27"/>
        <v/>
      </c>
    </row>
    <row r="309" spans="1:20">
      <c r="A309" s="27">
        <v>299</v>
      </c>
      <c r="B309" s="16"/>
      <c r="C309" s="16"/>
      <c r="D309" s="141"/>
      <c r="E309" s="17"/>
      <c r="F309" s="29"/>
      <c r="G309" s="284"/>
      <c r="H309" s="22"/>
      <c r="I309" s="186"/>
      <c r="J309" s="23"/>
      <c r="K309" s="24"/>
      <c r="L309" s="30"/>
      <c r="M309" s="319" t="str">
        <f t="shared" si="19"/>
        <v/>
      </c>
      <c r="N309" s="286"/>
      <c r="O309" s="315" t="str">
        <f>IF(OR($B309="",$C309="",$D309="",$E309="",$F309=""),"",$G309/VLOOKUP($F309,Euro!$A:$C,3,FALSE))</f>
        <v/>
      </c>
      <c r="P309" s="316" t="b">
        <f t="shared" si="28"/>
        <v>0</v>
      </c>
      <c r="Q309" s="317">
        <f t="shared" si="29"/>
        <v>1</v>
      </c>
      <c r="R309" s="319" t="str">
        <f t="shared" si="25"/>
        <v/>
      </c>
      <c r="S309" s="319" t="str">
        <f t="shared" si="26"/>
        <v/>
      </c>
      <c r="T309" s="319" t="str">
        <f t="shared" si="27"/>
        <v/>
      </c>
    </row>
    <row r="310" spans="1:20">
      <c r="A310" s="27">
        <v>300</v>
      </c>
      <c r="B310" s="16"/>
      <c r="C310" s="16"/>
      <c r="D310" s="141"/>
      <c r="E310" s="17"/>
      <c r="F310" s="29"/>
      <c r="G310" s="284"/>
      <c r="H310" s="22"/>
      <c r="I310" s="186"/>
      <c r="J310" s="23"/>
      <c r="K310" s="24"/>
      <c r="L310" s="30"/>
      <c r="M310" s="319" t="str">
        <f t="shared" si="19"/>
        <v/>
      </c>
      <c r="N310" s="286"/>
      <c r="O310" s="315" t="str">
        <f>IF(OR($B310="",$C310="",$D310="",$E310="",$F310=""),"",$G310/VLOOKUP($F310,Euro!$A:$C,3,FALSE))</f>
        <v/>
      </c>
      <c r="P310" s="316" t="b">
        <f t="shared" si="28"/>
        <v>0</v>
      </c>
      <c r="Q310" s="317">
        <f t="shared" si="29"/>
        <v>1</v>
      </c>
      <c r="R310" s="319" t="str">
        <f t="shared" si="25"/>
        <v/>
      </c>
      <c r="S310" s="319" t="str">
        <f t="shared" si="26"/>
        <v/>
      </c>
      <c r="T310" s="319"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00CC00"/>
    <pageSetUpPr fitToPage="1"/>
  </sheetPr>
  <dimension ref="A1:D12"/>
  <sheetViews>
    <sheetView view="pageBreakPreview" zoomScaleNormal="100" zoomScaleSheetLayoutView="100" workbookViewId="0">
      <selection activeCell="F30" sqref="F30"/>
    </sheetView>
  </sheetViews>
  <sheetFormatPr defaultColWidth="9.140625" defaultRowHeight="15.75"/>
  <cols>
    <col min="1" max="1" width="5.7109375" style="52" customWidth="1"/>
    <col min="2" max="2" width="62.42578125" style="56" customWidth="1"/>
    <col min="3" max="3" width="8.7109375" style="56" customWidth="1"/>
    <col min="4" max="4" width="12.28515625" style="56" customWidth="1"/>
    <col min="5" max="19" width="9.140625" style="56" customWidth="1"/>
    <col min="20" max="16384" width="9.140625" style="56"/>
  </cols>
  <sheetData>
    <row r="1" spans="1:4" s="52" customFormat="1">
      <c r="A1" s="51" t="s">
        <v>481</v>
      </c>
      <c r="C1" s="53"/>
      <c r="D1" s="55"/>
    </row>
    <row r="2" spans="1:4" s="52" customFormat="1">
      <c r="A2" s="302" t="str">
        <f>IF(ISBLANK(facultate), IF(ISBLANK(departament),"","Departament " &amp; departament), "Facultatea " &amp; facultate)</f>
        <v>Facultatea Inginerie din Hunedoara</v>
      </c>
      <c r="C2" s="53"/>
      <c r="D2" s="55"/>
    </row>
    <row r="3" spans="1:4" s="52" customFormat="1">
      <c r="A3" s="302" t="str">
        <f>IF(ISBLANK(departament),"","Departamentul " &amp; departament)</f>
        <v>Departamentul Inginerie Electrică și Informatică Industrială din Hunedoara</v>
      </c>
      <c r="C3" s="53"/>
      <c r="D3" s="55"/>
    </row>
    <row r="4" spans="1:4">
      <c r="A4" s="552" t="s">
        <v>901</v>
      </c>
      <c r="B4" s="552"/>
      <c r="C4" s="552"/>
      <c r="D4" s="552"/>
    </row>
    <row r="5" spans="1:4" ht="42.75" customHeight="1">
      <c r="A5" s="558" t="s">
        <v>1056</v>
      </c>
      <c r="B5" s="552"/>
      <c r="C5" s="552"/>
      <c r="D5" s="552"/>
    </row>
    <row r="6" spans="1:4" ht="13.5" customHeight="1" thickBot="1">
      <c r="D6" s="303" t="str">
        <f>CONCATENATE(functie," ",nume_candidat)</f>
        <v>Profesor Panoiu Caius</v>
      </c>
    </row>
    <row r="7" spans="1:4" s="32" customFormat="1" ht="15.75" customHeight="1">
      <c r="A7" s="559" t="s">
        <v>336</v>
      </c>
      <c r="B7" s="634" t="str">
        <f>CONCATENATE("Tip Citare din ultimii ",durata_evaluare," ani")</f>
        <v>Tip Citare din ultimii 5 ani</v>
      </c>
      <c r="C7" s="562" t="s">
        <v>14</v>
      </c>
      <c r="D7" s="601" t="s">
        <v>542</v>
      </c>
    </row>
    <row r="8" spans="1:4" s="32" customFormat="1" ht="31.5" customHeight="1">
      <c r="A8" s="560"/>
      <c r="B8" s="635"/>
      <c r="C8" s="551"/>
      <c r="D8" s="603"/>
    </row>
    <row r="9" spans="1:4" s="32" customFormat="1">
      <c r="A9" s="466"/>
      <c r="B9" s="57"/>
      <c r="C9" s="440"/>
      <c r="D9" s="467">
        <f>SUMIF(D10:D12,"&gt;0")</f>
        <v>2430</v>
      </c>
    </row>
    <row r="10" spans="1:4" s="70" customFormat="1">
      <c r="A10" s="491">
        <v>1</v>
      </c>
      <c r="B10" s="13" t="s">
        <v>712</v>
      </c>
      <c r="C10" s="437">
        <v>108</v>
      </c>
      <c r="D10" s="469">
        <f>C10 * (HLOOKUP(B10,ii3punctaje,2,FALSE))</f>
        <v>1080</v>
      </c>
    </row>
    <row r="11" spans="1:4" s="32" customFormat="1">
      <c r="A11" s="491">
        <v>2</v>
      </c>
      <c r="B11" s="7" t="s">
        <v>713</v>
      </c>
      <c r="C11" s="437">
        <v>96</v>
      </c>
      <c r="D11" s="469">
        <f>C11 * (HLOOKUP(B11,ii3punctaje,2,FALSE))</f>
        <v>768</v>
      </c>
    </row>
    <row r="12" spans="1:4" s="32" customFormat="1" ht="16.5" thickBot="1">
      <c r="A12" s="470">
        <v>3</v>
      </c>
      <c r="B12" s="514" t="s">
        <v>714</v>
      </c>
      <c r="C12" s="473">
        <v>194</v>
      </c>
      <c r="D12" s="475">
        <f>C12 * (HLOOKUP(B12,ii3punctaje,2,FALSE))</f>
        <v>582</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1" right="1" top="1" bottom="1" header="0.5" footer="0.5"/>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00CC00"/>
  </sheetPr>
  <dimension ref="A1:H14"/>
  <sheetViews>
    <sheetView view="pageBreakPreview" zoomScaleNormal="100" zoomScaleSheetLayoutView="100" workbookViewId="0">
      <selection activeCell="D25" sqref="D25"/>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2" customFormat="1" ht="15.75">
      <c r="A1" s="51" t="s">
        <v>481</v>
      </c>
      <c r="E1" s="53"/>
      <c r="F1" s="55"/>
      <c r="G1" s="54"/>
    </row>
    <row r="2" spans="1:8" s="52" customFormat="1" ht="15.75">
      <c r="A2" s="302" t="str">
        <f>IF(ISBLANK(facultate), IF(ISBLANK(departament),"","Departament " &amp; departament), "Facultatea " &amp; facultate)</f>
        <v>Facultatea Inginerie din Hunedoara</v>
      </c>
      <c r="E2" s="53"/>
      <c r="F2" s="55"/>
      <c r="G2" s="54"/>
    </row>
    <row r="3" spans="1:8" s="52" customFormat="1" ht="15.75">
      <c r="A3" s="302" t="str">
        <f>IF(ISBLANK(departament),"","Departamentul " &amp; departament)</f>
        <v>Departamentul Inginerie Electrică și Informatică Industrială din Hunedoara</v>
      </c>
      <c r="E3" s="53"/>
      <c r="F3" s="55"/>
      <c r="G3" s="54"/>
    </row>
    <row r="4" spans="1:8" s="56" customFormat="1" ht="15.75">
      <c r="B4" s="60"/>
      <c r="C4" s="60" t="s">
        <v>901</v>
      </c>
      <c r="D4" s="60"/>
      <c r="E4" s="60"/>
      <c r="F4" s="60"/>
      <c r="G4" s="194"/>
      <c r="H4" s="62"/>
    </row>
    <row r="5" spans="1:8" s="56" customFormat="1" ht="15.75">
      <c r="B5" s="60"/>
      <c r="C5" s="60" t="s">
        <v>925</v>
      </c>
      <c r="D5" s="60"/>
      <c r="E5" s="60"/>
      <c r="F5" s="60"/>
      <c r="G5" s="194"/>
      <c r="H5" s="62"/>
    </row>
    <row r="6" spans="1:8" s="56" customFormat="1" ht="13.5" customHeight="1" thickBot="1">
      <c r="A6" s="52"/>
      <c r="D6" s="303" t="str">
        <f>CONCATENATE(functie," ",nume_candidat)</f>
        <v>Profesor Panoiu Caius</v>
      </c>
      <c r="H6" s="62"/>
    </row>
    <row r="7" spans="1:8" ht="15" customHeight="1">
      <c r="B7" s="598" t="s">
        <v>926</v>
      </c>
      <c r="C7" s="566" t="s">
        <v>927</v>
      </c>
      <c r="D7" s="601" t="s">
        <v>542</v>
      </c>
    </row>
    <row r="8" spans="1:8" ht="15" customHeight="1">
      <c r="B8" s="599"/>
      <c r="C8" s="567"/>
      <c r="D8" s="602"/>
    </row>
    <row r="9" spans="1:8" ht="15" customHeight="1">
      <c r="B9" s="599"/>
      <c r="C9" s="567"/>
      <c r="D9" s="602"/>
    </row>
    <row r="10" spans="1:8" ht="15.75" customHeight="1">
      <c r="B10" s="600"/>
      <c r="C10" s="568"/>
      <c r="D10" s="603"/>
    </row>
    <row r="11" spans="1:8" ht="15.75">
      <c r="B11" s="491" t="s">
        <v>716</v>
      </c>
      <c r="C11" s="432">
        <v>8</v>
      </c>
      <c r="D11" s="515">
        <f>C11*200</f>
        <v>1600</v>
      </c>
    </row>
    <row r="12" spans="1:8" ht="15.75">
      <c r="B12" s="491" t="s">
        <v>717</v>
      </c>
      <c r="C12" s="432">
        <v>9</v>
      </c>
      <c r="D12" s="515">
        <f>C12*160</f>
        <v>1440</v>
      </c>
    </row>
    <row r="13" spans="1:8" ht="15.75">
      <c r="B13" s="491" t="s">
        <v>718</v>
      </c>
      <c r="C13" s="432">
        <v>12</v>
      </c>
      <c r="D13" s="515">
        <f>C13*60</f>
        <v>720</v>
      </c>
    </row>
    <row r="14" spans="1:8" ht="16.5" thickBot="1">
      <c r="B14" s="636" t="s">
        <v>928</v>
      </c>
      <c r="C14" s="637"/>
      <c r="D14" s="497">
        <f>SUM(D11:D13)</f>
        <v>3760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rgb="FFFF0000"/>
  </sheetPr>
  <dimension ref="A1:F259"/>
  <sheetViews>
    <sheetView zoomScaleNormal="100" workbookViewId="0">
      <selection activeCell="B10" sqref="B10:E12"/>
    </sheetView>
  </sheetViews>
  <sheetFormatPr defaultColWidth="9.140625" defaultRowHeight="15.75"/>
  <cols>
    <col min="1" max="1" width="5.7109375" style="56" customWidth="1"/>
    <col min="2" max="2" width="44.42578125" style="273" customWidth="1"/>
    <col min="3" max="3" width="9.85546875" style="61" customWidth="1"/>
    <col min="4" max="4" width="20.140625" style="56" customWidth="1"/>
    <col min="5" max="5" width="46.140625" style="56" customWidth="1"/>
    <col min="6" max="6" width="13.7109375" style="56" customWidth="1"/>
    <col min="7" max="16384" width="9.140625" style="56"/>
  </cols>
  <sheetData>
    <row r="1" spans="1:6" s="52" customFormat="1">
      <c r="A1" s="51" t="s">
        <v>481</v>
      </c>
      <c r="B1" s="331"/>
      <c r="D1" s="53"/>
      <c r="E1" s="53"/>
      <c r="F1" s="55"/>
    </row>
    <row r="2" spans="1:6" s="52" customFormat="1">
      <c r="A2" s="638" t="s">
        <v>448</v>
      </c>
      <c r="B2" s="638"/>
      <c r="D2" s="53"/>
      <c r="E2" s="53"/>
      <c r="F2" s="55"/>
    </row>
    <row r="3" spans="1:6">
      <c r="A3" s="639" t="s">
        <v>901</v>
      </c>
      <c r="B3" s="639"/>
      <c r="C3" s="639"/>
      <c r="D3" s="639"/>
      <c r="E3" s="639"/>
      <c r="F3" s="639"/>
    </row>
    <row r="4" spans="1:6">
      <c r="A4" s="552" t="s">
        <v>929</v>
      </c>
      <c r="B4" s="552"/>
      <c r="C4" s="552"/>
      <c r="D4" s="552"/>
      <c r="E4" s="552"/>
      <c r="F4" s="552"/>
    </row>
    <row r="5" spans="1:6">
      <c r="C5" s="56"/>
    </row>
    <row r="6" spans="1:6" s="52" customFormat="1" ht="13.5" customHeight="1">
      <c r="A6" s="56"/>
      <c r="B6" s="273"/>
      <c r="C6" s="73"/>
      <c r="D6" s="56"/>
      <c r="E6" s="56"/>
      <c r="F6" s="303" t="str">
        <f>CONCATENATE(functie," ",nume_candidat)</f>
        <v>Profesor Panoiu Caius</v>
      </c>
    </row>
    <row r="7" spans="1:6" ht="15" customHeight="1">
      <c r="A7" s="549" t="s">
        <v>336</v>
      </c>
      <c r="B7" s="549" t="s">
        <v>1027</v>
      </c>
      <c r="C7" s="549" t="s">
        <v>2</v>
      </c>
      <c r="D7" s="549" t="s">
        <v>458</v>
      </c>
      <c r="E7" s="549" t="s">
        <v>812</v>
      </c>
      <c r="F7" s="550" t="s">
        <v>542</v>
      </c>
    </row>
    <row r="8" spans="1:6">
      <c r="A8" s="549"/>
      <c r="B8" s="549"/>
      <c r="C8" s="549"/>
      <c r="D8" s="549"/>
      <c r="E8" s="549"/>
      <c r="F8" s="551"/>
    </row>
    <row r="9" spans="1:6">
      <c r="A9" s="78"/>
      <c r="B9" s="57"/>
      <c r="C9" s="141"/>
      <c r="D9" s="65"/>
      <c r="E9" s="65"/>
      <c r="F9" s="128">
        <f>SUMIF(F10:F1010,"&gt;0")</f>
        <v>0</v>
      </c>
    </row>
    <row r="10" spans="1:6">
      <c r="A10" s="5">
        <v>1</v>
      </c>
      <c r="B10" s="6"/>
      <c r="C10" s="186"/>
      <c r="D10" s="6"/>
      <c r="E10" s="6"/>
      <c r="F10" s="15" t="str">
        <f t="shared" ref="F10:F73" si="0">IF(OR($B10="",$C10="",$C10&lt;an_initial,$C10&gt;an_final,),"",
 (INDEX(ii511punctaje, MATCH(D10,ii511anvergură,0), MATCH(E10,ii511rol,0) ))
)</f>
        <v/>
      </c>
    </row>
    <row r="11" spans="1:6" s="71" customFormat="1">
      <c r="A11" s="5">
        <v>2</v>
      </c>
      <c r="B11" s="6"/>
      <c r="C11" s="186"/>
      <c r="D11" s="6"/>
      <c r="E11" s="6"/>
      <c r="F11" s="15" t="str">
        <f t="shared" si="0"/>
        <v/>
      </c>
    </row>
    <row r="12" spans="1:6">
      <c r="A12" s="5">
        <v>3</v>
      </c>
      <c r="B12" s="6"/>
      <c r="C12" s="186"/>
      <c r="D12" s="6"/>
      <c r="E12" s="6"/>
      <c r="F12" s="15" t="str">
        <f t="shared" si="0"/>
        <v/>
      </c>
    </row>
    <row r="13" spans="1:6">
      <c r="A13" s="5">
        <v>4</v>
      </c>
      <c r="B13" s="7"/>
      <c r="C13" s="187"/>
      <c r="D13" s="7"/>
      <c r="E13" s="7"/>
      <c r="F13" s="15" t="str">
        <f t="shared" si="0"/>
        <v/>
      </c>
    </row>
    <row r="14" spans="1:6">
      <c r="A14" s="5">
        <v>5</v>
      </c>
      <c r="B14" s="7"/>
      <c r="C14" s="187"/>
      <c r="D14" s="5"/>
      <c r="E14" s="176"/>
      <c r="F14" s="15" t="str">
        <f t="shared" si="0"/>
        <v/>
      </c>
    </row>
    <row r="15" spans="1:6">
      <c r="A15" s="5">
        <v>6</v>
      </c>
      <c r="B15" s="7"/>
      <c r="C15" s="187"/>
      <c r="D15" s="5"/>
      <c r="E15" s="176"/>
      <c r="F15" s="15" t="str">
        <f t="shared" si="0"/>
        <v/>
      </c>
    </row>
    <row r="16" spans="1:6">
      <c r="A16" s="5">
        <v>7</v>
      </c>
      <c r="B16" s="6"/>
      <c r="C16" s="186"/>
      <c r="D16" s="5"/>
      <c r="E16" s="176"/>
      <c r="F16" s="15" t="str">
        <f t="shared" si="0"/>
        <v/>
      </c>
    </row>
    <row r="17" spans="1:6">
      <c r="A17" s="5">
        <v>8</v>
      </c>
      <c r="B17" s="7"/>
      <c r="C17" s="187"/>
      <c r="D17" s="5"/>
      <c r="E17" s="176"/>
      <c r="F17" s="15" t="str">
        <f t="shared" si="0"/>
        <v/>
      </c>
    </row>
    <row r="18" spans="1:6">
      <c r="A18" s="5">
        <v>9</v>
      </c>
      <c r="B18" s="7"/>
      <c r="C18" s="187"/>
      <c r="D18" s="5"/>
      <c r="E18" s="176"/>
      <c r="F18" s="15" t="str">
        <f t="shared" si="0"/>
        <v/>
      </c>
    </row>
    <row r="19" spans="1:6">
      <c r="A19" s="5">
        <v>10</v>
      </c>
      <c r="B19" s="6"/>
      <c r="C19" s="187"/>
      <c r="D19" s="5"/>
      <c r="E19" s="176"/>
      <c r="F19" s="15" t="str">
        <f t="shared" si="0"/>
        <v/>
      </c>
    </row>
    <row r="20" spans="1:6">
      <c r="A20" s="5">
        <v>11</v>
      </c>
      <c r="B20" s="6"/>
      <c r="C20" s="187"/>
      <c r="D20" s="5"/>
      <c r="E20" s="176"/>
      <c r="F20" s="15" t="str">
        <f t="shared" si="0"/>
        <v/>
      </c>
    </row>
    <row r="21" spans="1:6">
      <c r="A21" s="5">
        <v>12</v>
      </c>
      <c r="B21" s="6"/>
      <c r="C21" s="186"/>
      <c r="D21" s="5"/>
      <c r="E21" s="176"/>
      <c r="F21" s="15" t="str">
        <f t="shared" si="0"/>
        <v/>
      </c>
    </row>
    <row r="22" spans="1:6">
      <c r="A22" s="5">
        <v>13</v>
      </c>
      <c r="B22" s="6"/>
      <c r="C22" s="186"/>
      <c r="D22" s="5"/>
      <c r="E22" s="176"/>
      <c r="F22" s="15" t="str">
        <f t="shared" si="0"/>
        <v/>
      </c>
    </row>
    <row r="23" spans="1:6">
      <c r="A23" s="5">
        <v>14</v>
      </c>
      <c r="B23" s="6"/>
      <c r="C23" s="186"/>
      <c r="D23" s="5"/>
      <c r="E23" s="176"/>
      <c r="F23" s="15" t="str">
        <f t="shared" si="0"/>
        <v/>
      </c>
    </row>
    <row r="24" spans="1:6">
      <c r="A24" s="5">
        <v>15</v>
      </c>
      <c r="B24" s="6"/>
      <c r="C24" s="186"/>
      <c r="D24" s="5"/>
      <c r="E24" s="176"/>
      <c r="F24" s="15" t="str">
        <f t="shared" si="0"/>
        <v/>
      </c>
    </row>
    <row r="25" spans="1:6">
      <c r="A25" s="5">
        <v>16</v>
      </c>
      <c r="B25" s="6"/>
      <c r="C25" s="186"/>
      <c r="D25" s="5"/>
      <c r="E25" s="176"/>
      <c r="F25" s="15" t="str">
        <f t="shared" si="0"/>
        <v/>
      </c>
    </row>
    <row r="26" spans="1:6">
      <c r="A26" s="5">
        <v>17</v>
      </c>
      <c r="B26" s="6"/>
      <c r="C26" s="186"/>
      <c r="D26" s="5"/>
      <c r="E26" s="176"/>
      <c r="F26" s="15" t="str">
        <f t="shared" si="0"/>
        <v/>
      </c>
    </row>
    <row r="27" spans="1:6">
      <c r="A27" s="5">
        <v>18</v>
      </c>
      <c r="B27" s="6"/>
      <c r="C27" s="186"/>
      <c r="D27" s="5"/>
      <c r="E27" s="176"/>
      <c r="F27" s="15" t="str">
        <f t="shared" si="0"/>
        <v/>
      </c>
    </row>
    <row r="28" spans="1:6">
      <c r="A28" s="5">
        <v>19</v>
      </c>
      <c r="B28" s="6"/>
      <c r="C28" s="186"/>
      <c r="D28" s="5"/>
      <c r="E28" s="176"/>
      <c r="F28" s="15" t="str">
        <f t="shared" si="0"/>
        <v/>
      </c>
    </row>
    <row r="29" spans="1:6">
      <c r="A29" s="5">
        <v>20</v>
      </c>
      <c r="B29" s="6"/>
      <c r="C29" s="186"/>
      <c r="D29" s="5"/>
      <c r="E29" s="176"/>
      <c r="F29" s="15" t="str">
        <f t="shared" si="0"/>
        <v/>
      </c>
    </row>
    <row r="30" spans="1:6">
      <c r="A30" s="5">
        <v>21</v>
      </c>
      <c r="B30" s="6"/>
      <c r="C30" s="186"/>
      <c r="D30" s="5"/>
      <c r="E30" s="176"/>
      <c r="F30" s="15" t="str">
        <f t="shared" si="0"/>
        <v/>
      </c>
    </row>
    <row r="31" spans="1:6">
      <c r="A31" s="5">
        <v>22</v>
      </c>
      <c r="B31" s="6"/>
      <c r="C31" s="186"/>
      <c r="D31" s="5"/>
      <c r="E31" s="176"/>
      <c r="F31" s="15" t="str">
        <f t="shared" si="0"/>
        <v/>
      </c>
    </row>
    <row r="32" spans="1:6">
      <c r="A32" s="5">
        <v>23</v>
      </c>
      <c r="B32" s="6"/>
      <c r="C32" s="186"/>
      <c r="D32" s="5"/>
      <c r="E32" s="176"/>
      <c r="F32" s="15" t="str">
        <f t="shared" si="0"/>
        <v/>
      </c>
    </row>
    <row r="33" spans="1:6">
      <c r="A33" s="5">
        <v>24</v>
      </c>
      <c r="B33" s="6"/>
      <c r="C33" s="186"/>
      <c r="D33" s="5"/>
      <c r="E33" s="176"/>
      <c r="F33" s="15" t="str">
        <f t="shared" si="0"/>
        <v/>
      </c>
    </row>
    <row r="34" spans="1:6">
      <c r="A34" s="5">
        <v>25</v>
      </c>
      <c r="B34" s="6"/>
      <c r="C34" s="186"/>
      <c r="D34" s="5"/>
      <c r="E34" s="176"/>
      <c r="F34" s="15" t="str">
        <f t="shared" si="0"/>
        <v/>
      </c>
    </row>
    <row r="35" spans="1:6">
      <c r="A35" s="5">
        <v>26</v>
      </c>
      <c r="B35" s="6"/>
      <c r="C35" s="186"/>
      <c r="D35" s="5"/>
      <c r="E35" s="176"/>
      <c r="F35" s="15" t="str">
        <f t="shared" si="0"/>
        <v/>
      </c>
    </row>
    <row r="36" spans="1:6">
      <c r="A36" s="5">
        <v>27</v>
      </c>
      <c r="B36" s="6"/>
      <c r="C36" s="186"/>
      <c r="D36" s="5"/>
      <c r="E36" s="176"/>
      <c r="F36" s="15" t="str">
        <f t="shared" si="0"/>
        <v/>
      </c>
    </row>
    <row r="37" spans="1:6">
      <c r="A37" s="5">
        <v>28</v>
      </c>
      <c r="B37" s="6"/>
      <c r="C37" s="186"/>
      <c r="D37" s="5"/>
      <c r="E37" s="176"/>
      <c r="F37" s="15" t="str">
        <f t="shared" si="0"/>
        <v/>
      </c>
    </row>
    <row r="38" spans="1:6">
      <c r="A38" s="5">
        <v>29</v>
      </c>
      <c r="B38" s="6"/>
      <c r="C38" s="186"/>
      <c r="D38" s="5"/>
      <c r="E38" s="176"/>
      <c r="F38" s="15" t="str">
        <f t="shared" si="0"/>
        <v/>
      </c>
    </row>
    <row r="39" spans="1:6">
      <c r="A39" s="5">
        <v>30</v>
      </c>
      <c r="B39" s="6"/>
      <c r="C39" s="186"/>
      <c r="D39" s="5"/>
      <c r="E39" s="176"/>
      <c r="F39" s="15" t="str">
        <f t="shared" si="0"/>
        <v/>
      </c>
    </row>
    <row r="40" spans="1:6">
      <c r="A40" s="5">
        <v>31</v>
      </c>
      <c r="B40" s="6"/>
      <c r="C40" s="186"/>
      <c r="D40" s="5"/>
      <c r="E40" s="176"/>
      <c r="F40" s="15" t="str">
        <f t="shared" si="0"/>
        <v/>
      </c>
    </row>
    <row r="41" spans="1:6">
      <c r="A41" s="5">
        <v>32</v>
      </c>
      <c r="B41" s="6"/>
      <c r="C41" s="186"/>
      <c r="D41" s="5"/>
      <c r="E41" s="176"/>
      <c r="F41" s="15" t="str">
        <f t="shared" si="0"/>
        <v/>
      </c>
    </row>
    <row r="42" spans="1:6">
      <c r="A42" s="5">
        <v>33</v>
      </c>
      <c r="B42" s="6"/>
      <c r="C42" s="186"/>
      <c r="D42" s="5"/>
      <c r="E42" s="176"/>
      <c r="F42" s="15" t="str">
        <f t="shared" si="0"/>
        <v/>
      </c>
    </row>
    <row r="43" spans="1:6">
      <c r="A43" s="5">
        <v>34</v>
      </c>
      <c r="B43" s="6"/>
      <c r="C43" s="186"/>
      <c r="D43" s="5"/>
      <c r="E43" s="176"/>
      <c r="F43" s="15" t="str">
        <f t="shared" si="0"/>
        <v/>
      </c>
    </row>
    <row r="44" spans="1:6">
      <c r="A44" s="5">
        <v>35</v>
      </c>
      <c r="B44" s="6"/>
      <c r="C44" s="186"/>
      <c r="D44" s="5"/>
      <c r="E44" s="176"/>
      <c r="F44" s="15" t="str">
        <f t="shared" si="0"/>
        <v/>
      </c>
    </row>
    <row r="45" spans="1:6">
      <c r="A45" s="5">
        <v>36</v>
      </c>
      <c r="B45" s="6"/>
      <c r="C45" s="186"/>
      <c r="D45" s="5"/>
      <c r="E45" s="176"/>
      <c r="F45" s="15" t="str">
        <f t="shared" si="0"/>
        <v/>
      </c>
    </row>
    <row r="46" spans="1:6">
      <c r="A46" s="5">
        <v>37</v>
      </c>
      <c r="B46" s="6"/>
      <c r="C46" s="186"/>
      <c r="D46" s="5"/>
      <c r="E46" s="176"/>
      <c r="F46" s="15" t="str">
        <f t="shared" si="0"/>
        <v/>
      </c>
    </row>
    <row r="47" spans="1:6">
      <c r="A47" s="5">
        <v>38</v>
      </c>
      <c r="B47" s="6"/>
      <c r="C47" s="186"/>
      <c r="D47" s="5"/>
      <c r="E47" s="176"/>
      <c r="F47" s="15" t="str">
        <f t="shared" si="0"/>
        <v/>
      </c>
    </row>
    <row r="48" spans="1:6">
      <c r="A48" s="5">
        <v>39</v>
      </c>
      <c r="B48" s="6"/>
      <c r="C48" s="186"/>
      <c r="D48" s="5"/>
      <c r="E48" s="176"/>
      <c r="F48" s="15" t="str">
        <f t="shared" si="0"/>
        <v/>
      </c>
    </row>
    <row r="49" spans="1:6">
      <c r="A49" s="5">
        <v>40</v>
      </c>
      <c r="B49" s="6"/>
      <c r="C49" s="186"/>
      <c r="D49" s="5"/>
      <c r="E49" s="176"/>
      <c r="F49" s="15" t="str">
        <f t="shared" si="0"/>
        <v/>
      </c>
    </row>
    <row r="50" spans="1:6">
      <c r="A50" s="5">
        <v>41</v>
      </c>
      <c r="B50" s="6"/>
      <c r="C50" s="186"/>
      <c r="D50" s="5"/>
      <c r="E50" s="176"/>
      <c r="F50" s="15" t="str">
        <f t="shared" si="0"/>
        <v/>
      </c>
    </row>
    <row r="51" spans="1:6">
      <c r="A51" s="5">
        <v>42</v>
      </c>
      <c r="B51" s="6"/>
      <c r="C51" s="186"/>
      <c r="D51" s="5"/>
      <c r="E51" s="176"/>
      <c r="F51" s="15" t="str">
        <f t="shared" si="0"/>
        <v/>
      </c>
    </row>
    <row r="52" spans="1:6">
      <c r="A52" s="5">
        <v>43</v>
      </c>
      <c r="B52" s="6"/>
      <c r="C52" s="186"/>
      <c r="D52" s="5"/>
      <c r="E52" s="176"/>
      <c r="F52" s="15" t="str">
        <f t="shared" si="0"/>
        <v/>
      </c>
    </row>
    <row r="53" spans="1:6">
      <c r="A53" s="5">
        <v>44</v>
      </c>
      <c r="B53" s="6"/>
      <c r="C53" s="186"/>
      <c r="D53" s="5"/>
      <c r="E53" s="176"/>
      <c r="F53" s="15" t="str">
        <f t="shared" si="0"/>
        <v/>
      </c>
    </row>
    <row r="54" spans="1:6">
      <c r="A54" s="5">
        <v>45</v>
      </c>
      <c r="B54" s="6"/>
      <c r="C54" s="186"/>
      <c r="D54" s="5"/>
      <c r="E54" s="176"/>
      <c r="F54" s="15" t="str">
        <f t="shared" si="0"/>
        <v/>
      </c>
    </row>
    <row r="55" spans="1:6">
      <c r="A55" s="5">
        <v>46</v>
      </c>
      <c r="B55" s="6"/>
      <c r="C55" s="186"/>
      <c r="D55" s="5"/>
      <c r="E55" s="176"/>
      <c r="F55" s="15" t="str">
        <f t="shared" si="0"/>
        <v/>
      </c>
    </row>
    <row r="56" spans="1:6">
      <c r="A56" s="5">
        <v>47</v>
      </c>
      <c r="B56" s="6"/>
      <c r="C56" s="186"/>
      <c r="D56" s="5"/>
      <c r="E56" s="176"/>
      <c r="F56" s="15" t="str">
        <f t="shared" si="0"/>
        <v/>
      </c>
    </row>
    <row r="57" spans="1:6">
      <c r="A57" s="5">
        <v>48</v>
      </c>
      <c r="B57" s="6"/>
      <c r="C57" s="186"/>
      <c r="D57" s="5"/>
      <c r="E57" s="176"/>
      <c r="F57" s="15" t="str">
        <f t="shared" si="0"/>
        <v/>
      </c>
    </row>
    <row r="58" spans="1:6">
      <c r="A58" s="5">
        <v>49</v>
      </c>
      <c r="B58" s="6"/>
      <c r="C58" s="186"/>
      <c r="D58" s="5"/>
      <c r="E58" s="176"/>
      <c r="F58" s="15" t="str">
        <f t="shared" si="0"/>
        <v/>
      </c>
    </row>
    <row r="59" spans="1:6">
      <c r="A59" s="5">
        <v>50</v>
      </c>
      <c r="B59" s="6"/>
      <c r="C59" s="186"/>
      <c r="D59" s="5"/>
      <c r="E59" s="176"/>
      <c r="F59" s="15" t="str">
        <f t="shared" si="0"/>
        <v/>
      </c>
    </row>
    <row r="60" spans="1:6">
      <c r="A60" s="5">
        <v>51</v>
      </c>
      <c r="B60" s="6"/>
      <c r="C60" s="186"/>
      <c r="D60" s="5"/>
      <c r="E60" s="176"/>
      <c r="F60" s="15" t="str">
        <f t="shared" si="0"/>
        <v/>
      </c>
    </row>
    <row r="61" spans="1:6">
      <c r="A61" s="5">
        <v>52</v>
      </c>
      <c r="B61" s="6"/>
      <c r="C61" s="186"/>
      <c r="D61" s="5"/>
      <c r="E61" s="176"/>
      <c r="F61" s="15" t="str">
        <f t="shared" si="0"/>
        <v/>
      </c>
    </row>
    <row r="62" spans="1:6">
      <c r="A62" s="5">
        <v>53</v>
      </c>
      <c r="B62" s="6"/>
      <c r="C62" s="186"/>
      <c r="D62" s="5"/>
      <c r="E62" s="176"/>
      <c r="F62" s="15" t="str">
        <f t="shared" si="0"/>
        <v/>
      </c>
    </row>
    <row r="63" spans="1:6">
      <c r="A63" s="5">
        <v>54</v>
      </c>
      <c r="B63" s="6"/>
      <c r="C63" s="186"/>
      <c r="D63" s="5"/>
      <c r="E63" s="176"/>
      <c r="F63" s="15" t="str">
        <f t="shared" si="0"/>
        <v/>
      </c>
    </row>
    <row r="64" spans="1:6">
      <c r="A64" s="5">
        <v>55</v>
      </c>
      <c r="B64" s="6"/>
      <c r="C64" s="186"/>
      <c r="D64" s="5"/>
      <c r="E64" s="176"/>
      <c r="F64" s="15" t="str">
        <f t="shared" si="0"/>
        <v/>
      </c>
    </row>
    <row r="65" spans="1:6">
      <c r="A65" s="5">
        <v>56</v>
      </c>
      <c r="B65" s="6"/>
      <c r="C65" s="186"/>
      <c r="D65" s="5"/>
      <c r="E65" s="176"/>
      <c r="F65" s="15" t="str">
        <f t="shared" si="0"/>
        <v/>
      </c>
    </row>
    <row r="66" spans="1:6">
      <c r="A66" s="5">
        <v>57</v>
      </c>
      <c r="B66" s="6"/>
      <c r="C66" s="186"/>
      <c r="D66" s="5"/>
      <c r="E66" s="176"/>
      <c r="F66" s="15" t="str">
        <f t="shared" si="0"/>
        <v/>
      </c>
    </row>
    <row r="67" spans="1:6">
      <c r="A67" s="5">
        <v>58</v>
      </c>
      <c r="B67" s="6"/>
      <c r="C67" s="186"/>
      <c r="D67" s="5"/>
      <c r="E67" s="176"/>
      <c r="F67" s="15" t="str">
        <f t="shared" si="0"/>
        <v/>
      </c>
    </row>
    <row r="68" spans="1:6">
      <c r="A68" s="5">
        <v>59</v>
      </c>
      <c r="B68" s="6"/>
      <c r="C68" s="186"/>
      <c r="D68" s="5"/>
      <c r="E68" s="176"/>
      <c r="F68" s="15" t="str">
        <f t="shared" si="0"/>
        <v/>
      </c>
    </row>
    <row r="69" spans="1:6">
      <c r="A69" s="5">
        <v>60</v>
      </c>
      <c r="B69" s="6"/>
      <c r="C69" s="186"/>
      <c r="D69" s="5"/>
      <c r="E69" s="176"/>
      <c r="F69" s="15" t="str">
        <f t="shared" si="0"/>
        <v/>
      </c>
    </row>
    <row r="70" spans="1:6">
      <c r="A70" s="5">
        <v>61</v>
      </c>
      <c r="B70" s="6"/>
      <c r="C70" s="186"/>
      <c r="D70" s="5"/>
      <c r="E70" s="176"/>
      <c r="F70" s="15" t="str">
        <f t="shared" si="0"/>
        <v/>
      </c>
    </row>
    <row r="71" spans="1:6">
      <c r="A71" s="5">
        <v>62</v>
      </c>
      <c r="B71" s="6"/>
      <c r="C71" s="186"/>
      <c r="D71" s="5"/>
      <c r="E71" s="176"/>
      <c r="F71" s="15" t="str">
        <f t="shared" si="0"/>
        <v/>
      </c>
    </row>
    <row r="72" spans="1:6">
      <c r="A72" s="5">
        <v>63</v>
      </c>
      <c r="B72" s="6"/>
      <c r="C72" s="186"/>
      <c r="D72" s="5"/>
      <c r="E72" s="176"/>
      <c r="F72" s="15" t="str">
        <f t="shared" si="0"/>
        <v/>
      </c>
    </row>
    <row r="73" spans="1:6">
      <c r="A73" s="5">
        <v>64</v>
      </c>
      <c r="B73" s="6"/>
      <c r="C73" s="186"/>
      <c r="D73" s="5"/>
      <c r="E73" s="176"/>
      <c r="F73" s="15" t="str">
        <f t="shared" si="0"/>
        <v/>
      </c>
    </row>
    <row r="74" spans="1:6">
      <c r="A74" s="5">
        <v>65</v>
      </c>
      <c r="B74" s="6"/>
      <c r="C74" s="186"/>
      <c r="D74" s="5"/>
      <c r="E74" s="176"/>
      <c r="F74" s="15" t="str">
        <f t="shared" ref="F74:F137" si="1">IF(OR($B74="",$C74="",$C74&lt;an_initial,$C74&gt;an_final,),"",
 (INDEX(ii511punctaje, MATCH(D74,ii511anvergură,0), MATCH(E74,ii511rol,0) ))
)</f>
        <v/>
      </c>
    </row>
    <row r="75" spans="1:6">
      <c r="A75" s="5">
        <v>66</v>
      </c>
      <c r="B75" s="6"/>
      <c r="C75" s="186"/>
      <c r="D75" s="5"/>
      <c r="E75" s="176"/>
      <c r="F75" s="15" t="str">
        <f t="shared" si="1"/>
        <v/>
      </c>
    </row>
    <row r="76" spans="1:6">
      <c r="A76" s="5">
        <v>67</v>
      </c>
      <c r="B76" s="6"/>
      <c r="C76" s="186"/>
      <c r="D76" s="5"/>
      <c r="E76" s="176"/>
      <c r="F76" s="15" t="str">
        <f t="shared" si="1"/>
        <v/>
      </c>
    </row>
    <row r="77" spans="1:6">
      <c r="A77" s="5">
        <v>68</v>
      </c>
      <c r="B77" s="6"/>
      <c r="C77" s="186"/>
      <c r="D77" s="5"/>
      <c r="E77" s="176"/>
      <c r="F77" s="15" t="str">
        <f t="shared" si="1"/>
        <v/>
      </c>
    </row>
    <row r="78" spans="1:6">
      <c r="A78" s="5">
        <v>69</v>
      </c>
      <c r="B78" s="6"/>
      <c r="C78" s="186"/>
      <c r="D78" s="5"/>
      <c r="E78" s="176"/>
      <c r="F78" s="15" t="str">
        <f t="shared" si="1"/>
        <v/>
      </c>
    </row>
    <row r="79" spans="1:6">
      <c r="A79" s="5">
        <v>70</v>
      </c>
      <c r="B79" s="6"/>
      <c r="C79" s="186"/>
      <c r="D79" s="5"/>
      <c r="E79" s="176"/>
      <c r="F79" s="15" t="str">
        <f t="shared" si="1"/>
        <v/>
      </c>
    </row>
    <row r="80" spans="1:6">
      <c r="A80" s="5">
        <v>71</v>
      </c>
      <c r="B80" s="6"/>
      <c r="C80" s="186"/>
      <c r="D80" s="5"/>
      <c r="E80" s="176"/>
      <c r="F80" s="15" t="str">
        <f t="shared" si="1"/>
        <v/>
      </c>
    </row>
    <row r="81" spans="1:6">
      <c r="A81" s="5">
        <v>72</v>
      </c>
      <c r="B81" s="6"/>
      <c r="C81" s="186"/>
      <c r="D81" s="5"/>
      <c r="E81" s="176"/>
      <c r="F81" s="15" t="str">
        <f t="shared" si="1"/>
        <v/>
      </c>
    </row>
    <row r="82" spans="1:6">
      <c r="A82" s="5">
        <v>73</v>
      </c>
      <c r="B82" s="6"/>
      <c r="C82" s="186"/>
      <c r="D82" s="5"/>
      <c r="E82" s="176"/>
      <c r="F82" s="15" t="str">
        <f t="shared" si="1"/>
        <v/>
      </c>
    </row>
    <row r="83" spans="1:6">
      <c r="A83" s="5">
        <v>74</v>
      </c>
      <c r="B83" s="6"/>
      <c r="C83" s="186"/>
      <c r="D83" s="5"/>
      <c r="E83" s="176"/>
      <c r="F83" s="15" t="str">
        <f t="shared" si="1"/>
        <v/>
      </c>
    </row>
    <row r="84" spans="1:6">
      <c r="A84" s="5">
        <v>75</v>
      </c>
      <c r="B84" s="6"/>
      <c r="C84" s="186"/>
      <c r="D84" s="5"/>
      <c r="E84" s="176"/>
      <c r="F84" s="15" t="str">
        <f t="shared" si="1"/>
        <v/>
      </c>
    </row>
    <row r="85" spans="1:6">
      <c r="A85" s="5">
        <v>76</v>
      </c>
      <c r="B85" s="6"/>
      <c r="C85" s="186"/>
      <c r="D85" s="5"/>
      <c r="E85" s="176"/>
      <c r="F85" s="15" t="str">
        <f t="shared" si="1"/>
        <v/>
      </c>
    </row>
    <row r="86" spans="1:6">
      <c r="A86" s="5">
        <v>77</v>
      </c>
      <c r="B86" s="6"/>
      <c r="C86" s="186"/>
      <c r="D86" s="5"/>
      <c r="E86" s="176"/>
      <c r="F86" s="15" t="str">
        <f t="shared" si="1"/>
        <v/>
      </c>
    </row>
    <row r="87" spans="1:6">
      <c r="A87" s="5">
        <v>78</v>
      </c>
      <c r="B87" s="6"/>
      <c r="C87" s="186"/>
      <c r="D87" s="5"/>
      <c r="E87" s="176"/>
      <c r="F87" s="15" t="str">
        <f t="shared" si="1"/>
        <v/>
      </c>
    </row>
    <row r="88" spans="1:6">
      <c r="A88" s="5">
        <v>79</v>
      </c>
      <c r="B88" s="6"/>
      <c r="C88" s="186"/>
      <c r="D88" s="5"/>
      <c r="E88" s="176"/>
      <c r="F88" s="15" t="str">
        <f t="shared" si="1"/>
        <v/>
      </c>
    </row>
    <row r="89" spans="1:6">
      <c r="A89" s="5">
        <v>80</v>
      </c>
      <c r="B89" s="6"/>
      <c r="C89" s="186"/>
      <c r="D89" s="5"/>
      <c r="E89" s="176"/>
      <c r="F89" s="15" t="str">
        <f t="shared" si="1"/>
        <v/>
      </c>
    </row>
    <row r="90" spans="1:6">
      <c r="A90" s="5">
        <v>81</v>
      </c>
      <c r="B90" s="6"/>
      <c r="C90" s="186"/>
      <c r="D90" s="5"/>
      <c r="E90" s="176"/>
      <c r="F90" s="15" t="str">
        <f t="shared" si="1"/>
        <v/>
      </c>
    </row>
    <row r="91" spans="1:6">
      <c r="A91" s="5">
        <v>82</v>
      </c>
      <c r="B91" s="6"/>
      <c r="C91" s="186"/>
      <c r="D91" s="5"/>
      <c r="E91" s="176"/>
      <c r="F91" s="15" t="str">
        <f t="shared" si="1"/>
        <v/>
      </c>
    </row>
    <row r="92" spans="1:6">
      <c r="A92" s="5">
        <v>83</v>
      </c>
      <c r="B92" s="6"/>
      <c r="C92" s="186"/>
      <c r="D92" s="5"/>
      <c r="E92" s="176"/>
      <c r="F92" s="15" t="str">
        <f t="shared" si="1"/>
        <v/>
      </c>
    </row>
    <row r="93" spans="1:6">
      <c r="A93" s="5">
        <v>84</v>
      </c>
      <c r="B93" s="6"/>
      <c r="C93" s="186"/>
      <c r="D93" s="5"/>
      <c r="E93" s="176"/>
      <c r="F93" s="15" t="str">
        <f t="shared" si="1"/>
        <v/>
      </c>
    </row>
    <row r="94" spans="1:6">
      <c r="A94" s="5">
        <v>85</v>
      </c>
      <c r="B94" s="6"/>
      <c r="C94" s="186"/>
      <c r="D94" s="5"/>
      <c r="E94" s="176"/>
      <c r="F94" s="15" t="str">
        <f t="shared" si="1"/>
        <v/>
      </c>
    </row>
    <row r="95" spans="1:6">
      <c r="A95" s="5">
        <v>86</v>
      </c>
      <c r="B95" s="6"/>
      <c r="C95" s="186"/>
      <c r="D95" s="5"/>
      <c r="E95" s="176"/>
      <c r="F95" s="15" t="str">
        <f t="shared" si="1"/>
        <v/>
      </c>
    </row>
    <row r="96" spans="1:6">
      <c r="A96" s="5">
        <v>87</v>
      </c>
      <c r="B96" s="6"/>
      <c r="C96" s="186"/>
      <c r="D96" s="5"/>
      <c r="E96" s="176"/>
      <c r="F96" s="15" t="str">
        <f t="shared" si="1"/>
        <v/>
      </c>
    </row>
    <row r="97" spans="1:6">
      <c r="A97" s="5">
        <v>88</v>
      </c>
      <c r="B97" s="6"/>
      <c r="C97" s="186"/>
      <c r="D97" s="5"/>
      <c r="E97" s="176"/>
      <c r="F97" s="15" t="str">
        <f t="shared" si="1"/>
        <v/>
      </c>
    </row>
    <row r="98" spans="1:6">
      <c r="A98" s="5">
        <v>89</v>
      </c>
      <c r="B98" s="6"/>
      <c r="C98" s="186"/>
      <c r="D98" s="5"/>
      <c r="E98" s="176"/>
      <c r="F98" s="15" t="str">
        <f t="shared" si="1"/>
        <v/>
      </c>
    </row>
    <row r="99" spans="1:6">
      <c r="A99" s="5">
        <v>90</v>
      </c>
      <c r="B99" s="6"/>
      <c r="C99" s="186"/>
      <c r="D99" s="5"/>
      <c r="E99" s="176"/>
      <c r="F99" s="15" t="str">
        <f t="shared" si="1"/>
        <v/>
      </c>
    </row>
    <row r="100" spans="1:6">
      <c r="A100" s="5">
        <v>91</v>
      </c>
      <c r="B100" s="6"/>
      <c r="C100" s="186"/>
      <c r="D100" s="5"/>
      <c r="E100" s="176"/>
      <c r="F100" s="15" t="str">
        <f t="shared" si="1"/>
        <v/>
      </c>
    </row>
    <row r="101" spans="1:6">
      <c r="A101" s="5">
        <v>92</v>
      </c>
      <c r="B101" s="6"/>
      <c r="C101" s="186"/>
      <c r="D101" s="5"/>
      <c r="E101" s="176"/>
      <c r="F101" s="15" t="str">
        <f t="shared" si="1"/>
        <v/>
      </c>
    </row>
    <row r="102" spans="1:6">
      <c r="A102" s="5">
        <v>93</v>
      </c>
      <c r="B102" s="6"/>
      <c r="C102" s="186"/>
      <c r="D102" s="5"/>
      <c r="E102" s="176"/>
      <c r="F102" s="15" t="str">
        <f t="shared" si="1"/>
        <v/>
      </c>
    </row>
    <row r="103" spans="1:6">
      <c r="A103" s="5">
        <v>94</v>
      </c>
      <c r="B103" s="6"/>
      <c r="C103" s="186"/>
      <c r="D103" s="5"/>
      <c r="E103" s="176"/>
      <c r="F103" s="15" t="str">
        <f t="shared" si="1"/>
        <v/>
      </c>
    </row>
    <row r="104" spans="1:6">
      <c r="A104" s="5">
        <v>95</v>
      </c>
      <c r="B104" s="6"/>
      <c r="C104" s="186"/>
      <c r="D104" s="5"/>
      <c r="E104" s="176"/>
      <c r="F104" s="15" t="str">
        <f t="shared" si="1"/>
        <v/>
      </c>
    </row>
    <row r="105" spans="1:6">
      <c r="A105" s="5">
        <v>96</v>
      </c>
      <c r="B105" s="6"/>
      <c r="C105" s="186"/>
      <c r="D105" s="5"/>
      <c r="E105" s="176"/>
      <c r="F105" s="15" t="str">
        <f t="shared" si="1"/>
        <v/>
      </c>
    </row>
    <row r="106" spans="1:6">
      <c r="A106" s="5">
        <v>97</v>
      </c>
      <c r="B106" s="6"/>
      <c r="C106" s="186"/>
      <c r="D106" s="5"/>
      <c r="E106" s="176"/>
      <c r="F106" s="15" t="str">
        <f t="shared" si="1"/>
        <v/>
      </c>
    </row>
    <row r="107" spans="1:6">
      <c r="A107" s="5">
        <v>98</v>
      </c>
      <c r="B107" s="6"/>
      <c r="C107" s="186"/>
      <c r="D107" s="5"/>
      <c r="E107" s="176"/>
      <c r="F107" s="15" t="str">
        <f t="shared" si="1"/>
        <v/>
      </c>
    </row>
    <row r="108" spans="1:6">
      <c r="A108" s="5">
        <v>99</v>
      </c>
      <c r="B108" s="6"/>
      <c r="C108" s="186"/>
      <c r="D108" s="5"/>
      <c r="E108" s="176"/>
      <c r="F108" s="15" t="str">
        <f t="shared" si="1"/>
        <v/>
      </c>
    </row>
    <row r="109" spans="1:6">
      <c r="A109" s="5">
        <v>100</v>
      </c>
      <c r="B109" s="6"/>
      <c r="C109" s="186"/>
      <c r="D109" s="5"/>
      <c r="E109" s="176"/>
      <c r="F109" s="15" t="str">
        <f t="shared" si="1"/>
        <v/>
      </c>
    </row>
    <row r="110" spans="1:6">
      <c r="A110" s="5">
        <v>101</v>
      </c>
      <c r="B110" s="6"/>
      <c r="C110" s="186"/>
      <c r="D110" s="5"/>
      <c r="E110" s="176"/>
      <c r="F110" s="15" t="str">
        <f t="shared" si="1"/>
        <v/>
      </c>
    </row>
    <row r="111" spans="1:6">
      <c r="A111" s="5">
        <v>102</v>
      </c>
      <c r="B111" s="6"/>
      <c r="C111" s="186"/>
      <c r="D111" s="5"/>
      <c r="E111" s="176"/>
      <c r="F111" s="15" t="str">
        <f t="shared" si="1"/>
        <v/>
      </c>
    </row>
    <row r="112" spans="1:6">
      <c r="A112" s="5">
        <v>103</v>
      </c>
      <c r="B112" s="6"/>
      <c r="C112" s="186"/>
      <c r="D112" s="5"/>
      <c r="E112" s="176"/>
      <c r="F112" s="15" t="str">
        <f t="shared" si="1"/>
        <v/>
      </c>
    </row>
    <row r="113" spans="1:6">
      <c r="A113" s="5">
        <v>104</v>
      </c>
      <c r="B113" s="6"/>
      <c r="C113" s="186"/>
      <c r="D113" s="5"/>
      <c r="E113" s="176"/>
      <c r="F113" s="15" t="str">
        <f t="shared" si="1"/>
        <v/>
      </c>
    </row>
    <row r="114" spans="1:6">
      <c r="A114" s="5">
        <v>105</v>
      </c>
      <c r="B114" s="6"/>
      <c r="C114" s="186"/>
      <c r="D114" s="5"/>
      <c r="E114" s="176"/>
      <c r="F114" s="15" t="str">
        <f t="shared" si="1"/>
        <v/>
      </c>
    </row>
    <row r="115" spans="1:6">
      <c r="A115" s="5">
        <v>106</v>
      </c>
      <c r="B115" s="6"/>
      <c r="C115" s="186"/>
      <c r="D115" s="5"/>
      <c r="E115" s="176"/>
      <c r="F115" s="15" t="str">
        <f t="shared" si="1"/>
        <v/>
      </c>
    </row>
    <row r="116" spans="1:6">
      <c r="A116" s="5">
        <v>107</v>
      </c>
      <c r="B116" s="6"/>
      <c r="C116" s="186"/>
      <c r="D116" s="5"/>
      <c r="E116" s="176"/>
      <c r="F116" s="15" t="str">
        <f t="shared" si="1"/>
        <v/>
      </c>
    </row>
    <row r="117" spans="1:6">
      <c r="A117" s="5">
        <v>108</v>
      </c>
      <c r="B117" s="6"/>
      <c r="C117" s="186"/>
      <c r="D117" s="5"/>
      <c r="E117" s="176"/>
      <c r="F117" s="15" t="str">
        <f t="shared" si="1"/>
        <v/>
      </c>
    </row>
    <row r="118" spans="1:6">
      <c r="A118" s="5">
        <v>109</v>
      </c>
      <c r="B118" s="6"/>
      <c r="C118" s="186"/>
      <c r="D118" s="5"/>
      <c r="E118" s="176"/>
      <c r="F118" s="15" t="str">
        <f t="shared" si="1"/>
        <v/>
      </c>
    </row>
    <row r="119" spans="1:6">
      <c r="A119" s="5">
        <v>110</v>
      </c>
      <c r="B119" s="6"/>
      <c r="C119" s="186"/>
      <c r="D119" s="5"/>
      <c r="E119" s="176"/>
      <c r="F119" s="15" t="str">
        <f t="shared" si="1"/>
        <v/>
      </c>
    </row>
    <row r="120" spans="1:6">
      <c r="A120" s="5">
        <v>111</v>
      </c>
      <c r="B120" s="6"/>
      <c r="C120" s="186"/>
      <c r="D120" s="5"/>
      <c r="E120" s="176"/>
      <c r="F120" s="15" t="str">
        <f t="shared" si="1"/>
        <v/>
      </c>
    </row>
    <row r="121" spans="1:6">
      <c r="A121" s="5">
        <v>112</v>
      </c>
      <c r="B121" s="6"/>
      <c r="C121" s="186"/>
      <c r="D121" s="5"/>
      <c r="E121" s="176"/>
      <c r="F121" s="15" t="str">
        <f t="shared" si="1"/>
        <v/>
      </c>
    </row>
    <row r="122" spans="1:6">
      <c r="A122" s="5">
        <v>113</v>
      </c>
      <c r="B122" s="6"/>
      <c r="C122" s="186"/>
      <c r="D122" s="5"/>
      <c r="E122" s="176"/>
      <c r="F122" s="15" t="str">
        <f t="shared" si="1"/>
        <v/>
      </c>
    </row>
    <row r="123" spans="1:6">
      <c r="A123" s="5">
        <v>114</v>
      </c>
      <c r="B123" s="6"/>
      <c r="C123" s="186"/>
      <c r="D123" s="5"/>
      <c r="E123" s="176"/>
      <c r="F123" s="15" t="str">
        <f t="shared" si="1"/>
        <v/>
      </c>
    </row>
    <row r="124" spans="1:6">
      <c r="A124" s="5">
        <v>115</v>
      </c>
      <c r="B124" s="6"/>
      <c r="C124" s="186"/>
      <c r="D124" s="5"/>
      <c r="E124" s="176"/>
      <c r="F124" s="15" t="str">
        <f t="shared" si="1"/>
        <v/>
      </c>
    </row>
    <row r="125" spans="1:6">
      <c r="A125" s="5">
        <v>116</v>
      </c>
      <c r="B125" s="6"/>
      <c r="C125" s="186"/>
      <c r="D125" s="5"/>
      <c r="E125" s="176"/>
      <c r="F125" s="15" t="str">
        <f t="shared" si="1"/>
        <v/>
      </c>
    </row>
    <row r="126" spans="1:6">
      <c r="A126" s="5">
        <v>117</v>
      </c>
      <c r="B126" s="6"/>
      <c r="C126" s="186"/>
      <c r="D126" s="5"/>
      <c r="E126" s="176"/>
      <c r="F126" s="15" t="str">
        <f t="shared" si="1"/>
        <v/>
      </c>
    </row>
    <row r="127" spans="1:6">
      <c r="A127" s="5">
        <v>118</v>
      </c>
      <c r="B127" s="6"/>
      <c r="C127" s="186"/>
      <c r="D127" s="5"/>
      <c r="E127" s="176"/>
      <c r="F127" s="15" t="str">
        <f t="shared" si="1"/>
        <v/>
      </c>
    </row>
    <row r="128" spans="1:6">
      <c r="A128" s="5">
        <v>119</v>
      </c>
      <c r="B128" s="6"/>
      <c r="C128" s="186"/>
      <c r="D128" s="5"/>
      <c r="E128" s="176"/>
      <c r="F128" s="15" t="str">
        <f t="shared" si="1"/>
        <v/>
      </c>
    </row>
    <row r="129" spans="1:6">
      <c r="A129" s="5">
        <v>120</v>
      </c>
      <c r="B129" s="6"/>
      <c r="C129" s="186"/>
      <c r="D129" s="5"/>
      <c r="E129" s="176"/>
      <c r="F129" s="15" t="str">
        <f t="shared" si="1"/>
        <v/>
      </c>
    </row>
    <row r="130" spans="1:6">
      <c r="A130" s="5">
        <v>121</v>
      </c>
      <c r="B130" s="6"/>
      <c r="C130" s="186"/>
      <c r="D130" s="5"/>
      <c r="E130" s="176"/>
      <c r="F130" s="15" t="str">
        <f t="shared" si="1"/>
        <v/>
      </c>
    </row>
    <row r="131" spans="1:6">
      <c r="A131" s="5">
        <v>122</v>
      </c>
      <c r="B131" s="6"/>
      <c r="C131" s="186"/>
      <c r="D131" s="5"/>
      <c r="E131" s="176"/>
      <c r="F131" s="15" t="str">
        <f t="shared" si="1"/>
        <v/>
      </c>
    </row>
    <row r="132" spans="1:6">
      <c r="A132" s="5">
        <v>123</v>
      </c>
      <c r="B132" s="6"/>
      <c r="C132" s="186"/>
      <c r="D132" s="5"/>
      <c r="E132" s="176"/>
      <c r="F132" s="15" t="str">
        <f t="shared" si="1"/>
        <v/>
      </c>
    </row>
    <row r="133" spans="1:6">
      <c r="A133" s="5">
        <v>124</v>
      </c>
      <c r="B133" s="6"/>
      <c r="C133" s="186"/>
      <c r="D133" s="5"/>
      <c r="E133" s="176"/>
      <c r="F133" s="15" t="str">
        <f t="shared" si="1"/>
        <v/>
      </c>
    </row>
    <row r="134" spans="1:6">
      <c r="A134" s="5">
        <v>125</v>
      </c>
      <c r="B134" s="6"/>
      <c r="C134" s="186"/>
      <c r="D134" s="5"/>
      <c r="E134" s="176"/>
      <c r="F134" s="15" t="str">
        <f t="shared" si="1"/>
        <v/>
      </c>
    </row>
    <row r="135" spans="1:6">
      <c r="A135" s="5">
        <v>126</v>
      </c>
      <c r="B135" s="6"/>
      <c r="C135" s="186"/>
      <c r="D135" s="5"/>
      <c r="E135" s="176"/>
      <c r="F135" s="15" t="str">
        <f t="shared" si="1"/>
        <v/>
      </c>
    </row>
    <row r="136" spans="1:6">
      <c r="A136" s="5">
        <v>127</v>
      </c>
      <c r="B136" s="6"/>
      <c r="C136" s="186"/>
      <c r="D136" s="5"/>
      <c r="E136" s="176"/>
      <c r="F136" s="15" t="str">
        <f t="shared" si="1"/>
        <v/>
      </c>
    </row>
    <row r="137" spans="1:6">
      <c r="A137" s="5">
        <v>128</v>
      </c>
      <c r="B137" s="6"/>
      <c r="C137" s="186"/>
      <c r="D137" s="5"/>
      <c r="E137" s="176"/>
      <c r="F137" s="15" t="str">
        <f t="shared" si="1"/>
        <v/>
      </c>
    </row>
    <row r="138" spans="1:6">
      <c r="A138" s="5">
        <v>129</v>
      </c>
      <c r="B138" s="6"/>
      <c r="C138" s="186"/>
      <c r="D138" s="5"/>
      <c r="E138" s="176"/>
      <c r="F138" s="15" t="str">
        <f t="shared" ref="F138:F201" si="2">IF(OR($B138="",$C138="",$C138&lt;an_initial,$C138&gt;an_final,),"",
 (INDEX(ii511punctaje, MATCH(D138,ii511anvergură,0), MATCH(E138,ii511rol,0) ))
)</f>
        <v/>
      </c>
    </row>
    <row r="139" spans="1:6">
      <c r="A139" s="5">
        <v>130</v>
      </c>
      <c r="B139" s="6"/>
      <c r="C139" s="186"/>
      <c r="D139" s="5"/>
      <c r="E139" s="176"/>
      <c r="F139" s="15" t="str">
        <f t="shared" si="2"/>
        <v/>
      </c>
    </row>
    <row r="140" spans="1:6">
      <c r="A140" s="5">
        <v>131</v>
      </c>
      <c r="B140" s="6"/>
      <c r="C140" s="186"/>
      <c r="D140" s="5"/>
      <c r="E140" s="176"/>
      <c r="F140" s="15" t="str">
        <f t="shared" si="2"/>
        <v/>
      </c>
    </row>
    <row r="141" spans="1:6">
      <c r="A141" s="5">
        <v>132</v>
      </c>
      <c r="B141" s="6"/>
      <c r="C141" s="186"/>
      <c r="D141" s="5"/>
      <c r="E141" s="176"/>
      <c r="F141" s="15" t="str">
        <f t="shared" si="2"/>
        <v/>
      </c>
    </row>
    <row r="142" spans="1:6">
      <c r="A142" s="5">
        <v>133</v>
      </c>
      <c r="B142" s="6"/>
      <c r="C142" s="186"/>
      <c r="D142" s="5"/>
      <c r="E142" s="176"/>
      <c r="F142" s="15" t="str">
        <f t="shared" si="2"/>
        <v/>
      </c>
    </row>
    <row r="143" spans="1:6">
      <c r="A143" s="5">
        <v>134</v>
      </c>
      <c r="B143" s="6"/>
      <c r="C143" s="186"/>
      <c r="D143" s="5"/>
      <c r="E143" s="176"/>
      <c r="F143" s="15" t="str">
        <f t="shared" si="2"/>
        <v/>
      </c>
    </row>
    <row r="144" spans="1:6">
      <c r="A144" s="5">
        <v>135</v>
      </c>
      <c r="B144" s="6"/>
      <c r="C144" s="186"/>
      <c r="D144" s="5"/>
      <c r="E144" s="176"/>
      <c r="F144" s="15" t="str">
        <f t="shared" si="2"/>
        <v/>
      </c>
    </row>
    <row r="145" spans="1:6">
      <c r="A145" s="5">
        <v>136</v>
      </c>
      <c r="B145" s="6"/>
      <c r="C145" s="186"/>
      <c r="D145" s="5"/>
      <c r="E145" s="176"/>
      <c r="F145" s="15" t="str">
        <f t="shared" si="2"/>
        <v/>
      </c>
    </row>
    <row r="146" spans="1:6">
      <c r="A146" s="5">
        <v>137</v>
      </c>
      <c r="B146" s="6"/>
      <c r="C146" s="186"/>
      <c r="D146" s="5"/>
      <c r="E146" s="176"/>
      <c r="F146" s="15" t="str">
        <f t="shared" si="2"/>
        <v/>
      </c>
    </row>
    <row r="147" spans="1:6">
      <c r="A147" s="5">
        <v>138</v>
      </c>
      <c r="B147" s="6"/>
      <c r="C147" s="186"/>
      <c r="D147" s="5"/>
      <c r="E147" s="176"/>
      <c r="F147" s="15" t="str">
        <f t="shared" si="2"/>
        <v/>
      </c>
    </row>
    <row r="148" spans="1:6">
      <c r="A148" s="5">
        <v>139</v>
      </c>
      <c r="B148" s="6"/>
      <c r="C148" s="186"/>
      <c r="D148" s="5"/>
      <c r="E148" s="176"/>
      <c r="F148" s="15" t="str">
        <f t="shared" si="2"/>
        <v/>
      </c>
    </row>
    <row r="149" spans="1:6">
      <c r="A149" s="5">
        <v>140</v>
      </c>
      <c r="B149" s="6"/>
      <c r="C149" s="186"/>
      <c r="D149" s="5"/>
      <c r="E149" s="176"/>
      <c r="F149" s="15" t="str">
        <f t="shared" si="2"/>
        <v/>
      </c>
    </row>
    <row r="150" spans="1:6">
      <c r="A150" s="5">
        <v>141</v>
      </c>
      <c r="B150" s="6"/>
      <c r="C150" s="186"/>
      <c r="D150" s="5"/>
      <c r="E150" s="176"/>
      <c r="F150" s="15" t="str">
        <f t="shared" si="2"/>
        <v/>
      </c>
    </row>
    <row r="151" spans="1:6">
      <c r="A151" s="5">
        <v>142</v>
      </c>
      <c r="B151" s="6"/>
      <c r="C151" s="186"/>
      <c r="D151" s="5"/>
      <c r="E151" s="176"/>
      <c r="F151" s="15" t="str">
        <f t="shared" si="2"/>
        <v/>
      </c>
    </row>
    <row r="152" spans="1:6">
      <c r="A152" s="5">
        <v>143</v>
      </c>
      <c r="B152" s="6"/>
      <c r="C152" s="186"/>
      <c r="D152" s="5"/>
      <c r="E152" s="176"/>
      <c r="F152" s="15" t="str">
        <f t="shared" si="2"/>
        <v/>
      </c>
    </row>
    <row r="153" spans="1:6">
      <c r="A153" s="5">
        <v>144</v>
      </c>
      <c r="B153" s="6"/>
      <c r="C153" s="186"/>
      <c r="D153" s="5"/>
      <c r="E153" s="176"/>
      <c r="F153" s="15" t="str">
        <f t="shared" si="2"/>
        <v/>
      </c>
    </row>
    <row r="154" spans="1:6">
      <c r="A154" s="5">
        <v>145</v>
      </c>
      <c r="B154" s="6"/>
      <c r="C154" s="186"/>
      <c r="D154" s="5"/>
      <c r="E154" s="176"/>
      <c r="F154" s="15" t="str">
        <f t="shared" si="2"/>
        <v/>
      </c>
    </row>
    <row r="155" spans="1:6">
      <c r="A155" s="5">
        <v>146</v>
      </c>
      <c r="B155" s="6"/>
      <c r="C155" s="186"/>
      <c r="D155" s="5"/>
      <c r="E155" s="176"/>
      <c r="F155" s="15" t="str">
        <f t="shared" si="2"/>
        <v/>
      </c>
    </row>
    <row r="156" spans="1:6">
      <c r="A156" s="5">
        <v>147</v>
      </c>
      <c r="B156" s="6"/>
      <c r="C156" s="186"/>
      <c r="D156" s="5"/>
      <c r="E156" s="176"/>
      <c r="F156" s="15" t="str">
        <f t="shared" si="2"/>
        <v/>
      </c>
    </row>
    <row r="157" spans="1:6">
      <c r="A157" s="5">
        <v>148</v>
      </c>
      <c r="B157" s="6"/>
      <c r="C157" s="186"/>
      <c r="D157" s="5"/>
      <c r="E157" s="176"/>
      <c r="F157" s="15" t="str">
        <f t="shared" si="2"/>
        <v/>
      </c>
    </row>
    <row r="158" spans="1:6">
      <c r="A158" s="5">
        <v>149</v>
      </c>
      <c r="B158" s="6"/>
      <c r="C158" s="186"/>
      <c r="D158" s="5"/>
      <c r="E158" s="176"/>
      <c r="F158" s="15" t="str">
        <f t="shared" si="2"/>
        <v/>
      </c>
    </row>
    <row r="159" spans="1:6">
      <c r="A159" s="5">
        <v>150</v>
      </c>
      <c r="B159" s="6"/>
      <c r="C159" s="186"/>
      <c r="D159" s="5"/>
      <c r="E159" s="176"/>
      <c r="F159" s="15" t="str">
        <f t="shared" si="2"/>
        <v/>
      </c>
    </row>
    <row r="160" spans="1:6">
      <c r="A160" s="5">
        <v>151</v>
      </c>
      <c r="B160" s="6"/>
      <c r="C160" s="186"/>
      <c r="D160" s="5"/>
      <c r="E160" s="176"/>
      <c r="F160" s="15" t="str">
        <f t="shared" si="2"/>
        <v/>
      </c>
    </row>
    <row r="161" spans="1:6">
      <c r="A161" s="5">
        <v>152</v>
      </c>
      <c r="B161" s="6"/>
      <c r="C161" s="186"/>
      <c r="D161" s="5"/>
      <c r="E161" s="176"/>
      <c r="F161" s="15" t="str">
        <f t="shared" si="2"/>
        <v/>
      </c>
    </row>
    <row r="162" spans="1:6">
      <c r="A162" s="5">
        <v>153</v>
      </c>
      <c r="B162" s="6"/>
      <c r="C162" s="186"/>
      <c r="D162" s="5"/>
      <c r="E162" s="176"/>
      <c r="F162" s="15" t="str">
        <f t="shared" si="2"/>
        <v/>
      </c>
    </row>
    <row r="163" spans="1:6">
      <c r="A163" s="5">
        <v>154</v>
      </c>
      <c r="B163" s="6"/>
      <c r="C163" s="186"/>
      <c r="D163" s="5"/>
      <c r="E163" s="176"/>
      <c r="F163" s="15" t="str">
        <f t="shared" si="2"/>
        <v/>
      </c>
    </row>
    <row r="164" spans="1:6">
      <c r="A164" s="5">
        <v>155</v>
      </c>
      <c r="B164" s="6"/>
      <c r="C164" s="186"/>
      <c r="D164" s="5"/>
      <c r="E164" s="176"/>
      <c r="F164" s="15" t="str">
        <f t="shared" si="2"/>
        <v/>
      </c>
    </row>
    <row r="165" spans="1:6">
      <c r="A165" s="5">
        <v>156</v>
      </c>
      <c r="B165" s="6"/>
      <c r="C165" s="186"/>
      <c r="D165" s="5"/>
      <c r="E165" s="176"/>
      <c r="F165" s="15" t="str">
        <f t="shared" si="2"/>
        <v/>
      </c>
    </row>
    <row r="166" spans="1:6">
      <c r="A166" s="5">
        <v>157</v>
      </c>
      <c r="B166" s="6"/>
      <c r="C166" s="186"/>
      <c r="D166" s="5"/>
      <c r="E166" s="176"/>
      <c r="F166" s="15" t="str">
        <f t="shared" si="2"/>
        <v/>
      </c>
    </row>
    <row r="167" spans="1:6">
      <c r="A167" s="5">
        <v>158</v>
      </c>
      <c r="B167" s="6"/>
      <c r="C167" s="186"/>
      <c r="D167" s="5"/>
      <c r="E167" s="176"/>
      <c r="F167" s="15" t="str">
        <f t="shared" si="2"/>
        <v/>
      </c>
    </row>
    <row r="168" spans="1:6">
      <c r="A168" s="5">
        <v>159</v>
      </c>
      <c r="B168" s="6"/>
      <c r="C168" s="186"/>
      <c r="D168" s="5"/>
      <c r="E168" s="176"/>
      <c r="F168" s="15" t="str">
        <f t="shared" si="2"/>
        <v/>
      </c>
    </row>
    <row r="169" spans="1:6">
      <c r="A169" s="5">
        <v>160</v>
      </c>
      <c r="B169" s="6"/>
      <c r="C169" s="186"/>
      <c r="D169" s="5"/>
      <c r="E169" s="176"/>
      <c r="F169" s="15" t="str">
        <f t="shared" si="2"/>
        <v/>
      </c>
    </row>
    <row r="170" spans="1:6">
      <c r="A170" s="5">
        <v>161</v>
      </c>
      <c r="B170" s="6"/>
      <c r="C170" s="186"/>
      <c r="D170" s="5"/>
      <c r="E170" s="176"/>
      <c r="F170" s="15" t="str">
        <f t="shared" si="2"/>
        <v/>
      </c>
    </row>
    <row r="171" spans="1:6">
      <c r="A171" s="5">
        <v>162</v>
      </c>
      <c r="B171" s="6"/>
      <c r="C171" s="186"/>
      <c r="D171" s="5"/>
      <c r="E171" s="176"/>
      <c r="F171" s="15" t="str">
        <f t="shared" si="2"/>
        <v/>
      </c>
    </row>
    <row r="172" spans="1:6">
      <c r="A172" s="5">
        <v>163</v>
      </c>
      <c r="B172" s="6"/>
      <c r="C172" s="186"/>
      <c r="D172" s="5"/>
      <c r="E172" s="176"/>
      <c r="F172" s="15" t="str">
        <f t="shared" si="2"/>
        <v/>
      </c>
    </row>
    <row r="173" spans="1:6">
      <c r="A173" s="5">
        <v>164</v>
      </c>
      <c r="B173" s="6"/>
      <c r="C173" s="186"/>
      <c r="D173" s="5"/>
      <c r="E173" s="176"/>
      <c r="F173" s="15" t="str">
        <f t="shared" si="2"/>
        <v/>
      </c>
    </row>
    <row r="174" spans="1:6">
      <c r="A174" s="5">
        <v>165</v>
      </c>
      <c r="B174" s="6"/>
      <c r="C174" s="186"/>
      <c r="D174" s="5"/>
      <c r="E174" s="176"/>
      <c r="F174" s="15" t="str">
        <f t="shared" si="2"/>
        <v/>
      </c>
    </row>
    <row r="175" spans="1:6">
      <c r="A175" s="5">
        <v>166</v>
      </c>
      <c r="B175" s="6"/>
      <c r="C175" s="186"/>
      <c r="D175" s="5"/>
      <c r="E175" s="176"/>
      <c r="F175" s="15" t="str">
        <f t="shared" si="2"/>
        <v/>
      </c>
    </row>
    <row r="176" spans="1:6">
      <c r="A176" s="5">
        <v>167</v>
      </c>
      <c r="B176" s="6"/>
      <c r="C176" s="186"/>
      <c r="D176" s="5"/>
      <c r="E176" s="176"/>
      <c r="F176" s="15" t="str">
        <f t="shared" si="2"/>
        <v/>
      </c>
    </row>
    <row r="177" spans="1:6">
      <c r="A177" s="5">
        <v>168</v>
      </c>
      <c r="B177" s="6"/>
      <c r="C177" s="186"/>
      <c r="D177" s="5"/>
      <c r="E177" s="176"/>
      <c r="F177" s="15" t="str">
        <f t="shared" si="2"/>
        <v/>
      </c>
    </row>
    <row r="178" spans="1:6">
      <c r="A178" s="5">
        <v>169</v>
      </c>
      <c r="B178" s="6"/>
      <c r="C178" s="186"/>
      <c r="D178" s="5"/>
      <c r="E178" s="176"/>
      <c r="F178" s="15" t="str">
        <f t="shared" si="2"/>
        <v/>
      </c>
    </row>
    <row r="179" spans="1:6">
      <c r="A179" s="5">
        <v>170</v>
      </c>
      <c r="B179" s="6"/>
      <c r="C179" s="186"/>
      <c r="D179" s="5"/>
      <c r="E179" s="176"/>
      <c r="F179" s="15" t="str">
        <f t="shared" si="2"/>
        <v/>
      </c>
    </row>
    <row r="180" spans="1:6">
      <c r="A180" s="5">
        <v>171</v>
      </c>
      <c r="B180" s="6"/>
      <c r="C180" s="186"/>
      <c r="D180" s="5"/>
      <c r="E180" s="176"/>
      <c r="F180" s="15" t="str">
        <f t="shared" si="2"/>
        <v/>
      </c>
    </row>
    <row r="181" spans="1:6">
      <c r="A181" s="5">
        <v>172</v>
      </c>
      <c r="B181" s="6"/>
      <c r="C181" s="186"/>
      <c r="D181" s="5"/>
      <c r="E181" s="176"/>
      <c r="F181" s="15" t="str">
        <f t="shared" si="2"/>
        <v/>
      </c>
    </row>
    <row r="182" spans="1:6">
      <c r="A182" s="5">
        <v>173</v>
      </c>
      <c r="B182" s="6"/>
      <c r="C182" s="186"/>
      <c r="D182" s="5"/>
      <c r="E182" s="176"/>
      <c r="F182" s="15" t="str">
        <f t="shared" si="2"/>
        <v/>
      </c>
    </row>
    <row r="183" spans="1:6">
      <c r="A183" s="5">
        <v>174</v>
      </c>
      <c r="B183" s="6"/>
      <c r="C183" s="186"/>
      <c r="D183" s="5"/>
      <c r="E183" s="176"/>
      <c r="F183" s="15" t="str">
        <f t="shared" si="2"/>
        <v/>
      </c>
    </row>
    <row r="184" spans="1:6">
      <c r="A184" s="5">
        <v>175</v>
      </c>
      <c r="B184" s="6"/>
      <c r="C184" s="186"/>
      <c r="D184" s="5"/>
      <c r="E184" s="176"/>
      <c r="F184" s="15" t="str">
        <f t="shared" si="2"/>
        <v/>
      </c>
    </row>
    <row r="185" spans="1:6">
      <c r="A185" s="5">
        <v>176</v>
      </c>
      <c r="B185" s="6"/>
      <c r="C185" s="186"/>
      <c r="D185" s="5"/>
      <c r="E185" s="176"/>
      <c r="F185" s="15" t="str">
        <f t="shared" si="2"/>
        <v/>
      </c>
    </row>
    <row r="186" spans="1:6">
      <c r="A186" s="5">
        <v>177</v>
      </c>
      <c r="B186" s="6"/>
      <c r="C186" s="186"/>
      <c r="D186" s="5"/>
      <c r="E186" s="176"/>
      <c r="F186" s="15" t="str">
        <f t="shared" si="2"/>
        <v/>
      </c>
    </row>
    <row r="187" spans="1:6">
      <c r="A187" s="5">
        <v>178</v>
      </c>
      <c r="B187" s="6"/>
      <c r="C187" s="186"/>
      <c r="D187" s="5"/>
      <c r="E187" s="176"/>
      <c r="F187" s="15" t="str">
        <f t="shared" si="2"/>
        <v/>
      </c>
    </row>
    <row r="188" spans="1:6">
      <c r="A188" s="5">
        <v>179</v>
      </c>
      <c r="B188" s="6"/>
      <c r="C188" s="186"/>
      <c r="D188" s="5"/>
      <c r="E188" s="176"/>
      <c r="F188" s="15" t="str">
        <f t="shared" si="2"/>
        <v/>
      </c>
    </row>
    <row r="189" spans="1:6">
      <c r="A189" s="5">
        <v>180</v>
      </c>
      <c r="B189" s="6"/>
      <c r="C189" s="186"/>
      <c r="D189" s="5"/>
      <c r="E189" s="176"/>
      <c r="F189" s="15" t="str">
        <f t="shared" si="2"/>
        <v/>
      </c>
    </row>
    <row r="190" spans="1:6">
      <c r="A190" s="5">
        <v>181</v>
      </c>
      <c r="B190" s="6"/>
      <c r="C190" s="186"/>
      <c r="D190" s="5"/>
      <c r="E190" s="176"/>
      <c r="F190" s="15" t="str">
        <f t="shared" si="2"/>
        <v/>
      </c>
    </row>
    <row r="191" spans="1:6">
      <c r="A191" s="5">
        <v>182</v>
      </c>
      <c r="B191" s="6"/>
      <c r="C191" s="186"/>
      <c r="D191" s="5"/>
      <c r="E191" s="176"/>
      <c r="F191" s="15" t="str">
        <f t="shared" si="2"/>
        <v/>
      </c>
    </row>
    <row r="192" spans="1:6">
      <c r="A192" s="5">
        <v>183</v>
      </c>
      <c r="B192" s="6"/>
      <c r="C192" s="186"/>
      <c r="D192" s="5"/>
      <c r="E192" s="176"/>
      <c r="F192" s="15" t="str">
        <f t="shared" si="2"/>
        <v/>
      </c>
    </row>
    <row r="193" spans="1:6">
      <c r="A193" s="5">
        <v>184</v>
      </c>
      <c r="B193" s="6"/>
      <c r="C193" s="186"/>
      <c r="D193" s="5"/>
      <c r="E193" s="176"/>
      <c r="F193" s="15" t="str">
        <f t="shared" si="2"/>
        <v/>
      </c>
    </row>
    <row r="194" spans="1:6">
      <c r="A194" s="5">
        <v>185</v>
      </c>
      <c r="B194" s="6"/>
      <c r="C194" s="186"/>
      <c r="D194" s="5"/>
      <c r="E194" s="176"/>
      <c r="F194" s="15" t="str">
        <f t="shared" si="2"/>
        <v/>
      </c>
    </row>
    <row r="195" spans="1:6">
      <c r="A195" s="5">
        <v>186</v>
      </c>
      <c r="B195" s="6"/>
      <c r="C195" s="186"/>
      <c r="D195" s="5"/>
      <c r="E195" s="176"/>
      <c r="F195" s="15" t="str">
        <f t="shared" si="2"/>
        <v/>
      </c>
    </row>
    <row r="196" spans="1:6">
      <c r="A196" s="5">
        <v>187</v>
      </c>
      <c r="B196" s="6"/>
      <c r="C196" s="186"/>
      <c r="D196" s="5"/>
      <c r="E196" s="176"/>
      <c r="F196" s="15" t="str">
        <f t="shared" si="2"/>
        <v/>
      </c>
    </row>
    <row r="197" spans="1:6">
      <c r="A197" s="5">
        <v>188</v>
      </c>
      <c r="B197" s="6"/>
      <c r="C197" s="186"/>
      <c r="D197" s="5"/>
      <c r="E197" s="176"/>
      <c r="F197" s="15" t="str">
        <f t="shared" si="2"/>
        <v/>
      </c>
    </row>
    <row r="198" spans="1:6">
      <c r="A198" s="5">
        <v>189</v>
      </c>
      <c r="B198" s="6"/>
      <c r="C198" s="186"/>
      <c r="D198" s="5"/>
      <c r="E198" s="176"/>
      <c r="F198" s="15" t="str">
        <f t="shared" si="2"/>
        <v/>
      </c>
    </row>
    <row r="199" spans="1:6">
      <c r="A199" s="5">
        <v>190</v>
      </c>
      <c r="B199" s="6"/>
      <c r="C199" s="186"/>
      <c r="D199" s="5"/>
      <c r="E199" s="176"/>
      <c r="F199" s="15" t="str">
        <f t="shared" si="2"/>
        <v/>
      </c>
    </row>
    <row r="200" spans="1:6">
      <c r="A200" s="5">
        <v>191</v>
      </c>
      <c r="B200" s="6"/>
      <c r="C200" s="186"/>
      <c r="D200" s="5"/>
      <c r="E200" s="176"/>
      <c r="F200" s="15" t="str">
        <f t="shared" si="2"/>
        <v/>
      </c>
    </row>
    <row r="201" spans="1:6">
      <c r="A201" s="5">
        <v>192</v>
      </c>
      <c r="B201" s="6"/>
      <c r="C201" s="186"/>
      <c r="D201" s="5"/>
      <c r="E201" s="176"/>
      <c r="F201" s="15" t="str">
        <f t="shared" si="2"/>
        <v/>
      </c>
    </row>
    <row r="202" spans="1:6">
      <c r="A202" s="5">
        <v>193</v>
      </c>
      <c r="B202" s="6"/>
      <c r="C202" s="186"/>
      <c r="D202" s="5"/>
      <c r="E202" s="176"/>
      <c r="F202" s="15" t="str">
        <f t="shared" ref="F202:F259" si="3">IF(OR($B202="",$C202="",$C202&lt;an_initial,$C202&gt;an_final,),"",
 (INDEX(ii511punctaje, MATCH(D202,ii511anvergură,0), MATCH(E202,ii511rol,0) ))
)</f>
        <v/>
      </c>
    </row>
    <row r="203" spans="1:6">
      <c r="A203" s="5">
        <v>194</v>
      </c>
      <c r="B203" s="6"/>
      <c r="C203" s="186"/>
      <c r="D203" s="5"/>
      <c r="E203" s="176"/>
      <c r="F203" s="15" t="str">
        <f t="shared" si="3"/>
        <v/>
      </c>
    </row>
    <row r="204" spans="1:6">
      <c r="A204" s="5">
        <v>195</v>
      </c>
      <c r="B204" s="6"/>
      <c r="C204" s="186"/>
      <c r="D204" s="5"/>
      <c r="E204" s="176"/>
      <c r="F204" s="15" t="str">
        <f t="shared" si="3"/>
        <v/>
      </c>
    </row>
    <row r="205" spans="1:6">
      <c r="A205" s="5">
        <v>196</v>
      </c>
      <c r="B205" s="6"/>
      <c r="C205" s="186"/>
      <c r="D205" s="5"/>
      <c r="E205" s="176"/>
      <c r="F205" s="15" t="str">
        <f t="shared" si="3"/>
        <v/>
      </c>
    </row>
    <row r="206" spans="1:6">
      <c r="A206" s="5">
        <v>197</v>
      </c>
      <c r="B206" s="6"/>
      <c r="C206" s="186"/>
      <c r="D206" s="5"/>
      <c r="E206" s="176"/>
      <c r="F206" s="15" t="str">
        <f t="shared" si="3"/>
        <v/>
      </c>
    </row>
    <row r="207" spans="1:6">
      <c r="A207" s="5">
        <v>198</v>
      </c>
      <c r="B207" s="6"/>
      <c r="C207" s="186"/>
      <c r="D207" s="5"/>
      <c r="E207" s="176"/>
      <c r="F207" s="15" t="str">
        <f t="shared" si="3"/>
        <v/>
      </c>
    </row>
    <row r="208" spans="1:6">
      <c r="A208" s="5">
        <v>199</v>
      </c>
      <c r="B208" s="6"/>
      <c r="C208" s="186"/>
      <c r="D208" s="5"/>
      <c r="E208" s="176"/>
      <c r="F208" s="15" t="str">
        <f t="shared" si="3"/>
        <v/>
      </c>
    </row>
    <row r="209" spans="1:6">
      <c r="A209" s="5">
        <v>200</v>
      </c>
      <c r="B209" s="6"/>
      <c r="C209" s="186"/>
      <c r="D209" s="5"/>
      <c r="E209" s="176"/>
      <c r="F209" s="15" t="str">
        <f t="shared" si="3"/>
        <v/>
      </c>
    </row>
    <row r="210" spans="1:6">
      <c r="A210" s="5">
        <v>201</v>
      </c>
      <c r="B210" s="6"/>
      <c r="C210" s="186"/>
      <c r="D210" s="5"/>
      <c r="E210" s="176"/>
      <c r="F210" s="15" t="str">
        <f t="shared" si="3"/>
        <v/>
      </c>
    </row>
    <row r="211" spans="1:6">
      <c r="A211" s="5">
        <v>202</v>
      </c>
      <c r="B211" s="6"/>
      <c r="C211" s="186"/>
      <c r="D211" s="5"/>
      <c r="E211" s="176"/>
      <c r="F211" s="15" t="str">
        <f t="shared" si="3"/>
        <v/>
      </c>
    </row>
    <row r="212" spans="1:6">
      <c r="A212" s="5">
        <v>203</v>
      </c>
      <c r="B212" s="6"/>
      <c r="C212" s="186"/>
      <c r="D212" s="5"/>
      <c r="E212" s="176"/>
      <c r="F212" s="15" t="str">
        <f t="shared" si="3"/>
        <v/>
      </c>
    </row>
    <row r="213" spans="1:6">
      <c r="A213" s="5">
        <v>204</v>
      </c>
      <c r="B213" s="6"/>
      <c r="C213" s="186"/>
      <c r="D213" s="5"/>
      <c r="E213" s="176"/>
      <c r="F213" s="15" t="str">
        <f t="shared" si="3"/>
        <v/>
      </c>
    </row>
    <row r="214" spans="1:6">
      <c r="A214" s="5">
        <v>205</v>
      </c>
      <c r="B214" s="6"/>
      <c r="C214" s="186"/>
      <c r="D214" s="5"/>
      <c r="E214" s="176"/>
      <c r="F214" s="15" t="str">
        <f t="shared" si="3"/>
        <v/>
      </c>
    </row>
    <row r="215" spans="1:6">
      <c r="A215" s="5">
        <v>206</v>
      </c>
      <c r="B215" s="6"/>
      <c r="C215" s="186"/>
      <c r="D215" s="5"/>
      <c r="E215" s="176"/>
      <c r="F215" s="15" t="str">
        <f t="shared" si="3"/>
        <v/>
      </c>
    </row>
    <row r="216" spans="1:6">
      <c r="A216" s="5">
        <v>207</v>
      </c>
      <c r="B216" s="6"/>
      <c r="C216" s="186"/>
      <c r="D216" s="5"/>
      <c r="E216" s="176"/>
      <c r="F216" s="15" t="str">
        <f t="shared" si="3"/>
        <v/>
      </c>
    </row>
    <row r="217" spans="1:6">
      <c r="A217" s="5">
        <v>208</v>
      </c>
      <c r="B217" s="6"/>
      <c r="C217" s="186"/>
      <c r="D217" s="5"/>
      <c r="E217" s="176"/>
      <c r="F217" s="15" t="str">
        <f t="shared" si="3"/>
        <v/>
      </c>
    </row>
    <row r="218" spans="1:6">
      <c r="A218" s="5">
        <v>209</v>
      </c>
      <c r="B218" s="6"/>
      <c r="C218" s="186"/>
      <c r="D218" s="5"/>
      <c r="E218" s="176"/>
      <c r="F218" s="15" t="str">
        <f t="shared" si="3"/>
        <v/>
      </c>
    </row>
    <row r="219" spans="1:6">
      <c r="A219" s="5">
        <v>210</v>
      </c>
      <c r="B219" s="6"/>
      <c r="C219" s="186"/>
      <c r="D219" s="5"/>
      <c r="E219" s="176"/>
      <c r="F219" s="15" t="str">
        <f t="shared" si="3"/>
        <v/>
      </c>
    </row>
    <row r="220" spans="1:6">
      <c r="A220" s="5">
        <v>211</v>
      </c>
      <c r="B220" s="6"/>
      <c r="C220" s="186"/>
      <c r="D220" s="5"/>
      <c r="E220" s="176"/>
      <c r="F220" s="15" t="str">
        <f t="shared" si="3"/>
        <v/>
      </c>
    </row>
    <row r="221" spans="1:6">
      <c r="A221" s="5">
        <v>212</v>
      </c>
      <c r="B221" s="6"/>
      <c r="C221" s="186"/>
      <c r="D221" s="5"/>
      <c r="E221" s="176"/>
      <c r="F221" s="15" t="str">
        <f t="shared" si="3"/>
        <v/>
      </c>
    </row>
    <row r="222" spans="1:6">
      <c r="A222" s="5">
        <v>213</v>
      </c>
      <c r="B222" s="6"/>
      <c r="C222" s="186"/>
      <c r="D222" s="5"/>
      <c r="E222" s="176"/>
      <c r="F222" s="15" t="str">
        <f t="shared" si="3"/>
        <v/>
      </c>
    </row>
    <row r="223" spans="1:6">
      <c r="A223" s="5">
        <v>214</v>
      </c>
      <c r="B223" s="6"/>
      <c r="C223" s="186"/>
      <c r="D223" s="5"/>
      <c r="E223" s="176"/>
      <c r="F223" s="15" t="str">
        <f t="shared" si="3"/>
        <v/>
      </c>
    </row>
    <row r="224" spans="1:6">
      <c r="A224" s="5">
        <v>215</v>
      </c>
      <c r="B224" s="6"/>
      <c r="C224" s="186"/>
      <c r="D224" s="5"/>
      <c r="E224" s="176"/>
      <c r="F224" s="15" t="str">
        <f t="shared" si="3"/>
        <v/>
      </c>
    </row>
    <row r="225" spans="1:6">
      <c r="A225" s="5">
        <v>216</v>
      </c>
      <c r="B225" s="6"/>
      <c r="C225" s="186"/>
      <c r="D225" s="5"/>
      <c r="E225" s="176"/>
      <c r="F225" s="15" t="str">
        <f t="shared" si="3"/>
        <v/>
      </c>
    </row>
    <row r="226" spans="1:6">
      <c r="A226" s="5">
        <v>217</v>
      </c>
      <c r="B226" s="6"/>
      <c r="C226" s="186"/>
      <c r="D226" s="5"/>
      <c r="E226" s="176"/>
      <c r="F226" s="15" t="str">
        <f t="shared" si="3"/>
        <v/>
      </c>
    </row>
    <row r="227" spans="1:6">
      <c r="A227" s="5">
        <v>218</v>
      </c>
      <c r="B227" s="6"/>
      <c r="C227" s="186"/>
      <c r="D227" s="5"/>
      <c r="E227" s="176"/>
      <c r="F227" s="15" t="str">
        <f t="shared" si="3"/>
        <v/>
      </c>
    </row>
    <row r="228" spans="1:6">
      <c r="A228" s="5">
        <v>219</v>
      </c>
      <c r="B228" s="6"/>
      <c r="C228" s="186"/>
      <c r="D228" s="5"/>
      <c r="E228" s="176"/>
      <c r="F228" s="15" t="str">
        <f t="shared" si="3"/>
        <v/>
      </c>
    </row>
    <row r="229" spans="1:6">
      <c r="A229" s="5">
        <v>220</v>
      </c>
      <c r="B229" s="6"/>
      <c r="C229" s="186"/>
      <c r="D229" s="5"/>
      <c r="E229" s="176"/>
      <c r="F229" s="15" t="str">
        <f t="shared" si="3"/>
        <v/>
      </c>
    </row>
    <row r="230" spans="1:6">
      <c r="A230" s="5">
        <v>221</v>
      </c>
      <c r="B230" s="6"/>
      <c r="C230" s="186"/>
      <c r="D230" s="5"/>
      <c r="E230" s="176"/>
      <c r="F230" s="15" t="str">
        <f t="shared" si="3"/>
        <v/>
      </c>
    </row>
    <row r="231" spans="1:6">
      <c r="A231" s="5">
        <v>222</v>
      </c>
      <c r="B231" s="6"/>
      <c r="C231" s="186"/>
      <c r="D231" s="5"/>
      <c r="E231" s="176"/>
      <c r="F231" s="15" t="str">
        <f t="shared" si="3"/>
        <v/>
      </c>
    </row>
    <row r="232" spans="1:6">
      <c r="A232" s="5">
        <v>223</v>
      </c>
      <c r="B232" s="6"/>
      <c r="C232" s="186"/>
      <c r="D232" s="5"/>
      <c r="E232" s="176"/>
      <c r="F232" s="15" t="str">
        <f t="shared" si="3"/>
        <v/>
      </c>
    </row>
    <row r="233" spans="1:6">
      <c r="A233" s="5">
        <v>224</v>
      </c>
      <c r="B233" s="6"/>
      <c r="C233" s="186"/>
      <c r="D233" s="5"/>
      <c r="E233" s="176"/>
      <c r="F233" s="15" t="str">
        <f t="shared" si="3"/>
        <v/>
      </c>
    </row>
    <row r="234" spans="1:6">
      <c r="A234" s="5">
        <v>225</v>
      </c>
      <c r="B234" s="6"/>
      <c r="C234" s="186"/>
      <c r="D234" s="5"/>
      <c r="E234" s="176"/>
      <c r="F234" s="15" t="str">
        <f t="shared" si="3"/>
        <v/>
      </c>
    </row>
    <row r="235" spans="1:6">
      <c r="A235" s="5">
        <v>226</v>
      </c>
      <c r="B235" s="6"/>
      <c r="C235" s="186"/>
      <c r="D235" s="5"/>
      <c r="E235" s="176"/>
      <c r="F235" s="15" t="str">
        <f t="shared" si="3"/>
        <v/>
      </c>
    </row>
    <row r="236" spans="1:6">
      <c r="A236" s="5">
        <v>227</v>
      </c>
      <c r="B236" s="6"/>
      <c r="C236" s="186"/>
      <c r="D236" s="5"/>
      <c r="E236" s="176"/>
      <c r="F236" s="15" t="str">
        <f t="shared" si="3"/>
        <v/>
      </c>
    </row>
    <row r="237" spans="1:6">
      <c r="A237" s="5">
        <v>228</v>
      </c>
      <c r="B237" s="6"/>
      <c r="C237" s="186"/>
      <c r="D237" s="5"/>
      <c r="E237" s="176"/>
      <c r="F237" s="15" t="str">
        <f t="shared" si="3"/>
        <v/>
      </c>
    </row>
    <row r="238" spans="1:6">
      <c r="A238" s="5">
        <v>229</v>
      </c>
      <c r="B238" s="6"/>
      <c r="C238" s="186"/>
      <c r="D238" s="5"/>
      <c r="E238" s="176"/>
      <c r="F238" s="15" t="str">
        <f t="shared" si="3"/>
        <v/>
      </c>
    </row>
    <row r="239" spans="1:6">
      <c r="A239" s="5">
        <v>230</v>
      </c>
      <c r="B239" s="6"/>
      <c r="C239" s="186"/>
      <c r="D239" s="5"/>
      <c r="E239" s="176"/>
      <c r="F239" s="15" t="str">
        <f t="shared" si="3"/>
        <v/>
      </c>
    </row>
    <row r="240" spans="1:6">
      <c r="A240" s="5">
        <v>231</v>
      </c>
      <c r="B240" s="6"/>
      <c r="C240" s="186"/>
      <c r="D240" s="5"/>
      <c r="E240" s="176"/>
      <c r="F240" s="15" t="str">
        <f t="shared" si="3"/>
        <v/>
      </c>
    </row>
    <row r="241" spans="1:6">
      <c r="A241" s="5">
        <v>232</v>
      </c>
      <c r="B241" s="6"/>
      <c r="C241" s="186"/>
      <c r="D241" s="5"/>
      <c r="E241" s="176"/>
      <c r="F241" s="15" t="str">
        <f t="shared" si="3"/>
        <v/>
      </c>
    </row>
    <row r="242" spans="1:6">
      <c r="A242" s="5">
        <v>233</v>
      </c>
      <c r="B242" s="6"/>
      <c r="C242" s="186"/>
      <c r="D242" s="5"/>
      <c r="E242" s="176"/>
      <c r="F242" s="15" t="str">
        <f t="shared" si="3"/>
        <v/>
      </c>
    </row>
    <row r="243" spans="1:6">
      <c r="A243" s="5">
        <v>234</v>
      </c>
      <c r="B243" s="6"/>
      <c r="C243" s="186"/>
      <c r="D243" s="5"/>
      <c r="E243" s="176"/>
      <c r="F243" s="15" t="str">
        <f t="shared" si="3"/>
        <v/>
      </c>
    </row>
    <row r="244" spans="1:6">
      <c r="A244" s="5">
        <v>235</v>
      </c>
      <c r="B244" s="6"/>
      <c r="C244" s="186"/>
      <c r="D244" s="5"/>
      <c r="E244" s="176"/>
      <c r="F244" s="15" t="str">
        <f t="shared" si="3"/>
        <v/>
      </c>
    </row>
    <row r="245" spans="1:6">
      <c r="A245" s="5">
        <v>236</v>
      </c>
      <c r="B245" s="6"/>
      <c r="C245" s="186"/>
      <c r="D245" s="5"/>
      <c r="E245" s="176"/>
      <c r="F245" s="15" t="str">
        <f t="shared" si="3"/>
        <v/>
      </c>
    </row>
    <row r="246" spans="1:6">
      <c r="A246" s="5">
        <v>237</v>
      </c>
      <c r="B246" s="6"/>
      <c r="C246" s="186"/>
      <c r="D246" s="5"/>
      <c r="E246" s="176"/>
      <c r="F246" s="15" t="str">
        <f t="shared" si="3"/>
        <v/>
      </c>
    </row>
    <row r="247" spans="1:6">
      <c r="A247" s="5">
        <v>238</v>
      </c>
      <c r="B247" s="6"/>
      <c r="C247" s="186"/>
      <c r="D247" s="5"/>
      <c r="E247" s="176"/>
      <c r="F247" s="15" t="str">
        <f t="shared" si="3"/>
        <v/>
      </c>
    </row>
    <row r="248" spans="1:6">
      <c r="A248" s="5">
        <v>239</v>
      </c>
      <c r="B248" s="6"/>
      <c r="C248" s="186"/>
      <c r="D248" s="5"/>
      <c r="E248" s="176"/>
      <c r="F248" s="15" t="str">
        <f t="shared" si="3"/>
        <v/>
      </c>
    </row>
    <row r="249" spans="1:6">
      <c r="A249" s="5">
        <v>240</v>
      </c>
      <c r="B249" s="6"/>
      <c r="C249" s="186"/>
      <c r="D249" s="5"/>
      <c r="E249" s="176"/>
      <c r="F249" s="15" t="str">
        <f t="shared" si="3"/>
        <v/>
      </c>
    </row>
    <row r="250" spans="1:6">
      <c r="A250" s="5">
        <v>241</v>
      </c>
      <c r="B250" s="6"/>
      <c r="C250" s="186"/>
      <c r="D250" s="5"/>
      <c r="E250" s="176"/>
      <c r="F250" s="15" t="str">
        <f t="shared" si="3"/>
        <v/>
      </c>
    </row>
    <row r="251" spans="1:6">
      <c r="A251" s="5">
        <v>242</v>
      </c>
      <c r="B251" s="6"/>
      <c r="C251" s="186"/>
      <c r="D251" s="5"/>
      <c r="E251" s="176"/>
      <c r="F251" s="15" t="str">
        <f t="shared" si="3"/>
        <v/>
      </c>
    </row>
    <row r="252" spans="1:6">
      <c r="A252" s="5">
        <v>243</v>
      </c>
      <c r="B252" s="6"/>
      <c r="C252" s="186"/>
      <c r="D252" s="5"/>
      <c r="E252" s="176"/>
      <c r="F252" s="15" t="str">
        <f t="shared" si="3"/>
        <v/>
      </c>
    </row>
    <row r="253" spans="1:6">
      <c r="A253" s="5">
        <v>244</v>
      </c>
      <c r="B253" s="6"/>
      <c r="C253" s="186"/>
      <c r="D253" s="5"/>
      <c r="E253" s="176"/>
      <c r="F253" s="15" t="str">
        <f t="shared" si="3"/>
        <v/>
      </c>
    </row>
    <row r="254" spans="1:6">
      <c r="A254" s="5">
        <v>245</v>
      </c>
      <c r="B254" s="6"/>
      <c r="C254" s="186"/>
      <c r="D254" s="5"/>
      <c r="E254" s="176"/>
      <c r="F254" s="15" t="str">
        <f t="shared" si="3"/>
        <v/>
      </c>
    </row>
    <row r="255" spans="1:6">
      <c r="A255" s="5">
        <v>246</v>
      </c>
      <c r="B255" s="6"/>
      <c r="C255" s="186"/>
      <c r="D255" s="5"/>
      <c r="E255" s="176"/>
      <c r="F255" s="15" t="str">
        <f t="shared" si="3"/>
        <v/>
      </c>
    </row>
    <row r="256" spans="1:6">
      <c r="A256" s="5">
        <v>247</v>
      </c>
      <c r="B256" s="6"/>
      <c r="C256" s="186"/>
      <c r="D256" s="5"/>
      <c r="E256" s="176"/>
      <c r="F256" s="15" t="str">
        <f t="shared" si="3"/>
        <v/>
      </c>
    </row>
    <row r="257" spans="1:6">
      <c r="A257" s="5">
        <v>248</v>
      </c>
      <c r="B257" s="6"/>
      <c r="C257" s="186"/>
      <c r="D257" s="5"/>
      <c r="E257" s="176"/>
      <c r="F257" s="15" t="str">
        <f t="shared" si="3"/>
        <v/>
      </c>
    </row>
    <row r="258" spans="1:6">
      <c r="A258" s="5">
        <v>249</v>
      </c>
      <c r="B258" s="6"/>
      <c r="C258" s="186"/>
      <c r="D258" s="5"/>
      <c r="E258" s="176"/>
      <c r="F258" s="15" t="str">
        <f t="shared" si="3"/>
        <v/>
      </c>
    </row>
    <row r="259" spans="1:6">
      <c r="A259" s="5">
        <v>250</v>
      </c>
      <c r="B259" s="6"/>
      <c r="C259" s="186"/>
      <c r="D259" s="5"/>
      <c r="E259" s="176"/>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rgb="FFFF0000"/>
  </sheetPr>
  <dimension ref="A1:F259"/>
  <sheetViews>
    <sheetView zoomScaleNormal="100" workbookViewId="0">
      <selection activeCell="B10" sqref="B10:E12"/>
    </sheetView>
  </sheetViews>
  <sheetFormatPr defaultColWidth="9.140625" defaultRowHeight="15.75"/>
  <cols>
    <col min="1" max="1" width="5.7109375" style="56" customWidth="1"/>
    <col min="2" max="2" width="44.42578125" style="56" customWidth="1"/>
    <col min="3" max="3" width="9.85546875" style="60" customWidth="1"/>
    <col min="4" max="4" width="20.140625" style="56" customWidth="1"/>
    <col min="5" max="5" width="46.140625" style="56" customWidth="1"/>
    <col min="6" max="6" width="13.7109375" style="56" customWidth="1"/>
    <col min="7" max="16384" width="9.140625" style="56"/>
  </cols>
  <sheetData>
    <row r="1" spans="1:6" s="52" customFormat="1">
      <c r="A1" s="51" t="s">
        <v>481</v>
      </c>
      <c r="C1" s="54"/>
      <c r="D1" s="53"/>
      <c r="E1" s="53"/>
      <c r="F1" s="55"/>
    </row>
    <row r="2" spans="1:6" s="52" customFormat="1">
      <c r="A2" s="638" t="s">
        <v>448</v>
      </c>
      <c r="B2" s="638"/>
      <c r="C2" s="54"/>
      <c r="D2" s="53"/>
      <c r="E2" s="53"/>
      <c r="F2" s="55"/>
    </row>
    <row r="3" spans="1:6">
      <c r="A3" s="639" t="s">
        <v>901</v>
      </c>
      <c r="B3" s="639"/>
      <c r="C3" s="639"/>
      <c r="D3" s="639"/>
      <c r="E3" s="639"/>
      <c r="F3" s="639"/>
    </row>
    <row r="4" spans="1:6" ht="68.25" customHeight="1">
      <c r="A4" s="558" t="s">
        <v>934</v>
      </c>
      <c r="B4" s="558"/>
      <c r="C4" s="558"/>
      <c r="D4" s="558"/>
      <c r="E4" s="558"/>
      <c r="F4" s="558"/>
    </row>
    <row r="6" spans="1:6" s="52" customFormat="1" ht="13.5" customHeight="1">
      <c r="A6" s="56"/>
      <c r="B6" s="56"/>
      <c r="C6" s="134"/>
      <c r="D6" s="56"/>
      <c r="E6" s="56"/>
      <c r="F6" s="303" t="str">
        <f>CONCATENATE(functie," ",nume_candidat)</f>
        <v>Profesor Panoiu Caius</v>
      </c>
    </row>
    <row r="7" spans="1:6" ht="15" customHeight="1">
      <c r="A7" s="549" t="s">
        <v>336</v>
      </c>
      <c r="B7" s="549" t="s">
        <v>1027</v>
      </c>
      <c r="C7" s="549" t="s">
        <v>2</v>
      </c>
      <c r="D7" s="549" t="s">
        <v>458</v>
      </c>
      <c r="E7" s="549" t="s">
        <v>812</v>
      </c>
      <c r="F7" s="550" t="s">
        <v>542</v>
      </c>
    </row>
    <row r="8" spans="1:6">
      <c r="A8" s="549"/>
      <c r="B8" s="549"/>
      <c r="C8" s="549"/>
      <c r="D8" s="549"/>
      <c r="E8" s="549"/>
      <c r="F8" s="551"/>
    </row>
    <row r="9" spans="1:6">
      <c r="A9" s="78"/>
      <c r="B9" s="57"/>
      <c r="C9" s="141"/>
      <c r="D9" s="65"/>
      <c r="E9" s="65"/>
      <c r="F9" s="128">
        <f>SUMIF(F10:F1010,"&gt;0")</f>
        <v>0</v>
      </c>
    </row>
    <row r="10" spans="1:6">
      <c r="A10" s="5">
        <v>1</v>
      </c>
      <c r="B10" s="6"/>
      <c r="C10" s="186"/>
      <c r="D10" s="6"/>
      <c r="E10" s="6"/>
      <c r="F10" s="15" t="str">
        <f t="shared" ref="F10:F73" si="0">IF(OR($B10="",$C10="",$C10&lt;an_initial,$C10&gt;an_final,),"",
 (INDEX(ii512punctaje, MATCH(D10,ii512anvergură,0), MATCH(E10,ii512rol,0) ))
)</f>
        <v/>
      </c>
    </row>
    <row r="11" spans="1:6" s="71" customFormat="1">
      <c r="A11" s="5">
        <v>2</v>
      </c>
      <c r="B11" s="6"/>
      <c r="C11" s="186"/>
      <c r="D11" s="6"/>
      <c r="E11" s="6"/>
      <c r="F11" s="15" t="str">
        <f t="shared" si="0"/>
        <v/>
      </c>
    </row>
    <row r="12" spans="1:6">
      <c r="A12" s="5">
        <v>3</v>
      </c>
      <c r="B12" s="6"/>
      <c r="C12" s="186"/>
      <c r="D12" s="6"/>
      <c r="E12" s="6"/>
      <c r="F12" s="15" t="str">
        <f t="shared" si="0"/>
        <v/>
      </c>
    </row>
    <row r="13" spans="1:6">
      <c r="A13" s="5">
        <v>4</v>
      </c>
      <c r="B13" s="7"/>
      <c r="C13" s="187"/>
      <c r="D13" s="7"/>
      <c r="E13" s="7"/>
      <c r="F13" s="15" t="str">
        <f t="shared" si="0"/>
        <v/>
      </c>
    </row>
    <row r="14" spans="1:6">
      <c r="A14" s="5">
        <v>5</v>
      </c>
      <c r="B14" s="7"/>
      <c r="C14" s="187"/>
      <c r="D14" s="5"/>
      <c r="E14" s="176"/>
      <c r="F14" s="15" t="str">
        <f t="shared" si="0"/>
        <v/>
      </c>
    </row>
    <row r="15" spans="1:6">
      <c r="A15" s="5">
        <v>6</v>
      </c>
      <c r="B15" s="7"/>
      <c r="C15" s="187"/>
      <c r="D15" s="5"/>
      <c r="E15" s="176"/>
      <c r="F15" s="15" t="str">
        <f t="shared" si="0"/>
        <v/>
      </c>
    </row>
    <row r="16" spans="1:6">
      <c r="A16" s="5">
        <v>7</v>
      </c>
      <c r="B16" s="6"/>
      <c r="C16" s="186"/>
      <c r="D16" s="5"/>
      <c r="E16" s="176"/>
      <c r="F16" s="15" t="str">
        <f t="shared" si="0"/>
        <v/>
      </c>
    </row>
    <row r="17" spans="1:6">
      <c r="A17" s="5">
        <v>8</v>
      </c>
      <c r="B17" s="7"/>
      <c r="C17" s="187"/>
      <c r="D17" s="5"/>
      <c r="E17" s="176"/>
      <c r="F17" s="15" t="str">
        <f t="shared" si="0"/>
        <v/>
      </c>
    </row>
    <row r="18" spans="1:6">
      <c r="A18" s="5">
        <v>9</v>
      </c>
      <c r="B18" s="7"/>
      <c r="C18" s="187"/>
      <c r="D18" s="5"/>
      <c r="E18" s="176"/>
      <c r="F18" s="15" t="str">
        <f t="shared" si="0"/>
        <v/>
      </c>
    </row>
    <row r="19" spans="1:6">
      <c r="A19" s="5">
        <v>10</v>
      </c>
      <c r="B19" s="6"/>
      <c r="C19" s="187"/>
      <c r="D19" s="5"/>
      <c r="E19" s="176"/>
      <c r="F19" s="15" t="str">
        <f t="shared" si="0"/>
        <v/>
      </c>
    </row>
    <row r="20" spans="1:6">
      <c r="A20" s="5">
        <v>11</v>
      </c>
      <c r="B20" s="6"/>
      <c r="C20" s="187"/>
      <c r="D20" s="5"/>
      <c r="E20" s="176"/>
      <c r="F20" s="15" t="str">
        <f t="shared" si="0"/>
        <v/>
      </c>
    </row>
    <row r="21" spans="1:6">
      <c r="A21" s="5">
        <v>12</v>
      </c>
      <c r="B21" s="6"/>
      <c r="C21" s="186"/>
      <c r="D21" s="5"/>
      <c r="E21" s="176"/>
      <c r="F21" s="15" t="str">
        <f t="shared" si="0"/>
        <v/>
      </c>
    </row>
    <row r="22" spans="1:6">
      <c r="A22" s="5">
        <v>13</v>
      </c>
      <c r="B22" s="6"/>
      <c r="C22" s="186"/>
      <c r="D22" s="5"/>
      <c r="E22" s="176"/>
      <c r="F22" s="15" t="str">
        <f t="shared" si="0"/>
        <v/>
      </c>
    </row>
    <row r="23" spans="1:6">
      <c r="A23" s="5">
        <v>14</v>
      </c>
      <c r="B23" s="6"/>
      <c r="C23" s="186"/>
      <c r="D23" s="5"/>
      <c r="E23" s="176"/>
      <c r="F23" s="15" t="str">
        <f t="shared" si="0"/>
        <v/>
      </c>
    </row>
    <row r="24" spans="1:6">
      <c r="A24" s="5">
        <v>15</v>
      </c>
      <c r="B24" s="6"/>
      <c r="C24" s="186"/>
      <c r="D24" s="5"/>
      <c r="E24" s="176"/>
      <c r="F24" s="15" t="str">
        <f t="shared" si="0"/>
        <v/>
      </c>
    </row>
    <row r="25" spans="1:6">
      <c r="A25" s="5">
        <v>16</v>
      </c>
      <c r="B25" s="6"/>
      <c r="C25" s="186"/>
      <c r="D25" s="5"/>
      <c r="E25" s="176"/>
      <c r="F25" s="15" t="str">
        <f t="shared" si="0"/>
        <v/>
      </c>
    </row>
    <row r="26" spans="1:6">
      <c r="A26" s="5">
        <v>17</v>
      </c>
      <c r="B26" s="6"/>
      <c r="C26" s="186"/>
      <c r="D26" s="5"/>
      <c r="E26" s="176"/>
      <c r="F26" s="15" t="str">
        <f t="shared" si="0"/>
        <v/>
      </c>
    </row>
    <row r="27" spans="1:6">
      <c r="A27" s="5">
        <v>18</v>
      </c>
      <c r="B27" s="6"/>
      <c r="C27" s="186"/>
      <c r="D27" s="5"/>
      <c r="E27" s="176"/>
      <c r="F27" s="15" t="str">
        <f t="shared" si="0"/>
        <v/>
      </c>
    </row>
    <row r="28" spans="1:6">
      <c r="A28" s="5">
        <v>19</v>
      </c>
      <c r="B28" s="6"/>
      <c r="C28" s="186"/>
      <c r="D28" s="5"/>
      <c r="E28" s="176"/>
      <c r="F28" s="15" t="str">
        <f t="shared" si="0"/>
        <v/>
      </c>
    </row>
    <row r="29" spans="1:6">
      <c r="A29" s="5">
        <v>20</v>
      </c>
      <c r="B29" s="6"/>
      <c r="C29" s="186"/>
      <c r="D29" s="5"/>
      <c r="E29" s="176"/>
      <c r="F29" s="15" t="str">
        <f t="shared" si="0"/>
        <v/>
      </c>
    </row>
    <row r="30" spans="1:6">
      <c r="A30" s="5">
        <v>21</v>
      </c>
      <c r="B30" s="6"/>
      <c r="C30" s="186"/>
      <c r="D30" s="5"/>
      <c r="E30" s="176"/>
      <c r="F30" s="15" t="str">
        <f t="shared" si="0"/>
        <v/>
      </c>
    </row>
    <row r="31" spans="1:6">
      <c r="A31" s="5">
        <v>22</v>
      </c>
      <c r="B31" s="6"/>
      <c r="C31" s="186"/>
      <c r="D31" s="5"/>
      <c r="E31" s="176"/>
      <c r="F31" s="15" t="str">
        <f t="shared" si="0"/>
        <v/>
      </c>
    </row>
    <row r="32" spans="1:6">
      <c r="A32" s="5">
        <v>23</v>
      </c>
      <c r="B32" s="6"/>
      <c r="C32" s="186"/>
      <c r="D32" s="5"/>
      <c r="E32" s="176"/>
      <c r="F32" s="15" t="str">
        <f t="shared" si="0"/>
        <v/>
      </c>
    </row>
    <row r="33" spans="1:6">
      <c r="A33" s="5">
        <v>24</v>
      </c>
      <c r="B33" s="6"/>
      <c r="C33" s="186"/>
      <c r="D33" s="5"/>
      <c r="E33" s="176"/>
      <c r="F33" s="15" t="str">
        <f t="shared" si="0"/>
        <v/>
      </c>
    </row>
    <row r="34" spans="1:6">
      <c r="A34" s="5">
        <v>25</v>
      </c>
      <c r="B34" s="6"/>
      <c r="C34" s="186"/>
      <c r="D34" s="5"/>
      <c r="E34" s="176"/>
      <c r="F34" s="15" t="str">
        <f t="shared" si="0"/>
        <v/>
      </c>
    </row>
    <row r="35" spans="1:6">
      <c r="A35" s="5">
        <v>26</v>
      </c>
      <c r="B35" s="6"/>
      <c r="C35" s="186"/>
      <c r="D35" s="5"/>
      <c r="E35" s="176"/>
      <c r="F35" s="15" t="str">
        <f t="shared" si="0"/>
        <v/>
      </c>
    </row>
    <row r="36" spans="1:6">
      <c r="A36" s="5">
        <v>27</v>
      </c>
      <c r="B36" s="6"/>
      <c r="C36" s="186"/>
      <c r="D36" s="5"/>
      <c r="E36" s="176"/>
      <c r="F36" s="15" t="str">
        <f t="shared" si="0"/>
        <v/>
      </c>
    </row>
    <row r="37" spans="1:6">
      <c r="A37" s="5">
        <v>28</v>
      </c>
      <c r="B37" s="6"/>
      <c r="C37" s="186"/>
      <c r="D37" s="5"/>
      <c r="E37" s="176"/>
      <c r="F37" s="15" t="str">
        <f t="shared" si="0"/>
        <v/>
      </c>
    </row>
    <row r="38" spans="1:6">
      <c r="A38" s="5">
        <v>29</v>
      </c>
      <c r="B38" s="6"/>
      <c r="C38" s="186"/>
      <c r="D38" s="5"/>
      <c r="E38" s="176"/>
      <c r="F38" s="15" t="str">
        <f t="shared" si="0"/>
        <v/>
      </c>
    </row>
    <row r="39" spans="1:6">
      <c r="A39" s="5">
        <v>30</v>
      </c>
      <c r="B39" s="6"/>
      <c r="C39" s="186"/>
      <c r="D39" s="5"/>
      <c r="E39" s="176"/>
      <c r="F39" s="15" t="str">
        <f t="shared" si="0"/>
        <v/>
      </c>
    </row>
    <row r="40" spans="1:6">
      <c r="A40" s="5">
        <v>31</v>
      </c>
      <c r="B40" s="6"/>
      <c r="C40" s="186"/>
      <c r="D40" s="5"/>
      <c r="E40" s="176"/>
      <c r="F40" s="15" t="str">
        <f t="shared" si="0"/>
        <v/>
      </c>
    </row>
    <row r="41" spans="1:6">
      <c r="A41" s="5">
        <v>32</v>
      </c>
      <c r="B41" s="6"/>
      <c r="C41" s="186"/>
      <c r="D41" s="5"/>
      <c r="E41" s="176"/>
      <c r="F41" s="15" t="str">
        <f t="shared" si="0"/>
        <v/>
      </c>
    </row>
    <row r="42" spans="1:6">
      <c r="A42" s="5">
        <v>33</v>
      </c>
      <c r="B42" s="6"/>
      <c r="C42" s="186"/>
      <c r="D42" s="5"/>
      <c r="E42" s="176"/>
      <c r="F42" s="15" t="str">
        <f t="shared" si="0"/>
        <v/>
      </c>
    </row>
    <row r="43" spans="1:6">
      <c r="A43" s="5">
        <v>34</v>
      </c>
      <c r="B43" s="6"/>
      <c r="C43" s="186"/>
      <c r="D43" s="5"/>
      <c r="E43" s="176"/>
      <c r="F43" s="15" t="str">
        <f t="shared" si="0"/>
        <v/>
      </c>
    </row>
    <row r="44" spans="1:6">
      <c r="A44" s="5">
        <v>35</v>
      </c>
      <c r="B44" s="6"/>
      <c r="C44" s="186"/>
      <c r="D44" s="5"/>
      <c r="E44" s="176"/>
      <c r="F44" s="15" t="str">
        <f t="shared" si="0"/>
        <v/>
      </c>
    </row>
    <row r="45" spans="1:6">
      <c r="A45" s="5">
        <v>36</v>
      </c>
      <c r="B45" s="6"/>
      <c r="C45" s="186"/>
      <c r="D45" s="5"/>
      <c r="E45" s="176"/>
      <c r="F45" s="15" t="str">
        <f t="shared" si="0"/>
        <v/>
      </c>
    </row>
    <row r="46" spans="1:6">
      <c r="A46" s="5">
        <v>37</v>
      </c>
      <c r="B46" s="6"/>
      <c r="C46" s="186"/>
      <c r="D46" s="5"/>
      <c r="E46" s="176"/>
      <c r="F46" s="15" t="str">
        <f t="shared" si="0"/>
        <v/>
      </c>
    </row>
    <row r="47" spans="1:6">
      <c r="A47" s="5">
        <v>38</v>
      </c>
      <c r="B47" s="6"/>
      <c r="C47" s="186"/>
      <c r="D47" s="5"/>
      <c r="E47" s="176"/>
      <c r="F47" s="15" t="str">
        <f t="shared" si="0"/>
        <v/>
      </c>
    </row>
    <row r="48" spans="1:6">
      <c r="A48" s="5">
        <v>39</v>
      </c>
      <c r="B48" s="6"/>
      <c r="C48" s="186"/>
      <c r="D48" s="5"/>
      <c r="E48" s="176"/>
      <c r="F48" s="15" t="str">
        <f t="shared" si="0"/>
        <v/>
      </c>
    </row>
    <row r="49" spans="1:6">
      <c r="A49" s="5">
        <v>40</v>
      </c>
      <c r="B49" s="6"/>
      <c r="C49" s="186"/>
      <c r="D49" s="5"/>
      <c r="E49" s="176"/>
      <c r="F49" s="15" t="str">
        <f t="shared" si="0"/>
        <v/>
      </c>
    </row>
    <row r="50" spans="1:6">
      <c r="A50" s="5">
        <v>41</v>
      </c>
      <c r="B50" s="6"/>
      <c r="C50" s="186"/>
      <c r="D50" s="5"/>
      <c r="E50" s="176"/>
      <c r="F50" s="15" t="str">
        <f t="shared" si="0"/>
        <v/>
      </c>
    </row>
    <row r="51" spans="1:6">
      <c r="A51" s="5">
        <v>42</v>
      </c>
      <c r="B51" s="6"/>
      <c r="C51" s="186"/>
      <c r="D51" s="5"/>
      <c r="E51" s="176"/>
      <c r="F51" s="15" t="str">
        <f t="shared" si="0"/>
        <v/>
      </c>
    </row>
    <row r="52" spans="1:6">
      <c r="A52" s="5">
        <v>43</v>
      </c>
      <c r="B52" s="6"/>
      <c r="C52" s="186"/>
      <c r="D52" s="5"/>
      <c r="E52" s="176"/>
      <c r="F52" s="15" t="str">
        <f t="shared" si="0"/>
        <v/>
      </c>
    </row>
    <row r="53" spans="1:6">
      <c r="A53" s="5">
        <v>44</v>
      </c>
      <c r="B53" s="6"/>
      <c r="C53" s="186"/>
      <c r="D53" s="5"/>
      <c r="E53" s="176"/>
      <c r="F53" s="15" t="str">
        <f t="shared" si="0"/>
        <v/>
      </c>
    </row>
    <row r="54" spans="1:6">
      <c r="A54" s="5">
        <v>45</v>
      </c>
      <c r="B54" s="6"/>
      <c r="C54" s="186"/>
      <c r="D54" s="5"/>
      <c r="E54" s="176"/>
      <c r="F54" s="15" t="str">
        <f t="shared" si="0"/>
        <v/>
      </c>
    </row>
    <row r="55" spans="1:6">
      <c r="A55" s="5">
        <v>46</v>
      </c>
      <c r="B55" s="6"/>
      <c r="C55" s="186"/>
      <c r="D55" s="5"/>
      <c r="E55" s="176"/>
      <c r="F55" s="15" t="str">
        <f t="shared" si="0"/>
        <v/>
      </c>
    </row>
    <row r="56" spans="1:6">
      <c r="A56" s="5">
        <v>47</v>
      </c>
      <c r="B56" s="6"/>
      <c r="C56" s="186"/>
      <c r="D56" s="5"/>
      <c r="E56" s="176"/>
      <c r="F56" s="15" t="str">
        <f t="shared" si="0"/>
        <v/>
      </c>
    </row>
    <row r="57" spans="1:6">
      <c r="A57" s="5">
        <v>48</v>
      </c>
      <c r="B57" s="6"/>
      <c r="C57" s="186"/>
      <c r="D57" s="5"/>
      <c r="E57" s="176"/>
      <c r="F57" s="15" t="str">
        <f t="shared" si="0"/>
        <v/>
      </c>
    </row>
    <row r="58" spans="1:6">
      <c r="A58" s="5">
        <v>49</v>
      </c>
      <c r="B58" s="6"/>
      <c r="C58" s="186"/>
      <c r="D58" s="5"/>
      <c r="E58" s="176"/>
      <c r="F58" s="15" t="str">
        <f t="shared" si="0"/>
        <v/>
      </c>
    </row>
    <row r="59" spans="1:6">
      <c r="A59" s="5">
        <v>50</v>
      </c>
      <c r="B59" s="6"/>
      <c r="C59" s="186"/>
      <c r="D59" s="5"/>
      <c r="E59" s="176"/>
      <c r="F59" s="15" t="str">
        <f t="shared" si="0"/>
        <v/>
      </c>
    </row>
    <row r="60" spans="1:6">
      <c r="A60" s="5">
        <v>51</v>
      </c>
      <c r="B60" s="6"/>
      <c r="C60" s="186"/>
      <c r="D60" s="5"/>
      <c r="E60" s="176"/>
      <c r="F60" s="15" t="str">
        <f t="shared" si="0"/>
        <v/>
      </c>
    </row>
    <row r="61" spans="1:6">
      <c r="A61" s="5">
        <v>52</v>
      </c>
      <c r="B61" s="6"/>
      <c r="C61" s="186"/>
      <c r="D61" s="5"/>
      <c r="E61" s="176"/>
      <c r="F61" s="15" t="str">
        <f t="shared" si="0"/>
        <v/>
      </c>
    </row>
    <row r="62" spans="1:6">
      <c r="A62" s="5">
        <v>53</v>
      </c>
      <c r="B62" s="6"/>
      <c r="C62" s="186"/>
      <c r="D62" s="5"/>
      <c r="E62" s="176"/>
      <c r="F62" s="15" t="str">
        <f t="shared" si="0"/>
        <v/>
      </c>
    </row>
    <row r="63" spans="1:6">
      <c r="A63" s="5">
        <v>54</v>
      </c>
      <c r="B63" s="6"/>
      <c r="C63" s="186"/>
      <c r="D63" s="5"/>
      <c r="E63" s="176"/>
      <c r="F63" s="15" t="str">
        <f t="shared" si="0"/>
        <v/>
      </c>
    </row>
    <row r="64" spans="1:6">
      <c r="A64" s="5">
        <v>55</v>
      </c>
      <c r="B64" s="6"/>
      <c r="C64" s="186"/>
      <c r="D64" s="5"/>
      <c r="E64" s="176"/>
      <c r="F64" s="15" t="str">
        <f t="shared" si="0"/>
        <v/>
      </c>
    </row>
    <row r="65" spans="1:6">
      <c r="A65" s="5">
        <v>56</v>
      </c>
      <c r="B65" s="6"/>
      <c r="C65" s="186"/>
      <c r="D65" s="5"/>
      <c r="E65" s="176"/>
      <c r="F65" s="15" t="str">
        <f t="shared" si="0"/>
        <v/>
      </c>
    </row>
    <row r="66" spans="1:6">
      <c r="A66" s="5">
        <v>57</v>
      </c>
      <c r="B66" s="6"/>
      <c r="C66" s="186"/>
      <c r="D66" s="5"/>
      <c r="E66" s="176"/>
      <c r="F66" s="15" t="str">
        <f t="shared" si="0"/>
        <v/>
      </c>
    </row>
    <row r="67" spans="1:6">
      <c r="A67" s="5">
        <v>58</v>
      </c>
      <c r="B67" s="6"/>
      <c r="C67" s="186"/>
      <c r="D67" s="5"/>
      <c r="E67" s="176"/>
      <c r="F67" s="15" t="str">
        <f t="shared" si="0"/>
        <v/>
      </c>
    </row>
    <row r="68" spans="1:6">
      <c r="A68" s="5">
        <v>59</v>
      </c>
      <c r="B68" s="6"/>
      <c r="C68" s="186"/>
      <c r="D68" s="5"/>
      <c r="E68" s="176"/>
      <c r="F68" s="15" t="str">
        <f t="shared" si="0"/>
        <v/>
      </c>
    </row>
    <row r="69" spans="1:6">
      <c r="A69" s="5">
        <v>60</v>
      </c>
      <c r="B69" s="6"/>
      <c r="C69" s="186"/>
      <c r="D69" s="5"/>
      <c r="E69" s="176"/>
      <c r="F69" s="15" t="str">
        <f t="shared" si="0"/>
        <v/>
      </c>
    </row>
    <row r="70" spans="1:6">
      <c r="A70" s="5">
        <v>61</v>
      </c>
      <c r="B70" s="6"/>
      <c r="C70" s="186"/>
      <c r="D70" s="5"/>
      <c r="E70" s="176"/>
      <c r="F70" s="15" t="str">
        <f t="shared" si="0"/>
        <v/>
      </c>
    </row>
    <row r="71" spans="1:6">
      <c r="A71" s="5">
        <v>62</v>
      </c>
      <c r="B71" s="6"/>
      <c r="C71" s="186"/>
      <c r="D71" s="5"/>
      <c r="E71" s="176"/>
      <c r="F71" s="15" t="str">
        <f t="shared" si="0"/>
        <v/>
      </c>
    </row>
    <row r="72" spans="1:6">
      <c r="A72" s="5">
        <v>63</v>
      </c>
      <c r="B72" s="6"/>
      <c r="C72" s="186"/>
      <c r="D72" s="5"/>
      <c r="E72" s="176"/>
      <c r="F72" s="15" t="str">
        <f t="shared" si="0"/>
        <v/>
      </c>
    </row>
    <row r="73" spans="1:6">
      <c r="A73" s="5">
        <v>64</v>
      </c>
      <c r="B73" s="6"/>
      <c r="C73" s="186"/>
      <c r="D73" s="5"/>
      <c r="E73" s="176"/>
      <c r="F73" s="15" t="str">
        <f t="shared" si="0"/>
        <v/>
      </c>
    </row>
    <row r="74" spans="1:6">
      <c r="A74" s="5">
        <v>65</v>
      </c>
      <c r="B74" s="6"/>
      <c r="C74" s="186"/>
      <c r="D74" s="5"/>
      <c r="E74" s="176"/>
      <c r="F74" s="15" t="str">
        <f t="shared" ref="F74:F137" si="1">IF(OR($B74="",$C74="",$C74&lt;an_initial,$C74&gt;an_final,),"",
 (INDEX(ii512punctaje, MATCH(D74,ii512anvergură,0), MATCH(E74,ii512rol,0) ))
)</f>
        <v/>
      </c>
    </row>
    <row r="75" spans="1:6">
      <c r="A75" s="5">
        <v>66</v>
      </c>
      <c r="B75" s="6"/>
      <c r="C75" s="186"/>
      <c r="D75" s="5"/>
      <c r="E75" s="176"/>
      <c r="F75" s="15" t="str">
        <f t="shared" si="1"/>
        <v/>
      </c>
    </row>
    <row r="76" spans="1:6">
      <c r="A76" s="5">
        <v>67</v>
      </c>
      <c r="B76" s="6"/>
      <c r="C76" s="186"/>
      <c r="D76" s="5"/>
      <c r="E76" s="176"/>
      <c r="F76" s="15" t="str">
        <f t="shared" si="1"/>
        <v/>
      </c>
    </row>
    <row r="77" spans="1:6">
      <c r="A77" s="5">
        <v>68</v>
      </c>
      <c r="B77" s="6"/>
      <c r="C77" s="186"/>
      <c r="D77" s="5"/>
      <c r="E77" s="176"/>
      <c r="F77" s="15" t="str">
        <f t="shared" si="1"/>
        <v/>
      </c>
    </row>
    <row r="78" spans="1:6">
      <c r="A78" s="5">
        <v>69</v>
      </c>
      <c r="B78" s="6"/>
      <c r="C78" s="186"/>
      <c r="D78" s="5"/>
      <c r="E78" s="176"/>
      <c r="F78" s="15" t="str">
        <f t="shared" si="1"/>
        <v/>
      </c>
    </row>
    <row r="79" spans="1:6">
      <c r="A79" s="5">
        <v>70</v>
      </c>
      <c r="B79" s="6"/>
      <c r="C79" s="186"/>
      <c r="D79" s="5"/>
      <c r="E79" s="176"/>
      <c r="F79" s="15" t="str">
        <f t="shared" si="1"/>
        <v/>
      </c>
    </row>
    <row r="80" spans="1:6">
      <c r="A80" s="5">
        <v>71</v>
      </c>
      <c r="B80" s="6"/>
      <c r="C80" s="186"/>
      <c r="D80" s="5"/>
      <c r="E80" s="176"/>
      <c r="F80" s="15" t="str">
        <f t="shared" si="1"/>
        <v/>
      </c>
    </row>
    <row r="81" spans="1:6">
      <c r="A81" s="5">
        <v>72</v>
      </c>
      <c r="B81" s="6"/>
      <c r="C81" s="186"/>
      <c r="D81" s="5"/>
      <c r="E81" s="176"/>
      <c r="F81" s="15" t="str">
        <f t="shared" si="1"/>
        <v/>
      </c>
    </row>
    <row r="82" spans="1:6">
      <c r="A82" s="5">
        <v>73</v>
      </c>
      <c r="B82" s="6"/>
      <c r="C82" s="186"/>
      <c r="D82" s="5"/>
      <c r="E82" s="176"/>
      <c r="F82" s="15" t="str">
        <f t="shared" si="1"/>
        <v/>
      </c>
    </row>
    <row r="83" spans="1:6">
      <c r="A83" s="5">
        <v>74</v>
      </c>
      <c r="B83" s="6"/>
      <c r="C83" s="186"/>
      <c r="D83" s="5"/>
      <c r="E83" s="176"/>
      <c r="F83" s="15" t="str">
        <f t="shared" si="1"/>
        <v/>
      </c>
    </row>
    <row r="84" spans="1:6">
      <c r="A84" s="5">
        <v>75</v>
      </c>
      <c r="B84" s="6"/>
      <c r="C84" s="186"/>
      <c r="D84" s="5"/>
      <c r="E84" s="176"/>
      <c r="F84" s="15" t="str">
        <f t="shared" si="1"/>
        <v/>
      </c>
    </row>
    <row r="85" spans="1:6">
      <c r="A85" s="5">
        <v>76</v>
      </c>
      <c r="B85" s="6"/>
      <c r="C85" s="186"/>
      <c r="D85" s="5"/>
      <c r="E85" s="176"/>
      <c r="F85" s="15" t="str">
        <f t="shared" si="1"/>
        <v/>
      </c>
    </row>
    <row r="86" spans="1:6">
      <c r="A86" s="5">
        <v>77</v>
      </c>
      <c r="B86" s="6"/>
      <c r="C86" s="186"/>
      <c r="D86" s="5"/>
      <c r="E86" s="176"/>
      <c r="F86" s="15" t="str">
        <f t="shared" si="1"/>
        <v/>
      </c>
    </row>
    <row r="87" spans="1:6">
      <c r="A87" s="5">
        <v>78</v>
      </c>
      <c r="B87" s="6"/>
      <c r="C87" s="186"/>
      <c r="D87" s="5"/>
      <c r="E87" s="176"/>
      <c r="F87" s="15" t="str">
        <f t="shared" si="1"/>
        <v/>
      </c>
    </row>
    <row r="88" spans="1:6">
      <c r="A88" s="5">
        <v>79</v>
      </c>
      <c r="B88" s="6"/>
      <c r="C88" s="186"/>
      <c r="D88" s="5"/>
      <c r="E88" s="176"/>
      <c r="F88" s="15" t="str">
        <f t="shared" si="1"/>
        <v/>
      </c>
    </row>
    <row r="89" spans="1:6">
      <c r="A89" s="5">
        <v>80</v>
      </c>
      <c r="B89" s="6"/>
      <c r="C89" s="186"/>
      <c r="D89" s="5"/>
      <c r="E89" s="176"/>
      <c r="F89" s="15" t="str">
        <f t="shared" si="1"/>
        <v/>
      </c>
    </row>
    <row r="90" spans="1:6">
      <c r="A90" s="5">
        <v>81</v>
      </c>
      <c r="B90" s="6"/>
      <c r="C90" s="186"/>
      <c r="D90" s="5"/>
      <c r="E90" s="176"/>
      <c r="F90" s="15" t="str">
        <f t="shared" si="1"/>
        <v/>
      </c>
    </row>
    <row r="91" spans="1:6">
      <c r="A91" s="5">
        <v>82</v>
      </c>
      <c r="B91" s="6"/>
      <c r="C91" s="186"/>
      <c r="D91" s="5"/>
      <c r="E91" s="176"/>
      <c r="F91" s="15" t="str">
        <f t="shared" si="1"/>
        <v/>
      </c>
    </row>
    <row r="92" spans="1:6">
      <c r="A92" s="5">
        <v>83</v>
      </c>
      <c r="B92" s="6"/>
      <c r="C92" s="186"/>
      <c r="D92" s="5"/>
      <c r="E92" s="176"/>
      <c r="F92" s="15" t="str">
        <f t="shared" si="1"/>
        <v/>
      </c>
    </row>
    <row r="93" spans="1:6">
      <c r="A93" s="5">
        <v>84</v>
      </c>
      <c r="B93" s="6"/>
      <c r="C93" s="186"/>
      <c r="D93" s="5"/>
      <c r="E93" s="176"/>
      <c r="F93" s="15" t="str">
        <f t="shared" si="1"/>
        <v/>
      </c>
    </row>
    <row r="94" spans="1:6">
      <c r="A94" s="5">
        <v>85</v>
      </c>
      <c r="B94" s="6"/>
      <c r="C94" s="186"/>
      <c r="D94" s="5"/>
      <c r="E94" s="176"/>
      <c r="F94" s="15" t="str">
        <f t="shared" si="1"/>
        <v/>
      </c>
    </row>
    <row r="95" spans="1:6">
      <c r="A95" s="5">
        <v>86</v>
      </c>
      <c r="B95" s="6"/>
      <c r="C95" s="186"/>
      <c r="D95" s="5"/>
      <c r="E95" s="176"/>
      <c r="F95" s="15" t="str">
        <f t="shared" si="1"/>
        <v/>
      </c>
    </row>
    <row r="96" spans="1:6">
      <c r="A96" s="5">
        <v>87</v>
      </c>
      <c r="B96" s="6"/>
      <c r="C96" s="186"/>
      <c r="D96" s="5"/>
      <c r="E96" s="176"/>
      <c r="F96" s="15" t="str">
        <f t="shared" si="1"/>
        <v/>
      </c>
    </row>
    <row r="97" spans="1:6">
      <c r="A97" s="5">
        <v>88</v>
      </c>
      <c r="B97" s="6"/>
      <c r="C97" s="186"/>
      <c r="D97" s="5"/>
      <c r="E97" s="176"/>
      <c r="F97" s="15" t="str">
        <f t="shared" si="1"/>
        <v/>
      </c>
    </row>
    <row r="98" spans="1:6">
      <c r="A98" s="5">
        <v>89</v>
      </c>
      <c r="B98" s="6"/>
      <c r="C98" s="186"/>
      <c r="D98" s="5"/>
      <c r="E98" s="176"/>
      <c r="F98" s="15" t="str">
        <f t="shared" si="1"/>
        <v/>
      </c>
    </row>
    <row r="99" spans="1:6">
      <c r="A99" s="5">
        <v>90</v>
      </c>
      <c r="B99" s="6"/>
      <c r="C99" s="186"/>
      <c r="D99" s="5"/>
      <c r="E99" s="176"/>
      <c r="F99" s="15" t="str">
        <f t="shared" si="1"/>
        <v/>
      </c>
    </row>
    <row r="100" spans="1:6">
      <c r="A100" s="5">
        <v>91</v>
      </c>
      <c r="B100" s="6"/>
      <c r="C100" s="186"/>
      <c r="D100" s="5"/>
      <c r="E100" s="176"/>
      <c r="F100" s="15" t="str">
        <f t="shared" si="1"/>
        <v/>
      </c>
    </row>
    <row r="101" spans="1:6">
      <c r="A101" s="5">
        <v>92</v>
      </c>
      <c r="B101" s="6"/>
      <c r="C101" s="186"/>
      <c r="D101" s="5"/>
      <c r="E101" s="176"/>
      <c r="F101" s="15" t="str">
        <f t="shared" si="1"/>
        <v/>
      </c>
    </row>
    <row r="102" spans="1:6">
      <c r="A102" s="5">
        <v>93</v>
      </c>
      <c r="B102" s="6"/>
      <c r="C102" s="186"/>
      <c r="D102" s="5"/>
      <c r="E102" s="176"/>
      <c r="F102" s="15" t="str">
        <f t="shared" si="1"/>
        <v/>
      </c>
    </row>
    <row r="103" spans="1:6">
      <c r="A103" s="5">
        <v>94</v>
      </c>
      <c r="B103" s="6"/>
      <c r="C103" s="186"/>
      <c r="D103" s="5"/>
      <c r="E103" s="176"/>
      <c r="F103" s="15" t="str">
        <f t="shared" si="1"/>
        <v/>
      </c>
    </row>
    <row r="104" spans="1:6">
      <c r="A104" s="5">
        <v>95</v>
      </c>
      <c r="B104" s="6"/>
      <c r="C104" s="186"/>
      <c r="D104" s="5"/>
      <c r="E104" s="176"/>
      <c r="F104" s="15" t="str">
        <f t="shared" si="1"/>
        <v/>
      </c>
    </row>
    <row r="105" spans="1:6">
      <c r="A105" s="5">
        <v>96</v>
      </c>
      <c r="B105" s="6"/>
      <c r="C105" s="186"/>
      <c r="D105" s="5"/>
      <c r="E105" s="176"/>
      <c r="F105" s="15" t="str">
        <f t="shared" si="1"/>
        <v/>
      </c>
    </row>
    <row r="106" spans="1:6">
      <c r="A106" s="5">
        <v>97</v>
      </c>
      <c r="B106" s="6"/>
      <c r="C106" s="186"/>
      <c r="D106" s="5"/>
      <c r="E106" s="176"/>
      <c r="F106" s="15" t="str">
        <f t="shared" si="1"/>
        <v/>
      </c>
    </row>
    <row r="107" spans="1:6">
      <c r="A107" s="5">
        <v>98</v>
      </c>
      <c r="B107" s="6"/>
      <c r="C107" s="186"/>
      <c r="D107" s="5"/>
      <c r="E107" s="176"/>
      <c r="F107" s="15" t="str">
        <f t="shared" si="1"/>
        <v/>
      </c>
    </row>
    <row r="108" spans="1:6">
      <c r="A108" s="5">
        <v>99</v>
      </c>
      <c r="B108" s="6"/>
      <c r="C108" s="186"/>
      <c r="D108" s="5"/>
      <c r="E108" s="176"/>
      <c r="F108" s="15" t="str">
        <f t="shared" si="1"/>
        <v/>
      </c>
    </row>
    <row r="109" spans="1:6">
      <c r="A109" s="5">
        <v>100</v>
      </c>
      <c r="B109" s="6"/>
      <c r="C109" s="186"/>
      <c r="D109" s="5"/>
      <c r="E109" s="176"/>
      <c r="F109" s="15" t="str">
        <f t="shared" si="1"/>
        <v/>
      </c>
    </row>
    <row r="110" spans="1:6">
      <c r="A110" s="5">
        <v>101</v>
      </c>
      <c r="B110" s="6"/>
      <c r="C110" s="186"/>
      <c r="D110" s="5"/>
      <c r="E110" s="176"/>
      <c r="F110" s="15" t="str">
        <f t="shared" si="1"/>
        <v/>
      </c>
    </row>
    <row r="111" spans="1:6">
      <c r="A111" s="5">
        <v>102</v>
      </c>
      <c r="B111" s="6"/>
      <c r="C111" s="186"/>
      <c r="D111" s="5"/>
      <c r="E111" s="176"/>
      <c r="F111" s="15" t="str">
        <f t="shared" si="1"/>
        <v/>
      </c>
    </row>
    <row r="112" spans="1:6">
      <c r="A112" s="5">
        <v>103</v>
      </c>
      <c r="B112" s="6"/>
      <c r="C112" s="186"/>
      <c r="D112" s="5"/>
      <c r="E112" s="176"/>
      <c r="F112" s="15" t="str">
        <f t="shared" si="1"/>
        <v/>
      </c>
    </row>
    <row r="113" spans="1:6">
      <c r="A113" s="5">
        <v>104</v>
      </c>
      <c r="B113" s="6"/>
      <c r="C113" s="186"/>
      <c r="D113" s="5"/>
      <c r="E113" s="176"/>
      <c r="F113" s="15" t="str">
        <f t="shared" si="1"/>
        <v/>
      </c>
    </row>
    <row r="114" spans="1:6">
      <c r="A114" s="5">
        <v>105</v>
      </c>
      <c r="B114" s="6"/>
      <c r="C114" s="186"/>
      <c r="D114" s="5"/>
      <c r="E114" s="176"/>
      <c r="F114" s="15" t="str">
        <f t="shared" si="1"/>
        <v/>
      </c>
    </row>
    <row r="115" spans="1:6">
      <c r="A115" s="5">
        <v>106</v>
      </c>
      <c r="B115" s="6"/>
      <c r="C115" s="186"/>
      <c r="D115" s="5"/>
      <c r="E115" s="176"/>
      <c r="F115" s="15" t="str">
        <f t="shared" si="1"/>
        <v/>
      </c>
    </row>
    <row r="116" spans="1:6">
      <c r="A116" s="5">
        <v>107</v>
      </c>
      <c r="B116" s="6"/>
      <c r="C116" s="186"/>
      <c r="D116" s="5"/>
      <c r="E116" s="176"/>
      <c r="F116" s="15" t="str">
        <f t="shared" si="1"/>
        <v/>
      </c>
    </row>
    <row r="117" spans="1:6">
      <c r="A117" s="5">
        <v>108</v>
      </c>
      <c r="B117" s="6"/>
      <c r="C117" s="186"/>
      <c r="D117" s="5"/>
      <c r="E117" s="176"/>
      <c r="F117" s="15" t="str">
        <f t="shared" si="1"/>
        <v/>
      </c>
    </row>
    <row r="118" spans="1:6">
      <c r="A118" s="5">
        <v>109</v>
      </c>
      <c r="B118" s="6"/>
      <c r="C118" s="186"/>
      <c r="D118" s="5"/>
      <c r="E118" s="176"/>
      <c r="F118" s="15" t="str">
        <f t="shared" si="1"/>
        <v/>
      </c>
    </row>
    <row r="119" spans="1:6">
      <c r="A119" s="5">
        <v>110</v>
      </c>
      <c r="B119" s="6"/>
      <c r="C119" s="186"/>
      <c r="D119" s="5"/>
      <c r="E119" s="176"/>
      <c r="F119" s="15" t="str">
        <f t="shared" si="1"/>
        <v/>
      </c>
    </row>
    <row r="120" spans="1:6">
      <c r="A120" s="5">
        <v>111</v>
      </c>
      <c r="B120" s="6"/>
      <c r="C120" s="186"/>
      <c r="D120" s="5"/>
      <c r="E120" s="176"/>
      <c r="F120" s="15" t="str">
        <f t="shared" si="1"/>
        <v/>
      </c>
    </row>
    <row r="121" spans="1:6">
      <c r="A121" s="5">
        <v>112</v>
      </c>
      <c r="B121" s="6"/>
      <c r="C121" s="186"/>
      <c r="D121" s="5"/>
      <c r="E121" s="176"/>
      <c r="F121" s="15" t="str">
        <f t="shared" si="1"/>
        <v/>
      </c>
    </row>
    <row r="122" spans="1:6">
      <c r="A122" s="5">
        <v>113</v>
      </c>
      <c r="B122" s="6"/>
      <c r="C122" s="186"/>
      <c r="D122" s="5"/>
      <c r="E122" s="176"/>
      <c r="F122" s="15" t="str">
        <f t="shared" si="1"/>
        <v/>
      </c>
    </row>
    <row r="123" spans="1:6">
      <c r="A123" s="5">
        <v>114</v>
      </c>
      <c r="B123" s="6"/>
      <c r="C123" s="186"/>
      <c r="D123" s="5"/>
      <c r="E123" s="176"/>
      <c r="F123" s="15" t="str">
        <f t="shared" si="1"/>
        <v/>
      </c>
    </row>
    <row r="124" spans="1:6">
      <c r="A124" s="5">
        <v>115</v>
      </c>
      <c r="B124" s="6"/>
      <c r="C124" s="186"/>
      <c r="D124" s="5"/>
      <c r="E124" s="176"/>
      <c r="F124" s="15" t="str">
        <f t="shared" si="1"/>
        <v/>
      </c>
    </row>
    <row r="125" spans="1:6">
      <c r="A125" s="5">
        <v>116</v>
      </c>
      <c r="B125" s="6"/>
      <c r="C125" s="186"/>
      <c r="D125" s="5"/>
      <c r="E125" s="176"/>
      <c r="F125" s="15" t="str">
        <f t="shared" si="1"/>
        <v/>
      </c>
    </row>
    <row r="126" spans="1:6">
      <c r="A126" s="5">
        <v>117</v>
      </c>
      <c r="B126" s="6"/>
      <c r="C126" s="186"/>
      <c r="D126" s="5"/>
      <c r="E126" s="176"/>
      <c r="F126" s="15" t="str">
        <f t="shared" si="1"/>
        <v/>
      </c>
    </row>
    <row r="127" spans="1:6">
      <c r="A127" s="5">
        <v>118</v>
      </c>
      <c r="B127" s="6"/>
      <c r="C127" s="186"/>
      <c r="D127" s="5"/>
      <c r="E127" s="176"/>
      <c r="F127" s="15" t="str">
        <f t="shared" si="1"/>
        <v/>
      </c>
    </row>
    <row r="128" spans="1:6">
      <c r="A128" s="5">
        <v>119</v>
      </c>
      <c r="B128" s="6"/>
      <c r="C128" s="186"/>
      <c r="D128" s="5"/>
      <c r="E128" s="176"/>
      <c r="F128" s="15" t="str">
        <f t="shared" si="1"/>
        <v/>
      </c>
    </row>
    <row r="129" spans="1:6">
      <c r="A129" s="5">
        <v>120</v>
      </c>
      <c r="B129" s="6"/>
      <c r="C129" s="186"/>
      <c r="D129" s="5"/>
      <c r="E129" s="176"/>
      <c r="F129" s="15" t="str">
        <f t="shared" si="1"/>
        <v/>
      </c>
    </row>
    <row r="130" spans="1:6">
      <c r="A130" s="5">
        <v>121</v>
      </c>
      <c r="B130" s="6"/>
      <c r="C130" s="186"/>
      <c r="D130" s="5"/>
      <c r="E130" s="176"/>
      <c r="F130" s="15" t="str">
        <f t="shared" si="1"/>
        <v/>
      </c>
    </row>
    <row r="131" spans="1:6">
      <c r="A131" s="5">
        <v>122</v>
      </c>
      <c r="B131" s="6"/>
      <c r="C131" s="186"/>
      <c r="D131" s="5"/>
      <c r="E131" s="176"/>
      <c r="F131" s="15" t="str">
        <f t="shared" si="1"/>
        <v/>
      </c>
    </row>
    <row r="132" spans="1:6">
      <c r="A132" s="5">
        <v>123</v>
      </c>
      <c r="B132" s="6"/>
      <c r="C132" s="186"/>
      <c r="D132" s="5"/>
      <c r="E132" s="176"/>
      <c r="F132" s="15" t="str">
        <f t="shared" si="1"/>
        <v/>
      </c>
    </row>
    <row r="133" spans="1:6">
      <c r="A133" s="5">
        <v>124</v>
      </c>
      <c r="B133" s="6"/>
      <c r="C133" s="186"/>
      <c r="D133" s="5"/>
      <c r="E133" s="176"/>
      <c r="F133" s="15" t="str">
        <f t="shared" si="1"/>
        <v/>
      </c>
    </row>
    <row r="134" spans="1:6">
      <c r="A134" s="5">
        <v>125</v>
      </c>
      <c r="B134" s="6"/>
      <c r="C134" s="186"/>
      <c r="D134" s="5"/>
      <c r="E134" s="176"/>
      <c r="F134" s="15" t="str">
        <f t="shared" si="1"/>
        <v/>
      </c>
    </row>
    <row r="135" spans="1:6">
      <c r="A135" s="5">
        <v>126</v>
      </c>
      <c r="B135" s="6"/>
      <c r="C135" s="186"/>
      <c r="D135" s="5"/>
      <c r="E135" s="176"/>
      <c r="F135" s="15" t="str">
        <f t="shared" si="1"/>
        <v/>
      </c>
    </row>
    <row r="136" spans="1:6">
      <c r="A136" s="5">
        <v>127</v>
      </c>
      <c r="B136" s="6"/>
      <c r="C136" s="186"/>
      <c r="D136" s="5"/>
      <c r="E136" s="176"/>
      <c r="F136" s="15" t="str">
        <f t="shared" si="1"/>
        <v/>
      </c>
    </row>
    <row r="137" spans="1:6">
      <c r="A137" s="5">
        <v>128</v>
      </c>
      <c r="B137" s="6"/>
      <c r="C137" s="186"/>
      <c r="D137" s="5"/>
      <c r="E137" s="176"/>
      <c r="F137" s="15" t="str">
        <f t="shared" si="1"/>
        <v/>
      </c>
    </row>
    <row r="138" spans="1:6">
      <c r="A138" s="5">
        <v>129</v>
      </c>
      <c r="B138" s="6"/>
      <c r="C138" s="186"/>
      <c r="D138" s="5"/>
      <c r="E138" s="176"/>
      <c r="F138" s="15" t="str">
        <f t="shared" ref="F138:F201" si="2">IF(OR($B138="",$C138="",$C138&lt;an_initial,$C138&gt;an_final,),"",
 (INDEX(ii512punctaje, MATCH(D138,ii512anvergură,0), MATCH(E138,ii512rol,0) ))
)</f>
        <v/>
      </c>
    </row>
    <row r="139" spans="1:6">
      <c r="A139" s="5">
        <v>130</v>
      </c>
      <c r="B139" s="6"/>
      <c r="C139" s="186"/>
      <c r="D139" s="5"/>
      <c r="E139" s="176"/>
      <c r="F139" s="15" t="str">
        <f t="shared" si="2"/>
        <v/>
      </c>
    </row>
    <row r="140" spans="1:6">
      <c r="A140" s="5">
        <v>131</v>
      </c>
      <c r="B140" s="6"/>
      <c r="C140" s="186"/>
      <c r="D140" s="5"/>
      <c r="E140" s="176"/>
      <c r="F140" s="15" t="str">
        <f t="shared" si="2"/>
        <v/>
      </c>
    </row>
    <row r="141" spans="1:6">
      <c r="A141" s="5">
        <v>132</v>
      </c>
      <c r="B141" s="6"/>
      <c r="C141" s="186"/>
      <c r="D141" s="5"/>
      <c r="E141" s="176"/>
      <c r="F141" s="15" t="str">
        <f t="shared" si="2"/>
        <v/>
      </c>
    </row>
    <row r="142" spans="1:6">
      <c r="A142" s="5">
        <v>133</v>
      </c>
      <c r="B142" s="6"/>
      <c r="C142" s="186"/>
      <c r="D142" s="5"/>
      <c r="E142" s="176"/>
      <c r="F142" s="15" t="str">
        <f t="shared" si="2"/>
        <v/>
      </c>
    </row>
    <row r="143" spans="1:6">
      <c r="A143" s="5">
        <v>134</v>
      </c>
      <c r="B143" s="6"/>
      <c r="C143" s="186"/>
      <c r="D143" s="5"/>
      <c r="E143" s="176"/>
      <c r="F143" s="15" t="str">
        <f t="shared" si="2"/>
        <v/>
      </c>
    </row>
    <row r="144" spans="1:6">
      <c r="A144" s="5">
        <v>135</v>
      </c>
      <c r="B144" s="6"/>
      <c r="C144" s="186"/>
      <c r="D144" s="5"/>
      <c r="E144" s="176"/>
      <c r="F144" s="15" t="str">
        <f t="shared" si="2"/>
        <v/>
      </c>
    </row>
    <row r="145" spans="1:6">
      <c r="A145" s="5">
        <v>136</v>
      </c>
      <c r="B145" s="6"/>
      <c r="C145" s="186"/>
      <c r="D145" s="5"/>
      <c r="E145" s="176"/>
      <c r="F145" s="15" t="str">
        <f t="shared" si="2"/>
        <v/>
      </c>
    </row>
    <row r="146" spans="1:6">
      <c r="A146" s="5">
        <v>137</v>
      </c>
      <c r="B146" s="6"/>
      <c r="C146" s="186"/>
      <c r="D146" s="5"/>
      <c r="E146" s="176"/>
      <c r="F146" s="15" t="str">
        <f t="shared" si="2"/>
        <v/>
      </c>
    </row>
    <row r="147" spans="1:6">
      <c r="A147" s="5">
        <v>138</v>
      </c>
      <c r="B147" s="6"/>
      <c r="C147" s="186"/>
      <c r="D147" s="5"/>
      <c r="E147" s="176"/>
      <c r="F147" s="15" t="str">
        <f t="shared" si="2"/>
        <v/>
      </c>
    </row>
    <row r="148" spans="1:6">
      <c r="A148" s="5">
        <v>139</v>
      </c>
      <c r="B148" s="6"/>
      <c r="C148" s="186"/>
      <c r="D148" s="5"/>
      <c r="E148" s="176"/>
      <c r="F148" s="15" t="str">
        <f t="shared" si="2"/>
        <v/>
      </c>
    </row>
    <row r="149" spans="1:6">
      <c r="A149" s="5">
        <v>140</v>
      </c>
      <c r="B149" s="6"/>
      <c r="C149" s="186"/>
      <c r="D149" s="5"/>
      <c r="E149" s="176"/>
      <c r="F149" s="15" t="str">
        <f t="shared" si="2"/>
        <v/>
      </c>
    </row>
    <row r="150" spans="1:6">
      <c r="A150" s="5">
        <v>141</v>
      </c>
      <c r="B150" s="6"/>
      <c r="C150" s="186"/>
      <c r="D150" s="5"/>
      <c r="E150" s="176"/>
      <c r="F150" s="15" t="str">
        <f t="shared" si="2"/>
        <v/>
      </c>
    </row>
    <row r="151" spans="1:6">
      <c r="A151" s="5">
        <v>142</v>
      </c>
      <c r="B151" s="6"/>
      <c r="C151" s="186"/>
      <c r="D151" s="5"/>
      <c r="E151" s="176"/>
      <c r="F151" s="15" t="str">
        <f t="shared" si="2"/>
        <v/>
      </c>
    </row>
    <row r="152" spans="1:6">
      <c r="A152" s="5">
        <v>143</v>
      </c>
      <c r="B152" s="6"/>
      <c r="C152" s="186"/>
      <c r="D152" s="5"/>
      <c r="E152" s="176"/>
      <c r="F152" s="15" t="str">
        <f t="shared" si="2"/>
        <v/>
      </c>
    </row>
    <row r="153" spans="1:6">
      <c r="A153" s="5">
        <v>144</v>
      </c>
      <c r="B153" s="6"/>
      <c r="C153" s="186"/>
      <c r="D153" s="5"/>
      <c r="E153" s="176"/>
      <c r="F153" s="15" t="str">
        <f t="shared" si="2"/>
        <v/>
      </c>
    </row>
    <row r="154" spans="1:6">
      <c r="A154" s="5">
        <v>145</v>
      </c>
      <c r="B154" s="6"/>
      <c r="C154" s="186"/>
      <c r="D154" s="5"/>
      <c r="E154" s="176"/>
      <c r="F154" s="15" t="str">
        <f t="shared" si="2"/>
        <v/>
      </c>
    </row>
    <row r="155" spans="1:6">
      <c r="A155" s="5">
        <v>146</v>
      </c>
      <c r="B155" s="6"/>
      <c r="C155" s="186"/>
      <c r="D155" s="5"/>
      <c r="E155" s="176"/>
      <c r="F155" s="15" t="str">
        <f t="shared" si="2"/>
        <v/>
      </c>
    </row>
    <row r="156" spans="1:6">
      <c r="A156" s="5">
        <v>147</v>
      </c>
      <c r="B156" s="6"/>
      <c r="C156" s="186"/>
      <c r="D156" s="5"/>
      <c r="E156" s="176"/>
      <c r="F156" s="15" t="str">
        <f t="shared" si="2"/>
        <v/>
      </c>
    </row>
    <row r="157" spans="1:6">
      <c r="A157" s="5">
        <v>148</v>
      </c>
      <c r="B157" s="6"/>
      <c r="C157" s="186"/>
      <c r="D157" s="5"/>
      <c r="E157" s="176"/>
      <c r="F157" s="15" t="str">
        <f t="shared" si="2"/>
        <v/>
      </c>
    </row>
    <row r="158" spans="1:6">
      <c r="A158" s="5">
        <v>149</v>
      </c>
      <c r="B158" s="6"/>
      <c r="C158" s="186"/>
      <c r="D158" s="5"/>
      <c r="E158" s="176"/>
      <c r="F158" s="15" t="str">
        <f t="shared" si="2"/>
        <v/>
      </c>
    </row>
    <row r="159" spans="1:6">
      <c r="A159" s="5">
        <v>150</v>
      </c>
      <c r="B159" s="6"/>
      <c r="C159" s="186"/>
      <c r="D159" s="5"/>
      <c r="E159" s="176"/>
      <c r="F159" s="15" t="str">
        <f t="shared" si="2"/>
        <v/>
      </c>
    </row>
    <row r="160" spans="1:6">
      <c r="A160" s="5">
        <v>151</v>
      </c>
      <c r="B160" s="6"/>
      <c r="C160" s="186"/>
      <c r="D160" s="5"/>
      <c r="E160" s="176"/>
      <c r="F160" s="15" t="str">
        <f t="shared" si="2"/>
        <v/>
      </c>
    </row>
    <row r="161" spans="1:6">
      <c r="A161" s="5">
        <v>152</v>
      </c>
      <c r="B161" s="6"/>
      <c r="C161" s="186"/>
      <c r="D161" s="5"/>
      <c r="E161" s="176"/>
      <c r="F161" s="15" t="str">
        <f t="shared" si="2"/>
        <v/>
      </c>
    </row>
    <row r="162" spans="1:6">
      <c r="A162" s="5">
        <v>153</v>
      </c>
      <c r="B162" s="6"/>
      <c r="C162" s="186"/>
      <c r="D162" s="5"/>
      <c r="E162" s="176"/>
      <c r="F162" s="15" t="str">
        <f t="shared" si="2"/>
        <v/>
      </c>
    </row>
    <row r="163" spans="1:6">
      <c r="A163" s="5">
        <v>154</v>
      </c>
      <c r="B163" s="6"/>
      <c r="C163" s="186"/>
      <c r="D163" s="5"/>
      <c r="E163" s="176"/>
      <c r="F163" s="15" t="str">
        <f t="shared" si="2"/>
        <v/>
      </c>
    </row>
    <row r="164" spans="1:6">
      <c r="A164" s="5">
        <v>155</v>
      </c>
      <c r="B164" s="6"/>
      <c r="C164" s="186"/>
      <c r="D164" s="5"/>
      <c r="E164" s="176"/>
      <c r="F164" s="15" t="str">
        <f t="shared" si="2"/>
        <v/>
      </c>
    </row>
    <row r="165" spans="1:6">
      <c r="A165" s="5">
        <v>156</v>
      </c>
      <c r="B165" s="6"/>
      <c r="C165" s="186"/>
      <c r="D165" s="5"/>
      <c r="E165" s="176"/>
      <c r="F165" s="15" t="str">
        <f t="shared" si="2"/>
        <v/>
      </c>
    </row>
    <row r="166" spans="1:6">
      <c r="A166" s="5">
        <v>157</v>
      </c>
      <c r="B166" s="6"/>
      <c r="C166" s="186"/>
      <c r="D166" s="5"/>
      <c r="E166" s="176"/>
      <c r="F166" s="15" t="str">
        <f t="shared" si="2"/>
        <v/>
      </c>
    </row>
    <row r="167" spans="1:6">
      <c r="A167" s="5">
        <v>158</v>
      </c>
      <c r="B167" s="6"/>
      <c r="C167" s="186"/>
      <c r="D167" s="5"/>
      <c r="E167" s="176"/>
      <c r="F167" s="15" t="str">
        <f t="shared" si="2"/>
        <v/>
      </c>
    </row>
    <row r="168" spans="1:6">
      <c r="A168" s="5">
        <v>159</v>
      </c>
      <c r="B168" s="6"/>
      <c r="C168" s="186"/>
      <c r="D168" s="5"/>
      <c r="E168" s="176"/>
      <c r="F168" s="15" t="str">
        <f t="shared" si="2"/>
        <v/>
      </c>
    </row>
    <row r="169" spans="1:6">
      <c r="A169" s="5">
        <v>160</v>
      </c>
      <c r="B169" s="6"/>
      <c r="C169" s="186"/>
      <c r="D169" s="5"/>
      <c r="E169" s="176"/>
      <c r="F169" s="15" t="str">
        <f t="shared" si="2"/>
        <v/>
      </c>
    </row>
    <row r="170" spans="1:6">
      <c r="A170" s="5">
        <v>161</v>
      </c>
      <c r="B170" s="6"/>
      <c r="C170" s="186"/>
      <c r="D170" s="5"/>
      <c r="E170" s="176"/>
      <c r="F170" s="15" t="str">
        <f t="shared" si="2"/>
        <v/>
      </c>
    </row>
    <row r="171" spans="1:6">
      <c r="A171" s="5">
        <v>162</v>
      </c>
      <c r="B171" s="6"/>
      <c r="C171" s="186"/>
      <c r="D171" s="5"/>
      <c r="E171" s="176"/>
      <c r="F171" s="15" t="str">
        <f t="shared" si="2"/>
        <v/>
      </c>
    </row>
    <row r="172" spans="1:6">
      <c r="A172" s="5">
        <v>163</v>
      </c>
      <c r="B172" s="6"/>
      <c r="C172" s="186"/>
      <c r="D172" s="5"/>
      <c r="E172" s="176"/>
      <c r="F172" s="15" t="str">
        <f t="shared" si="2"/>
        <v/>
      </c>
    </row>
    <row r="173" spans="1:6">
      <c r="A173" s="5">
        <v>164</v>
      </c>
      <c r="B173" s="6"/>
      <c r="C173" s="186"/>
      <c r="D173" s="5"/>
      <c r="E173" s="176"/>
      <c r="F173" s="15" t="str">
        <f t="shared" si="2"/>
        <v/>
      </c>
    </row>
    <row r="174" spans="1:6">
      <c r="A174" s="5">
        <v>165</v>
      </c>
      <c r="B174" s="6"/>
      <c r="C174" s="186"/>
      <c r="D174" s="5"/>
      <c r="E174" s="176"/>
      <c r="F174" s="15" t="str">
        <f t="shared" si="2"/>
        <v/>
      </c>
    </row>
    <row r="175" spans="1:6">
      <c r="A175" s="5">
        <v>166</v>
      </c>
      <c r="B175" s="6"/>
      <c r="C175" s="186"/>
      <c r="D175" s="5"/>
      <c r="E175" s="176"/>
      <c r="F175" s="15" t="str">
        <f t="shared" si="2"/>
        <v/>
      </c>
    </row>
    <row r="176" spans="1:6">
      <c r="A176" s="5">
        <v>167</v>
      </c>
      <c r="B176" s="6"/>
      <c r="C176" s="186"/>
      <c r="D176" s="5"/>
      <c r="E176" s="176"/>
      <c r="F176" s="15" t="str">
        <f t="shared" si="2"/>
        <v/>
      </c>
    </row>
    <row r="177" spans="1:6">
      <c r="A177" s="5">
        <v>168</v>
      </c>
      <c r="B177" s="6"/>
      <c r="C177" s="186"/>
      <c r="D177" s="5"/>
      <c r="E177" s="176"/>
      <c r="F177" s="15" t="str">
        <f t="shared" si="2"/>
        <v/>
      </c>
    </row>
    <row r="178" spans="1:6">
      <c r="A178" s="5">
        <v>169</v>
      </c>
      <c r="B178" s="6"/>
      <c r="C178" s="186"/>
      <c r="D178" s="5"/>
      <c r="E178" s="176"/>
      <c r="F178" s="15" t="str">
        <f t="shared" si="2"/>
        <v/>
      </c>
    </row>
    <row r="179" spans="1:6">
      <c r="A179" s="5">
        <v>170</v>
      </c>
      <c r="B179" s="6"/>
      <c r="C179" s="186"/>
      <c r="D179" s="5"/>
      <c r="E179" s="176"/>
      <c r="F179" s="15" t="str">
        <f t="shared" si="2"/>
        <v/>
      </c>
    </row>
    <row r="180" spans="1:6">
      <c r="A180" s="5">
        <v>171</v>
      </c>
      <c r="B180" s="6"/>
      <c r="C180" s="186"/>
      <c r="D180" s="5"/>
      <c r="E180" s="176"/>
      <c r="F180" s="15" t="str">
        <f t="shared" si="2"/>
        <v/>
      </c>
    </row>
    <row r="181" spans="1:6">
      <c r="A181" s="5">
        <v>172</v>
      </c>
      <c r="B181" s="6"/>
      <c r="C181" s="186"/>
      <c r="D181" s="5"/>
      <c r="E181" s="176"/>
      <c r="F181" s="15" t="str">
        <f t="shared" si="2"/>
        <v/>
      </c>
    </row>
    <row r="182" spans="1:6">
      <c r="A182" s="5">
        <v>173</v>
      </c>
      <c r="B182" s="6"/>
      <c r="C182" s="186"/>
      <c r="D182" s="5"/>
      <c r="E182" s="176"/>
      <c r="F182" s="15" t="str">
        <f t="shared" si="2"/>
        <v/>
      </c>
    </row>
    <row r="183" spans="1:6">
      <c r="A183" s="5">
        <v>174</v>
      </c>
      <c r="B183" s="6"/>
      <c r="C183" s="186"/>
      <c r="D183" s="5"/>
      <c r="E183" s="176"/>
      <c r="F183" s="15" t="str">
        <f t="shared" si="2"/>
        <v/>
      </c>
    </row>
    <row r="184" spans="1:6">
      <c r="A184" s="5">
        <v>175</v>
      </c>
      <c r="B184" s="6"/>
      <c r="C184" s="186"/>
      <c r="D184" s="5"/>
      <c r="E184" s="176"/>
      <c r="F184" s="15" t="str">
        <f t="shared" si="2"/>
        <v/>
      </c>
    </row>
    <row r="185" spans="1:6">
      <c r="A185" s="5">
        <v>176</v>
      </c>
      <c r="B185" s="6"/>
      <c r="C185" s="186"/>
      <c r="D185" s="5"/>
      <c r="E185" s="176"/>
      <c r="F185" s="15" t="str">
        <f t="shared" si="2"/>
        <v/>
      </c>
    </row>
    <row r="186" spans="1:6">
      <c r="A186" s="5">
        <v>177</v>
      </c>
      <c r="B186" s="6"/>
      <c r="C186" s="186"/>
      <c r="D186" s="5"/>
      <c r="E186" s="176"/>
      <c r="F186" s="15" t="str">
        <f t="shared" si="2"/>
        <v/>
      </c>
    </row>
    <row r="187" spans="1:6">
      <c r="A187" s="5">
        <v>178</v>
      </c>
      <c r="B187" s="6"/>
      <c r="C187" s="186"/>
      <c r="D187" s="5"/>
      <c r="E187" s="176"/>
      <c r="F187" s="15" t="str">
        <f t="shared" si="2"/>
        <v/>
      </c>
    </row>
    <row r="188" spans="1:6">
      <c r="A188" s="5">
        <v>179</v>
      </c>
      <c r="B188" s="6"/>
      <c r="C188" s="186"/>
      <c r="D188" s="5"/>
      <c r="E188" s="176"/>
      <c r="F188" s="15" t="str">
        <f t="shared" si="2"/>
        <v/>
      </c>
    </row>
    <row r="189" spans="1:6">
      <c r="A189" s="5">
        <v>180</v>
      </c>
      <c r="B189" s="6"/>
      <c r="C189" s="186"/>
      <c r="D189" s="5"/>
      <c r="E189" s="176"/>
      <c r="F189" s="15" t="str">
        <f t="shared" si="2"/>
        <v/>
      </c>
    </row>
    <row r="190" spans="1:6">
      <c r="A190" s="5">
        <v>181</v>
      </c>
      <c r="B190" s="6"/>
      <c r="C190" s="186"/>
      <c r="D190" s="5"/>
      <c r="E190" s="176"/>
      <c r="F190" s="15" t="str">
        <f t="shared" si="2"/>
        <v/>
      </c>
    </row>
    <row r="191" spans="1:6">
      <c r="A191" s="5">
        <v>182</v>
      </c>
      <c r="B191" s="6"/>
      <c r="C191" s="186"/>
      <c r="D191" s="5"/>
      <c r="E191" s="176"/>
      <c r="F191" s="15" t="str">
        <f t="shared" si="2"/>
        <v/>
      </c>
    </row>
    <row r="192" spans="1:6">
      <c r="A192" s="5">
        <v>183</v>
      </c>
      <c r="B192" s="6"/>
      <c r="C192" s="186"/>
      <c r="D192" s="5"/>
      <c r="E192" s="176"/>
      <c r="F192" s="15" t="str">
        <f t="shared" si="2"/>
        <v/>
      </c>
    </row>
    <row r="193" spans="1:6">
      <c r="A193" s="5">
        <v>184</v>
      </c>
      <c r="B193" s="6"/>
      <c r="C193" s="186"/>
      <c r="D193" s="5"/>
      <c r="E193" s="176"/>
      <c r="F193" s="15" t="str">
        <f t="shared" si="2"/>
        <v/>
      </c>
    </row>
    <row r="194" spans="1:6">
      <c r="A194" s="5">
        <v>185</v>
      </c>
      <c r="B194" s="6"/>
      <c r="C194" s="186"/>
      <c r="D194" s="5"/>
      <c r="E194" s="176"/>
      <c r="F194" s="15" t="str">
        <f t="shared" si="2"/>
        <v/>
      </c>
    </row>
    <row r="195" spans="1:6">
      <c r="A195" s="5">
        <v>186</v>
      </c>
      <c r="B195" s="6"/>
      <c r="C195" s="186"/>
      <c r="D195" s="5"/>
      <c r="E195" s="176"/>
      <c r="F195" s="15" t="str">
        <f t="shared" si="2"/>
        <v/>
      </c>
    </row>
    <row r="196" spans="1:6">
      <c r="A196" s="5">
        <v>187</v>
      </c>
      <c r="B196" s="6"/>
      <c r="C196" s="186"/>
      <c r="D196" s="5"/>
      <c r="E196" s="176"/>
      <c r="F196" s="15" t="str">
        <f t="shared" si="2"/>
        <v/>
      </c>
    </row>
    <row r="197" spans="1:6">
      <c r="A197" s="5">
        <v>188</v>
      </c>
      <c r="B197" s="6"/>
      <c r="C197" s="186"/>
      <c r="D197" s="5"/>
      <c r="E197" s="176"/>
      <c r="F197" s="15" t="str">
        <f t="shared" si="2"/>
        <v/>
      </c>
    </row>
    <row r="198" spans="1:6">
      <c r="A198" s="5">
        <v>189</v>
      </c>
      <c r="B198" s="6"/>
      <c r="C198" s="186"/>
      <c r="D198" s="5"/>
      <c r="E198" s="176"/>
      <c r="F198" s="15" t="str">
        <f t="shared" si="2"/>
        <v/>
      </c>
    </row>
    <row r="199" spans="1:6">
      <c r="A199" s="5">
        <v>190</v>
      </c>
      <c r="B199" s="6"/>
      <c r="C199" s="186"/>
      <c r="D199" s="5"/>
      <c r="E199" s="176"/>
      <c r="F199" s="15" t="str">
        <f t="shared" si="2"/>
        <v/>
      </c>
    </row>
    <row r="200" spans="1:6">
      <c r="A200" s="5">
        <v>191</v>
      </c>
      <c r="B200" s="6"/>
      <c r="C200" s="186"/>
      <c r="D200" s="5"/>
      <c r="E200" s="176"/>
      <c r="F200" s="15" t="str">
        <f t="shared" si="2"/>
        <v/>
      </c>
    </row>
    <row r="201" spans="1:6">
      <c r="A201" s="5">
        <v>192</v>
      </c>
      <c r="B201" s="6"/>
      <c r="C201" s="186"/>
      <c r="D201" s="5"/>
      <c r="E201" s="176"/>
      <c r="F201" s="15" t="str">
        <f t="shared" si="2"/>
        <v/>
      </c>
    </row>
    <row r="202" spans="1:6">
      <c r="A202" s="5">
        <v>193</v>
      </c>
      <c r="B202" s="6"/>
      <c r="C202" s="186"/>
      <c r="D202" s="5"/>
      <c r="E202" s="176"/>
      <c r="F202" s="15" t="str">
        <f t="shared" ref="F202:F259" si="3">IF(OR($B202="",$C202="",$C202&lt;an_initial,$C202&gt;an_final,),"",
 (INDEX(ii512punctaje, MATCH(D202,ii512anvergură,0), MATCH(E202,ii512rol,0) ))
)</f>
        <v/>
      </c>
    </row>
    <row r="203" spans="1:6">
      <c r="A203" s="5">
        <v>194</v>
      </c>
      <c r="B203" s="6"/>
      <c r="C203" s="186"/>
      <c r="D203" s="5"/>
      <c r="E203" s="176"/>
      <c r="F203" s="15" t="str">
        <f t="shared" si="3"/>
        <v/>
      </c>
    </row>
    <row r="204" spans="1:6">
      <c r="A204" s="5">
        <v>195</v>
      </c>
      <c r="B204" s="6"/>
      <c r="C204" s="186"/>
      <c r="D204" s="5"/>
      <c r="E204" s="176"/>
      <c r="F204" s="15" t="str">
        <f t="shared" si="3"/>
        <v/>
      </c>
    </row>
    <row r="205" spans="1:6">
      <c r="A205" s="5">
        <v>196</v>
      </c>
      <c r="B205" s="6"/>
      <c r="C205" s="186"/>
      <c r="D205" s="5"/>
      <c r="E205" s="176"/>
      <c r="F205" s="15" t="str">
        <f t="shared" si="3"/>
        <v/>
      </c>
    </row>
    <row r="206" spans="1:6">
      <c r="A206" s="5">
        <v>197</v>
      </c>
      <c r="B206" s="6"/>
      <c r="C206" s="186"/>
      <c r="D206" s="5"/>
      <c r="E206" s="176"/>
      <c r="F206" s="15" t="str">
        <f t="shared" si="3"/>
        <v/>
      </c>
    </row>
    <row r="207" spans="1:6">
      <c r="A207" s="5">
        <v>198</v>
      </c>
      <c r="B207" s="6"/>
      <c r="C207" s="186"/>
      <c r="D207" s="5"/>
      <c r="E207" s="176"/>
      <c r="F207" s="15" t="str">
        <f t="shared" si="3"/>
        <v/>
      </c>
    </row>
    <row r="208" spans="1:6">
      <c r="A208" s="5">
        <v>199</v>
      </c>
      <c r="B208" s="6"/>
      <c r="C208" s="186"/>
      <c r="D208" s="5"/>
      <c r="E208" s="176"/>
      <c r="F208" s="15" t="str">
        <f t="shared" si="3"/>
        <v/>
      </c>
    </row>
    <row r="209" spans="1:6">
      <c r="A209" s="5">
        <v>200</v>
      </c>
      <c r="B209" s="6"/>
      <c r="C209" s="186"/>
      <c r="D209" s="5"/>
      <c r="E209" s="176"/>
      <c r="F209" s="15" t="str">
        <f t="shared" si="3"/>
        <v/>
      </c>
    </row>
    <row r="210" spans="1:6">
      <c r="A210" s="5">
        <v>201</v>
      </c>
      <c r="B210" s="6"/>
      <c r="C210" s="186"/>
      <c r="D210" s="5"/>
      <c r="E210" s="176"/>
      <c r="F210" s="15" t="str">
        <f t="shared" si="3"/>
        <v/>
      </c>
    </row>
    <row r="211" spans="1:6">
      <c r="A211" s="5">
        <v>202</v>
      </c>
      <c r="B211" s="6"/>
      <c r="C211" s="186"/>
      <c r="D211" s="5"/>
      <c r="E211" s="176"/>
      <c r="F211" s="15" t="str">
        <f t="shared" si="3"/>
        <v/>
      </c>
    </row>
    <row r="212" spans="1:6">
      <c r="A212" s="5">
        <v>203</v>
      </c>
      <c r="B212" s="6"/>
      <c r="C212" s="186"/>
      <c r="D212" s="5"/>
      <c r="E212" s="176"/>
      <c r="F212" s="15" t="str">
        <f t="shared" si="3"/>
        <v/>
      </c>
    </row>
    <row r="213" spans="1:6">
      <c r="A213" s="5">
        <v>204</v>
      </c>
      <c r="B213" s="6"/>
      <c r="C213" s="186"/>
      <c r="D213" s="5"/>
      <c r="E213" s="176"/>
      <c r="F213" s="15" t="str">
        <f t="shared" si="3"/>
        <v/>
      </c>
    </row>
    <row r="214" spans="1:6">
      <c r="A214" s="5">
        <v>205</v>
      </c>
      <c r="B214" s="6"/>
      <c r="C214" s="186"/>
      <c r="D214" s="5"/>
      <c r="E214" s="176"/>
      <c r="F214" s="15" t="str">
        <f t="shared" si="3"/>
        <v/>
      </c>
    </row>
    <row r="215" spans="1:6">
      <c r="A215" s="5">
        <v>206</v>
      </c>
      <c r="B215" s="6"/>
      <c r="C215" s="186"/>
      <c r="D215" s="5"/>
      <c r="E215" s="176"/>
      <c r="F215" s="15" t="str">
        <f t="shared" si="3"/>
        <v/>
      </c>
    </row>
    <row r="216" spans="1:6">
      <c r="A216" s="5">
        <v>207</v>
      </c>
      <c r="B216" s="6"/>
      <c r="C216" s="186"/>
      <c r="D216" s="5"/>
      <c r="E216" s="176"/>
      <c r="F216" s="15" t="str">
        <f t="shared" si="3"/>
        <v/>
      </c>
    </row>
    <row r="217" spans="1:6">
      <c r="A217" s="5">
        <v>208</v>
      </c>
      <c r="B217" s="6"/>
      <c r="C217" s="186"/>
      <c r="D217" s="5"/>
      <c r="E217" s="176"/>
      <c r="F217" s="15" t="str">
        <f t="shared" si="3"/>
        <v/>
      </c>
    </row>
    <row r="218" spans="1:6">
      <c r="A218" s="5">
        <v>209</v>
      </c>
      <c r="B218" s="6"/>
      <c r="C218" s="186"/>
      <c r="D218" s="5"/>
      <c r="E218" s="176"/>
      <c r="F218" s="15" t="str">
        <f t="shared" si="3"/>
        <v/>
      </c>
    </row>
    <row r="219" spans="1:6">
      <c r="A219" s="5">
        <v>210</v>
      </c>
      <c r="B219" s="6"/>
      <c r="C219" s="186"/>
      <c r="D219" s="5"/>
      <c r="E219" s="176"/>
      <c r="F219" s="15" t="str">
        <f t="shared" si="3"/>
        <v/>
      </c>
    </row>
    <row r="220" spans="1:6">
      <c r="A220" s="5">
        <v>211</v>
      </c>
      <c r="B220" s="6"/>
      <c r="C220" s="186"/>
      <c r="D220" s="5"/>
      <c r="E220" s="176"/>
      <c r="F220" s="15" t="str">
        <f t="shared" si="3"/>
        <v/>
      </c>
    </row>
    <row r="221" spans="1:6">
      <c r="A221" s="5">
        <v>212</v>
      </c>
      <c r="B221" s="6"/>
      <c r="C221" s="186"/>
      <c r="D221" s="5"/>
      <c r="E221" s="176"/>
      <c r="F221" s="15" t="str">
        <f t="shared" si="3"/>
        <v/>
      </c>
    </row>
    <row r="222" spans="1:6">
      <c r="A222" s="5">
        <v>213</v>
      </c>
      <c r="B222" s="6"/>
      <c r="C222" s="186"/>
      <c r="D222" s="5"/>
      <c r="E222" s="176"/>
      <c r="F222" s="15" t="str">
        <f t="shared" si="3"/>
        <v/>
      </c>
    </row>
    <row r="223" spans="1:6">
      <c r="A223" s="5">
        <v>214</v>
      </c>
      <c r="B223" s="6"/>
      <c r="C223" s="186"/>
      <c r="D223" s="5"/>
      <c r="E223" s="176"/>
      <c r="F223" s="15" t="str">
        <f t="shared" si="3"/>
        <v/>
      </c>
    </row>
    <row r="224" spans="1:6">
      <c r="A224" s="5">
        <v>215</v>
      </c>
      <c r="B224" s="6"/>
      <c r="C224" s="186"/>
      <c r="D224" s="5"/>
      <c r="E224" s="176"/>
      <c r="F224" s="15" t="str">
        <f t="shared" si="3"/>
        <v/>
      </c>
    </row>
    <row r="225" spans="1:6">
      <c r="A225" s="5">
        <v>216</v>
      </c>
      <c r="B225" s="6"/>
      <c r="C225" s="186"/>
      <c r="D225" s="5"/>
      <c r="E225" s="176"/>
      <c r="F225" s="15" t="str">
        <f t="shared" si="3"/>
        <v/>
      </c>
    </row>
    <row r="226" spans="1:6">
      <c r="A226" s="5">
        <v>217</v>
      </c>
      <c r="B226" s="6"/>
      <c r="C226" s="186"/>
      <c r="D226" s="5"/>
      <c r="E226" s="176"/>
      <c r="F226" s="15" t="str">
        <f t="shared" si="3"/>
        <v/>
      </c>
    </row>
    <row r="227" spans="1:6">
      <c r="A227" s="5">
        <v>218</v>
      </c>
      <c r="B227" s="6"/>
      <c r="C227" s="186"/>
      <c r="D227" s="5"/>
      <c r="E227" s="176"/>
      <c r="F227" s="15" t="str">
        <f t="shared" si="3"/>
        <v/>
      </c>
    </row>
    <row r="228" spans="1:6">
      <c r="A228" s="5">
        <v>219</v>
      </c>
      <c r="B228" s="6"/>
      <c r="C228" s="186"/>
      <c r="D228" s="5"/>
      <c r="E228" s="176"/>
      <c r="F228" s="15" t="str">
        <f t="shared" si="3"/>
        <v/>
      </c>
    </row>
    <row r="229" spans="1:6">
      <c r="A229" s="5">
        <v>220</v>
      </c>
      <c r="B229" s="6"/>
      <c r="C229" s="186"/>
      <c r="D229" s="5"/>
      <c r="E229" s="176"/>
      <c r="F229" s="15" t="str">
        <f t="shared" si="3"/>
        <v/>
      </c>
    </row>
    <row r="230" spans="1:6">
      <c r="A230" s="5">
        <v>221</v>
      </c>
      <c r="B230" s="6"/>
      <c r="C230" s="186"/>
      <c r="D230" s="5"/>
      <c r="E230" s="176"/>
      <c r="F230" s="15" t="str">
        <f t="shared" si="3"/>
        <v/>
      </c>
    </row>
    <row r="231" spans="1:6">
      <c r="A231" s="5">
        <v>222</v>
      </c>
      <c r="B231" s="6"/>
      <c r="C231" s="186"/>
      <c r="D231" s="5"/>
      <c r="E231" s="176"/>
      <c r="F231" s="15" t="str">
        <f t="shared" si="3"/>
        <v/>
      </c>
    </row>
    <row r="232" spans="1:6">
      <c r="A232" s="5">
        <v>223</v>
      </c>
      <c r="B232" s="6"/>
      <c r="C232" s="186"/>
      <c r="D232" s="5"/>
      <c r="E232" s="176"/>
      <c r="F232" s="15" t="str">
        <f t="shared" si="3"/>
        <v/>
      </c>
    </row>
    <row r="233" spans="1:6">
      <c r="A233" s="5">
        <v>224</v>
      </c>
      <c r="B233" s="6"/>
      <c r="C233" s="186"/>
      <c r="D233" s="5"/>
      <c r="E233" s="176"/>
      <c r="F233" s="15" t="str">
        <f t="shared" si="3"/>
        <v/>
      </c>
    </row>
    <row r="234" spans="1:6">
      <c r="A234" s="5">
        <v>225</v>
      </c>
      <c r="B234" s="6"/>
      <c r="C234" s="186"/>
      <c r="D234" s="5"/>
      <c r="E234" s="176"/>
      <c r="F234" s="15" t="str">
        <f t="shared" si="3"/>
        <v/>
      </c>
    </row>
    <row r="235" spans="1:6">
      <c r="A235" s="5">
        <v>226</v>
      </c>
      <c r="B235" s="6"/>
      <c r="C235" s="186"/>
      <c r="D235" s="5"/>
      <c r="E235" s="176"/>
      <c r="F235" s="15" t="str">
        <f t="shared" si="3"/>
        <v/>
      </c>
    </row>
    <row r="236" spans="1:6">
      <c r="A236" s="5">
        <v>227</v>
      </c>
      <c r="B236" s="6"/>
      <c r="C236" s="186"/>
      <c r="D236" s="5"/>
      <c r="E236" s="176"/>
      <c r="F236" s="15" t="str">
        <f t="shared" si="3"/>
        <v/>
      </c>
    </row>
    <row r="237" spans="1:6">
      <c r="A237" s="5">
        <v>228</v>
      </c>
      <c r="B237" s="6"/>
      <c r="C237" s="186"/>
      <c r="D237" s="5"/>
      <c r="E237" s="176"/>
      <c r="F237" s="15" t="str">
        <f t="shared" si="3"/>
        <v/>
      </c>
    </row>
    <row r="238" spans="1:6">
      <c r="A238" s="5">
        <v>229</v>
      </c>
      <c r="B238" s="6"/>
      <c r="C238" s="186"/>
      <c r="D238" s="5"/>
      <c r="E238" s="176"/>
      <c r="F238" s="15" t="str">
        <f t="shared" si="3"/>
        <v/>
      </c>
    </row>
    <row r="239" spans="1:6">
      <c r="A239" s="5">
        <v>230</v>
      </c>
      <c r="B239" s="6"/>
      <c r="C239" s="186"/>
      <c r="D239" s="5"/>
      <c r="E239" s="176"/>
      <c r="F239" s="15" t="str">
        <f t="shared" si="3"/>
        <v/>
      </c>
    </row>
    <row r="240" spans="1:6">
      <c r="A240" s="5">
        <v>231</v>
      </c>
      <c r="B240" s="6"/>
      <c r="C240" s="186"/>
      <c r="D240" s="5"/>
      <c r="E240" s="176"/>
      <c r="F240" s="15" t="str">
        <f t="shared" si="3"/>
        <v/>
      </c>
    </row>
    <row r="241" spans="1:6">
      <c r="A241" s="5">
        <v>232</v>
      </c>
      <c r="B241" s="6"/>
      <c r="C241" s="186"/>
      <c r="D241" s="5"/>
      <c r="E241" s="176"/>
      <c r="F241" s="15" t="str">
        <f t="shared" si="3"/>
        <v/>
      </c>
    </row>
    <row r="242" spans="1:6">
      <c r="A242" s="5">
        <v>233</v>
      </c>
      <c r="B242" s="6"/>
      <c r="C242" s="186"/>
      <c r="D242" s="5"/>
      <c r="E242" s="176"/>
      <c r="F242" s="15" t="str">
        <f t="shared" si="3"/>
        <v/>
      </c>
    </row>
    <row r="243" spans="1:6">
      <c r="A243" s="5">
        <v>234</v>
      </c>
      <c r="B243" s="6"/>
      <c r="C243" s="186"/>
      <c r="D243" s="5"/>
      <c r="E243" s="176"/>
      <c r="F243" s="15" t="str">
        <f t="shared" si="3"/>
        <v/>
      </c>
    </row>
    <row r="244" spans="1:6">
      <c r="A244" s="5">
        <v>235</v>
      </c>
      <c r="B244" s="6"/>
      <c r="C244" s="186"/>
      <c r="D244" s="5"/>
      <c r="E244" s="176"/>
      <c r="F244" s="15" t="str">
        <f t="shared" si="3"/>
        <v/>
      </c>
    </row>
    <row r="245" spans="1:6">
      <c r="A245" s="5">
        <v>236</v>
      </c>
      <c r="B245" s="6"/>
      <c r="C245" s="186"/>
      <c r="D245" s="5"/>
      <c r="E245" s="176"/>
      <c r="F245" s="15" t="str">
        <f t="shared" si="3"/>
        <v/>
      </c>
    </row>
    <row r="246" spans="1:6">
      <c r="A246" s="5">
        <v>237</v>
      </c>
      <c r="B246" s="6"/>
      <c r="C246" s="186"/>
      <c r="D246" s="5"/>
      <c r="E246" s="176"/>
      <c r="F246" s="15" t="str">
        <f t="shared" si="3"/>
        <v/>
      </c>
    </row>
    <row r="247" spans="1:6">
      <c r="A247" s="5">
        <v>238</v>
      </c>
      <c r="B247" s="6"/>
      <c r="C247" s="186"/>
      <c r="D247" s="5"/>
      <c r="E247" s="176"/>
      <c r="F247" s="15" t="str">
        <f t="shared" si="3"/>
        <v/>
      </c>
    </row>
    <row r="248" spans="1:6">
      <c r="A248" s="5">
        <v>239</v>
      </c>
      <c r="B248" s="6"/>
      <c r="C248" s="186"/>
      <c r="D248" s="5"/>
      <c r="E248" s="176"/>
      <c r="F248" s="15" t="str">
        <f t="shared" si="3"/>
        <v/>
      </c>
    </row>
    <row r="249" spans="1:6">
      <c r="A249" s="5">
        <v>240</v>
      </c>
      <c r="B249" s="6"/>
      <c r="C249" s="186"/>
      <c r="D249" s="5"/>
      <c r="E249" s="176"/>
      <c r="F249" s="15" t="str">
        <f t="shared" si="3"/>
        <v/>
      </c>
    </row>
    <row r="250" spans="1:6">
      <c r="A250" s="5">
        <v>241</v>
      </c>
      <c r="B250" s="6"/>
      <c r="C250" s="186"/>
      <c r="D250" s="5"/>
      <c r="E250" s="176"/>
      <c r="F250" s="15" t="str">
        <f t="shared" si="3"/>
        <v/>
      </c>
    </row>
    <row r="251" spans="1:6">
      <c r="A251" s="5">
        <v>242</v>
      </c>
      <c r="B251" s="6"/>
      <c r="C251" s="186"/>
      <c r="D251" s="5"/>
      <c r="E251" s="176"/>
      <c r="F251" s="15" t="str">
        <f t="shared" si="3"/>
        <v/>
      </c>
    </row>
    <row r="252" spans="1:6">
      <c r="A252" s="5">
        <v>243</v>
      </c>
      <c r="B252" s="6"/>
      <c r="C252" s="186"/>
      <c r="D252" s="5"/>
      <c r="E252" s="176"/>
      <c r="F252" s="15" t="str">
        <f t="shared" si="3"/>
        <v/>
      </c>
    </row>
    <row r="253" spans="1:6">
      <c r="A253" s="5">
        <v>244</v>
      </c>
      <c r="B253" s="6"/>
      <c r="C253" s="186"/>
      <c r="D253" s="5"/>
      <c r="E253" s="176"/>
      <c r="F253" s="15" t="str">
        <f t="shared" si="3"/>
        <v/>
      </c>
    </row>
    <row r="254" spans="1:6">
      <c r="A254" s="5">
        <v>245</v>
      </c>
      <c r="B254" s="6"/>
      <c r="C254" s="186"/>
      <c r="D254" s="5"/>
      <c r="E254" s="176"/>
      <c r="F254" s="15" t="str">
        <f t="shared" si="3"/>
        <v/>
      </c>
    </row>
    <row r="255" spans="1:6">
      <c r="A255" s="5">
        <v>246</v>
      </c>
      <c r="B255" s="6"/>
      <c r="C255" s="186"/>
      <c r="D255" s="5"/>
      <c r="E255" s="176"/>
      <c r="F255" s="15" t="str">
        <f t="shared" si="3"/>
        <v/>
      </c>
    </row>
    <row r="256" spans="1:6">
      <c r="A256" s="5">
        <v>247</v>
      </c>
      <c r="B256" s="6"/>
      <c r="C256" s="186"/>
      <c r="D256" s="5"/>
      <c r="E256" s="176"/>
      <c r="F256" s="15" t="str">
        <f t="shared" si="3"/>
        <v/>
      </c>
    </row>
    <row r="257" spans="1:6">
      <c r="A257" s="5">
        <v>248</v>
      </c>
      <c r="B257" s="6"/>
      <c r="C257" s="186"/>
      <c r="D257" s="5"/>
      <c r="E257" s="176"/>
      <c r="F257" s="15" t="str">
        <f t="shared" si="3"/>
        <v/>
      </c>
    </row>
    <row r="258" spans="1:6">
      <c r="A258" s="5">
        <v>249</v>
      </c>
      <c r="B258" s="6"/>
      <c r="C258" s="186"/>
      <c r="D258" s="5"/>
      <c r="E258" s="176"/>
      <c r="F258" s="15" t="str">
        <f t="shared" si="3"/>
        <v/>
      </c>
    </row>
    <row r="259" spans="1:6">
      <c r="A259" s="5">
        <v>250</v>
      </c>
      <c r="B259" s="6"/>
      <c r="C259" s="186"/>
      <c r="D259" s="5"/>
      <c r="E259" s="176"/>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FF0000"/>
    <pageSetUpPr fitToPage="1"/>
  </sheetPr>
  <dimension ref="A1:E259"/>
  <sheetViews>
    <sheetView zoomScaleNormal="100" workbookViewId="0">
      <selection activeCell="B10" sqref="B10:D10"/>
    </sheetView>
  </sheetViews>
  <sheetFormatPr defaultColWidth="9.140625" defaultRowHeight="15.75"/>
  <cols>
    <col min="1" max="1" width="5.7109375" style="56" customWidth="1"/>
    <col min="2" max="2" width="32" style="273" customWidth="1"/>
    <col min="3" max="3" width="9.7109375" style="56" customWidth="1"/>
    <col min="4" max="4" width="23.5703125" style="56" bestFit="1" customWidth="1"/>
    <col min="5" max="5" width="13.7109375" style="56" customWidth="1"/>
    <col min="6" max="16384" width="9.140625" style="56"/>
  </cols>
  <sheetData>
    <row r="1" spans="1:5" s="52" customFormat="1">
      <c r="A1" s="51" t="s">
        <v>481</v>
      </c>
      <c r="B1" s="331"/>
      <c r="D1" s="53"/>
      <c r="E1" s="53"/>
    </row>
    <row r="2" spans="1:5" s="52" customFormat="1">
      <c r="A2" s="638" t="s">
        <v>448</v>
      </c>
      <c r="B2" s="638"/>
      <c r="D2" s="53"/>
      <c r="E2" s="53"/>
    </row>
    <row r="3" spans="1:5">
      <c r="A3" s="639" t="s">
        <v>901</v>
      </c>
      <c r="B3" s="639"/>
      <c r="C3" s="639"/>
      <c r="D3" s="639"/>
      <c r="E3" s="639"/>
    </row>
    <row r="4" spans="1:5" ht="36" customHeight="1">
      <c r="A4" s="558" t="s">
        <v>936</v>
      </c>
      <c r="B4" s="558"/>
      <c r="C4" s="558"/>
      <c r="D4" s="558"/>
      <c r="E4" s="558"/>
    </row>
    <row r="6" spans="1:5" s="52" customFormat="1" ht="13.5" customHeight="1">
      <c r="A6" s="56"/>
      <c r="B6" s="273"/>
      <c r="C6" s="73"/>
      <c r="D6" s="56"/>
      <c r="E6" s="303" t="str">
        <f>CONCATENATE(functie," ",nume_candidat)</f>
        <v>Profesor Panoiu Caius</v>
      </c>
    </row>
    <row r="7" spans="1:5" ht="15" customHeight="1">
      <c r="A7" s="549" t="s">
        <v>336</v>
      </c>
      <c r="B7" s="549" t="s">
        <v>1028</v>
      </c>
      <c r="C7" s="549" t="s">
        <v>2</v>
      </c>
      <c r="D7" s="549" t="s">
        <v>458</v>
      </c>
      <c r="E7" s="550" t="s">
        <v>542</v>
      </c>
    </row>
    <row r="8" spans="1:5" ht="54" customHeight="1">
      <c r="A8" s="549"/>
      <c r="B8" s="549"/>
      <c r="C8" s="549"/>
      <c r="D8" s="549"/>
      <c r="E8" s="551"/>
    </row>
    <row r="9" spans="1:5">
      <c r="A9" s="78"/>
      <c r="B9" s="57"/>
      <c r="C9" s="141"/>
      <c r="D9" s="65"/>
      <c r="E9" s="128">
        <f>SUMIF(E10:E1010,"&gt;0")</f>
        <v>0</v>
      </c>
    </row>
    <row r="10" spans="1:5">
      <c r="A10" s="5" t="s">
        <v>40</v>
      </c>
      <c r="B10" s="6"/>
      <c r="C10" s="6"/>
      <c r="D10" s="65"/>
      <c r="E10" s="312" t="str">
        <f t="shared" ref="E10:E73" si="0">IF(OR(,$B10="",$C10="",$C10&lt;an_initial,$C10&gt;an_final,),"",
(30*(D10="expoziție internațională")+20*(D10="expoziție națională")+10*(D10="expoziție locală"))
)</f>
        <v/>
      </c>
    </row>
    <row r="11" spans="1:5" s="71" customFormat="1">
      <c r="A11" s="5" t="s">
        <v>24</v>
      </c>
      <c r="B11" s="6"/>
      <c r="C11" s="6"/>
      <c r="D11" s="65"/>
      <c r="E11" s="312" t="str">
        <f t="shared" si="0"/>
        <v/>
      </c>
    </row>
    <row r="12" spans="1:5">
      <c r="A12" s="5" t="s">
        <v>25</v>
      </c>
      <c r="B12" s="6"/>
      <c r="C12" s="6"/>
      <c r="D12" s="65"/>
      <c r="E12" s="312" t="str">
        <f t="shared" si="0"/>
        <v/>
      </c>
    </row>
    <row r="13" spans="1:5">
      <c r="A13" s="5" t="s">
        <v>26</v>
      </c>
      <c r="B13" s="7"/>
      <c r="C13" s="7"/>
      <c r="D13" s="65"/>
      <c r="E13" s="312" t="str">
        <f t="shared" si="0"/>
        <v/>
      </c>
    </row>
    <row r="14" spans="1:5">
      <c r="A14" s="5" t="s">
        <v>63</v>
      </c>
      <c r="B14" s="7"/>
      <c r="C14" s="36"/>
      <c r="D14" s="65"/>
      <c r="E14" s="312" t="str">
        <f t="shared" si="0"/>
        <v/>
      </c>
    </row>
    <row r="15" spans="1:5">
      <c r="A15" s="5" t="s">
        <v>64</v>
      </c>
      <c r="B15" s="7"/>
      <c r="C15" s="36"/>
      <c r="D15" s="65"/>
      <c r="E15" s="312" t="str">
        <f t="shared" si="0"/>
        <v/>
      </c>
    </row>
    <row r="16" spans="1:5">
      <c r="A16" s="5" t="s">
        <v>65</v>
      </c>
      <c r="B16" s="6"/>
      <c r="C16" s="124"/>
      <c r="D16" s="65"/>
      <c r="E16" s="312" t="str">
        <f t="shared" si="0"/>
        <v/>
      </c>
    </row>
    <row r="17" spans="1:5">
      <c r="A17" s="5" t="s">
        <v>66</v>
      </c>
      <c r="B17" s="7"/>
      <c r="C17" s="36"/>
      <c r="D17" s="65"/>
      <c r="E17" s="312" t="str">
        <f t="shared" si="0"/>
        <v/>
      </c>
    </row>
    <row r="18" spans="1:5">
      <c r="A18" s="5" t="s">
        <v>67</v>
      </c>
      <c r="B18" s="7"/>
      <c r="C18" s="36"/>
      <c r="D18" s="65"/>
      <c r="E18" s="312" t="str">
        <f t="shared" si="0"/>
        <v/>
      </c>
    </row>
    <row r="19" spans="1:5">
      <c r="A19" s="5" t="s">
        <v>68</v>
      </c>
      <c r="B19" s="6"/>
      <c r="C19" s="36"/>
      <c r="D19" s="65"/>
      <c r="E19" s="312" t="str">
        <f t="shared" si="0"/>
        <v/>
      </c>
    </row>
    <row r="20" spans="1:5">
      <c r="A20" s="5" t="s">
        <v>69</v>
      </c>
      <c r="B20" s="6"/>
      <c r="C20" s="36"/>
      <c r="D20" s="65"/>
      <c r="E20" s="312" t="str">
        <f t="shared" si="0"/>
        <v/>
      </c>
    </row>
    <row r="21" spans="1:5">
      <c r="A21" s="5" t="s">
        <v>70</v>
      </c>
      <c r="B21" s="6"/>
      <c r="C21" s="124"/>
      <c r="D21" s="65"/>
      <c r="E21" s="312" t="str">
        <f t="shared" si="0"/>
        <v/>
      </c>
    </row>
    <row r="22" spans="1:5">
      <c r="A22" s="5" t="s">
        <v>71</v>
      </c>
      <c r="B22" s="6"/>
      <c r="C22" s="124"/>
      <c r="D22" s="65"/>
      <c r="E22" s="312" t="str">
        <f t="shared" si="0"/>
        <v/>
      </c>
    </row>
    <row r="23" spans="1:5">
      <c r="A23" s="5" t="s">
        <v>72</v>
      </c>
      <c r="B23" s="6"/>
      <c r="C23" s="124"/>
      <c r="D23" s="65"/>
      <c r="E23" s="312" t="str">
        <f t="shared" si="0"/>
        <v/>
      </c>
    </row>
    <row r="24" spans="1:5">
      <c r="A24" s="5" t="s">
        <v>73</v>
      </c>
      <c r="B24" s="6"/>
      <c r="C24" s="124"/>
      <c r="D24" s="65"/>
      <c r="E24" s="312" t="str">
        <f t="shared" si="0"/>
        <v/>
      </c>
    </row>
    <row r="25" spans="1:5">
      <c r="A25" s="5" t="s">
        <v>74</v>
      </c>
      <c r="B25" s="6"/>
      <c r="C25" s="124"/>
      <c r="D25" s="65"/>
      <c r="E25" s="312" t="str">
        <f t="shared" si="0"/>
        <v/>
      </c>
    </row>
    <row r="26" spans="1:5">
      <c r="A26" s="5" t="s">
        <v>75</v>
      </c>
      <c r="B26" s="6"/>
      <c r="C26" s="124"/>
      <c r="D26" s="65"/>
      <c r="E26" s="312" t="str">
        <f t="shared" si="0"/>
        <v/>
      </c>
    </row>
    <row r="27" spans="1:5">
      <c r="A27" s="5" t="s">
        <v>76</v>
      </c>
      <c r="B27" s="6"/>
      <c r="C27" s="124"/>
      <c r="D27" s="65"/>
      <c r="E27" s="312" t="str">
        <f t="shared" si="0"/>
        <v/>
      </c>
    </row>
    <row r="28" spans="1:5">
      <c r="A28" s="5" t="s">
        <v>77</v>
      </c>
      <c r="B28" s="6"/>
      <c r="C28" s="124"/>
      <c r="D28" s="65"/>
      <c r="E28" s="312" t="str">
        <f t="shared" si="0"/>
        <v/>
      </c>
    </row>
    <row r="29" spans="1:5">
      <c r="A29" s="5" t="s">
        <v>78</v>
      </c>
      <c r="B29" s="6"/>
      <c r="C29" s="124"/>
      <c r="D29" s="65"/>
      <c r="E29" s="312" t="str">
        <f t="shared" si="0"/>
        <v/>
      </c>
    </row>
    <row r="30" spans="1:5">
      <c r="A30" s="5" t="s">
        <v>79</v>
      </c>
      <c r="B30" s="6"/>
      <c r="C30" s="124"/>
      <c r="D30" s="65"/>
      <c r="E30" s="312" t="str">
        <f t="shared" si="0"/>
        <v/>
      </c>
    </row>
    <row r="31" spans="1:5">
      <c r="A31" s="5" t="s">
        <v>80</v>
      </c>
      <c r="B31" s="6"/>
      <c r="C31" s="124"/>
      <c r="D31" s="65"/>
      <c r="E31" s="312" t="str">
        <f t="shared" si="0"/>
        <v/>
      </c>
    </row>
    <row r="32" spans="1:5">
      <c r="A32" s="5" t="s">
        <v>81</v>
      </c>
      <c r="B32" s="6"/>
      <c r="C32" s="124"/>
      <c r="D32" s="65"/>
      <c r="E32" s="312" t="str">
        <f t="shared" si="0"/>
        <v/>
      </c>
    </row>
    <row r="33" spans="1:5">
      <c r="A33" s="5" t="s">
        <v>82</v>
      </c>
      <c r="B33" s="6"/>
      <c r="C33" s="124"/>
      <c r="D33" s="65"/>
      <c r="E33" s="312" t="str">
        <f t="shared" si="0"/>
        <v/>
      </c>
    </row>
    <row r="34" spans="1:5">
      <c r="A34" s="5" t="s">
        <v>83</v>
      </c>
      <c r="B34" s="6"/>
      <c r="C34" s="124"/>
      <c r="D34" s="65"/>
      <c r="E34" s="312" t="str">
        <f t="shared" si="0"/>
        <v/>
      </c>
    </row>
    <row r="35" spans="1:5">
      <c r="A35" s="5" t="s">
        <v>84</v>
      </c>
      <c r="B35" s="6"/>
      <c r="C35" s="124"/>
      <c r="D35" s="65"/>
      <c r="E35" s="312" t="str">
        <f t="shared" si="0"/>
        <v/>
      </c>
    </row>
    <row r="36" spans="1:5">
      <c r="A36" s="5" t="s">
        <v>85</v>
      </c>
      <c r="B36" s="6"/>
      <c r="C36" s="124"/>
      <c r="D36" s="65"/>
      <c r="E36" s="312" t="str">
        <f t="shared" si="0"/>
        <v/>
      </c>
    </row>
    <row r="37" spans="1:5">
      <c r="A37" s="5" t="s">
        <v>86</v>
      </c>
      <c r="B37" s="6"/>
      <c r="C37" s="124"/>
      <c r="D37" s="65"/>
      <c r="E37" s="312" t="str">
        <f t="shared" si="0"/>
        <v/>
      </c>
    </row>
    <row r="38" spans="1:5">
      <c r="A38" s="5" t="s">
        <v>87</v>
      </c>
      <c r="B38" s="6"/>
      <c r="C38" s="124"/>
      <c r="D38" s="65"/>
      <c r="E38" s="312" t="str">
        <f t="shared" si="0"/>
        <v/>
      </c>
    </row>
    <row r="39" spans="1:5">
      <c r="A39" s="5" t="s">
        <v>88</v>
      </c>
      <c r="B39" s="6"/>
      <c r="C39" s="124"/>
      <c r="D39" s="65"/>
      <c r="E39" s="312" t="str">
        <f t="shared" si="0"/>
        <v/>
      </c>
    </row>
    <row r="40" spans="1:5">
      <c r="A40" s="5" t="s">
        <v>96</v>
      </c>
      <c r="B40" s="6"/>
      <c r="C40" s="124"/>
      <c r="D40" s="65"/>
      <c r="E40" s="312" t="str">
        <f t="shared" si="0"/>
        <v/>
      </c>
    </row>
    <row r="41" spans="1:5">
      <c r="A41" s="5" t="s">
        <v>97</v>
      </c>
      <c r="B41" s="6"/>
      <c r="C41" s="124"/>
      <c r="D41" s="65"/>
      <c r="E41" s="312" t="str">
        <f t="shared" si="0"/>
        <v/>
      </c>
    </row>
    <row r="42" spans="1:5">
      <c r="A42" s="5" t="s">
        <v>98</v>
      </c>
      <c r="B42" s="6"/>
      <c r="C42" s="124"/>
      <c r="D42" s="65"/>
      <c r="E42" s="312" t="str">
        <f t="shared" si="0"/>
        <v/>
      </c>
    </row>
    <row r="43" spans="1:5">
      <c r="A43" s="5" t="s">
        <v>99</v>
      </c>
      <c r="B43" s="6"/>
      <c r="C43" s="124"/>
      <c r="D43" s="65"/>
      <c r="E43" s="312" t="str">
        <f t="shared" si="0"/>
        <v/>
      </c>
    </row>
    <row r="44" spans="1:5">
      <c r="A44" s="5" t="s">
        <v>100</v>
      </c>
      <c r="B44" s="6"/>
      <c r="C44" s="124"/>
      <c r="D44" s="65"/>
      <c r="E44" s="312" t="str">
        <f t="shared" si="0"/>
        <v/>
      </c>
    </row>
    <row r="45" spans="1:5">
      <c r="A45" s="5" t="s">
        <v>101</v>
      </c>
      <c r="B45" s="6"/>
      <c r="C45" s="124"/>
      <c r="D45" s="65"/>
      <c r="E45" s="312" t="str">
        <f t="shared" si="0"/>
        <v/>
      </c>
    </row>
    <row r="46" spans="1:5">
      <c r="A46" s="5" t="s">
        <v>103</v>
      </c>
      <c r="B46" s="6"/>
      <c r="C46" s="124"/>
      <c r="D46" s="65"/>
      <c r="E46" s="312" t="str">
        <f t="shared" si="0"/>
        <v/>
      </c>
    </row>
    <row r="47" spans="1:5">
      <c r="A47" s="5" t="s">
        <v>104</v>
      </c>
      <c r="B47" s="6"/>
      <c r="C47" s="124"/>
      <c r="D47" s="65"/>
      <c r="E47" s="312" t="str">
        <f t="shared" si="0"/>
        <v/>
      </c>
    </row>
    <row r="48" spans="1:5">
      <c r="A48" s="5" t="s">
        <v>105</v>
      </c>
      <c r="B48" s="6"/>
      <c r="C48" s="124"/>
      <c r="D48" s="65"/>
      <c r="E48" s="312" t="str">
        <f t="shared" si="0"/>
        <v/>
      </c>
    </row>
    <row r="49" spans="1:5">
      <c r="A49" s="5" t="s">
        <v>106</v>
      </c>
      <c r="B49" s="6"/>
      <c r="C49" s="124"/>
      <c r="D49" s="65"/>
      <c r="E49" s="312" t="str">
        <f t="shared" si="0"/>
        <v/>
      </c>
    </row>
    <row r="50" spans="1:5">
      <c r="A50" s="5" t="s">
        <v>107</v>
      </c>
      <c r="B50" s="6"/>
      <c r="C50" s="124"/>
      <c r="D50" s="65"/>
      <c r="E50" s="312" t="str">
        <f t="shared" si="0"/>
        <v/>
      </c>
    </row>
    <row r="51" spans="1:5">
      <c r="A51" s="5" t="s">
        <v>108</v>
      </c>
      <c r="B51" s="6"/>
      <c r="C51" s="124"/>
      <c r="D51" s="65"/>
      <c r="E51" s="312" t="str">
        <f t="shared" si="0"/>
        <v/>
      </c>
    </row>
    <row r="52" spans="1:5">
      <c r="A52" s="5" t="s">
        <v>109</v>
      </c>
      <c r="B52" s="6"/>
      <c r="C52" s="124"/>
      <c r="D52" s="65"/>
      <c r="E52" s="312" t="str">
        <f t="shared" si="0"/>
        <v/>
      </c>
    </row>
    <row r="53" spans="1:5">
      <c r="A53" s="5" t="s">
        <v>110</v>
      </c>
      <c r="B53" s="6"/>
      <c r="C53" s="124"/>
      <c r="D53" s="65"/>
      <c r="E53" s="312" t="str">
        <f t="shared" si="0"/>
        <v/>
      </c>
    </row>
    <row r="54" spans="1:5">
      <c r="A54" s="5" t="s">
        <v>111</v>
      </c>
      <c r="B54" s="6"/>
      <c r="C54" s="124"/>
      <c r="D54" s="65"/>
      <c r="E54" s="312" t="str">
        <f t="shared" si="0"/>
        <v/>
      </c>
    </row>
    <row r="55" spans="1:5">
      <c r="A55" s="5" t="s">
        <v>112</v>
      </c>
      <c r="B55" s="6"/>
      <c r="C55" s="124"/>
      <c r="D55" s="65"/>
      <c r="E55" s="312" t="str">
        <f t="shared" si="0"/>
        <v/>
      </c>
    </row>
    <row r="56" spans="1:5">
      <c r="A56" s="5" t="s">
        <v>113</v>
      </c>
      <c r="B56" s="6"/>
      <c r="C56" s="124"/>
      <c r="D56" s="65"/>
      <c r="E56" s="312" t="str">
        <f t="shared" si="0"/>
        <v/>
      </c>
    </row>
    <row r="57" spans="1:5">
      <c r="A57" s="5" t="s">
        <v>114</v>
      </c>
      <c r="B57" s="6"/>
      <c r="C57" s="124"/>
      <c r="D57" s="65"/>
      <c r="E57" s="312" t="str">
        <f t="shared" si="0"/>
        <v/>
      </c>
    </row>
    <row r="58" spans="1:5">
      <c r="A58" s="5" t="s">
        <v>115</v>
      </c>
      <c r="B58" s="6"/>
      <c r="C58" s="124"/>
      <c r="D58" s="65"/>
      <c r="E58" s="312" t="str">
        <f t="shared" si="0"/>
        <v/>
      </c>
    </row>
    <row r="59" spans="1:5">
      <c r="A59" s="5" t="s">
        <v>116</v>
      </c>
      <c r="B59" s="6"/>
      <c r="C59" s="124"/>
      <c r="D59" s="65"/>
      <c r="E59" s="312" t="str">
        <f t="shared" si="0"/>
        <v/>
      </c>
    </row>
    <row r="60" spans="1:5">
      <c r="A60" s="5" t="s">
        <v>117</v>
      </c>
      <c r="B60" s="6"/>
      <c r="C60" s="124"/>
      <c r="D60" s="65"/>
      <c r="E60" s="312" t="str">
        <f t="shared" si="0"/>
        <v/>
      </c>
    </row>
    <row r="61" spans="1:5">
      <c r="A61" s="5" t="s">
        <v>118</v>
      </c>
      <c r="B61" s="6"/>
      <c r="C61" s="124"/>
      <c r="D61" s="65"/>
      <c r="E61" s="312" t="str">
        <f t="shared" si="0"/>
        <v/>
      </c>
    </row>
    <row r="62" spans="1:5">
      <c r="A62" s="5" t="s">
        <v>119</v>
      </c>
      <c r="B62" s="6"/>
      <c r="C62" s="124"/>
      <c r="D62" s="65"/>
      <c r="E62" s="312" t="str">
        <f t="shared" si="0"/>
        <v/>
      </c>
    </row>
    <row r="63" spans="1:5">
      <c r="A63" s="5" t="s">
        <v>120</v>
      </c>
      <c r="B63" s="6"/>
      <c r="C63" s="124"/>
      <c r="D63" s="65"/>
      <c r="E63" s="312" t="str">
        <f t="shared" si="0"/>
        <v/>
      </c>
    </row>
    <row r="64" spans="1:5">
      <c r="A64" s="5" t="s">
        <v>121</v>
      </c>
      <c r="B64" s="6"/>
      <c r="C64" s="124"/>
      <c r="D64" s="65"/>
      <c r="E64" s="312" t="str">
        <f t="shared" si="0"/>
        <v/>
      </c>
    </row>
    <row r="65" spans="1:5">
      <c r="A65" s="5" t="s">
        <v>122</v>
      </c>
      <c r="B65" s="6"/>
      <c r="C65" s="124"/>
      <c r="D65" s="65"/>
      <c r="E65" s="312" t="str">
        <f t="shared" si="0"/>
        <v/>
      </c>
    </row>
    <row r="66" spans="1:5">
      <c r="A66" s="5" t="s">
        <v>123</v>
      </c>
      <c r="B66" s="6"/>
      <c r="C66" s="124"/>
      <c r="D66" s="65"/>
      <c r="E66" s="312" t="str">
        <f t="shared" si="0"/>
        <v/>
      </c>
    </row>
    <row r="67" spans="1:5">
      <c r="A67" s="5" t="s">
        <v>124</v>
      </c>
      <c r="B67" s="6"/>
      <c r="C67" s="124"/>
      <c r="D67" s="65"/>
      <c r="E67" s="312" t="str">
        <f t="shared" si="0"/>
        <v/>
      </c>
    </row>
    <row r="68" spans="1:5">
      <c r="A68" s="5" t="s">
        <v>125</v>
      </c>
      <c r="B68" s="6"/>
      <c r="C68" s="124"/>
      <c r="D68" s="65"/>
      <c r="E68" s="312" t="str">
        <f t="shared" si="0"/>
        <v/>
      </c>
    </row>
    <row r="69" spans="1:5">
      <c r="A69" s="5" t="s">
        <v>126</v>
      </c>
      <c r="B69" s="6"/>
      <c r="C69" s="124"/>
      <c r="D69" s="65"/>
      <c r="E69" s="312" t="str">
        <f t="shared" si="0"/>
        <v/>
      </c>
    </row>
    <row r="70" spans="1:5">
      <c r="A70" s="5" t="s">
        <v>127</v>
      </c>
      <c r="B70" s="6"/>
      <c r="C70" s="124"/>
      <c r="D70" s="65"/>
      <c r="E70" s="312" t="str">
        <f t="shared" si="0"/>
        <v/>
      </c>
    </row>
    <row r="71" spans="1:5">
      <c r="A71" s="5" t="s">
        <v>128</v>
      </c>
      <c r="B71" s="6"/>
      <c r="C71" s="124"/>
      <c r="D71" s="65"/>
      <c r="E71" s="312" t="str">
        <f t="shared" si="0"/>
        <v/>
      </c>
    </row>
    <row r="72" spans="1:5">
      <c r="A72" s="5" t="s">
        <v>129</v>
      </c>
      <c r="B72" s="6"/>
      <c r="C72" s="124"/>
      <c r="D72" s="65"/>
      <c r="E72" s="312" t="str">
        <f t="shared" si="0"/>
        <v/>
      </c>
    </row>
    <row r="73" spans="1:5">
      <c r="A73" s="5" t="s">
        <v>130</v>
      </c>
      <c r="B73" s="6"/>
      <c r="C73" s="124"/>
      <c r="D73" s="65"/>
      <c r="E73" s="312" t="str">
        <f t="shared" si="0"/>
        <v/>
      </c>
    </row>
    <row r="74" spans="1:5">
      <c r="A74" s="5" t="s">
        <v>131</v>
      </c>
      <c r="B74" s="6"/>
      <c r="C74" s="124"/>
      <c r="D74" s="65"/>
      <c r="E74" s="312" t="str">
        <f t="shared" ref="E74:E137" si="1">IF(OR(,$B74="",$C74="",$C74&lt;an_initial,$C74&gt;an_final,),"",
(30*(D74="expoziție internațională")+20*(D74="expoziție națională")+10*(D74="expoziție locală"))
)</f>
        <v/>
      </c>
    </row>
    <row r="75" spans="1:5">
      <c r="A75" s="5" t="s">
        <v>132</v>
      </c>
      <c r="B75" s="6"/>
      <c r="C75" s="124"/>
      <c r="D75" s="65"/>
      <c r="E75" s="312" t="str">
        <f t="shared" si="1"/>
        <v/>
      </c>
    </row>
    <row r="76" spans="1:5">
      <c r="A76" s="5" t="s">
        <v>133</v>
      </c>
      <c r="B76" s="6"/>
      <c r="C76" s="124"/>
      <c r="D76" s="65"/>
      <c r="E76" s="312" t="str">
        <f t="shared" si="1"/>
        <v/>
      </c>
    </row>
    <row r="77" spans="1:5">
      <c r="A77" s="5" t="s">
        <v>134</v>
      </c>
      <c r="B77" s="6"/>
      <c r="C77" s="124"/>
      <c r="D77" s="65"/>
      <c r="E77" s="312" t="str">
        <f t="shared" si="1"/>
        <v/>
      </c>
    </row>
    <row r="78" spans="1:5">
      <c r="A78" s="5" t="s">
        <v>135</v>
      </c>
      <c r="B78" s="6"/>
      <c r="C78" s="124"/>
      <c r="D78" s="65"/>
      <c r="E78" s="312" t="str">
        <f t="shared" si="1"/>
        <v/>
      </c>
    </row>
    <row r="79" spans="1:5">
      <c r="A79" s="5" t="s">
        <v>136</v>
      </c>
      <c r="B79" s="6"/>
      <c r="C79" s="124"/>
      <c r="D79" s="65"/>
      <c r="E79" s="312" t="str">
        <f t="shared" si="1"/>
        <v/>
      </c>
    </row>
    <row r="80" spans="1:5">
      <c r="A80" s="5" t="s">
        <v>137</v>
      </c>
      <c r="B80" s="6"/>
      <c r="C80" s="124"/>
      <c r="D80" s="65"/>
      <c r="E80" s="312" t="str">
        <f t="shared" si="1"/>
        <v/>
      </c>
    </row>
    <row r="81" spans="1:5">
      <c r="A81" s="5" t="s">
        <v>138</v>
      </c>
      <c r="B81" s="6"/>
      <c r="C81" s="124"/>
      <c r="D81" s="65"/>
      <c r="E81" s="312" t="str">
        <f t="shared" si="1"/>
        <v/>
      </c>
    </row>
    <row r="82" spans="1:5">
      <c r="A82" s="5" t="s">
        <v>139</v>
      </c>
      <c r="B82" s="6"/>
      <c r="C82" s="124"/>
      <c r="D82" s="65"/>
      <c r="E82" s="312" t="str">
        <f t="shared" si="1"/>
        <v/>
      </c>
    </row>
    <row r="83" spans="1:5">
      <c r="A83" s="5" t="s">
        <v>140</v>
      </c>
      <c r="B83" s="6"/>
      <c r="C83" s="124"/>
      <c r="D83" s="65"/>
      <c r="E83" s="312" t="str">
        <f t="shared" si="1"/>
        <v/>
      </c>
    </row>
    <row r="84" spans="1:5">
      <c r="A84" s="5" t="s">
        <v>141</v>
      </c>
      <c r="B84" s="6"/>
      <c r="C84" s="124"/>
      <c r="D84" s="65"/>
      <c r="E84" s="312" t="str">
        <f t="shared" si="1"/>
        <v/>
      </c>
    </row>
    <row r="85" spans="1:5">
      <c r="A85" s="5" t="s">
        <v>142</v>
      </c>
      <c r="B85" s="6"/>
      <c r="C85" s="124"/>
      <c r="D85" s="65"/>
      <c r="E85" s="312" t="str">
        <f t="shared" si="1"/>
        <v/>
      </c>
    </row>
    <row r="86" spans="1:5">
      <c r="A86" s="5" t="s">
        <v>143</v>
      </c>
      <c r="B86" s="6"/>
      <c r="C86" s="124"/>
      <c r="D86" s="65"/>
      <c r="E86" s="312" t="str">
        <f t="shared" si="1"/>
        <v/>
      </c>
    </row>
    <row r="87" spans="1:5">
      <c r="A87" s="5" t="s">
        <v>144</v>
      </c>
      <c r="B87" s="6"/>
      <c r="C87" s="124"/>
      <c r="D87" s="65"/>
      <c r="E87" s="312" t="str">
        <f t="shared" si="1"/>
        <v/>
      </c>
    </row>
    <row r="88" spans="1:5">
      <c r="A88" s="5" t="s">
        <v>145</v>
      </c>
      <c r="B88" s="6"/>
      <c r="C88" s="124"/>
      <c r="D88" s="65"/>
      <c r="E88" s="312" t="str">
        <f t="shared" si="1"/>
        <v/>
      </c>
    </row>
    <row r="89" spans="1:5">
      <c r="A89" s="5" t="s">
        <v>146</v>
      </c>
      <c r="B89" s="6"/>
      <c r="C89" s="124"/>
      <c r="D89" s="65"/>
      <c r="E89" s="312" t="str">
        <f t="shared" si="1"/>
        <v/>
      </c>
    </row>
    <row r="90" spans="1:5">
      <c r="A90" s="5" t="s">
        <v>147</v>
      </c>
      <c r="B90" s="6"/>
      <c r="C90" s="124"/>
      <c r="D90" s="65"/>
      <c r="E90" s="312" t="str">
        <f t="shared" si="1"/>
        <v/>
      </c>
    </row>
    <row r="91" spans="1:5">
      <c r="A91" s="5" t="s">
        <v>148</v>
      </c>
      <c r="B91" s="6"/>
      <c r="C91" s="124"/>
      <c r="D91" s="65"/>
      <c r="E91" s="312" t="str">
        <f t="shared" si="1"/>
        <v/>
      </c>
    </row>
    <row r="92" spans="1:5">
      <c r="A92" s="5" t="s">
        <v>149</v>
      </c>
      <c r="B92" s="6"/>
      <c r="C92" s="124"/>
      <c r="D92" s="65"/>
      <c r="E92" s="312" t="str">
        <f t="shared" si="1"/>
        <v/>
      </c>
    </row>
    <row r="93" spans="1:5">
      <c r="A93" s="5" t="s">
        <v>150</v>
      </c>
      <c r="B93" s="6"/>
      <c r="C93" s="124"/>
      <c r="D93" s="65"/>
      <c r="E93" s="312" t="str">
        <f t="shared" si="1"/>
        <v/>
      </c>
    </row>
    <row r="94" spans="1:5">
      <c r="A94" s="5" t="s">
        <v>151</v>
      </c>
      <c r="B94" s="6"/>
      <c r="C94" s="124"/>
      <c r="D94" s="65"/>
      <c r="E94" s="312" t="str">
        <f t="shared" si="1"/>
        <v/>
      </c>
    </row>
    <row r="95" spans="1:5">
      <c r="A95" s="5" t="s">
        <v>152</v>
      </c>
      <c r="B95" s="6"/>
      <c r="C95" s="124"/>
      <c r="D95" s="65"/>
      <c r="E95" s="312" t="str">
        <f t="shared" si="1"/>
        <v/>
      </c>
    </row>
    <row r="96" spans="1:5">
      <c r="A96" s="5" t="s">
        <v>153</v>
      </c>
      <c r="B96" s="6"/>
      <c r="C96" s="124"/>
      <c r="D96" s="65"/>
      <c r="E96" s="312" t="str">
        <f t="shared" si="1"/>
        <v/>
      </c>
    </row>
    <row r="97" spans="1:5">
      <c r="A97" s="5" t="s">
        <v>154</v>
      </c>
      <c r="B97" s="6"/>
      <c r="C97" s="124"/>
      <c r="D97" s="65"/>
      <c r="E97" s="312" t="str">
        <f t="shared" si="1"/>
        <v/>
      </c>
    </row>
    <row r="98" spans="1:5">
      <c r="A98" s="5" t="s">
        <v>155</v>
      </c>
      <c r="B98" s="6"/>
      <c r="C98" s="124"/>
      <c r="D98" s="65"/>
      <c r="E98" s="312" t="str">
        <f t="shared" si="1"/>
        <v/>
      </c>
    </row>
    <row r="99" spans="1:5">
      <c r="A99" s="5" t="s">
        <v>156</v>
      </c>
      <c r="B99" s="6"/>
      <c r="C99" s="124"/>
      <c r="D99" s="65"/>
      <c r="E99" s="312" t="str">
        <f t="shared" si="1"/>
        <v/>
      </c>
    </row>
    <row r="100" spans="1:5">
      <c r="A100" s="5" t="s">
        <v>157</v>
      </c>
      <c r="B100" s="6"/>
      <c r="C100" s="124"/>
      <c r="D100" s="65"/>
      <c r="E100" s="312" t="str">
        <f t="shared" si="1"/>
        <v/>
      </c>
    </row>
    <row r="101" spans="1:5">
      <c r="A101" s="5" t="s">
        <v>158</v>
      </c>
      <c r="B101" s="6"/>
      <c r="C101" s="124"/>
      <c r="D101" s="65"/>
      <c r="E101" s="312" t="str">
        <f t="shared" si="1"/>
        <v/>
      </c>
    </row>
    <row r="102" spans="1:5">
      <c r="A102" s="5" t="s">
        <v>159</v>
      </c>
      <c r="B102" s="6"/>
      <c r="C102" s="124"/>
      <c r="D102" s="65"/>
      <c r="E102" s="312" t="str">
        <f t="shared" si="1"/>
        <v/>
      </c>
    </row>
    <row r="103" spans="1:5">
      <c r="A103" s="5" t="s">
        <v>160</v>
      </c>
      <c r="B103" s="6"/>
      <c r="C103" s="124"/>
      <c r="D103" s="65"/>
      <c r="E103" s="312" t="str">
        <f t="shared" si="1"/>
        <v/>
      </c>
    </row>
    <row r="104" spans="1:5">
      <c r="A104" s="5" t="s">
        <v>161</v>
      </c>
      <c r="B104" s="6"/>
      <c r="C104" s="124"/>
      <c r="D104" s="65"/>
      <c r="E104" s="312" t="str">
        <f t="shared" si="1"/>
        <v/>
      </c>
    </row>
    <row r="105" spans="1:5">
      <c r="A105" s="5" t="s">
        <v>162</v>
      </c>
      <c r="B105" s="6"/>
      <c r="C105" s="124"/>
      <c r="D105" s="65"/>
      <c r="E105" s="312" t="str">
        <f t="shared" si="1"/>
        <v/>
      </c>
    </row>
    <row r="106" spans="1:5">
      <c r="A106" s="5" t="s">
        <v>163</v>
      </c>
      <c r="B106" s="6"/>
      <c r="C106" s="124"/>
      <c r="D106" s="65"/>
      <c r="E106" s="312" t="str">
        <f t="shared" si="1"/>
        <v/>
      </c>
    </row>
    <row r="107" spans="1:5">
      <c r="A107" s="5" t="s">
        <v>164</v>
      </c>
      <c r="B107" s="6"/>
      <c r="C107" s="124"/>
      <c r="D107" s="65"/>
      <c r="E107" s="312" t="str">
        <f t="shared" si="1"/>
        <v/>
      </c>
    </row>
    <row r="108" spans="1:5">
      <c r="A108" s="5" t="s">
        <v>165</v>
      </c>
      <c r="B108" s="6"/>
      <c r="C108" s="124"/>
      <c r="D108" s="65"/>
      <c r="E108" s="312" t="str">
        <f t="shared" si="1"/>
        <v/>
      </c>
    </row>
    <row r="109" spans="1:5">
      <c r="A109" s="5" t="s">
        <v>166</v>
      </c>
      <c r="B109" s="6"/>
      <c r="C109" s="124"/>
      <c r="D109" s="65"/>
      <c r="E109" s="312" t="str">
        <f t="shared" si="1"/>
        <v/>
      </c>
    </row>
    <row r="110" spans="1:5">
      <c r="A110" s="5" t="s">
        <v>167</v>
      </c>
      <c r="B110" s="6"/>
      <c r="C110" s="124"/>
      <c r="D110" s="65"/>
      <c r="E110" s="312" t="str">
        <f t="shared" si="1"/>
        <v/>
      </c>
    </row>
    <row r="111" spans="1:5">
      <c r="A111" s="5" t="s">
        <v>168</v>
      </c>
      <c r="B111" s="6"/>
      <c r="C111" s="124"/>
      <c r="D111" s="65"/>
      <c r="E111" s="312" t="str">
        <f t="shared" si="1"/>
        <v/>
      </c>
    </row>
    <row r="112" spans="1:5">
      <c r="A112" s="5" t="s">
        <v>169</v>
      </c>
      <c r="B112" s="6"/>
      <c r="C112" s="124"/>
      <c r="D112" s="65"/>
      <c r="E112" s="312" t="str">
        <f t="shared" si="1"/>
        <v/>
      </c>
    </row>
    <row r="113" spans="1:5">
      <c r="A113" s="5" t="s">
        <v>170</v>
      </c>
      <c r="B113" s="6"/>
      <c r="C113" s="124"/>
      <c r="D113" s="65"/>
      <c r="E113" s="312" t="str">
        <f t="shared" si="1"/>
        <v/>
      </c>
    </row>
    <row r="114" spans="1:5">
      <c r="A114" s="5" t="s">
        <v>171</v>
      </c>
      <c r="B114" s="6"/>
      <c r="C114" s="124"/>
      <c r="D114" s="65"/>
      <c r="E114" s="312" t="str">
        <f t="shared" si="1"/>
        <v/>
      </c>
    </row>
    <row r="115" spans="1:5">
      <c r="A115" s="5" t="s">
        <v>172</v>
      </c>
      <c r="B115" s="6"/>
      <c r="C115" s="124"/>
      <c r="D115" s="65"/>
      <c r="E115" s="312" t="str">
        <f t="shared" si="1"/>
        <v/>
      </c>
    </row>
    <row r="116" spans="1:5">
      <c r="A116" s="5" t="s">
        <v>173</v>
      </c>
      <c r="B116" s="6"/>
      <c r="C116" s="124"/>
      <c r="D116" s="65"/>
      <c r="E116" s="312" t="str">
        <f t="shared" si="1"/>
        <v/>
      </c>
    </row>
    <row r="117" spans="1:5">
      <c r="A117" s="5" t="s">
        <v>174</v>
      </c>
      <c r="B117" s="6"/>
      <c r="C117" s="124"/>
      <c r="D117" s="65"/>
      <c r="E117" s="312" t="str">
        <f t="shared" si="1"/>
        <v/>
      </c>
    </row>
    <row r="118" spans="1:5">
      <c r="A118" s="5" t="s">
        <v>175</v>
      </c>
      <c r="B118" s="6"/>
      <c r="C118" s="124"/>
      <c r="D118" s="65"/>
      <c r="E118" s="312" t="str">
        <f t="shared" si="1"/>
        <v/>
      </c>
    </row>
    <row r="119" spans="1:5">
      <c r="A119" s="5" t="s">
        <v>176</v>
      </c>
      <c r="B119" s="6"/>
      <c r="C119" s="124"/>
      <c r="D119" s="65"/>
      <c r="E119" s="312" t="str">
        <f t="shared" si="1"/>
        <v/>
      </c>
    </row>
    <row r="120" spans="1:5">
      <c r="A120" s="5" t="s">
        <v>177</v>
      </c>
      <c r="B120" s="6"/>
      <c r="C120" s="124"/>
      <c r="D120" s="65"/>
      <c r="E120" s="312" t="str">
        <f t="shared" si="1"/>
        <v/>
      </c>
    </row>
    <row r="121" spans="1:5">
      <c r="A121" s="5" t="s">
        <v>178</v>
      </c>
      <c r="B121" s="6"/>
      <c r="C121" s="124"/>
      <c r="D121" s="65"/>
      <c r="E121" s="312" t="str">
        <f t="shared" si="1"/>
        <v/>
      </c>
    </row>
    <row r="122" spans="1:5">
      <c r="A122" s="5" t="s">
        <v>179</v>
      </c>
      <c r="B122" s="6"/>
      <c r="C122" s="124"/>
      <c r="D122" s="65"/>
      <c r="E122" s="312" t="str">
        <f t="shared" si="1"/>
        <v/>
      </c>
    </row>
    <row r="123" spans="1:5">
      <c r="A123" s="5" t="s">
        <v>180</v>
      </c>
      <c r="B123" s="6"/>
      <c r="C123" s="124"/>
      <c r="D123" s="65"/>
      <c r="E123" s="312" t="str">
        <f t="shared" si="1"/>
        <v/>
      </c>
    </row>
    <row r="124" spans="1:5">
      <c r="A124" s="5" t="s">
        <v>181</v>
      </c>
      <c r="B124" s="6"/>
      <c r="C124" s="124"/>
      <c r="D124" s="65"/>
      <c r="E124" s="312" t="str">
        <f t="shared" si="1"/>
        <v/>
      </c>
    </row>
    <row r="125" spans="1:5">
      <c r="A125" s="5" t="s">
        <v>182</v>
      </c>
      <c r="B125" s="6"/>
      <c r="C125" s="124"/>
      <c r="D125" s="65"/>
      <c r="E125" s="312" t="str">
        <f t="shared" si="1"/>
        <v/>
      </c>
    </row>
    <row r="126" spans="1:5">
      <c r="A126" s="5" t="s">
        <v>183</v>
      </c>
      <c r="B126" s="6"/>
      <c r="C126" s="124"/>
      <c r="D126" s="65"/>
      <c r="E126" s="312" t="str">
        <f t="shared" si="1"/>
        <v/>
      </c>
    </row>
    <row r="127" spans="1:5">
      <c r="A127" s="5" t="s">
        <v>184</v>
      </c>
      <c r="B127" s="6"/>
      <c r="C127" s="124"/>
      <c r="D127" s="65"/>
      <c r="E127" s="312" t="str">
        <f t="shared" si="1"/>
        <v/>
      </c>
    </row>
    <row r="128" spans="1:5">
      <c r="A128" s="5" t="s">
        <v>185</v>
      </c>
      <c r="B128" s="6"/>
      <c r="C128" s="124"/>
      <c r="D128" s="65"/>
      <c r="E128" s="312" t="str">
        <f t="shared" si="1"/>
        <v/>
      </c>
    </row>
    <row r="129" spans="1:5">
      <c r="A129" s="5" t="s">
        <v>186</v>
      </c>
      <c r="B129" s="6"/>
      <c r="C129" s="124"/>
      <c r="D129" s="65"/>
      <c r="E129" s="312" t="str">
        <f t="shared" si="1"/>
        <v/>
      </c>
    </row>
    <row r="130" spans="1:5">
      <c r="A130" s="5" t="s">
        <v>187</v>
      </c>
      <c r="B130" s="6"/>
      <c r="C130" s="124"/>
      <c r="D130" s="65"/>
      <c r="E130" s="312" t="str">
        <f t="shared" si="1"/>
        <v/>
      </c>
    </row>
    <row r="131" spans="1:5">
      <c r="A131" s="5" t="s">
        <v>188</v>
      </c>
      <c r="B131" s="6"/>
      <c r="C131" s="124"/>
      <c r="D131" s="65"/>
      <c r="E131" s="312" t="str">
        <f t="shared" si="1"/>
        <v/>
      </c>
    </row>
    <row r="132" spans="1:5">
      <c r="A132" s="5" t="s">
        <v>189</v>
      </c>
      <c r="B132" s="6"/>
      <c r="C132" s="124"/>
      <c r="D132" s="65"/>
      <c r="E132" s="312" t="str">
        <f t="shared" si="1"/>
        <v/>
      </c>
    </row>
    <row r="133" spans="1:5">
      <c r="A133" s="5" t="s">
        <v>190</v>
      </c>
      <c r="B133" s="6"/>
      <c r="C133" s="124"/>
      <c r="D133" s="65"/>
      <c r="E133" s="312" t="str">
        <f t="shared" si="1"/>
        <v/>
      </c>
    </row>
    <row r="134" spans="1:5">
      <c r="A134" s="5" t="s">
        <v>191</v>
      </c>
      <c r="B134" s="6"/>
      <c r="C134" s="124"/>
      <c r="D134" s="65"/>
      <c r="E134" s="312" t="str">
        <f t="shared" si="1"/>
        <v/>
      </c>
    </row>
    <row r="135" spans="1:5">
      <c r="A135" s="5" t="s">
        <v>192</v>
      </c>
      <c r="B135" s="6"/>
      <c r="C135" s="124"/>
      <c r="D135" s="65"/>
      <c r="E135" s="312" t="str">
        <f t="shared" si="1"/>
        <v/>
      </c>
    </row>
    <row r="136" spans="1:5">
      <c r="A136" s="5" t="s">
        <v>193</v>
      </c>
      <c r="B136" s="6"/>
      <c r="C136" s="124"/>
      <c r="D136" s="65"/>
      <c r="E136" s="312" t="str">
        <f t="shared" si="1"/>
        <v/>
      </c>
    </row>
    <row r="137" spans="1:5">
      <c r="A137" s="5" t="s">
        <v>194</v>
      </c>
      <c r="B137" s="6"/>
      <c r="C137" s="124"/>
      <c r="D137" s="65"/>
      <c r="E137" s="312" t="str">
        <f t="shared" si="1"/>
        <v/>
      </c>
    </row>
    <row r="138" spans="1:5">
      <c r="A138" s="5" t="s">
        <v>195</v>
      </c>
      <c r="B138" s="6"/>
      <c r="C138" s="124"/>
      <c r="D138" s="65"/>
      <c r="E138" s="312" t="str">
        <f t="shared" ref="E138:E201" si="2">IF(OR(,$B138="",$C138="",$C138&lt;an_initial,$C138&gt;an_final,),"",
(30*(D138="expoziție internațională")+20*(D138="expoziție națională")+10*(D138="expoziție locală"))
)</f>
        <v/>
      </c>
    </row>
    <row r="139" spans="1:5">
      <c r="A139" s="5" t="s">
        <v>196</v>
      </c>
      <c r="B139" s="6"/>
      <c r="C139" s="124"/>
      <c r="D139" s="65"/>
      <c r="E139" s="312" t="str">
        <f t="shared" si="2"/>
        <v/>
      </c>
    </row>
    <row r="140" spans="1:5">
      <c r="A140" s="5" t="s">
        <v>197</v>
      </c>
      <c r="B140" s="6"/>
      <c r="C140" s="124"/>
      <c r="D140" s="65"/>
      <c r="E140" s="312" t="str">
        <f t="shared" si="2"/>
        <v/>
      </c>
    </row>
    <row r="141" spans="1:5">
      <c r="A141" s="5" t="s">
        <v>198</v>
      </c>
      <c r="B141" s="6"/>
      <c r="C141" s="124"/>
      <c r="D141" s="65"/>
      <c r="E141" s="312" t="str">
        <f t="shared" si="2"/>
        <v/>
      </c>
    </row>
    <row r="142" spans="1:5">
      <c r="A142" s="5" t="s">
        <v>199</v>
      </c>
      <c r="B142" s="6"/>
      <c r="C142" s="124"/>
      <c r="D142" s="65"/>
      <c r="E142" s="312" t="str">
        <f t="shared" si="2"/>
        <v/>
      </c>
    </row>
    <row r="143" spans="1:5">
      <c r="A143" s="5" t="s">
        <v>200</v>
      </c>
      <c r="B143" s="6"/>
      <c r="C143" s="124"/>
      <c r="D143" s="65"/>
      <c r="E143" s="312" t="str">
        <f t="shared" si="2"/>
        <v/>
      </c>
    </row>
    <row r="144" spans="1:5">
      <c r="A144" s="5" t="s">
        <v>201</v>
      </c>
      <c r="B144" s="6"/>
      <c r="C144" s="124"/>
      <c r="D144" s="65"/>
      <c r="E144" s="312" t="str">
        <f t="shared" si="2"/>
        <v/>
      </c>
    </row>
    <row r="145" spans="1:5">
      <c r="A145" s="5" t="s">
        <v>202</v>
      </c>
      <c r="B145" s="6"/>
      <c r="C145" s="124"/>
      <c r="D145" s="65"/>
      <c r="E145" s="312" t="str">
        <f t="shared" si="2"/>
        <v/>
      </c>
    </row>
    <row r="146" spans="1:5">
      <c r="A146" s="5" t="s">
        <v>203</v>
      </c>
      <c r="B146" s="6"/>
      <c r="C146" s="124"/>
      <c r="D146" s="65"/>
      <c r="E146" s="312" t="str">
        <f t="shared" si="2"/>
        <v/>
      </c>
    </row>
    <row r="147" spans="1:5">
      <c r="A147" s="5" t="s">
        <v>204</v>
      </c>
      <c r="B147" s="6"/>
      <c r="C147" s="124"/>
      <c r="D147" s="65"/>
      <c r="E147" s="312" t="str">
        <f t="shared" si="2"/>
        <v/>
      </c>
    </row>
    <row r="148" spans="1:5">
      <c r="A148" s="5" t="s">
        <v>205</v>
      </c>
      <c r="B148" s="6"/>
      <c r="C148" s="124"/>
      <c r="D148" s="65"/>
      <c r="E148" s="312" t="str">
        <f t="shared" si="2"/>
        <v/>
      </c>
    </row>
    <row r="149" spans="1:5">
      <c r="A149" s="5" t="s">
        <v>206</v>
      </c>
      <c r="B149" s="6"/>
      <c r="C149" s="124"/>
      <c r="D149" s="65"/>
      <c r="E149" s="312" t="str">
        <f t="shared" si="2"/>
        <v/>
      </c>
    </row>
    <row r="150" spans="1:5">
      <c r="A150" s="5" t="s">
        <v>207</v>
      </c>
      <c r="B150" s="6"/>
      <c r="C150" s="124"/>
      <c r="D150" s="65"/>
      <c r="E150" s="312" t="str">
        <f t="shared" si="2"/>
        <v/>
      </c>
    </row>
    <row r="151" spans="1:5">
      <c r="A151" s="5" t="s">
        <v>208</v>
      </c>
      <c r="B151" s="6"/>
      <c r="C151" s="124"/>
      <c r="D151" s="65"/>
      <c r="E151" s="312" t="str">
        <f t="shared" si="2"/>
        <v/>
      </c>
    </row>
    <row r="152" spans="1:5">
      <c r="A152" s="5" t="s">
        <v>209</v>
      </c>
      <c r="B152" s="6"/>
      <c r="C152" s="124"/>
      <c r="D152" s="65"/>
      <c r="E152" s="312" t="str">
        <f t="shared" si="2"/>
        <v/>
      </c>
    </row>
    <row r="153" spans="1:5">
      <c r="A153" s="5" t="s">
        <v>210</v>
      </c>
      <c r="B153" s="6"/>
      <c r="C153" s="124"/>
      <c r="D153" s="65"/>
      <c r="E153" s="312" t="str">
        <f t="shared" si="2"/>
        <v/>
      </c>
    </row>
    <row r="154" spans="1:5">
      <c r="A154" s="5" t="s">
        <v>211</v>
      </c>
      <c r="B154" s="6"/>
      <c r="C154" s="124"/>
      <c r="D154" s="65"/>
      <c r="E154" s="312" t="str">
        <f t="shared" si="2"/>
        <v/>
      </c>
    </row>
    <row r="155" spans="1:5">
      <c r="A155" s="5" t="s">
        <v>212</v>
      </c>
      <c r="B155" s="6"/>
      <c r="C155" s="124"/>
      <c r="D155" s="65"/>
      <c r="E155" s="312" t="str">
        <f t="shared" si="2"/>
        <v/>
      </c>
    </row>
    <row r="156" spans="1:5">
      <c r="A156" s="5" t="s">
        <v>213</v>
      </c>
      <c r="B156" s="6"/>
      <c r="C156" s="124"/>
      <c r="D156" s="65"/>
      <c r="E156" s="312" t="str">
        <f t="shared" si="2"/>
        <v/>
      </c>
    </row>
    <row r="157" spans="1:5">
      <c r="A157" s="5" t="s">
        <v>214</v>
      </c>
      <c r="B157" s="6"/>
      <c r="C157" s="124"/>
      <c r="D157" s="65"/>
      <c r="E157" s="312" t="str">
        <f t="shared" si="2"/>
        <v/>
      </c>
    </row>
    <row r="158" spans="1:5">
      <c r="A158" s="5" t="s">
        <v>215</v>
      </c>
      <c r="B158" s="6"/>
      <c r="C158" s="124"/>
      <c r="D158" s="65"/>
      <c r="E158" s="312" t="str">
        <f t="shared" si="2"/>
        <v/>
      </c>
    </row>
    <row r="159" spans="1:5">
      <c r="A159" s="5" t="s">
        <v>216</v>
      </c>
      <c r="B159" s="6"/>
      <c r="C159" s="124"/>
      <c r="D159" s="65"/>
      <c r="E159" s="312" t="str">
        <f t="shared" si="2"/>
        <v/>
      </c>
    </row>
    <row r="160" spans="1:5">
      <c r="A160" s="5" t="s">
        <v>217</v>
      </c>
      <c r="B160" s="6"/>
      <c r="C160" s="124"/>
      <c r="D160" s="65"/>
      <c r="E160" s="312" t="str">
        <f t="shared" si="2"/>
        <v/>
      </c>
    </row>
    <row r="161" spans="1:5">
      <c r="A161" s="5" t="s">
        <v>218</v>
      </c>
      <c r="B161" s="6"/>
      <c r="C161" s="124"/>
      <c r="D161" s="65"/>
      <c r="E161" s="312" t="str">
        <f t="shared" si="2"/>
        <v/>
      </c>
    </row>
    <row r="162" spans="1:5">
      <c r="A162" s="5" t="s">
        <v>219</v>
      </c>
      <c r="B162" s="6"/>
      <c r="C162" s="124"/>
      <c r="D162" s="65"/>
      <c r="E162" s="312" t="str">
        <f t="shared" si="2"/>
        <v/>
      </c>
    </row>
    <row r="163" spans="1:5">
      <c r="A163" s="5" t="s">
        <v>220</v>
      </c>
      <c r="B163" s="6"/>
      <c r="C163" s="124"/>
      <c r="D163" s="65"/>
      <c r="E163" s="312" t="str">
        <f t="shared" si="2"/>
        <v/>
      </c>
    </row>
    <row r="164" spans="1:5">
      <c r="A164" s="5" t="s">
        <v>221</v>
      </c>
      <c r="B164" s="6"/>
      <c r="C164" s="124"/>
      <c r="D164" s="65"/>
      <c r="E164" s="312" t="str">
        <f t="shared" si="2"/>
        <v/>
      </c>
    </row>
    <row r="165" spans="1:5">
      <c r="A165" s="5" t="s">
        <v>222</v>
      </c>
      <c r="B165" s="6"/>
      <c r="C165" s="124"/>
      <c r="D165" s="65"/>
      <c r="E165" s="312" t="str">
        <f t="shared" si="2"/>
        <v/>
      </c>
    </row>
    <row r="166" spans="1:5">
      <c r="A166" s="5" t="s">
        <v>223</v>
      </c>
      <c r="B166" s="6"/>
      <c r="C166" s="124"/>
      <c r="D166" s="65"/>
      <c r="E166" s="312" t="str">
        <f t="shared" si="2"/>
        <v/>
      </c>
    </row>
    <row r="167" spans="1:5">
      <c r="A167" s="5" t="s">
        <v>224</v>
      </c>
      <c r="B167" s="6"/>
      <c r="C167" s="124"/>
      <c r="D167" s="65"/>
      <c r="E167" s="312" t="str">
        <f t="shared" si="2"/>
        <v/>
      </c>
    </row>
    <row r="168" spans="1:5">
      <c r="A168" s="5" t="s">
        <v>225</v>
      </c>
      <c r="B168" s="6"/>
      <c r="C168" s="124"/>
      <c r="D168" s="65"/>
      <c r="E168" s="312" t="str">
        <f t="shared" si="2"/>
        <v/>
      </c>
    </row>
    <row r="169" spans="1:5">
      <c r="A169" s="5" t="s">
        <v>226</v>
      </c>
      <c r="B169" s="6"/>
      <c r="C169" s="124"/>
      <c r="D169" s="65"/>
      <c r="E169" s="312" t="str">
        <f t="shared" si="2"/>
        <v/>
      </c>
    </row>
    <row r="170" spans="1:5">
      <c r="A170" s="5" t="s">
        <v>227</v>
      </c>
      <c r="B170" s="6"/>
      <c r="C170" s="124"/>
      <c r="D170" s="65"/>
      <c r="E170" s="312" t="str">
        <f t="shared" si="2"/>
        <v/>
      </c>
    </row>
    <row r="171" spans="1:5">
      <c r="A171" s="5" t="s">
        <v>228</v>
      </c>
      <c r="B171" s="6"/>
      <c r="C171" s="124"/>
      <c r="D171" s="65"/>
      <c r="E171" s="312" t="str">
        <f t="shared" si="2"/>
        <v/>
      </c>
    </row>
    <row r="172" spans="1:5">
      <c r="A172" s="5" t="s">
        <v>229</v>
      </c>
      <c r="B172" s="6"/>
      <c r="C172" s="124"/>
      <c r="D172" s="65"/>
      <c r="E172" s="312" t="str">
        <f t="shared" si="2"/>
        <v/>
      </c>
    </row>
    <row r="173" spans="1:5">
      <c r="A173" s="5" t="s">
        <v>230</v>
      </c>
      <c r="B173" s="6"/>
      <c r="C173" s="124"/>
      <c r="D173" s="65"/>
      <c r="E173" s="312" t="str">
        <f t="shared" si="2"/>
        <v/>
      </c>
    </row>
    <row r="174" spans="1:5">
      <c r="A174" s="5" t="s">
        <v>231</v>
      </c>
      <c r="B174" s="6"/>
      <c r="C174" s="124"/>
      <c r="D174" s="65"/>
      <c r="E174" s="312" t="str">
        <f t="shared" si="2"/>
        <v/>
      </c>
    </row>
    <row r="175" spans="1:5">
      <c r="A175" s="5" t="s">
        <v>232</v>
      </c>
      <c r="B175" s="6"/>
      <c r="C175" s="124"/>
      <c r="D175" s="65"/>
      <c r="E175" s="312" t="str">
        <f t="shared" si="2"/>
        <v/>
      </c>
    </row>
    <row r="176" spans="1:5">
      <c r="A176" s="5" t="s">
        <v>233</v>
      </c>
      <c r="B176" s="6"/>
      <c r="C176" s="124"/>
      <c r="D176" s="65"/>
      <c r="E176" s="312" t="str">
        <f t="shared" si="2"/>
        <v/>
      </c>
    </row>
    <row r="177" spans="1:5">
      <c r="A177" s="5" t="s">
        <v>234</v>
      </c>
      <c r="B177" s="6"/>
      <c r="C177" s="124"/>
      <c r="D177" s="65"/>
      <c r="E177" s="312" t="str">
        <f t="shared" si="2"/>
        <v/>
      </c>
    </row>
    <row r="178" spans="1:5">
      <c r="A178" s="5" t="s">
        <v>235</v>
      </c>
      <c r="B178" s="6"/>
      <c r="C178" s="124"/>
      <c r="D178" s="65"/>
      <c r="E178" s="312" t="str">
        <f t="shared" si="2"/>
        <v/>
      </c>
    </row>
    <row r="179" spans="1:5">
      <c r="A179" s="5" t="s">
        <v>236</v>
      </c>
      <c r="B179" s="6"/>
      <c r="C179" s="124"/>
      <c r="D179" s="65"/>
      <c r="E179" s="312" t="str">
        <f t="shared" si="2"/>
        <v/>
      </c>
    </row>
    <row r="180" spans="1:5">
      <c r="A180" s="5" t="s">
        <v>237</v>
      </c>
      <c r="B180" s="6"/>
      <c r="C180" s="124"/>
      <c r="D180" s="65"/>
      <c r="E180" s="312" t="str">
        <f t="shared" si="2"/>
        <v/>
      </c>
    </row>
    <row r="181" spans="1:5">
      <c r="A181" s="5" t="s">
        <v>238</v>
      </c>
      <c r="B181" s="6"/>
      <c r="C181" s="124"/>
      <c r="D181" s="65"/>
      <c r="E181" s="312" t="str">
        <f t="shared" si="2"/>
        <v/>
      </c>
    </row>
    <row r="182" spans="1:5">
      <c r="A182" s="5" t="s">
        <v>239</v>
      </c>
      <c r="B182" s="6"/>
      <c r="C182" s="124"/>
      <c r="D182" s="65"/>
      <c r="E182" s="312" t="str">
        <f t="shared" si="2"/>
        <v/>
      </c>
    </row>
    <row r="183" spans="1:5">
      <c r="A183" s="5" t="s">
        <v>240</v>
      </c>
      <c r="B183" s="6"/>
      <c r="C183" s="124"/>
      <c r="D183" s="65"/>
      <c r="E183" s="312" t="str">
        <f t="shared" si="2"/>
        <v/>
      </c>
    </row>
    <row r="184" spans="1:5">
      <c r="A184" s="5" t="s">
        <v>241</v>
      </c>
      <c r="B184" s="6"/>
      <c r="C184" s="124"/>
      <c r="D184" s="65"/>
      <c r="E184" s="312" t="str">
        <f t="shared" si="2"/>
        <v/>
      </c>
    </row>
    <row r="185" spans="1:5">
      <c r="A185" s="5" t="s">
        <v>242</v>
      </c>
      <c r="B185" s="6"/>
      <c r="C185" s="124"/>
      <c r="D185" s="65"/>
      <c r="E185" s="312" t="str">
        <f t="shared" si="2"/>
        <v/>
      </c>
    </row>
    <row r="186" spans="1:5">
      <c r="A186" s="5" t="s">
        <v>243</v>
      </c>
      <c r="B186" s="6"/>
      <c r="C186" s="124"/>
      <c r="D186" s="65"/>
      <c r="E186" s="312" t="str">
        <f t="shared" si="2"/>
        <v/>
      </c>
    </row>
    <row r="187" spans="1:5">
      <c r="A187" s="5" t="s">
        <v>244</v>
      </c>
      <c r="B187" s="6"/>
      <c r="C187" s="124"/>
      <c r="D187" s="65"/>
      <c r="E187" s="312" t="str">
        <f t="shared" si="2"/>
        <v/>
      </c>
    </row>
    <row r="188" spans="1:5">
      <c r="A188" s="5" t="s">
        <v>245</v>
      </c>
      <c r="B188" s="6"/>
      <c r="C188" s="124"/>
      <c r="D188" s="65"/>
      <c r="E188" s="312" t="str">
        <f t="shared" si="2"/>
        <v/>
      </c>
    </row>
    <row r="189" spans="1:5">
      <c r="A189" s="5" t="s">
        <v>246</v>
      </c>
      <c r="B189" s="6"/>
      <c r="C189" s="124"/>
      <c r="D189" s="65"/>
      <c r="E189" s="312" t="str">
        <f t="shared" si="2"/>
        <v/>
      </c>
    </row>
    <row r="190" spans="1:5">
      <c r="A190" s="5" t="s">
        <v>247</v>
      </c>
      <c r="B190" s="6"/>
      <c r="C190" s="124"/>
      <c r="D190" s="65"/>
      <c r="E190" s="312" t="str">
        <f t="shared" si="2"/>
        <v/>
      </c>
    </row>
    <row r="191" spans="1:5">
      <c r="A191" s="5" t="s">
        <v>248</v>
      </c>
      <c r="B191" s="6"/>
      <c r="C191" s="124"/>
      <c r="D191" s="65"/>
      <c r="E191" s="312" t="str">
        <f t="shared" si="2"/>
        <v/>
      </c>
    </row>
    <row r="192" spans="1:5">
      <c r="A192" s="5" t="s">
        <v>249</v>
      </c>
      <c r="B192" s="6"/>
      <c r="C192" s="124"/>
      <c r="D192" s="65"/>
      <c r="E192" s="312" t="str">
        <f t="shared" si="2"/>
        <v/>
      </c>
    </row>
    <row r="193" spans="1:5">
      <c r="A193" s="5" t="s">
        <v>250</v>
      </c>
      <c r="B193" s="6"/>
      <c r="C193" s="124"/>
      <c r="D193" s="65"/>
      <c r="E193" s="312" t="str">
        <f t="shared" si="2"/>
        <v/>
      </c>
    </row>
    <row r="194" spans="1:5">
      <c r="A194" s="5" t="s">
        <v>251</v>
      </c>
      <c r="B194" s="6"/>
      <c r="C194" s="124"/>
      <c r="D194" s="65"/>
      <c r="E194" s="312" t="str">
        <f t="shared" si="2"/>
        <v/>
      </c>
    </row>
    <row r="195" spans="1:5">
      <c r="A195" s="5" t="s">
        <v>252</v>
      </c>
      <c r="B195" s="6"/>
      <c r="C195" s="124"/>
      <c r="D195" s="65"/>
      <c r="E195" s="312" t="str">
        <f t="shared" si="2"/>
        <v/>
      </c>
    </row>
    <row r="196" spans="1:5">
      <c r="A196" s="5" t="s">
        <v>253</v>
      </c>
      <c r="B196" s="6"/>
      <c r="C196" s="124"/>
      <c r="D196" s="65"/>
      <c r="E196" s="312" t="str">
        <f t="shared" si="2"/>
        <v/>
      </c>
    </row>
    <row r="197" spans="1:5">
      <c r="A197" s="5" t="s">
        <v>254</v>
      </c>
      <c r="B197" s="6"/>
      <c r="C197" s="124"/>
      <c r="D197" s="65"/>
      <c r="E197" s="312" t="str">
        <f t="shared" si="2"/>
        <v/>
      </c>
    </row>
    <row r="198" spans="1:5">
      <c r="A198" s="5" t="s">
        <v>255</v>
      </c>
      <c r="B198" s="6"/>
      <c r="C198" s="124"/>
      <c r="D198" s="65"/>
      <c r="E198" s="312" t="str">
        <f t="shared" si="2"/>
        <v/>
      </c>
    </row>
    <row r="199" spans="1:5">
      <c r="A199" s="5" t="s">
        <v>256</v>
      </c>
      <c r="B199" s="6"/>
      <c r="C199" s="124"/>
      <c r="D199" s="65"/>
      <c r="E199" s="312" t="str">
        <f t="shared" si="2"/>
        <v/>
      </c>
    </row>
    <row r="200" spans="1:5">
      <c r="A200" s="5" t="s">
        <v>257</v>
      </c>
      <c r="B200" s="6"/>
      <c r="C200" s="124"/>
      <c r="D200" s="65"/>
      <c r="E200" s="312" t="str">
        <f t="shared" si="2"/>
        <v/>
      </c>
    </row>
    <row r="201" spans="1:5">
      <c r="A201" s="5" t="s">
        <v>258</v>
      </c>
      <c r="B201" s="6"/>
      <c r="C201" s="124"/>
      <c r="D201" s="65"/>
      <c r="E201" s="312" t="str">
        <f t="shared" si="2"/>
        <v/>
      </c>
    </row>
    <row r="202" spans="1:5">
      <c r="A202" s="5" t="s">
        <v>259</v>
      </c>
      <c r="B202" s="6"/>
      <c r="C202" s="124"/>
      <c r="D202" s="65"/>
      <c r="E202" s="312" t="str">
        <f t="shared" ref="E202:E259" si="3">IF(OR(,$B202="",$C202="",$C202&lt;an_initial,$C202&gt;an_final,),"",
(30*(D202="expoziție internațională")+20*(D202="expoziție națională")+10*(D202="expoziție locală"))
)</f>
        <v/>
      </c>
    </row>
    <row r="203" spans="1:5">
      <c r="A203" s="5" t="s">
        <v>260</v>
      </c>
      <c r="B203" s="6"/>
      <c r="C203" s="124"/>
      <c r="D203" s="65"/>
      <c r="E203" s="312" t="str">
        <f t="shared" si="3"/>
        <v/>
      </c>
    </row>
    <row r="204" spans="1:5">
      <c r="A204" s="5" t="s">
        <v>261</v>
      </c>
      <c r="B204" s="6"/>
      <c r="C204" s="124"/>
      <c r="D204" s="65"/>
      <c r="E204" s="312" t="str">
        <f t="shared" si="3"/>
        <v/>
      </c>
    </row>
    <row r="205" spans="1:5">
      <c r="A205" s="5" t="s">
        <v>262</v>
      </c>
      <c r="B205" s="6"/>
      <c r="C205" s="124"/>
      <c r="D205" s="65"/>
      <c r="E205" s="312" t="str">
        <f t="shared" si="3"/>
        <v/>
      </c>
    </row>
    <row r="206" spans="1:5">
      <c r="A206" s="5" t="s">
        <v>263</v>
      </c>
      <c r="B206" s="6"/>
      <c r="C206" s="124"/>
      <c r="D206" s="65"/>
      <c r="E206" s="312" t="str">
        <f t="shared" si="3"/>
        <v/>
      </c>
    </row>
    <row r="207" spans="1:5">
      <c r="A207" s="5" t="s">
        <v>264</v>
      </c>
      <c r="B207" s="6"/>
      <c r="C207" s="124"/>
      <c r="D207" s="65"/>
      <c r="E207" s="312" t="str">
        <f t="shared" si="3"/>
        <v/>
      </c>
    </row>
    <row r="208" spans="1:5">
      <c r="A208" s="5" t="s">
        <v>265</v>
      </c>
      <c r="B208" s="6"/>
      <c r="C208" s="124"/>
      <c r="D208" s="65"/>
      <c r="E208" s="312" t="str">
        <f t="shared" si="3"/>
        <v/>
      </c>
    </row>
    <row r="209" spans="1:5">
      <c r="A209" s="5" t="s">
        <v>266</v>
      </c>
      <c r="B209" s="6"/>
      <c r="C209" s="124"/>
      <c r="D209" s="65"/>
      <c r="E209" s="312" t="str">
        <f t="shared" si="3"/>
        <v/>
      </c>
    </row>
    <row r="210" spans="1:5">
      <c r="A210" s="5" t="s">
        <v>267</v>
      </c>
      <c r="B210" s="6"/>
      <c r="C210" s="124"/>
      <c r="D210" s="65"/>
      <c r="E210" s="312" t="str">
        <f t="shared" si="3"/>
        <v/>
      </c>
    </row>
    <row r="211" spans="1:5">
      <c r="A211" s="5" t="s">
        <v>268</v>
      </c>
      <c r="B211" s="6"/>
      <c r="C211" s="124"/>
      <c r="D211" s="65"/>
      <c r="E211" s="312" t="str">
        <f t="shared" si="3"/>
        <v/>
      </c>
    </row>
    <row r="212" spans="1:5">
      <c r="A212" s="5" t="s">
        <v>269</v>
      </c>
      <c r="B212" s="6"/>
      <c r="C212" s="124"/>
      <c r="D212" s="65"/>
      <c r="E212" s="312" t="str">
        <f t="shared" si="3"/>
        <v/>
      </c>
    </row>
    <row r="213" spans="1:5">
      <c r="A213" s="5" t="s">
        <v>270</v>
      </c>
      <c r="B213" s="6"/>
      <c r="C213" s="124"/>
      <c r="D213" s="65"/>
      <c r="E213" s="312" t="str">
        <f t="shared" si="3"/>
        <v/>
      </c>
    </row>
    <row r="214" spans="1:5">
      <c r="A214" s="5" t="s">
        <v>271</v>
      </c>
      <c r="B214" s="6"/>
      <c r="C214" s="124"/>
      <c r="D214" s="65"/>
      <c r="E214" s="312" t="str">
        <f t="shared" si="3"/>
        <v/>
      </c>
    </row>
    <row r="215" spans="1:5">
      <c r="A215" s="5" t="s">
        <v>272</v>
      </c>
      <c r="B215" s="6"/>
      <c r="C215" s="124"/>
      <c r="D215" s="65"/>
      <c r="E215" s="312" t="str">
        <f t="shared" si="3"/>
        <v/>
      </c>
    </row>
    <row r="216" spans="1:5">
      <c r="A216" s="5" t="s">
        <v>273</v>
      </c>
      <c r="B216" s="6"/>
      <c r="C216" s="124"/>
      <c r="D216" s="65"/>
      <c r="E216" s="312" t="str">
        <f t="shared" si="3"/>
        <v/>
      </c>
    </row>
    <row r="217" spans="1:5">
      <c r="A217" s="5" t="s">
        <v>274</v>
      </c>
      <c r="B217" s="6"/>
      <c r="C217" s="124"/>
      <c r="D217" s="65"/>
      <c r="E217" s="312" t="str">
        <f t="shared" si="3"/>
        <v/>
      </c>
    </row>
    <row r="218" spans="1:5">
      <c r="A218" s="5" t="s">
        <v>275</v>
      </c>
      <c r="B218" s="6"/>
      <c r="C218" s="124"/>
      <c r="D218" s="65"/>
      <c r="E218" s="312" t="str">
        <f t="shared" si="3"/>
        <v/>
      </c>
    </row>
    <row r="219" spans="1:5">
      <c r="A219" s="5" t="s">
        <v>276</v>
      </c>
      <c r="B219" s="6"/>
      <c r="C219" s="124"/>
      <c r="D219" s="65"/>
      <c r="E219" s="312" t="str">
        <f t="shared" si="3"/>
        <v/>
      </c>
    </row>
    <row r="220" spans="1:5">
      <c r="A220" s="5" t="s">
        <v>277</v>
      </c>
      <c r="B220" s="6"/>
      <c r="C220" s="124"/>
      <c r="D220" s="65"/>
      <c r="E220" s="312" t="str">
        <f t="shared" si="3"/>
        <v/>
      </c>
    </row>
    <row r="221" spans="1:5">
      <c r="A221" s="5" t="s">
        <v>278</v>
      </c>
      <c r="B221" s="6"/>
      <c r="C221" s="124"/>
      <c r="D221" s="65"/>
      <c r="E221" s="312" t="str">
        <f t="shared" si="3"/>
        <v/>
      </c>
    </row>
    <row r="222" spans="1:5">
      <c r="A222" s="5" t="s">
        <v>279</v>
      </c>
      <c r="B222" s="6"/>
      <c r="C222" s="124"/>
      <c r="D222" s="65"/>
      <c r="E222" s="312" t="str">
        <f t="shared" si="3"/>
        <v/>
      </c>
    </row>
    <row r="223" spans="1:5">
      <c r="A223" s="5" t="s">
        <v>280</v>
      </c>
      <c r="B223" s="6"/>
      <c r="C223" s="124"/>
      <c r="D223" s="65"/>
      <c r="E223" s="312" t="str">
        <f t="shared" si="3"/>
        <v/>
      </c>
    </row>
    <row r="224" spans="1:5">
      <c r="A224" s="5" t="s">
        <v>281</v>
      </c>
      <c r="B224" s="6"/>
      <c r="C224" s="124"/>
      <c r="D224" s="65"/>
      <c r="E224" s="312" t="str">
        <f t="shared" si="3"/>
        <v/>
      </c>
    </row>
    <row r="225" spans="1:5">
      <c r="A225" s="5" t="s">
        <v>282</v>
      </c>
      <c r="B225" s="6"/>
      <c r="C225" s="124"/>
      <c r="D225" s="65"/>
      <c r="E225" s="312" t="str">
        <f t="shared" si="3"/>
        <v/>
      </c>
    </row>
    <row r="226" spans="1:5">
      <c r="A226" s="5" t="s">
        <v>283</v>
      </c>
      <c r="B226" s="6"/>
      <c r="C226" s="124"/>
      <c r="D226" s="65"/>
      <c r="E226" s="312" t="str">
        <f t="shared" si="3"/>
        <v/>
      </c>
    </row>
    <row r="227" spans="1:5">
      <c r="A227" s="5" t="s">
        <v>284</v>
      </c>
      <c r="B227" s="6"/>
      <c r="C227" s="124"/>
      <c r="D227" s="65"/>
      <c r="E227" s="312" t="str">
        <f t="shared" si="3"/>
        <v/>
      </c>
    </row>
    <row r="228" spans="1:5">
      <c r="A228" s="5" t="s">
        <v>285</v>
      </c>
      <c r="B228" s="6"/>
      <c r="C228" s="124"/>
      <c r="D228" s="65"/>
      <c r="E228" s="312" t="str">
        <f t="shared" si="3"/>
        <v/>
      </c>
    </row>
    <row r="229" spans="1:5">
      <c r="A229" s="5" t="s">
        <v>286</v>
      </c>
      <c r="B229" s="6"/>
      <c r="C229" s="124"/>
      <c r="D229" s="65"/>
      <c r="E229" s="312" t="str">
        <f t="shared" si="3"/>
        <v/>
      </c>
    </row>
    <row r="230" spans="1:5">
      <c r="A230" s="5" t="s">
        <v>287</v>
      </c>
      <c r="B230" s="6"/>
      <c r="C230" s="124"/>
      <c r="D230" s="65"/>
      <c r="E230" s="312" t="str">
        <f t="shared" si="3"/>
        <v/>
      </c>
    </row>
    <row r="231" spans="1:5">
      <c r="A231" s="5" t="s">
        <v>288</v>
      </c>
      <c r="B231" s="6"/>
      <c r="C231" s="124"/>
      <c r="D231" s="65"/>
      <c r="E231" s="312" t="str">
        <f t="shared" si="3"/>
        <v/>
      </c>
    </row>
    <row r="232" spans="1:5">
      <c r="A232" s="5" t="s">
        <v>289</v>
      </c>
      <c r="B232" s="6"/>
      <c r="C232" s="124"/>
      <c r="D232" s="65"/>
      <c r="E232" s="312" t="str">
        <f t="shared" si="3"/>
        <v/>
      </c>
    </row>
    <row r="233" spans="1:5">
      <c r="A233" s="5" t="s">
        <v>290</v>
      </c>
      <c r="B233" s="6"/>
      <c r="C233" s="124"/>
      <c r="D233" s="65"/>
      <c r="E233" s="312" t="str">
        <f t="shared" si="3"/>
        <v/>
      </c>
    </row>
    <row r="234" spans="1:5">
      <c r="A234" s="5" t="s">
        <v>291</v>
      </c>
      <c r="B234" s="6"/>
      <c r="C234" s="124"/>
      <c r="D234" s="65"/>
      <c r="E234" s="312" t="str">
        <f t="shared" si="3"/>
        <v/>
      </c>
    </row>
    <row r="235" spans="1:5">
      <c r="A235" s="5" t="s">
        <v>292</v>
      </c>
      <c r="B235" s="6"/>
      <c r="C235" s="124"/>
      <c r="D235" s="65"/>
      <c r="E235" s="312" t="str">
        <f t="shared" si="3"/>
        <v/>
      </c>
    </row>
    <row r="236" spans="1:5">
      <c r="A236" s="5" t="s">
        <v>293</v>
      </c>
      <c r="B236" s="6"/>
      <c r="C236" s="124"/>
      <c r="D236" s="65"/>
      <c r="E236" s="312" t="str">
        <f t="shared" si="3"/>
        <v/>
      </c>
    </row>
    <row r="237" spans="1:5">
      <c r="A237" s="5" t="s">
        <v>294</v>
      </c>
      <c r="B237" s="6"/>
      <c r="C237" s="124"/>
      <c r="D237" s="65"/>
      <c r="E237" s="312" t="str">
        <f t="shared" si="3"/>
        <v/>
      </c>
    </row>
    <row r="238" spans="1:5">
      <c r="A238" s="5" t="s">
        <v>295</v>
      </c>
      <c r="B238" s="6"/>
      <c r="C238" s="124"/>
      <c r="D238" s="65"/>
      <c r="E238" s="312" t="str">
        <f t="shared" si="3"/>
        <v/>
      </c>
    </row>
    <row r="239" spans="1:5">
      <c r="A239" s="5" t="s">
        <v>296</v>
      </c>
      <c r="B239" s="6"/>
      <c r="C239" s="124"/>
      <c r="D239" s="65"/>
      <c r="E239" s="312" t="str">
        <f t="shared" si="3"/>
        <v/>
      </c>
    </row>
    <row r="240" spans="1:5">
      <c r="A240" s="5" t="s">
        <v>297</v>
      </c>
      <c r="B240" s="6"/>
      <c r="C240" s="124"/>
      <c r="D240" s="65"/>
      <c r="E240" s="312" t="str">
        <f t="shared" si="3"/>
        <v/>
      </c>
    </row>
    <row r="241" spans="1:5">
      <c r="A241" s="5" t="s">
        <v>298</v>
      </c>
      <c r="B241" s="6"/>
      <c r="C241" s="124"/>
      <c r="D241" s="65"/>
      <c r="E241" s="312" t="str">
        <f t="shared" si="3"/>
        <v/>
      </c>
    </row>
    <row r="242" spans="1:5">
      <c r="A242" s="5" t="s">
        <v>299</v>
      </c>
      <c r="B242" s="6"/>
      <c r="C242" s="124"/>
      <c r="D242" s="65"/>
      <c r="E242" s="312" t="str">
        <f t="shared" si="3"/>
        <v/>
      </c>
    </row>
    <row r="243" spans="1:5">
      <c r="A243" s="5" t="s">
        <v>300</v>
      </c>
      <c r="B243" s="6"/>
      <c r="C243" s="124"/>
      <c r="D243" s="65"/>
      <c r="E243" s="312" t="str">
        <f t="shared" si="3"/>
        <v/>
      </c>
    </row>
    <row r="244" spans="1:5">
      <c r="A244" s="5" t="s">
        <v>301</v>
      </c>
      <c r="B244" s="6"/>
      <c r="C244" s="124"/>
      <c r="D244" s="65"/>
      <c r="E244" s="312" t="str">
        <f t="shared" si="3"/>
        <v/>
      </c>
    </row>
    <row r="245" spans="1:5">
      <c r="A245" s="5" t="s">
        <v>302</v>
      </c>
      <c r="B245" s="6"/>
      <c r="C245" s="124"/>
      <c r="D245" s="65"/>
      <c r="E245" s="312" t="str">
        <f t="shared" si="3"/>
        <v/>
      </c>
    </row>
    <row r="246" spans="1:5">
      <c r="A246" s="5" t="s">
        <v>303</v>
      </c>
      <c r="B246" s="6"/>
      <c r="C246" s="124"/>
      <c r="D246" s="65"/>
      <c r="E246" s="312" t="str">
        <f t="shared" si="3"/>
        <v/>
      </c>
    </row>
    <row r="247" spans="1:5">
      <c r="A247" s="5" t="s">
        <v>304</v>
      </c>
      <c r="B247" s="6"/>
      <c r="C247" s="124"/>
      <c r="D247" s="65"/>
      <c r="E247" s="312" t="str">
        <f t="shared" si="3"/>
        <v/>
      </c>
    </row>
    <row r="248" spans="1:5">
      <c r="A248" s="5" t="s">
        <v>305</v>
      </c>
      <c r="B248" s="6"/>
      <c r="C248" s="124"/>
      <c r="D248" s="65"/>
      <c r="E248" s="312" t="str">
        <f t="shared" si="3"/>
        <v/>
      </c>
    </row>
    <row r="249" spans="1:5">
      <c r="A249" s="5" t="s">
        <v>306</v>
      </c>
      <c r="B249" s="6"/>
      <c r="C249" s="124"/>
      <c r="D249" s="65"/>
      <c r="E249" s="312" t="str">
        <f t="shared" si="3"/>
        <v/>
      </c>
    </row>
    <row r="250" spans="1:5">
      <c r="A250" s="5" t="s">
        <v>307</v>
      </c>
      <c r="B250" s="6"/>
      <c r="C250" s="124"/>
      <c r="D250" s="65"/>
      <c r="E250" s="312" t="str">
        <f t="shared" si="3"/>
        <v/>
      </c>
    </row>
    <row r="251" spans="1:5">
      <c r="A251" s="5" t="s">
        <v>308</v>
      </c>
      <c r="B251" s="6"/>
      <c r="C251" s="124"/>
      <c r="D251" s="65"/>
      <c r="E251" s="312" t="str">
        <f t="shared" si="3"/>
        <v/>
      </c>
    </row>
    <row r="252" spans="1:5">
      <c r="A252" s="5" t="s">
        <v>309</v>
      </c>
      <c r="B252" s="6"/>
      <c r="C252" s="124"/>
      <c r="D252" s="65"/>
      <c r="E252" s="312" t="str">
        <f t="shared" si="3"/>
        <v/>
      </c>
    </row>
    <row r="253" spans="1:5">
      <c r="A253" s="5" t="s">
        <v>310</v>
      </c>
      <c r="B253" s="6"/>
      <c r="C253" s="124"/>
      <c r="D253" s="65"/>
      <c r="E253" s="312" t="str">
        <f t="shared" si="3"/>
        <v/>
      </c>
    </row>
    <row r="254" spans="1:5">
      <c r="A254" s="5" t="s">
        <v>311</v>
      </c>
      <c r="B254" s="6"/>
      <c r="C254" s="124"/>
      <c r="D254" s="65"/>
      <c r="E254" s="312" t="str">
        <f t="shared" si="3"/>
        <v/>
      </c>
    </row>
    <row r="255" spans="1:5">
      <c r="A255" s="5" t="s">
        <v>312</v>
      </c>
      <c r="B255" s="6"/>
      <c r="C255" s="124"/>
      <c r="D255" s="65"/>
      <c r="E255" s="312" t="str">
        <f t="shared" si="3"/>
        <v/>
      </c>
    </row>
    <row r="256" spans="1:5">
      <c r="A256" s="5" t="s">
        <v>313</v>
      </c>
      <c r="B256" s="6"/>
      <c r="C256" s="124"/>
      <c r="D256" s="65"/>
      <c r="E256" s="312" t="str">
        <f t="shared" si="3"/>
        <v/>
      </c>
    </row>
    <row r="257" spans="1:5">
      <c r="A257" s="5" t="s">
        <v>314</v>
      </c>
      <c r="B257" s="6"/>
      <c r="C257" s="124"/>
      <c r="D257" s="65"/>
      <c r="E257" s="312" t="str">
        <f t="shared" si="3"/>
        <v/>
      </c>
    </row>
    <row r="258" spans="1:5">
      <c r="A258" s="5" t="s">
        <v>315</v>
      </c>
      <c r="B258" s="6"/>
      <c r="C258" s="124"/>
      <c r="D258" s="65"/>
      <c r="E258" s="312" t="str">
        <f t="shared" si="3"/>
        <v/>
      </c>
    </row>
    <row r="259" spans="1:5">
      <c r="A259" s="5" t="s">
        <v>316</v>
      </c>
      <c r="B259" s="6"/>
      <c r="C259" s="124"/>
      <c r="D259" s="65"/>
      <c r="E259" s="312"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FF0000"/>
  </sheetPr>
  <dimension ref="A1:G259"/>
  <sheetViews>
    <sheetView zoomScaleNormal="100" workbookViewId="0">
      <selection activeCell="B10" sqref="B10:D10"/>
    </sheetView>
  </sheetViews>
  <sheetFormatPr defaultColWidth="9.140625" defaultRowHeight="15.75"/>
  <cols>
    <col min="1" max="1" width="5.7109375" style="56" customWidth="1"/>
    <col min="2" max="2" width="32" style="56" customWidth="1"/>
    <col min="3" max="3" width="8.7109375" style="56" customWidth="1"/>
    <col min="4" max="4" width="23.5703125" style="56" bestFit="1" customWidth="1"/>
    <col min="5" max="5" width="13.7109375" style="56" customWidth="1"/>
    <col min="6" max="6" width="10.7109375" style="62" hidden="1" customWidth="1"/>
    <col min="7" max="7" width="9.140625" style="56" hidden="1" customWidth="1"/>
    <col min="8" max="16384" width="9.140625" style="56"/>
  </cols>
  <sheetData>
    <row r="1" spans="1:7" s="52" customFormat="1">
      <c r="A1" s="51" t="s">
        <v>481</v>
      </c>
      <c r="D1" s="53"/>
      <c r="E1" s="53"/>
      <c r="F1" s="54"/>
    </row>
    <row r="2" spans="1:7" s="52" customFormat="1">
      <c r="A2" s="638" t="s">
        <v>448</v>
      </c>
      <c r="B2" s="638"/>
      <c r="D2" s="53"/>
      <c r="E2" s="53"/>
      <c r="F2" s="54"/>
    </row>
    <row r="3" spans="1:7">
      <c r="A3" s="639" t="s">
        <v>901</v>
      </c>
      <c r="B3" s="639"/>
      <c r="C3" s="639"/>
      <c r="D3" s="639"/>
      <c r="E3" s="639"/>
      <c r="F3" s="56"/>
    </row>
    <row r="4" spans="1:7">
      <c r="A4" s="558" t="s">
        <v>937</v>
      </c>
      <c r="B4" s="558"/>
      <c r="C4" s="558"/>
      <c r="D4" s="558"/>
      <c r="E4" s="558"/>
    </row>
    <row r="6" spans="1:7" s="52" customFormat="1" ht="13.5" customHeight="1">
      <c r="A6" s="56"/>
      <c r="B6" s="56"/>
      <c r="C6" s="73"/>
      <c r="D6" s="56"/>
      <c r="E6" s="303" t="str">
        <f>CONCATENATE(functie," ",nume_candidat)</f>
        <v>Profesor Panoiu Caius</v>
      </c>
      <c r="F6" s="62"/>
    </row>
    <row r="7" spans="1:7" ht="15" customHeight="1">
      <c r="A7" s="549" t="s">
        <v>336</v>
      </c>
      <c r="B7" s="549" t="s">
        <v>1028</v>
      </c>
      <c r="C7" s="549" t="s">
        <v>2</v>
      </c>
      <c r="D7" s="549" t="s">
        <v>458</v>
      </c>
      <c r="E7" s="550" t="s">
        <v>542</v>
      </c>
      <c r="F7" s="556" t="s">
        <v>539</v>
      </c>
    </row>
    <row r="8" spans="1:7" ht="54" customHeight="1">
      <c r="A8" s="549"/>
      <c r="B8" s="549"/>
      <c r="C8" s="549"/>
      <c r="D8" s="549"/>
      <c r="E8" s="551"/>
      <c r="F8" s="556"/>
      <c r="G8" s="56" t="s">
        <v>459</v>
      </c>
    </row>
    <row r="9" spans="1:7">
      <c r="A9" s="78"/>
      <c r="B9" s="57"/>
      <c r="C9" s="141"/>
      <c r="D9" s="65"/>
      <c r="E9" s="128">
        <f>SUMIF(E10:E1010,"&gt;0")</f>
        <v>0</v>
      </c>
      <c r="F9" s="259"/>
    </row>
    <row r="10" spans="1:7">
      <c r="A10" s="5" t="s">
        <v>40</v>
      </c>
      <c r="B10" s="6"/>
      <c r="C10" s="6"/>
      <c r="D10" s="65"/>
      <c r="E10" s="312" t="str">
        <f t="shared" ref="E10:E73" si="0">IF(OR(,$B10="",$C10="",$C10&lt;an_initial,$C10&gt;an_final),"",
(30*(D10="expoziție internațională")+15*(D10="expoziție națională"))
)</f>
        <v/>
      </c>
      <c r="F10" s="310" t="b">
        <f>IF(nume_candidat="",FALSE,ISNUMBER(SEARCH(nume_candidat,#REF!)))</f>
        <v>0</v>
      </c>
      <c r="G10" s="311" t="e">
        <f>LEN(#REF!)-LEN(SUBSTITUTE(#REF!,",",""))+1</f>
        <v>#REF!</v>
      </c>
    </row>
    <row r="11" spans="1:7" s="71" customFormat="1">
      <c r="A11" s="5" t="s">
        <v>24</v>
      </c>
      <c r="B11" s="6"/>
      <c r="C11" s="6"/>
      <c r="D11" s="65"/>
      <c r="E11" s="312" t="str">
        <f t="shared" si="0"/>
        <v/>
      </c>
      <c r="F11" s="310" t="b">
        <f>IF(nume_candidat="",FALSE,ISNUMBER(SEARCH(nume_candidat,#REF!)))</f>
        <v>0</v>
      </c>
      <c r="G11" s="311" t="e">
        <f>LEN(#REF!)-LEN(SUBSTITUTE(#REF!,",",""))+1</f>
        <v>#REF!</v>
      </c>
    </row>
    <row r="12" spans="1:7">
      <c r="A12" s="5" t="s">
        <v>25</v>
      </c>
      <c r="B12" s="6"/>
      <c r="C12" s="6"/>
      <c r="D12" s="65"/>
      <c r="E12" s="312" t="str">
        <f t="shared" si="0"/>
        <v/>
      </c>
      <c r="F12" s="310" t="b">
        <f>IF(nume_candidat="",FALSE,ISNUMBER(SEARCH(nume_candidat,#REF!)))</f>
        <v>0</v>
      </c>
      <c r="G12" s="311" t="e">
        <f>LEN(#REF!)-LEN(SUBSTITUTE(#REF!,",",""))+1</f>
        <v>#REF!</v>
      </c>
    </row>
    <row r="13" spans="1:7">
      <c r="A13" s="5" t="s">
        <v>26</v>
      </c>
      <c r="B13" s="7"/>
      <c r="C13" s="7"/>
      <c r="D13" s="65"/>
      <c r="E13" s="312" t="str">
        <f t="shared" si="0"/>
        <v/>
      </c>
      <c r="F13" s="310" t="b">
        <f>IF(nume_candidat="",FALSE,ISNUMBER(SEARCH(nume_candidat,#REF!)))</f>
        <v>0</v>
      </c>
      <c r="G13" s="311" t="e">
        <f>LEN(#REF!)-LEN(SUBSTITUTE(#REF!,",",""))+1</f>
        <v>#REF!</v>
      </c>
    </row>
    <row r="14" spans="1:7">
      <c r="A14" s="5" t="s">
        <v>63</v>
      </c>
      <c r="B14" s="7"/>
      <c r="C14" s="36"/>
      <c r="D14" s="65"/>
      <c r="E14" s="312" t="str">
        <f t="shared" si="0"/>
        <v/>
      </c>
      <c r="F14" s="310" t="b">
        <f>IF(nume_candidat="",FALSE,ISNUMBER(SEARCH(nume_candidat,#REF!)))</f>
        <v>0</v>
      </c>
      <c r="G14" s="311" t="e">
        <f>LEN(#REF!)-LEN(SUBSTITUTE(#REF!,",",""))+1</f>
        <v>#REF!</v>
      </c>
    </row>
    <row r="15" spans="1:7">
      <c r="A15" s="5" t="s">
        <v>64</v>
      </c>
      <c r="B15" s="7"/>
      <c r="C15" s="36"/>
      <c r="D15" s="65"/>
      <c r="E15" s="312" t="str">
        <f t="shared" si="0"/>
        <v/>
      </c>
      <c r="F15" s="310" t="b">
        <f>IF(nume_candidat="",FALSE,ISNUMBER(SEARCH(nume_candidat,#REF!)))</f>
        <v>0</v>
      </c>
      <c r="G15" s="311" t="e">
        <f>LEN(#REF!)-LEN(SUBSTITUTE(#REF!,",",""))+1</f>
        <v>#REF!</v>
      </c>
    </row>
    <row r="16" spans="1:7">
      <c r="A16" s="5" t="s">
        <v>65</v>
      </c>
      <c r="B16" s="6"/>
      <c r="C16" s="124"/>
      <c r="D16" s="65"/>
      <c r="E16" s="312" t="str">
        <f t="shared" si="0"/>
        <v/>
      </c>
      <c r="F16" s="310" t="b">
        <f>IF(nume_candidat="",FALSE,ISNUMBER(SEARCH(nume_candidat,#REF!)))</f>
        <v>0</v>
      </c>
      <c r="G16" s="311" t="e">
        <f>LEN(#REF!)-LEN(SUBSTITUTE(#REF!,",",""))+1</f>
        <v>#REF!</v>
      </c>
    </row>
    <row r="17" spans="1:7">
      <c r="A17" s="5" t="s">
        <v>66</v>
      </c>
      <c r="B17" s="7"/>
      <c r="C17" s="36"/>
      <c r="D17" s="65"/>
      <c r="E17" s="312" t="str">
        <f t="shared" si="0"/>
        <v/>
      </c>
      <c r="F17" s="310" t="b">
        <f>IF(nume_candidat="",FALSE,ISNUMBER(SEARCH(nume_candidat,#REF!)))</f>
        <v>0</v>
      </c>
      <c r="G17" s="311" t="e">
        <f>LEN(#REF!)-LEN(SUBSTITUTE(#REF!,",",""))+1</f>
        <v>#REF!</v>
      </c>
    </row>
    <row r="18" spans="1:7">
      <c r="A18" s="5" t="s">
        <v>67</v>
      </c>
      <c r="B18" s="7"/>
      <c r="C18" s="36"/>
      <c r="D18" s="65"/>
      <c r="E18" s="312" t="str">
        <f t="shared" si="0"/>
        <v/>
      </c>
      <c r="F18" s="310" t="b">
        <f>IF(nume_candidat="",FALSE,ISNUMBER(SEARCH(nume_candidat,#REF!)))</f>
        <v>0</v>
      </c>
      <c r="G18" s="311" t="e">
        <f>LEN(#REF!)-LEN(SUBSTITUTE(#REF!,",",""))+1</f>
        <v>#REF!</v>
      </c>
    </row>
    <row r="19" spans="1:7">
      <c r="A19" s="5" t="s">
        <v>68</v>
      </c>
      <c r="B19" s="6"/>
      <c r="C19" s="36"/>
      <c r="D19" s="65"/>
      <c r="E19" s="312" t="str">
        <f t="shared" si="0"/>
        <v/>
      </c>
      <c r="F19" s="310" t="b">
        <f>IF(nume_candidat="",FALSE,ISNUMBER(SEARCH(nume_candidat,#REF!)))</f>
        <v>0</v>
      </c>
      <c r="G19" s="311" t="e">
        <f>LEN(#REF!)-LEN(SUBSTITUTE(#REF!,",",""))+1</f>
        <v>#REF!</v>
      </c>
    </row>
    <row r="20" spans="1:7">
      <c r="A20" s="5" t="s">
        <v>69</v>
      </c>
      <c r="B20" s="6"/>
      <c r="C20" s="36"/>
      <c r="D20" s="65"/>
      <c r="E20" s="312" t="str">
        <f t="shared" si="0"/>
        <v/>
      </c>
      <c r="F20" s="310" t="b">
        <f>IF(nume_candidat="",FALSE,ISNUMBER(SEARCH(nume_candidat,#REF!)))</f>
        <v>0</v>
      </c>
      <c r="G20" s="311" t="e">
        <f>LEN(#REF!)-LEN(SUBSTITUTE(#REF!,",",""))+1</f>
        <v>#REF!</v>
      </c>
    </row>
    <row r="21" spans="1:7">
      <c r="A21" s="5" t="s">
        <v>70</v>
      </c>
      <c r="B21" s="6"/>
      <c r="C21" s="124"/>
      <c r="D21" s="65"/>
      <c r="E21" s="312" t="str">
        <f t="shared" si="0"/>
        <v/>
      </c>
      <c r="F21" s="310" t="b">
        <f>IF(nume_candidat="",FALSE,ISNUMBER(SEARCH(nume_candidat,#REF!)))</f>
        <v>0</v>
      </c>
      <c r="G21" s="311" t="e">
        <f>LEN(#REF!)-LEN(SUBSTITUTE(#REF!,",",""))+1</f>
        <v>#REF!</v>
      </c>
    </row>
    <row r="22" spans="1:7">
      <c r="A22" s="5" t="s">
        <v>71</v>
      </c>
      <c r="B22" s="6"/>
      <c r="C22" s="124"/>
      <c r="D22" s="65"/>
      <c r="E22" s="312" t="str">
        <f t="shared" si="0"/>
        <v/>
      </c>
      <c r="F22" s="310" t="b">
        <f>IF(nume_candidat="",FALSE,ISNUMBER(SEARCH(nume_candidat,#REF!)))</f>
        <v>0</v>
      </c>
      <c r="G22" s="311" t="e">
        <f>LEN(#REF!)-LEN(SUBSTITUTE(#REF!,",",""))+1</f>
        <v>#REF!</v>
      </c>
    </row>
    <row r="23" spans="1:7">
      <c r="A23" s="5" t="s">
        <v>72</v>
      </c>
      <c r="B23" s="6"/>
      <c r="C23" s="124"/>
      <c r="D23" s="65"/>
      <c r="E23" s="312" t="str">
        <f t="shared" si="0"/>
        <v/>
      </c>
      <c r="F23" s="310" t="b">
        <f>IF(nume_candidat="",FALSE,ISNUMBER(SEARCH(nume_candidat,#REF!)))</f>
        <v>0</v>
      </c>
      <c r="G23" s="311" t="e">
        <f>LEN(#REF!)-LEN(SUBSTITUTE(#REF!,",",""))+1</f>
        <v>#REF!</v>
      </c>
    </row>
    <row r="24" spans="1:7">
      <c r="A24" s="5" t="s">
        <v>73</v>
      </c>
      <c r="B24" s="6"/>
      <c r="C24" s="124"/>
      <c r="D24" s="65"/>
      <c r="E24" s="312" t="str">
        <f t="shared" si="0"/>
        <v/>
      </c>
      <c r="F24" s="310" t="b">
        <f>IF(nume_candidat="",FALSE,ISNUMBER(SEARCH(nume_candidat,#REF!)))</f>
        <v>0</v>
      </c>
      <c r="G24" s="311" t="e">
        <f>LEN(#REF!)-LEN(SUBSTITUTE(#REF!,",",""))+1</f>
        <v>#REF!</v>
      </c>
    </row>
    <row r="25" spans="1:7">
      <c r="A25" s="5" t="s">
        <v>74</v>
      </c>
      <c r="B25" s="6"/>
      <c r="C25" s="124"/>
      <c r="D25" s="65"/>
      <c r="E25" s="312" t="str">
        <f t="shared" si="0"/>
        <v/>
      </c>
      <c r="F25" s="310" t="b">
        <f>IF(nume_candidat="",FALSE,ISNUMBER(SEARCH(nume_candidat,#REF!)))</f>
        <v>0</v>
      </c>
      <c r="G25" s="311" t="e">
        <f>LEN(#REF!)-LEN(SUBSTITUTE(#REF!,",",""))+1</f>
        <v>#REF!</v>
      </c>
    </row>
    <row r="26" spans="1:7">
      <c r="A26" s="5" t="s">
        <v>75</v>
      </c>
      <c r="B26" s="6"/>
      <c r="C26" s="124"/>
      <c r="D26" s="65"/>
      <c r="E26" s="312" t="str">
        <f t="shared" si="0"/>
        <v/>
      </c>
      <c r="F26" s="310" t="b">
        <f>IF(nume_candidat="",FALSE,ISNUMBER(SEARCH(nume_candidat,#REF!)))</f>
        <v>0</v>
      </c>
      <c r="G26" s="311" t="e">
        <f>LEN(#REF!)-LEN(SUBSTITUTE(#REF!,",",""))+1</f>
        <v>#REF!</v>
      </c>
    </row>
    <row r="27" spans="1:7">
      <c r="A27" s="5" t="s">
        <v>76</v>
      </c>
      <c r="B27" s="6"/>
      <c r="C27" s="124"/>
      <c r="D27" s="65"/>
      <c r="E27" s="312" t="str">
        <f t="shared" si="0"/>
        <v/>
      </c>
      <c r="F27" s="310" t="b">
        <f>IF(nume_candidat="",FALSE,ISNUMBER(SEARCH(nume_candidat,#REF!)))</f>
        <v>0</v>
      </c>
      <c r="G27" s="311" t="e">
        <f>LEN(#REF!)-LEN(SUBSTITUTE(#REF!,",",""))+1</f>
        <v>#REF!</v>
      </c>
    </row>
    <row r="28" spans="1:7">
      <c r="A28" s="5" t="s">
        <v>77</v>
      </c>
      <c r="B28" s="6"/>
      <c r="C28" s="124"/>
      <c r="D28" s="65"/>
      <c r="E28" s="312" t="str">
        <f t="shared" si="0"/>
        <v/>
      </c>
      <c r="F28" s="310" t="b">
        <f>IF(nume_candidat="",FALSE,ISNUMBER(SEARCH(nume_candidat,#REF!)))</f>
        <v>0</v>
      </c>
      <c r="G28" s="311" t="e">
        <f>LEN(#REF!)-LEN(SUBSTITUTE(#REF!,",",""))+1</f>
        <v>#REF!</v>
      </c>
    </row>
    <row r="29" spans="1:7">
      <c r="A29" s="5" t="s">
        <v>78</v>
      </c>
      <c r="B29" s="6"/>
      <c r="C29" s="124"/>
      <c r="D29" s="65"/>
      <c r="E29" s="312" t="str">
        <f t="shared" si="0"/>
        <v/>
      </c>
      <c r="F29" s="310" t="b">
        <f>IF(nume_candidat="",FALSE,ISNUMBER(SEARCH(nume_candidat,#REF!)))</f>
        <v>0</v>
      </c>
      <c r="G29" s="311" t="e">
        <f>LEN(#REF!)-LEN(SUBSTITUTE(#REF!,",",""))+1</f>
        <v>#REF!</v>
      </c>
    </row>
    <row r="30" spans="1:7">
      <c r="A30" s="5" t="s">
        <v>79</v>
      </c>
      <c r="B30" s="6"/>
      <c r="C30" s="124"/>
      <c r="D30" s="65"/>
      <c r="E30" s="312" t="str">
        <f t="shared" si="0"/>
        <v/>
      </c>
      <c r="F30" s="310" t="b">
        <f>IF(nume_candidat="",FALSE,ISNUMBER(SEARCH(nume_candidat,#REF!)))</f>
        <v>0</v>
      </c>
      <c r="G30" s="311" t="e">
        <f>LEN(#REF!)-LEN(SUBSTITUTE(#REF!,",",""))+1</f>
        <v>#REF!</v>
      </c>
    </row>
    <row r="31" spans="1:7">
      <c r="A31" s="5" t="s">
        <v>80</v>
      </c>
      <c r="B31" s="6"/>
      <c r="C31" s="124"/>
      <c r="D31" s="65"/>
      <c r="E31" s="312" t="str">
        <f t="shared" si="0"/>
        <v/>
      </c>
      <c r="F31" s="310" t="b">
        <f>IF(nume_candidat="",FALSE,ISNUMBER(SEARCH(nume_candidat,#REF!)))</f>
        <v>0</v>
      </c>
      <c r="G31" s="311" t="e">
        <f>LEN(#REF!)-LEN(SUBSTITUTE(#REF!,",",""))+1</f>
        <v>#REF!</v>
      </c>
    </row>
    <row r="32" spans="1:7">
      <c r="A32" s="5" t="s">
        <v>81</v>
      </c>
      <c r="B32" s="6"/>
      <c r="C32" s="124"/>
      <c r="D32" s="65"/>
      <c r="E32" s="312" t="str">
        <f t="shared" si="0"/>
        <v/>
      </c>
      <c r="F32" s="310" t="b">
        <f>IF(nume_candidat="",FALSE,ISNUMBER(SEARCH(nume_candidat,#REF!)))</f>
        <v>0</v>
      </c>
      <c r="G32" s="311" t="e">
        <f>LEN(#REF!)-LEN(SUBSTITUTE(#REF!,",",""))+1</f>
        <v>#REF!</v>
      </c>
    </row>
    <row r="33" spans="1:7">
      <c r="A33" s="5" t="s">
        <v>82</v>
      </c>
      <c r="B33" s="6"/>
      <c r="C33" s="124"/>
      <c r="D33" s="65"/>
      <c r="E33" s="312" t="str">
        <f t="shared" si="0"/>
        <v/>
      </c>
      <c r="F33" s="310" t="b">
        <f>IF(nume_candidat="",FALSE,ISNUMBER(SEARCH(nume_candidat,#REF!)))</f>
        <v>0</v>
      </c>
      <c r="G33" s="311" t="e">
        <f>LEN(#REF!)-LEN(SUBSTITUTE(#REF!,",",""))+1</f>
        <v>#REF!</v>
      </c>
    </row>
    <row r="34" spans="1:7">
      <c r="A34" s="5" t="s">
        <v>83</v>
      </c>
      <c r="B34" s="6"/>
      <c r="C34" s="124"/>
      <c r="D34" s="65"/>
      <c r="E34" s="312" t="str">
        <f t="shared" si="0"/>
        <v/>
      </c>
      <c r="F34" s="310" t="b">
        <f>IF(nume_candidat="",FALSE,ISNUMBER(SEARCH(nume_candidat,#REF!)))</f>
        <v>0</v>
      </c>
      <c r="G34" s="311" t="e">
        <f>LEN(#REF!)-LEN(SUBSTITUTE(#REF!,",",""))+1</f>
        <v>#REF!</v>
      </c>
    </row>
    <row r="35" spans="1:7">
      <c r="A35" s="5" t="s">
        <v>84</v>
      </c>
      <c r="B35" s="6"/>
      <c r="C35" s="124"/>
      <c r="D35" s="65"/>
      <c r="E35" s="312" t="str">
        <f t="shared" si="0"/>
        <v/>
      </c>
      <c r="F35" s="310" t="b">
        <f>IF(nume_candidat="",FALSE,ISNUMBER(SEARCH(nume_candidat,#REF!)))</f>
        <v>0</v>
      </c>
      <c r="G35" s="311" t="e">
        <f>LEN(#REF!)-LEN(SUBSTITUTE(#REF!,",",""))+1</f>
        <v>#REF!</v>
      </c>
    </row>
    <row r="36" spans="1:7">
      <c r="A36" s="5" t="s">
        <v>85</v>
      </c>
      <c r="B36" s="6"/>
      <c r="C36" s="124"/>
      <c r="D36" s="65"/>
      <c r="E36" s="312" t="str">
        <f t="shared" si="0"/>
        <v/>
      </c>
      <c r="F36" s="310" t="b">
        <f>IF(nume_candidat="",FALSE,ISNUMBER(SEARCH(nume_candidat,#REF!)))</f>
        <v>0</v>
      </c>
      <c r="G36" s="311" t="e">
        <f>LEN(#REF!)-LEN(SUBSTITUTE(#REF!,",",""))+1</f>
        <v>#REF!</v>
      </c>
    </row>
    <row r="37" spans="1:7">
      <c r="A37" s="5" t="s">
        <v>86</v>
      </c>
      <c r="B37" s="6"/>
      <c r="C37" s="124"/>
      <c r="D37" s="65"/>
      <c r="E37" s="312" t="str">
        <f t="shared" si="0"/>
        <v/>
      </c>
      <c r="F37" s="310" t="b">
        <f>IF(nume_candidat="",FALSE,ISNUMBER(SEARCH(nume_candidat,#REF!)))</f>
        <v>0</v>
      </c>
      <c r="G37" s="311" t="e">
        <f>LEN(#REF!)-LEN(SUBSTITUTE(#REF!,",",""))+1</f>
        <v>#REF!</v>
      </c>
    </row>
    <row r="38" spans="1:7">
      <c r="A38" s="5" t="s">
        <v>87</v>
      </c>
      <c r="B38" s="6"/>
      <c r="C38" s="124"/>
      <c r="D38" s="65"/>
      <c r="E38" s="312" t="str">
        <f t="shared" si="0"/>
        <v/>
      </c>
      <c r="F38" s="310" t="b">
        <f>IF(nume_candidat="",FALSE,ISNUMBER(SEARCH(nume_candidat,#REF!)))</f>
        <v>0</v>
      </c>
      <c r="G38" s="311" t="e">
        <f>LEN(#REF!)-LEN(SUBSTITUTE(#REF!,",",""))+1</f>
        <v>#REF!</v>
      </c>
    </row>
    <row r="39" spans="1:7">
      <c r="A39" s="5" t="s">
        <v>88</v>
      </c>
      <c r="B39" s="6"/>
      <c r="C39" s="124"/>
      <c r="D39" s="65"/>
      <c r="E39" s="312" t="str">
        <f t="shared" si="0"/>
        <v/>
      </c>
      <c r="F39" s="310" t="b">
        <f>IF(nume_candidat="",FALSE,ISNUMBER(SEARCH(nume_candidat,#REF!)))</f>
        <v>0</v>
      </c>
      <c r="G39" s="311" t="e">
        <f>LEN(#REF!)-LEN(SUBSTITUTE(#REF!,",",""))+1</f>
        <v>#REF!</v>
      </c>
    </row>
    <row r="40" spans="1:7">
      <c r="A40" s="5" t="s">
        <v>96</v>
      </c>
      <c r="B40" s="6"/>
      <c r="C40" s="124"/>
      <c r="D40" s="65"/>
      <c r="E40" s="312" t="str">
        <f t="shared" si="0"/>
        <v/>
      </c>
      <c r="F40" s="310" t="b">
        <f>IF(nume_candidat="",FALSE,ISNUMBER(SEARCH(nume_candidat,#REF!)))</f>
        <v>0</v>
      </c>
      <c r="G40" s="311" t="e">
        <f>LEN(#REF!)-LEN(SUBSTITUTE(#REF!,",",""))+1</f>
        <v>#REF!</v>
      </c>
    </row>
    <row r="41" spans="1:7">
      <c r="A41" s="5" t="s">
        <v>97</v>
      </c>
      <c r="B41" s="6"/>
      <c r="C41" s="124"/>
      <c r="D41" s="65"/>
      <c r="E41" s="312" t="str">
        <f t="shared" si="0"/>
        <v/>
      </c>
      <c r="F41" s="310" t="b">
        <f>IF(nume_candidat="",FALSE,ISNUMBER(SEARCH(nume_candidat,#REF!)))</f>
        <v>0</v>
      </c>
      <c r="G41" s="311" t="e">
        <f>LEN(#REF!)-LEN(SUBSTITUTE(#REF!,",",""))+1</f>
        <v>#REF!</v>
      </c>
    </row>
    <row r="42" spans="1:7">
      <c r="A42" s="5" t="s">
        <v>98</v>
      </c>
      <c r="B42" s="6"/>
      <c r="C42" s="124"/>
      <c r="D42" s="65"/>
      <c r="E42" s="312" t="str">
        <f t="shared" si="0"/>
        <v/>
      </c>
      <c r="F42" s="310" t="b">
        <f>IF(nume_candidat="",FALSE,ISNUMBER(SEARCH(nume_candidat,#REF!)))</f>
        <v>0</v>
      </c>
      <c r="G42" s="311" t="e">
        <f>LEN(#REF!)-LEN(SUBSTITUTE(#REF!,",",""))+1</f>
        <v>#REF!</v>
      </c>
    </row>
    <row r="43" spans="1:7">
      <c r="A43" s="5" t="s">
        <v>99</v>
      </c>
      <c r="B43" s="6"/>
      <c r="C43" s="124"/>
      <c r="D43" s="65"/>
      <c r="E43" s="312" t="str">
        <f t="shared" si="0"/>
        <v/>
      </c>
      <c r="F43" s="310" t="b">
        <f>IF(nume_candidat="",FALSE,ISNUMBER(SEARCH(nume_candidat,#REF!)))</f>
        <v>0</v>
      </c>
      <c r="G43" s="311" t="e">
        <f>LEN(#REF!)-LEN(SUBSTITUTE(#REF!,",",""))+1</f>
        <v>#REF!</v>
      </c>
    </row>
    <row r="44" spans="1:7">
      <c r="A44" s="5" t="s">
        <v>100</v>
      </c>
      <c r="B44" s="6"/>
      <c r="C44" s="124"/>
      <c r="D44" s="65"/>
      <c r="E44" s="312" t="str">
        <f t="shared" si="0"/>
        <v/>
      </c>
      <c r="F44" s="310" t="b">
        <f>IF(nume_candidat="",FALSE,ISNUMBER(SEARCH(nume_candidat,#REF!)))</f>
        <v>0</v>
      </c>
      <c r="G44" s="311" t="e">
        <f>LEN(#REF!)-LEN(SUBSTITUTE(#REF!,",",""))+1</f>
        <v>#REF!</v>
      </c>
    </row>
    <row r="45" spans="1:7">
      <c r="A45" s="5" t="s">
        <v>101</v>
      </c>
      <c r="B45" s="6"/>
      <c r="C45" s="124"/>
      <c r="D45" s="65"/>
      <c r="E45" s="312" t="str">
        <f t="shared" si="0"/>
        <v/>
      </c>
      <c r="F45" s="310" t="b">
        <f>IF(nume_candidat="",FALSE,ISNUMBER(SEARCH(nume_candidat,#REF!)))</f>
        <v>0</v>
      </c>
      <c r="G45" s="311" t="e">
        <f>LEN(#REF!)-LEN(SUBSTITUTE(#REF!,",",""))+1</f>
        <v>#REF!</v>
      </c>
    </row>
    <row r="46" spans="1:7">
      <c r="A46" s="5" t="s">
        <v>103</v>
      </c>
      <c r="B46" s="6"/>
      <c r="C46" s="124"/>
      <c r="D46" s="65"/>
      <c r="E46" s="312" t="str">
        <f t="shared" si="0"/>
        <v/>
      </c>
      <c r="F46" s="310" t="b">
        <f>IF(nume_candidat="",FALSE,ISNUMBER(SEARCH(nume_candidat,#REF!)))</f>
        <v>0</v>
      </c>
      <c r="G46" s="311" t="e">
        <f>LEN(#REF!)-LEN(SUBSTITUTE(#REF!,",",""))+1</f>
        <v>#REF!</v>
      </c>
    </row>
    <row r="47" spans="1:7">
      <c r="A47" s="5" t="s">
        <v>104</v>
      </c>
      <c r="B47" s="6"/>
      <c r="C47" s="124"/>
      <c r="D47" s="65"/>
      <c r="E47" s="312" t="str">
        <f t="shared" si="0"/>
        <v/>
      </c>
      <c r="F47" s="310" t="b">
        <f>IF(nume_candidat="",FALSE,ISNUMBER(SEARCH(nume_candidat,#REF!)))</f>
        <v>0</v>
      </c>
      <c r="G47" s="311" t="e">
        <f>LEN(#REF!)-LEN(SUBSTITUTE(#REF!,",",""))+1</f>
        <v>#REF!</v>
      </c>
    </row>
    <row r="48" spans="1:7">
      <c r="A48" s="5" t="s">
        <v>105</v>
      </c>
      <c r="B48" s="6"/>
      <c r="C48" s="124"/>
      <c r="D48" s="65"/>
      <c r="E48" s="312" t="str">
        <f t="shared" si="0"/>
        <v/>
      </c>
      <c r="F48" s="310" t="b">
        <f>IF(nume_candidat="",FALSE,ISNUMBER(SEARCH(nume_candidat,#REF!)))</f>
        <v>0</v>
      </c>
      <c r="G48" s="311" t="e">
        <f>LEN(#REF!)-LEN(SUBSTITUTE(#REF!,",",""))+1</f>
        <v>#REF!</v>
      </c>
    </row>
    <row r="49" spans="1:7">
      <c r="A49" s="5" t="s">
        <v>106</v>
      </c>
      <c r="B49" s="6"/>
      <c r="C49" s="124"/>
      <c r="D49" s="65"/>
      <c r="E49" s="312" t="str">
        <f t="shared" si="0"/>
        <v/>
      </c>
      <c r="F49" s="310" t="b">
        <f>IF(nume_candidat="",FALSE,ISNUMBER(SEARCH(nume_candidat,#REF!)))</f>
        <v>0</v>
      </c>
      <c r="G49" s="311" t="e">
        <f>LEN(#REF!)-LEN(SUBSTITUTE(#REF!,",",""))+1</f>
        <v>#REF!</v>
      </c>
    </row>
    <row r="50" spans="1:7">
      <c r="A50" s="5" t="s">
        <v>107</v>
      </c>
      <c r="B50" s="6"/>
      <c r="C50" s="124"/>
      <c r="D50" s="65"/>
      <c r="E50" s="312" t="str">
        <f t="shared" si="0"/>
        <v/>
      </c>
      <c r="F50" s="310" t="b">
        <f>IF(nume_candidat="",FALSE,ISNUMBER(SEARCH(nume_candidat,#REF!)))</f>
        <v>0</v>
      </c>
      <c r="G50" s="311" t="e">
        <f>LEN(#REF!)-LEN(SUBSTITUTE(#REF!,",",""))+1</f>
        <v>#REF!</v>
      </c>
    </row>
    <row r="51" spans="1:7">
      <c r="A51" s="5" t="s">
        <v>108</v>
      </c>
      <c r="B51" s="6"/>
      <c r="C51" s="124"/>
      <c r="D51" s="65"/>
      <c r="E51" s="312" t="str">
        <f t="shared" si="0"/>
        <v/>
      </c>
      <c r="F51" s="310" t="b">
        <f>IF(nume_candidat="",FALSE,ISNUMBER(SEARCH(nume_candidat,#REF!)))</f>
        <v>0</v>
      </c>
      <c r="G51" s="311" t="e">
        <f>LEN(#REF!)-LEN(SUBSTITUTE(#REF!,",",""))+1</f>
        <v>#REF!</v>
      </c>
    </row>
    <row r="52" spans="1:7">
      <c r="A52" s="5" t="s">
        <v>109</v>
      </c>
      <c r="B52" s="6"/>
      <c r="C52" s="124"/>
      <c r="D52" s="65"/>
      <c r="E52" s="312" t="str">
        <f t="shared" si="0"/>
        <v/>
      </c>
      <c r="F52" s="310" t="b">
        <f>IF(nume_candidat="",FALSE,ISNUMBER(SEARCH(nume_candidat,#REF!)))</f>
        <v>0</v>
      </c>
      <c r="G52" s="311" t="e">
        <f>LEN(#REF!)-LEN(SUBSTITUTE(#REF!,",",""))+1</f>
        <v>#REF!</v>
      </c>
    </row>
    <row r="53" spans="1:7">
      <c r="A53" s="5" t="s">
        <v>110</v>
      </c>
      <c r="B53" s="6"/>
      <c r="C53" s="124"/>
      <c r="D53" s="65"/>
      <c r="E53" s="312" t="str">
        <f t="shared" si="0"/>
        <v/>
      </c>
      <c r="F53" s="310" t="b">
        <f>IF(nume_candidat="",FALSE,ISNUMBER(SEARCH(nume_candidat,#REF!)))</f>
        <v>0</v>
      </c>
      <c r="G53" s="311" t="e">
        <f>LEN(#REF!)-LEN(SUBSTITUTE(#REF!,",",""))+1</f>
        <v>#REF!</v>
      </c>
    </row>
    <row r="54" spans="1:7">
      <c r="A54" s="5" t="s">
        <v>111</v>
      </c>
      <c r="B54" s="6"/>
      <c r="C54" s="124"/>
      <c r="D54" s="65"/>
      <c r="E54" s="312" t="str">
        <f t="shared" si="0"/>
        <v/>
      </c>
      <c r="F54" s="310" t="b">
        <f>IF(nume_candidat="",FALSE,ISNUMBER(SEARCH(nume_candidat,#REF!)))</f>
        <v>0</v>
      </c>
      <c r="G54" s="311" t="e">
        <f>LEN(#REF!)-LEN(SUBSTITUTE(#REF!,",",""))+1</f>
        <v>#REF!</v>
      </c>
    </row>
    <row r="55" spans="1:7">
      <c r="A55" s="5" t="s">
        <v>112</v>
      </c>
      <c r="B55" s="6"/>
      <c r="C55" s="124"/>
      <c r="D55" s="65"/>
      <c r="E55" s="312" t="str">
        <f t="shared" si="0"/>
        <v/>
      </c>
      <c r="F55" s="310" t="b">
        <f>IF(nume_candidat="",FALSE,ISNUMBER(SEARCH(nume_candidat,#REF!)))</f>
        <v>0</v>
      </c>
      <c r="G55" s="311" t="e">
        <f>LEN(#REF!)-LEN(SUBSTITUTE(#REF!,",",""))+1</f>
        <v>#REF!</v>
      </c>
    </row>
    <row r="56" spans="1:7">
      <c r="A56" s="5" t="s">
        <v>113</v>
      </c>
      <c r="B56" s="6"/>
      <c r="C56" s="124"/>
      <c r="D56" s="65"/>
      <c r="E56" s="312" t="str">
        <f t="shared" si="0"/>
        <v/>
      </c>
      <c r="F56" s="310" t="b">
        <f>IF(nume_candidat="",FALSE,ISNUMBER(SEARCH(nume_candidat,#REF!)))</f>
        <v>0</v>
      </c>
      <c r="G56" s="311" t="e">
        <f>LEN(#REF!)-LEN(SUBSTITUTE(#REF!,",",""))+1</f>
        <v>#REF!</v>
      </c>
    </row>
    <row r="57" spans="1:7">
      <c r="A57" s="5" t="s">
        <v>114</v>
      </c>
      <c r="B57" s="6"/>
      <c r="C57" s="124"/>
      <c r="D57" s="65"/>
      <c r="E57" s="312" t="str">
        <f t="shared" si="0"/>
        <v/>
      </c>
      <c r="F57" s="310" t="b">
        <f>IF(nume_candidat="",FALSE,ISNUMBER(SEARCH(nume_candidat,#REF!)))</f>
        <v>0</v>
      </c>
      <c r="G57" s="311" t="e">
        <f>LEN(#REF!)-LEN(SUBSTITUTE(#REF!,",",""))+1</f>
        <v>#REF!</v>
      </c>
    </row>
    <row r="58" spans="1:7">
      <c r="A58" s="5" t="s">
        <v>115</v>
      </c>
      <c r="B58" s="6"/>
      <c r="C58" s="124"/>
      <c r="D58" s="65"/>
      <c r="E58" s="312" t="str">
        <f t="shared" si="0"/>
        <v/>
      </c>
      <c r="F58" s="310" t="b">
        <f>IF(nume_candidat="",FALSE,ISNUMBER(SEARCH(nume_candidat,#REF!)))</f>
        <v>0</v>
      </c>
      <c r="G58" s="311" t="e">
        <f>LEN(#REF!)-LEN(SUBSTITUTE(#REF!,",",""))+1</f>
        <v>#REF!</v>
      </c>
    </row>
    <row r="59" spans="1:7">
      <c r="A59" s="5" t="s">
        <v>116</v>
      </c>
      <c r="B59" s="6"/>
      <c r="C59" s="124"/>
      <c r="D59" s="65"/>
      <c r="E59" s="312" t="str">
        <f t="shared" si="0"/>
        <v/>
      </c>
      <c r="F59" s="310" t="b">
        <f>IF(nume_candidat="",FALSE,ISNUMBER(SEARCH(nume_candidat,#REF!)))</f>
        <v>0</v>
      </c>
      <c r="G59" s="311" t="e">
        <f>LEN(#REF!)-LEN(SUBSTITUTE(#REF!,",",""))+1</f>
        <v>#REF!</v>
      </c>
    </row>
    <row r="60" spans="1:7">
      <c r="A60" s="5" t="s">
        <v>117</v>
      </c>
      <c r="B60" s="6"/>
      <c r="C60" s="124"/>
      <c r="D60" s="65"/>
      <c r="E60" s="312" t="str">
        <f t="shared" si="0"/>
        <v/>
      </c>
      <c r="F60" s="310" t="b">
        <f>IF(nume_candidat="",FALSE,ISNUMBER(SEARCH(nume_candidat,#REF!)))</f>
        <v>0</v>
      </c>
      <c r="G60" s="311" t="e">
        <f>LEN(#REF!)-LEN(SUBSTITUTE(#REF!,",",""))+1</f>
        <v>#REF!</v>
      </c>
    </row>
    <row r="61" spans="1:7">
      <c r="A61" s="5" t="s">
        <v>118</v>
      </c>
      <c r="B61" s="6"/>
      <c r="C61" s="124"/>
      <c r="D61" s="65"/>
      <c r="E61" s="312" t="str">
        <f t="shared" si="0"/>
        <v/>
      </c>
      <c r="F61" s="310" t="b">
        <f>IF(nume_candidat="",FALSE,ISNUMBER(SEARCH(nume_candidat,#REF!)))</f>
        <v>0</v>
      </c>
      <c r="G61" s="311" t="e">
        <f>LEN(#REF!)-LEN(SUBSTITUTE(#REF!,",",""))+1</f>
        <v>#REF!</v>
      </c>
    </row>
    <row r="62" spans="1:7">
      <c r="A62" s="5" t="s">
        <v>119</v>
      </c>
      <c r="B62" s="6"/>
      <c r="C62" s="124"/>
      <c r="D62" s="65"/>
      <c r="E62" s="312" t="str">
        <f t="shared" si="0"/>
        <v/>
      </c>
      <c r="F62" s="310" t="b">
        <f>IF(nume_candidat="",FALSE,ISNUMBER(SEARCH(nume_candidat,#REF!)))</f>
        <v>0</v>
      </c>
      <c r="G62" s="311" t="e">
        <f>LEN(#REF!)-LEN(SUBSTITUTE(#REF!,",",""))+1</f>
        <v>#REF!</v>
      </c>
    </row>
    <row r="63" spans="1:7">
      <c r="A63" s="5" t="s">
        <v>120</v>
      </c>
      <c r="B63" s="6"/>
      <c r="C63" s="124"/>
      <c r="D63" s="65"/>
      <c r="E63" s="312" t="str">
        <f t="shared" si="0"/>
        <v/>
      </c>
      <c r="F63" s="310" t="b">
        <f>IF(nume_candidat="",FALSE,ISNUMBER(SEARCH(nume_candidat,#REF!)))</f>
        <v>0</v>
      </c>
      <c r="G63" s="311" t="e">
        <f>LEN(#REF!)-LEN(SUBSTITUTE(#REF!,",",""))+1</f>
        <v>#REF!</v>
      </c>
    </row>
    <row r="64" spans="1:7">
      <c r="A64" s="5" t="s">
        <v>121</v>
      </c>
      <c r="B64" s="6"/>
      <c r="C64" s="124"/>
      <c r="D64" s="65"/>
      <c r="E64" s="312" t="str">
        <f t="shared" si="0"/>
        <v/>
      </c>
      <c r="F64" s="310" t="b">
        <f>IF(nume_candidat="",FALSE,ISNUMBER(SEARCH(nume_candidat,#REF!)))</f>
        <v>0</v>
      </c>
      <c r="G64" s="311" t="e">
        <f>LEN(#REF!)-LEN(SUBSTITUTE(#REF!,",",""))+1</f>
        <v>#REF!</v>
      </c>
    </row>
    <row r="65" spans="1:7">
      <c r="A65" s="5" t="s">
        <v>122</v>
      </c>
      <c r="B65" s="6"/>
      <c r="C65" s="124"/>
      <c r="D65" s="65"/>
      <c r="E65" s="312" t="str">
        <f t="shared" si="0"/>
        <v/>
      </c>
      <c r="F65" s="310" t="b">
        <f>IF(nume_candidat="",FALSE,ISNUMBER(SEARCH(nume_candidat,#REF!)))</f>
        <v>0</v>
      </c>
      <c r="G65" s="311" t="e">
        <f>LEN(#REF!)-LEN(SUBSTITUTE(#REF!,",",""))+1</f>
        <v>#REF!</v>
      </c>
    </row>
    <row r="66" spans="1:7">
      <c r="A66" s="5" t="s">
        <v>123</v>
      </c>
      <c r="B66" s="6"/>
      <c r="C66" s="124"/>
      <c r="D66" s="65"/>
      <c r="E66" s="312" t="str">
        <f t="shared" si="0"/>
        <v/>
      </c>
      <c r="F66" s="310" t="b">
        <f>IF(nume_candidat="",FALSE,ISNUMBER(SEARCH(nume_candidat,#REF!)))</f>
        <v>0</v>
      </c>
      <c r="G66" s="311" t="e">
        <f>LEN(#REF!)-LEN(SUBSTITUTE(#REF!,",",""))+1</f>
        <v>#REF!</v>
      </c>
    </row>
    <row r="67" spans="1:7">
      <c r="A67" s="5" t="s">
        <v>124</v>
      </c>
      <c r="B67" s="6"/>
      <c r="C67" s="124"/>
      <c r="D67" s="65"/>
      <c r="E67" s="312" t="str">
        <f t="shared" si="0"/>
        <v/>
      </c>
      <c r="F67" s="310" t="b">
        <f>IF(nume_candidat="",FALSE,ISNUMBER(SEARCH(nume_candidat,#REF!)))</f>
        <v>0</v>
      </c>
      <c r="G67" s="311" t="e">
        <f>LEN(#REF!)-LEN(SUBSTITUTE(#REF!,",",""))+1</f>
        <v>#REF!</v>
      </c>
    </row>
    <row r="68" spans="1:7">
      <c r="A68" s="5" t="s">
        <v>125</v>
      </c>
      <c r="B68" s="6"/>
      <c r="C68" s="124"/>
      <c r="D68" s="65"/>
      <c r="E68" s="312" t="str">
        <f t="shared" si="0"/>
        <v/>
      </c>
      <c r="F68" s="310" t="b">
        <f>IF(nume_candidat="",FALSE,ISNUMBER(SEARCH(nume_candidat,#REF!)))</f>
        <v>0</v>
      </c>
      <c r="G68" s="311" t="e">
        <f>LEN(#REF!)-LEN(SUBSTITUTE(#REF!,",",""))+1</f>
        <v>#REF!</v>
      </c>
    </row>
    <row r="69" spans="1:7">
      <c r="A69" s="5" t="s">
        <v>126</v>
      </c>
      <c r="B69" s="6"/>
      <c r="C69" s="124"/>
      <c r="D69" s="65"/>
      <c r="E69" s="312" t="str">
        <f t="shared" si="0"/>
        <v/>
      </c>
      <c r="F69" s="310" t="b">
        <f>IF(nume_candidat="",FALSE,ISNUMBER(SEARCH(nume_candidat,#REF!)))</f>
        <v>0</v>
      </c>
      <c r="G69" s="311" t="e">
        <f>LEN(#REF!)-LEN(SUBSTITUTE(#REF!,",",""))+1</f>
        <v>#REF!</v>
      </c>
    </row>
    <row r="70" spans="1:7">
      <c r="A70" s="5" t="s">
        <v>127</v>
      </c>
      <c r="B70" s="6"/>
      <c r="C70" s="124"/>
      <c r="D70" s="65"/>
      <c r="E70" s="312" t="str">
        <f t="shared" si="0"/>
        <v/>
      </c>
      <c r="F70" s="310" t="b">
        <f>IF(nume_candidat="",FALSE,ISNUMBER(SEARCH(nume_candidat,#REF!)))</f>
        <v>0</v>
      </c>
      <c r="G70" s="311" t="e">
        <f>LEN(#REF!)-LEN(SUBSTITUTE(#REF!,",",""))+1</f>
        <v>#REF!</v>
      </c>
    </row>
    <row r="71" spans="1:7">
      <c r="A71" s="5" t="s">
        <v>128</v>
      </c>
      <c r="B71" s="6"/>
      <c r="C71" s="124"/>
      <c r="D71" s="65"/>
      <c r="E71" s="312" t="str">
        <f t="shared" si="0"/>
        <v/>
      </c>
      <c r="F71" s="310" t="b">
        <f>IF(nume_candidat="",FALSE,ISNUMBER(SEARCH(nume_candidat,#REF!)))</f>
        <v>0</v>
      </c>
      <c r="G71" s="311" t="e">
        <f>LEN(#REF!)-LEN(SUBSTITUTE(#REF!,",",""))+1</f>
        <v>#REF!</v>
      </c>
    </row>
    <row r="72" spans="1:7">
      <c r="A72" s="5" t="s">
        <v>129</v>
      </c>
      <c r="B72" s="6"/>
      <c r="C72" s="124"/>
      <c r="D72" s="65"/>
      <c r="E72" s="312" t="str">
        <f t="shared" si="0"/>
        <v/>
      </c>
      <c r="F72" s="310" t="b">
        <f>IF(nume_candidat="",FALSE,ISNUMBER(SEARCH(nume_candidat,#REF!)))</f>
        <v>0</v>
      </c>
      <c r="G72" s="311" t="e">
        <f>LEN(#REF!)-LEN(SUBSTITUTE(#REF!,",",""))+1</f>
        <v>#REF!</v>
      </c>
    </row>
    <row r="73" spans="1:7">
      <c r="A73" s="5" t="s">
        <v>130</v>
      </c>
      <c r="B73" s="6"/>
      <c r="C73" s="124"/>
      <c r="D73" s="65"/>
      <c r="E73" s="312" t="str">
        <f t="shared" si="0"/>
        <v/>
      </c>
      <c r="F73" s="310" t="b">
        <f>IF(nume_candidat="",FALSE,ISNUMBER(SEARCH(nume_candidat,#REF!)))</f>
        <v>0</v>
      </c>
      <c r="G73" s="311" t="e">
        <f>LEN(#REF!)-LEN(SUBSTITUTE(#REF!,",",""))+1</f>
        <v>#REF!</v>
      </c>
    </row>
    <row r="74" spans="1:7">
      <c r="A74" s="5" t="s">
        <v>131</v>
      </c>
      <c r="B74" s="6"/>
      <c r="C74" s="124"/>
      <c r="D74" s="65"/>
      <c r="E74" s="312" t="str">
        <f t="shared" ref="E74:E137" si="1">IF(OR(,$B74="",$C74="",$C74&lt;an_initial,$C74&gt;an_final),"",
(30*(D74="expoziție internațională")+15*(D74="expoziție națională"))
)</f>
        <v/>
      </c>
      <c r="F74" s="310" t="b">
        <f>IF(nume_candidat="",FALSE,ISNUMBER(SEARCH(nume_candidat,#REF!)))</f>
        <v>0</v>
      </c>
      <c r="G74" s="311" t="e">
        <f>LEN(#REF!)-LEN(SUBSTITUTE(#REF!,",",""))+1</f>
        <v>#REF!</v>
      </c>
    </row>
    <row r="75" spans="1:7">
      <c r="A75" s="5" t="s">
        <v>132</v>
      </c>
      <c r="B75" s="6"/>
      <c r="C75" s="124"/>
      <c r="D75" s="65"/>
      <c r="E75" s="312" t="str">
        <f t="shared" si="1"/>
        <v/>
      </c>
      <c r="F75" s="310" t="b">
        <f>IF(nume_candidat="",FALSE,ISNUMBER(SEARCH(nume_candidat,#REF!)))</f>
        <v>0</v>
      </c>
      <c r="G75" s="311" t="e">
        <f>LEN(#REF!)-LEN(SUBSTITUTE(#REF!,",",""))+1</f>
        <v>#REF!</v>
      </c>
    </row>
    <row r="76" spans="1:7">
      <c r="A76" s="5" t="s">
        <v>133</v>
      </c>
      <c r="B76" s="6"/>
      <c r="C76" s="124"/>
      <c r="D76" s="65"/>
      <c r="E76" s="312" t="str">
        <f t="shared" si="1"/>
        <v/>
      </c>
      <c r="F76" s="310" t="b">
        <f>IF(nume_candidat="",FALSE,ISNUMBER(SEARCH(nume_candidat,#REF!)))</f>
        <v>0</v>
      </c>
      <c r="G76" s="311" t="e">
        <f>LEN(#REF!)-LEN(SUBSTITUTE(#REF!,",",""))+1</f>
        <v>#REF!</v>
      </c>
    </row>
    <row r="77" spans="1:7">
      <c r="A77" s="5" t="s">
        <v>134</v>
      </c>
      <c r="B77" s="6"/>
      <c r="C77" s="124"/>
      <c r="D77" s="65"/>
      <c r="E77" s="312" t="str">
        <f t="shared" si="1"/>
        <v/>
      </c>
      <c r="F77" s="310" t="b">
        <f>IF(nume_candidat="",FALSE,ISNUMBER(SEARCH(nume_candidat,#REF!)))</f>
        <v>0</v>
      </c>
      <c r="G77" s="311" t="e">
        <f>LEN(#REF!)-LEN(SUBSTITUTE(#REF!,",",""))+1</f>
        <v>#REF!</v>
      </c>
    </row>
    <row r="78" spans="1:7">
      <c r="A78" s="5" t="s">
        <v>135</v>
      </c>
      <c r="B78" s="6"/>
      <c r="C78" s="124"/>
      <c r="D78" s="65"/>
      <c r="E78" s="312" t="str">
        <f t="shared" si="1"/>
        <v/>
      </c>
      <c r="F78" s="310" t="b">
        <f>IF(nume_candidat="",FALSE,ISNUMBER(SEARCH(nume_candidat,#REF!)))</f>
        <v>0</v>
      </c>
      <c r="G78" s="311" t="e">
        <f>LEN(#REF!)-LEN(SUBSTITUTE(#REF!,",",""))+1</f>
        <v>#REF!</v>
      </c>
    </row>
    <row r="79" spans="1:7">
      <c r="A79" s="5" t="s">
        <v>136</v>
      </c>
      <c r="B79" s="6"/>
      <c r="C79" s="124"/>
      <c r="D79" s="65"/>
      <c r="E79" s="312" t="str">
        <f t="shared" si="1"/>
        <v/>
      </c>
      <c r="F79" s="310" t="b">
        <f>IF(nume_candidat="",FALSE,ISNUMBER(SEARCH(nume_candidat,#REF!)))</f>
        <v>0</v>
      </c>
      <c r="G79" s="311" t="e">
        <f>LEN(#REF!)-LEN(SUBSTITUTE(#REF!,",",""))+1</f>
        <v>#REF!</v>
      </c>
    </row>
    <row r="80" spans="1:7">
      <c r="A80" s="5" t="s">
        <v>137</v>
      </c>
      <c r="B80" s="6"/>
      <c r="C80" s="124"/>
      <c r="D80" s="65"/>
      <c r="E80" s="312" t="str">
        <f t="shared" si="1"/>
        <v/>
      </c>
      <c r="F80" s="310" t="b">
        <f>IF(nume_candidat="",FALSE,ISNUMBER(SEARCH(nume_candidat,#REF!)))</f>
        <v>0</v>
      </c>
      <c r="G80" s="311" t="e">
        <f>LEN(#REF!)-LEN(SUBSTITUTE(#REF!,",",""))+1</f>
        <v>#REF!</v>
      </c>
    </row>
    <row r="81" spans="1:7">
      <c r="A81" s="5" t="s">
        <v>138</v>
      </c>
      <c r="B81" s="6"/>
      <c r="C81" s="124"/>
      <c r="D81" s="65"/>
      <c r="E81" s="312" t="str">
        <f t="shared" si="1"/>
        <v/>
      </c>
      <c r="F81" s="310" t="b">
        <f>IF(nume_candidat="",FALSE,ISNUMBER(SEARCH(nume_candidat,#REF!)))</f>
        <v>0</v>
      </c>
      <c r="G81" s="311" t="e">
        <f>LEN(#REF!)-LEN(SUBSTITUTE(#REF!,",",""))+1</f>
        <v>#REF!</v>
      </c>
    </row>
    <row r="82" spans="1:7">
      <c r="A82" s="5" t="s">
        <v>139</v>
      </c>
      <c r="B82" s="6"/>
      <c r="C82" s="124"/>
      <c r="D82" s="65"/>
      <c r="E82" s="312" t="str">
        <f t="shared" si="1"/>
        <v/>
      </c>
      <c r="F82" s="310" t="b">
        <f>IF(nume_candidat="",FALSE,ISNUMBER(SEARCH(nume_candidat,#REF!)))</f>
        <v>0</v>
      </c>
      <c r="G82" s="311" t="e">
        <f>LEN(#REF!)-LEN(SUBSTITUTE(#REF!,",",""))+1</f>
        <v>#REF!</v>
      </c>
    </row>
    <row r="83" spans="1:7">
      <c r="A83" s="5" t="s">
        <v>140</v>
      </c>
      <c r="B83" s="6"/>
      <c r="C83" s="124"/>
      <c r="D83" s="65"/>
      <c r="E83" s="312" t="str">
        <f t="shared" si="1"/>
        <v/>
      </c>
      <c r="F83" s="310" t="b">
        <f>IF(nume_candidat="",FALSE,ISNUMBER(SEARCH(nume_candidat,#REF!)))</f>
        <v>0</v>
      </c>
      <c r="G83" s="311" t="e">
        <f>LEN(#REF!)-LEN(SUBSTITUTE(#REF!,",",""))+1</f>
        <v>#REF!</v>
      </c>
    </row>
    <row r="84" spans="1:7">
      <c r="A84" s="5" t="s">
        <v>141</v>
      </c>
      <c r="B84" s="6"/>
      <c r="C84" s="124"/>
      <c r="D84" s="65"/>
      <c r="E84" s="312" t="str">
        <f t="shared" si="1"/>
        <v/>
      </c>
      <c r="F84" s="310" t="b">
        <f>IF(nume_candidat="",FALSE,ISNUMBER(SEARCH(nume_candidat,#REF!)))</f>
        <v>0</v>
      </c>
      <c r="G84" s="311" t="e">
        <f>LEN(#REF!)-LEN(SUBSTITUTE(#REF!,",",""))+1</f>
        <v>#REF!</v>
      </c>
    </row>
    <row r="85" spans="1:7">
      <c r="A85" s="5" t="s">
        <v>142</v>
      </c>
      <c r="B85" s="6"/>
      <c r="C85" s="124"/>
      <c r="D85" s="65"/>
      <c r="E85" s="312" t="str">
        <f t="shared" si="1"/>
        <v/>
      </c>
      <c r="F85" s="310" t="b">
        <f>IF(nume_candidat="",FALSE,ISNUMBER(SEARCH(nume_candidat,#REF!)))</f>
        <v>0</v>
      </c>
      <c r="G85" s="311" t="e">
        <f>LEN(#REF!)-LEN(SUBSTITUTE(#REF!,",",""))+1</f>
        <v>#REF!</v>
      </c>
    </row>
    <row r="86" spans="1:7">
      <c r="A86" s="5" t="s">
        <v>143</v>
      </c>
      <c r="B86" s="6"/>
      <c r="C86" s="124"/>
      <c r="D86" s="65"/>
      <c r="E86" s="312" t="str">
        <f t="shared" si="1"/>
        <v/>
      </c>
      <c r="F86" s="310" t="b">
        <f>IF(nume_candidat="",FALSE,ISNUMBER(SEARCH(nume_candidat,#REF!)))</f>
        <v>0</v>
      </c>
      <c r="G86" s="311" t="e">
        <f>LEN(#REF!)-LEN(SUBSTITUTE(#REF!,",",""))+1</f>
        <v>#REF!</v>
      </c>
    </row>
    <row r="87" spans="1:7">
      <c r="A87" s="5" t="s">
        <v>144</v>
      </c>
      <c r="B87" s="6"/>
      <c r="C87" s="124"/>
      <c r="D87" s="65"/>
      <c r="E87" s="312" t="str">
        <f t="shared" si="1"/>
        <v/>
      </c>
      <c r="F87" s="310" t="b">
        <f>IF(nume_candidat="",FALSE,ISNUMBER(SEARCH(nume_candidat,#REF!)))</f>
        <v>0</v>
      </c>
      <c r="G87" s="311" t="e">
        <f>LEN(#REF!)-LEN(SUBSTITUTE(#REF!,",",""))+1</f>
        <v>#REF!</v>
      </c>
    </row>
    <row r="88" spans="1:7">
      <c r="A88" s="5" t="s">
        <v>145</v>
      </c>
      <c r="B88" s="6"/>
      <c r="C88" s="124"/>
      <c r="D88" s="65"/>
      <c r="E88" s="312" t="str">
        <f t="shared" si="1"/>
        <v/>
      </c>
      <c r="F88" s="310" t="b">
        <f>IF(nume_candidat="",FALSE,ISNUMBER(SEARCH(nume_candidat,#REF!)))</f>
        <v>0</v>
      </c>
      <c r="G88" s="311" t="e">
        <f>LEN(#REF!)-LEN(SUBSTITUTE(#REF!,",",""))+1</f>
        <v>#REF!</v>
      </c>
    </row>
    <row r="89" spans="1:7">
      <c r="A89" s="5" t="s">
        <v>146</v>
      </c>
      <c r="B89" s="6"/>
      <c r="C89" s="124"/>
      <c r="D89" s="65"/>
      <c r="E89" s="312" t="str">
        <f t="shared" si="1"/>
        <v/>
      </c>
      <c r="F89" s="310" t="b">
        <f>IF(nume_candidat="",FALSE,ISNUMBER(SEARCH(nume_candidat,#REF!)))</f>
        <v>0</v>
      </c>
      <c r="G89" s="311" t="e">
        <f>LEN(#REF!)-LEN(SUBSTITUTE(#REF!,",",""))+1</f>
        <v>#REF!</v>
      </c>
    </row>
    <row r="90" spans="1:7">
      <c r="A90" s="5" t="s">
        <v>147</v>
      </c>
      <c r="B90" s="6"/>
      <c r="C90" s="124"/>
      <c r="D90" s="65"/>
      <c r="E90" s="312" t="str">
        <f t="shared" si="1"/>
        <v/>
      </c>
      <c r="F90" s="310" t="b">
        <f>IF(nume_candidat="",FALSE,ISNUMBER(SEARCH(nume_candidat,#REF!)))</f>
        <v>0</v>
      </c>
      <c r="G90" s="311" t="e">
        <f>LEN(#REF!)-LEN(SUBSTITUTE(#REF!,",",""))+1</f>
        <v>#REF!</v>
      </c>
    </row>
    <row r="91" spans="1:7">
      <c r="A91" s="5" t="s">
        <v>148</v>
      </c>
      <c r="B91" s="6"/>
      <c r="C91" s="124"/>
      <c r="D91" s="65"/>
      <c r="E91" s="312" t="str">
        <f t="shared" si="1"/>
        <v/>
      </c>
      <c r="F91" s="310" t="b">
        <f>IF(nume_candidat="",FALSE,ISNUMBER(SEARCH(nume_candidat,#REF!)))</f>
        <v>0</v>
      </c>
      <c r="G91" s="311" t="e">
        <f>LEN(#REF!)-LEN(SUBSTITUTE(#REF!,",",""))+1</f>
        <v>#REF!</v>
      </c>
    </row>
    <row r="92" spans="1:7">
      <c r="A92" s="5" t="s">
        <v>149</v>
      </c>
      <c r="B92" s="6"/>
      <c r="C92" s="124"/>
      <c r="D92" s="65"/>
      <c r="E92" s="312" t="str">
        <f t="shared" si="1"/>
        <v/>
      </c>
      <c r="F92" s="310" t="b">
        <f>IF(nume_candidat="",FALSE,ISNUMBER(SEARCH(nume_candidat,#REF!)))</f>
        <v>0</v>
      </c>
      <c r="G92" s="311" t="e">
        <f>LEN(#REF!)-LEN(SUBSTITUTE(#REF!,",",""))+1</f>
        <v>#REF!</v>
      </c>
    </row>
    <row r="93" spans="1:7">
      <c r="A93" s="5" t="s">
        <v>150</v>
      </c>
      <c r="B93" s="6"/>
      <c r="C93" s="124"/>
      <c r="D93" s="65"/>
      <c r="E93" s="312" t="str">
        <f t="shared" si="1"/>
        <v/>
      </c>
      <c r="F93" s="310" t="b">
        <f>IF(nume_candidat="",FALSE,ISNUMBER(SEARCH(nume_candidat,#REF!)))</f>
        <v>0</v>
      </c>
      <c r="G93" s="311" t="e">
        <f>LEN(#REF!)-LEN(SUBSTITUTE(#REF!,",",""))+1</f>
        <v>#REF!</v>
      </c>
    </row>
    <row r="94" spans="1:7">
      <c r="A94" s="5" t="s">
        <v>151</v>
      </c>
      <c r="B94" s="6"/>
      <c r="C94" s="124"/>
      <c r="D94" s="65"/>
      <c r="E94" s="312" t="str">
        <f t="shared" si="1"/>
        <v/>
      </c>
      <c r="F94" s="310" t="b">
        <f>IF(nume_candidat="",FALSE,ISNUMBER(SEARCH(nume_candidat,#REF!)))</f>
        <v>0</v>
      </c>
      <c r="G94" s="311" t="e">
        <f>LEN(#REF!)-LEN(SUBSTITUTE(#REF!,",",""))+1</f>
        <v>#REF!</v>
      </c>
    </row>
    <row r="95" spans="1:7">
      <c r="A95" s="5" t="s">
        <v>152</v>
      </c>
      <c r="B95" s="6"/>
      <c r="C95" s="124"/>
      <c r="D95" s="65"/>
      <c r="E95" s="312" t="str">
        <f t="shared" si="1"/>
        <v/>
      </c>
      <c r="F95" s="310" t="b">
        <f>IF(nume_candidat="",FALSE,ISNUMBER(SEARCH(nume_candidat,#REF!)))</f>
        <v>0</v>
      </c>
      <c r="G95" s="311" t="e">
        <f>LEN(#REF!)-LEN(SUBSTITUTE(#REF!,",",""))+1</f>
        <v>#REF!</v>
      </c>
    </row>
    <row r="96" spans="1:7">
      <c r="A96" s="5" t="s">
        <v>153</v>
      </c>
      <c r="B96" s="6"/>
      <c r="C96" s="124"/>
      <c r="D96" s="65"/>
      <c r="E96" s="312" t="str">
        <f t="shared" si="1"/>
        <v/>
      </c>
      <c r="F96" s="310" t="b">
        <f>IF(nume_candidat="",FALSE,ISNUMBER(SEARCH(nume_candidat,#REF!)))</f>
        <v>0</v>
      </c>
      <c r="G96" s="311" t="e">
        <f>LEN(#REF!)-LEN(SUBSTITUTE(#REF!,",",""))+1</f>
        <v>#REF!</v>
      </c>
    </row>
    <row r="97" spans="1:7">
      <c r="A97" s="5" t="s">
        <v>154</v>
      </c>
      <c r="B97" s="6"/>
      <c r="C97" s="124"/>
      <c r="D97" s="65"/>
      <c r="E97" s="312" t="str">
        <f t="shared" si="1"/>
        <v/>
      </c>
      <c r="F97" s="310" t="b">
        <f>IF(nume_candidat="",FALSE,ISNUMBER(SEARCH(nume_candidat,#REF!)))</f>
        <v>0</v>
      </c>
      <c r="G97" s="311" t="e">
        <f>LEN(#REF!)-LEN(SUBSTITUTE(#REF!,",",""))+1</f>
        <v>#REF!</v>
      </c>
    </row>
    <row r="98" spans="1:7">
      <c r="A98" s="5" t="s">
        <v>155</v>
      </c>
      <c r="B98" s="6"/>
      <c r="C98" s="124"/>
      <c r="D98" s="65"/>
      <c r="E98" s="312" t="str">
        <f t="shared" si="1"/>
        <v/>
      </c>
      <c r="F98" s="310" t="b">
        <f>IF(nume_candidat="",FALSE,ISNUMBER(SEARCH(nume_candidat,#REF!)))</f>
        <v>0</v>
      </c>
      <c r="G98" s="311" t="e">
        <f>LEN(#REF!)-LEN(SUBSTITUTE(#REF!,",",""))+1</f>
        <v>#REF!</v>
      </c>
    </row>
    <row r="99" spans="1:7">
      <c r="A99" s="5" t="s">
        <v>156</v>
      </c>
      <c r="B99" s="6"/>
      <c r="C99" s="124"/>
      <c r="D99" s="65"/>
      <c r="E99" s="312" t="str">
        <f t="shared" si="1"/>
        <v/>
      </c>
      <c r="F99" s="310" t="b">
        <f>IF(nume_candidat="",FALSE,ISNUMBER(SEARCH(nume_candidat,#REF!)))</f>
        <v>0</v>
      </c>
      <c r="G99" s="311" t="e">
        <f>LEN(#REF!)-LEN(SUBSTITUTE(#REF!,",",""))+1</f>
        <v>#REF!</v>
      </c>
    </row>
    <row r="100" spans="1:7">
      <c r="A100" s="5" t="s">
        <v>157</v>
      </c>
      <c r="B100" s="6"/>
      <c r="C100" s="124"/>
      <c r="D100" s="65"/>
      <c r="E100" s="312" t="str">
        <f t="shared" si="1"/>
        <v/>
      </c>
      <c r="F100" s="310" t="b">
        <f>IF(nume_candidat="",FALSE,ISNUMBER(SEARCH(nume_candidat,#REF!)))</f>
        <v>0</v>
      </c>
      <c r="G100" s="311" t="e">
        <f>LEN(#REF!)-LEN(SUBSTITUTE(#REF!,",",""))+1</f>
        <v>#REF!</v>
      </c>
    </row>
    <row r="101" spans="1:7">
      <c r="A101" s="5" t="s">
        <v>158</v>
      </c>
      <c r="B101" s="6"/>
      <c r="C101" s="124"/>
      <c r="D101" s="65"/>
      <c r="E101" s="312" t="str">
        <f t="shared" si="1"/>
        <v/>
      </c>
      <c r="F101" s="310" t="b">
        <f>IF(nume_candidat="",FALSE,ISNUMBER(SEARCH(nume_candidat,#REF!)))</f>
        <v>0</v>
      </c>
      <c r="G101" s="311" t="e">
        <f>LEN(#REF!)-LEN(SUBSTITUTE(#REF!,",",""))+1</f>
        <v>#REF!</v>
      </c>
    </row>
    <row r="102" spans="1:7">
      <c r="A102" s="5" t="s">
        <v>159</v>
      </c>
      <c r="B102" s="6"/>
      <c r="C102" s="124"/>
      <c r="D102" s="65"/>
      <c r="E102" s="312" t="str">
        <f t="shared" si="1"/>
        <v/>
      </c>
      <c r="F102" s="310" t="b">
        <f>IF(nume_candidat="",FALSE,ISNUMBER(SEARCH(nume_candidat,#REF!)))</f>
        <v>0</v>
      </c>
      <c r="G102" s="311" t="e">
        <f>LEN(#REF!)-LEN(SUBSTITUTE(#REF!,",",""))+1</f>
        <v>#REF!</v>
      </c>
    </row>
    <row r="103" spans="1:7">
      <c r="A103" s="5" t="s">
        <v>160</v>
      </c>
      <c r="B103" s="6"/>
      <c r="C103" s="124"/>
      <c r="D103" s="65"/>
      <c r="E103" s="312" t="str">
        <f t="shared" si="1"/>
        <v/>
      </c>
      <c r="F103" s="310" t="b">
        <f>IF(nume_candidat="",FALSE,ISNUMBER(SEARCH(nume_candidat,#REF!)))</f>
        <v>0</v>
      </c>
      <c r="G103" s="311" t="e">
        <f>LEN(#REF!)-LEN(SUBSTITUTE(#REF!,",",""))+1</f>
        <v>#REF!</v>
      </c>
    </row>
    <row r="104" spans="1:7">
      <c r="A104" s="5" t="s">
        <v>161</v>
      </c>
      <c r="B104" s="6"/>
      <c r="C104" s="124"/>
      <c r="D104" s="65"/>
      <c r="E104" s="312" t="str">
        <f t="shared" si="1"/>
        <v/>
      </c>
      <c r="F104" s="310" t="b">
        <f>IF(nume_candidat="",FALSE,ISNUMBER(SEARCH(nume_candidat,#REF!)))</f>
        <v>0</v>
      </c>
      <c r="G104" s="311" t="e">
        <f>LEN(#REF!)-LEN(SUBSTITUTE(#REF!,",",""))+1</f>
        <v>#REF!</v>
      </c>
    </row>
    <row r="105" spans="1:7">
      <c r="A105" s="5" t="s">
        <v>162</v>
      </c>
      <c r="B105" s="6"/>
      <c r="C105" s="124"/>
      <c r="D105" s="65"/>
      <c r="E105" s="312" t="str">
        <f t="shared" si="1"/>
        <v/>
      </c>
      <c r="F105" s="310" t="b">
        <f>IF(nume_candidat="",FALSE,ISNUMBER(SEARCH(nume_candidat,#REF!)))</f>
        <v>0</v>
      </c>
      <c r="G105" s="311" t="e">
        <f>LEN(#REF!)-LEN(SUBSTITUTE(#REF!,",",""))+1</f>
        <v>#REF!</v>
      </c>
    </row>
    <row r="106" spans="1:7">
      <c r="A106" s="5" t="s">
        <v>163</v>
      </c>
      <c r="B106" s="6"/>
      <c r="C106" s="124"/>
      <c r="D106" s="65"/>
      <c r="E106" s="312" t="str">
        <f t="shared" si="1"/>
        <v/>
      </c>
      <c r="F106" s="310" t="b">
        <f>IF(nume_candidat="",FALSE,ISNUMBER(SEARCH(nume_candidat,#REF!)))</f>
        <v>0</v>
      </c>
      <c r="G106" s="311" t="e">
        <f>LEN(#REF!)-LEN(SUBSTITUTE(#REF!,",",""))+1</f>
        <v>#REF!</v>
      </c>
    </row>
    <row r="107" spans="1:7">
      <c r="A107" s="5" t="s">
        <v>164</v>
      </c>
      <c r="B107" s="6"/>
      <c r="C107" s="124"/>
      <c r="D107" s="65"/>
      <c r="E107" s="312" t="str">
        <f t="shared" si="1"/>
        <v/>
      </c>
      <c r="F107" s="310" t="b">
        <f>IF(nume_candidat="",FALSE,ISNUMBER(SEARCH(nume_candidat,#REF!)))</f>
        <v>0</v>
      </c>
      <c r="G107" s="311" t="e">
        <f>LEN(#REF!)-LEN(SUBSTITUTE(#REF!,",",""))+1</f>
        <v>#REF!</v>
      </c>
    </row>
    <row r="108" spans="1:7">
      <c r="A108" s="5" t="s">
        <v>165</v>
      </c>
      <c r="B108" s="6"/>
      <c r="C108" s="124"/>
      <c r="D108" s="65"/>
      <c r="E108" s="312" t="str">
        <f t="shared" si="1"/>
        <v/>
      </c>
      <c r="F108" s="310" t="b">
        <f>IF(nume_candidat="",FALSE,ISNUMBER(SEARCH(nume_candidat,#REF!)))</f>
        <v>0</v>
      </c>
      <c r="G108" s="311" t="e">
        <f>LEN(#REF!)-LEN(SUBSTITUTE(#REF!,",",""))+1</f>
        <v>#REF!</v>
      </c>
    </row>
    <row r="109" spans="1:7">
      <c r="A109" s="5" t="s">
        <v>166</v>
      </c>
      <c r="B109" s="6"/>
      <c r="C109" s="124"/>
      <c r="D109" s="65"/>
      <c r="E109" s="312" t="str">
        <f t="shared" si="1"/>
        <v/>
      </c>
      <c r="F109" s="310" t="b">
        <f>IF(nume_candidat="",FALSE,ISNUMBER(SEARCH(nume_candidat,#REF!)))</f>
        <v>0</v>
      </c>
      <c r="G109" s="311" t="e">
        <f>LEN(#REF!)-LEN(SUBSTITUTE(#REF!,",",""))+1</f>
        <v>#REF!</v>
      </c>
    </row>
    <row r="110" spans="1:7">
      <c r="A110" s="5" t="s">
        <v>167</v>
      </c>
      <c r="B110" s="6"/>
      <c r="C110" s="124"/>
      <c r="D110" s="65"/>
      <c r="E110" s="312" t="str">
        <f t="shared" si="1"/>
        <v/>
      </c>
      <c r="F110" s="310" t="b">
        <f>IF(nume_candidat="",FALSE,ISNUMBER(SEARCH(nume_candidat,#REF!)))</f>
        <v>0</v>
      </c>
      <c r="G110" s="311" t="e">
        <f>LEN(#REF!)-LEN(SUBSTITUTE(#REF!,",",""))+1</f>
        <v>#REF!</v>
      </c>
    </row>
    <row r="111" spans="1:7">
      <c r="A111" s="5" t="s">
        <v>168</v>
      </c>
      <c r="B111" s="6"/>
      <c r="C111" s="124"/>
      <c r="D111" s="65"/>
      <c r="E111" s="312" t="str">
        <f t="shared" si="1"/>
        <v/>
      </c>
      <c r="F111" s="310" t="b">
        <f>IF(nume_candidat="",FALSE,ISNUMBER(SEARCH(nume_candidat,#REF!)))</f>
        <v>0</v>
      </c>
      <c r="G111" s="311" t="e">
        <f>LEN(#REF!)-LEN(SUBSTITUTE(#REF!,",",""))+1</f>
        <v>#REF!</v>
      </c>
    </row>
    <row r="112" spans="1:7">
      <c r="A112" s="5" t="s">
        <v>169</v>
      </c>
      <c r="B112" s="6"/>
      <c r="C112" s="124"/>
      <c r="D112" s="65"/>
      <c r="E112" s="312" t="str">
        <f t="shared" si="1"/>
        <v/>
      </c>
      <c r="F112" s="310" t="b">
        <f>IF(nume_candidat="",FALSE,ISNUMBER(SEARCH(nume_candidat,#REF!)))</f>
        <v>0</v>
      </c>
      <c r="G112" s="311" t="e">
        <f>LEN(#REF!)-LEN(SUBSTITUTE(#REF!,",",""))+1</f>
        <v>#REF!</v>
      </c>
    </row>
    <row r="113" spans="1:7">
      <c r="A113" s="5" t="s">
        <v>170</v>
      </c>
      <c r="B113" s="6"/>
      <c r="C113" s="124"/>
      <c r="D113" s="65"/>
      <c r="E113" s="312" t="str">
        <f t="shared" si="1"/>
        <v/>
      </c>
      <c r="F113" s="310" t="b">
        <f>IF(nume_candidat="",FALSE,ISNUMBER(SEARCH(nume_candidat,#REF!)))</f>
        <v>0</v>
      </c>
      <c r="G113" s="311" t="e">
        <f>LEN(#REF!)-LEN(SUBSTITUTE(#REF!,",",""))+1</f>
        <v>#REF!</v>
      </c>
    </row>
    <row r="114" spans="1:7">
      <c r="A114" s="5" t="s">
        <v>171</v>
      </c>
      <c r="B114" s="6"/>
      <c r="C114" s="124"/>
      <c r="D114" s="65"/>
      <c r="E114" s="312" t="str">
        <f t="shared" si="1"/>
        <v/>
      </c>
      <c r="F114" s="310" t="b">
        <f>IF(nume_candidat="",FALSE,ISNUMBER(SEARCH(nume_candidat,#REF!)))</f>
        <v>0</v>
      </c>
      <c r="G114" s="311" t="e">
        <f>LEN(#REF!)-LEN(SUBSTITUTE(#REF!,",",""))+1</f>
        <v>#REF!</v>
      </c>
    </row>
    <row r="115" spans="1:7">
      <c r="A115" s="5" t="s">
        <v>172</v>
      </c>
      <c r="B115" s="6"/>
      <c r="C115" s="124"/>
      <c r="D115" s="65"/>
      <c r="E115" s="312" t="str">
        <f t="shared" si="1"/>
        <v/>
      </c>
      <c r="F115" s="310" t="b">
        <f>IF(nume_candidat="",FALSE,ISNUMBER(SEARCH(nume_candidat,#REF!)))</f>
        <v>0</v>
      </c>
      <c r="G115" s="311" t="e">
        <f>LEN(#REF!)-LEN(SUBSTITUTE(#REF!,",",""))+1</f>
        <v>#REF!</v>
      </c>
    </row>
    <row r="116" spans="1:7">
      <c r="A116" s="5" t="s">
        <v>173</v>
      </c>
      <c r="B116" s="6"/>
      <c r="C116" s="124"/>
      <c r="D116" s="65"/>
      <c r="E116" s="312" t="str">
        <f t="shared" si="1"/>
        <v/>
      </c>
      <c r="F116" s="310" t="b">
        <f>IF(nume_candidat="",FALSE,ISNUMBER(SEARCH(nume_candidat,#REF!)))</f>
        <v>0</v>
      </c>
      <c r="G116" s="311" t="e">
        <f>LEN(#REF!)-LEN(SUBSTITUTE(#REF!,",",""))+1</f>
        <v>#REF!</v>
      </c>
    </row>
    <row r="117" spans="1:7">
      <c r="A117" s="5" t="s">
        <v>174</v>
      </c>
      <c r="B117" s="6"/>
      <c r="C117" s="124"/>
      <c r="D117" s="65"/>
      <c r="E117" s="312" t="str">
        <f t="shared" si="1"/>
        <v/>
      </c>
      <c r="F117" s="310" t="b">
        <f>IF(nume_candidat="",FALSE,ISNUMBER(SEARCH(nume_candidat,#REF!)))</f>
        <v>0</v>
      </c>
      <c r="G117" s="311" t="e">
        <f>LEN(#REF!)-LEN(SUBSTITUTE(#REF!,",",""))+1</f>
        <v>#REF!</v>
      </c>
    </row>
    <row r="118" spans="1:7">
      <c r="A118" s="5" t="s">
        <v>175</v>
      </c>
      <c r="B118" s="6"/>
      <c r="C118" s="124"/>
      <c r="D118" s="65"/>
      <c r="E118" s="312" t="str">
        <f t="shared" si="1"/>
        <v/>
      </c>
      <c r="F118" s="310" t="b">
        <f>IF(nume_candidat="",FALSE,ISNUMBER(SEARCH(nume_candidat,#REF!)))</f>
        <v>0</v>
      </c>
      <c r="G118" s="311" t="e">
        <f>LEN(#REF!)-LEN(SUBSTITUTE(#REF!,",",""))+1</f>
        <v>#REF!</v>
      </c>
    </row>
    <row r="119" spans="1:7">
      <c r="A119" s="5" t="s">
        <v>176</v>
      </c>
      <c r="B119" s="6"/>
      <c r="C119" s="124"/>
      <c r="D119" s="65"/>
      <c r="E119" s="312" t="str">
        <f t="shared" si="1"/>
        <v/>
      </c>
      <c r="F119" s="310" t="b">
        <f>IF(nume_candidat="",FALSE,ISNUMBER(SEARCH(nume_candidat,#REF!)))</f>
        <v>0</v>
      </c>
      <c r="G119" s="311" t="e">
        <f>LEN(#REF!)-LEN(SUBSTITUTE(#REF!,",",""))+1</f>
        <v>#REF!</v>
      </c>
    </row>
    <row r="120" spans="1:7">
      <c r="A120" s="5" t="s">
        <v>177</v>
      </c>
      <c r="B120" s="6"/>
      <c r="C120" s="124"/>
      <c r="D120" s="65"/>
      <c r="E120" s="312" t="str">
        <f t="shared" si="1"/>
        <v/>
      </c>
      <c r="F120" s="310" t="b">
        <f>IF(nume_candidat="",FALSE,ISNUMBER(SEARCH(nume_candidat,#REF!)))</f>
        <v>0</v>
      </c>
      <c r="G120" s="311" t="e">
        <f>LEN(#REF!)-LEN(SUBSTITUTE(#REF!,",",""))+1</f>
        <v>#REF!</v>
      </c>
    </row>
    <row r="121" spans="1:7">
      <c r="A121" s="5" t="s">
        <v>178</v>
      </c>
      <c r="B121" s="6"/>
      <c r="C121" s="124"/>
      <c r="D121" s="65"/>
      <c r="E121" s="312" t="str">
        <f t="shared" si="1"/>
        <v/>
      </c>
      <c r="F121" s="310" t="b">
        <f>IF(nume_candidat="",FALSE,ISNUMBER(SEARCH(nume_candidat,#REF!)))</f>
        <v>0</v>
      </c>
      <c r="G121" s="311" t="e">
        <f>LEN(#REF!)-LEN(SUBSTITUTE(#REF!,",",""))+1</f>
        <v>#REF!</v>
      </c>
    </row>
    <row r="122" spans="1:7">
      <c r="A122" s="5" t="s">
        <v>179</v>
      </c>
      <c r="B122" s="6"/>
      <c r="C122" s="124"/>
      <c r="D122" s="65"/>
      <c r="E122" s="312" t="str">
        <f t="shared" si="1"/>
        <v/>
      </c>
      <c r="F122" s="310" t="b">
        <f>IF(nume_candidat="",FALSE,ISNUMBER(SEARCH(nume_candidat,#REF!)))</f>
        <v>0</v>
      </c>
      <c r="G122" s="311" t="e">
        <f>LEN(#REF!)-LEN(SUBSTITUTE(#REF!,",",""))+1</f>
        <v>#REF!</v>
      </c>
    </row>
    <row r="123" spans="1:7">
      <c r="A123" s="5" t="s">
        <v>180</v>
      </c>
      <c r="B123" s="6"/>
      <c r="C123" s="124"/>
      <c r="D123" s="65"/>
      <c r="E123" s="312" t="str">
        <f t="shared" si="1"/>
        <v/>
      </c>
      <c r="F123" s="310" t="b">
        <f>IF(nume_candidat="",FALSE,ISNUMBER(SEARCH(nume_candidat,#REF!)))</f>
        <v>0</v>
      </c>
      <c r="G123" s="311" t="e">
        <f>LEN(#REF!)-LEN(SUBSTITUTE(#REF!,",",""))+1</f>
        <v>#REF!</v>
      </c>
    </row>
    <row r="124" spans="1:7">
      <c r="A124" s="5" t="s">
        <v>181</v>
      </c>
      <c r="B124" s="6"/>
      <c r="C124" s="124"/>
      <c r="D124" s="65"/>
      <c r="E124" s="312" t="str">
        <f t="shared" si="1"/>
        <v/>
      </c>
      <c r="F124" s="310" t="b">
        <f>IF(nume_candidat="",FALSE,ISNUMBER(SEARCH(nume_candidat,#REF!)))</f>
        <v>0</v>
      </c>
      <c r="G124" s="311" t="e">
        <f>LEN(#REF!)-LEN(SUBSTITUTE(#REF!,",",""))+1</f>
        <v>#REF!</v>
      </c>
    </row>
    <row r="125" spans="1:7">
      <c r="A125" s="5" t="s">
        <v>182</v>
      </c>
      <c r="B125" s="6"/>
      <c r="C125" s="124"/>
      <c r="D125" s="65"/>
      <c r="E125" s="312" t="str">
        <f t="shared" si="1"/>
        <v/>
      </c>
      <c r="F125" s="310" t="b">
        <f>IF(nume_candidat="",FALSE,ISNUMBER(SEARCH(nume_candidat,#REF!)))</f>
        <v>0</v>
      </c>
      <c r="G125" s="311" t="e">
        <f>LEN(#REF!)-LEN(SUBSTITUTE(#REF!,",",""))+1</f>
        <v>#REF!</v>
      </c>
    </row>
    <row r="126" spans="1:7">
      <c r="A126" s="5" t="s">
        <v>183</v>
      </c>
      <c r="B126" s="6"/>
      <c r="C126" s="124"/>
      <c r="D126" s="65"/>
      <c r="E126" s="312" t="str">
        <f t="shared" si="1"/>
        <v/>
      </c>
      <c r="F126" s="310" t="b">
        <f>IF(nume_candidat="",FALSE,ISNUMBER(SEARCH(nume_candidat,#REF!)))</f>
        <v>0</v>
      </c>
      <c r="G126" s="311" t="e">
        <f>LEN(#REF!)-LEN(SUBSTITUTE(#REF!,",",""))+1</f>
        <v>#REF!</v>
      </c>
    </row>
    <row r="127" spans="1:7">
      <c r="A127" s="5" t="s">
        <v>184</v>
      </c>
      <c r="B127" s="6"/>
      <c r="C127" s="124"/>
      <c r="D127" s="65"/>
      <c r="E127" s="312" t="str">
        <f t="shared" si="1"/>
        <v/>
      </c>
      <c r="F127" s="310" t="b">
        <f>IF(nume_candidat="",FALSE,ISNUMBER(SEARCH(nume_candidat,#REF!)))</f>
        <v>0</v>
      </c>
      <c r="G127" s="311" t="e">
        <f>LEN(#REF!)-LEN(SUBSTITUTE(#REF!,",",""))+1</f>
        <v>#REF!</v>
      </c>
    </row>
    <row r="128" spans="1:7">
      <c r="A128" s="5" t="s">
        <v>185</v>
      </c>
      <c r="B128" s="6"/>
      <c r="C128" s="124"/>
      <c r="D128" s="65"/>
      <c r="E128" s="312" t="str">
        <f t="shared" si="1"/>
        <v/>
      </c>
      <c r="F128" s="310" t="b">
        <f>IF(nume_candidat="",FALSE,ISNUMBER(SEARCH(nume_candidat,#REF!)))</f>
        <v>0</v>
      </c>
      <c r="G128" s="311" t="e">
        <f>LEN(#REF!)-LEN(SUBSTITUTE(#REF!,",",""))+1</f>
        <v>#REF!</v>
      </c>
    </row>
    <row r="129" spans="1:7">
      <c r="A129" s="5" t="s">
        <v>186</v>
      </c>
      <c r="B129" s="6"/>
      <c r="C129" s="124"/>
      <c r="D129" s="65"/>
      <c r="E129" s="312" t="str">
        <f t="shared" si="1"/>
        <v/>
      </c>
      <c r="F129" s="310" t="b">
        <f>IF(nume_candidat="",FALSE,ISNUMBER(SEARCH(nume_candidat,#REF!)))</f>
        <v>0</v>
      </c>
      <c r="G129" s="311" t="e">
        <f>LEN(#REF!)-LEN(SUBSTITUTE(#REF!,",",""))+1</f>
        <v>#REF!</v>
      </c>
    </row>
    <row r="130" spans="1:7">
      <c r="A130" s="5" t="s">
        <v>187</v>
      </c>
      <c r="B130" s="6"/>
      <c r="C130" s="124"/>
      <c r="D130" s="65"/>
      <c r="E130" s="312" t="str">
        <f t="shared" si="1"/>
        <v/>
      </c>
      <c r="F130" s="310" t="b">
        <f>IF(nume_candidat="",FALSE,ISNUMBER(SEARCH(nume_candidat,#REF!)))</f>
        <v>0</v>
      </c>
      <c r="G130" s="311" t="e">
        <f>LEN(#REF!)-LEN(SUBSTITUTE(#REF!,",",""))+1</f>
        <v>#REF!</v>
      </c>
    </row>
    <row r="131" spans="1:7">
      <c r="A131" s="5" t="s">
        <v>188</v>
      </c>
      <c r="B131" s="6"/>
      <c r="C131" s="124"/>
      <c r="D131" s="65"/>
      <c r="E131" s="312" t="str">
        <f t="shared" si="1"/>
        <v/>
      </c>
      <c r="F131" s="310" t="b">
        <f>IF(nume_candidat="",FALSE,ISNUMBER(SEARCH(nume_candidat,#REF!)))</f>
        <v>0</v>
      </c>
      <c r="G131" s="311" t="e">
        <f>LEN(#REF!)-LEN(SUBSTITUTE(#REF!,",",""))+1</f>
        <v>#REF!</v>
      </c>
    </row>
    <row r="132" spans="1:7">
      <c r="A132" s="5" t="s">
        <v>189</v>
      </c>
      <c r="B132" s="6"/>
      <c r="C132" s="124"/>
      <c r="D132" s="65"/>
      <c r="E132" s="312" t="str">
        <f t="shared" si="1"/>
        <v/>
      </c>
      <c r="F132" s="310" t="b">
        <f>IF(nume_candidat="",FALSE,ISNUMBER(SEARCH(nume_candidat,#REF!)))</f>
        <v>0</v>
      </c>
      <c r="G132" s="311" t="e">
        <f>LEN(#REF!)-LEN(SUBSTITUTE(#REF!,",",""))+1</f>
        <v>#REF!</v>
      </c>
    </row>
    <row r="133" spans="1:7">
      <c r="A133" s="5" t="s">
        <v>190</v>
      </c>
      <c r="B133" s="6"/>
      <c r="C133" s="124"/>
      <c r="D133" s="65"/>
      <c r="E133" s="312" t="str">
        <f t="shared" si="1"/>
        <v/>
      </c>
      <c r="F133" s="310" t="b">
        <f>IF(nume_candidat="",FALSE,ISNUMBER(SEARCH(nume_candidat,#REF!)))</f>
        <v>0</v>
      </c>
      <c r="G133" s="311" t="e">
        <f>LEN(#REF!)-LEN(SUBSTITUTE(#REF!,",",""))+1</f>
        <v>#REF!</v>
      </c>
    </row>
    <row r="134" spans="1:7">
      <c r="A134" s="5" t="s">
        <v>191</v>
      </c>
      <c r="B134" s="6"/>
      <c r="C134" s="124"/>
      <c r="D134" s="65"/>
      <c r="E134" s="312" t="str">
        <f t="shared" si="1"/>
        <v/>
      </c>
      <c r="F134" s="310" t="b">
        <f>IF(nume_candidat="",FALSE,ISNUMBER(SEARCH(nume_candidat,#REF!)))</f>
        <v>0</v>
      </c>
      <c r="G134" s="311" t="e">
        <f>LEN(#REF!)-LEN(SUBSTITUTE(#REF!,",",""))+1</f>
        <v>#REF!</v>
      </c>
    </row>
    <row r="135" spans="1:7">
      <c r="A135" s="5" t="s">
        <v>192</v>
      </c>
      <c r="B135" s="6"/>
      <c r="C135" s="124"/>
      <c r="D135" s="65"/>
      <c r="E135" s="312" t="str">
        <f t="shared" si="1"/>
        <v/>
      </c>
      <c r="F135" s="310" t="b">
        <f>IF(nume_candidat="",FALSE,ISNUMBER(SEARCH(nume_candidat,#REF!)))</f>
        <v>0</v>
      </c>
      <c r="G135" s="311" t="e">
        <f>LEN(#REF!)-LEN(SUBSTITUTE(#REF!,",",""))+1</f>
        <v>#REF!</v>
      </c>
    </row>
    <row r="136" spans="1:7">
      <c r="A136" s="5" t="s">
        <v>193</v>
      </c>
      <c r="B136" s="6"/>
      <c r="C136" s="124"/>
      <c r="D136" s="65"/>
      <c r="E136" s="312" t="str">
        <f t="shared" si="1"/>
        <v/>
      </c>
      <c r="F136" s="310" t="b">
        <f>IF(nume_candidat="",FALSE,ISNUMBER(SEARCH(nume_candidat,#REF!)))</f>
        <v>0</v>
      </c>
      <c r="G136" s="311" t="e">
        <f>LEN(#REF!)-LEN(SUBSTITUTE(#REF!,",",""))+1</f>
        <v>#REF!</v>
      </c>
    </row>
    <row r="137" spans="1:7">
      <c r="A137" s="5" t="s">
        <v>194</v>
      </c>
      <c r="B137" s="6"/>
      <c r="C137" s="124"/>
      <c r="D137" s="65"/>
      <c r="E137" s="312" t="str">
        <f t="shared" si="1"/>
        <v/>
      </c>
      <c r="F137" s="310" t="b">
        <f>IF(nume_candidat="",FALSE,ISNUMBER(SEARCH(nume_candidat,#REF!)))</f>
        <v>0</v>
      </c>
      <c r="G137" s="311" t="e">
        <f>LEN(#REF!)-LEN(SUBSTITUTE(#REF!,",",""))+1</f>
        <v>#REF!</v>
      </c>
    </row>
    <row r="138" spans="1:7">
      <c r="A138" s="5" t="s">
        <v>195</v>
      </c>
      <c r="B138" s="6"/>
      <c r="C138" s="124"/>
      <c r="D138" s="65"/>
      <c r="E138" s="312" t="str">
        <f t="shared" ref="E138:E201" si="2">IF(OR(,$B138="",$C138="",$C138&lt;an_initial,$C138&gt;an_final),"",
(30*(D138="expoziție internațională")+15*(D138="expoziție națională"))
)</f>
        <v/>
      </c>
      <c r="F138" s="310" t="b">
        <f>IF(nume_candidat="",FALSE,ISNUMBER(SEARCH(nume_candidat,#REF!)))</f>
        <v>0</v>
      </c>
      <c r="G138" s="311" t="e">
        <f>LEN(#REF!)-LEN(SUBSTITUTE(#REF!,",",""))+1</f>
        <v>#REF!</v>
      </c>
    </row>
    <row r="139" spans="1:7">
      <c r="A139" s="5" t="s">
        <v>196</v>
      </c>
      <c r="B139" s="6"/>
      <c r="C139" s="124"/>
      <c r="D139" s="65"/>
      <c r="E139" s="312" t="str">
        <f t="shared" si="2"/>
        <v/>
      </c>
      <c r="F139" s="310" t="b">
        <f>IF(nume_candidat="",FALSE,ISNUMBER(SEARCH(nume_candidat,#REF!)))</f>
        <v>0</v>
      </c>
      <c r="G139" s="311" t="e">
        <f>LEN(#REF!)-LEN(SUBSTITUTE(#REF!,",",""))+1</f>
        <v>#REF!</v>
      </c>
    </row>
    <row r="140" spans="1:7">
      <c r="A140" s="5" t="s">
        <v>197</v>
      </c>
      <c r="B140" s="6"/>
      <c r="C140" s="124"/>
      <c r="D140" s="65"/>
      <c r="E140" s="312" t="str">
        <f t="shared" si="2"/>
        <v/>
      </c>
      <c r="F140" s="310" t="b">
        <f>IF(nume_candidat="",FALSE,ISNUMBER(SEARCH(nume_candidat,#REF!)))</f>
        <v>0</v>
      </c>
      <c r="G140" s="311" t="e">
        <f>LEN(#REF!)-LEN(SUBSTITUTE(#REF!,",",""))+1</f>
        <v>#REF!</v>
      </c>
    </row>
    <row r="141" spans="1:7">
      <c r="A141" s="5" t="s">
        <v>198</v>
      </c>
      <c r="B141" s="6"/>
      <c r="C141" s="124"/>
      <c r="D141" s="65"/>
      <c r="E141" s="312" t="str">
        <f t="shared" si="2"/>
        <v/>
      </c>
      <c r="F141" s="310" t="b">
        <f>IF(nume_candidat="",FALSE,ISNUMBER(SEARCH(nume_candidat,#REF!)))</f>
        <v>0</v>
      </c>
      <c r="G141" s="311" t="e">
        <f>LEN(#REF!)-LEN(SUBSTITUTE(#REF!,",",""))+1</f>
        <v>#REF!</v>
      </c>
    </row>
    <row r="142" spans="1:7">
      <c r="A142" s="5" t="s">
        <v>199</v>
      </c>
      <c r="B142" s="6"/>
      <c r="C142" s="124"/>
      <c r="D142" s="65"/>
      <c r="E142" s="312" t="str">
        <f t="shared" si="2"/>
        <v/>
      </c>
      <c r="F142" s="310" t="b">
        <f>IF(nume_candidat="",FALSE,ISNUMBER(SEARCH(nume_candidat,#REF!)))</f>
        <v>0</v>
      </c>
      <c r="G142" s="311" t="e">
        <f>LEN(#REF!)-LEN(SUBSTITUTE(#REF!,",",""))+1</f>
        <v>#REF!</v>
      </c>
    </row>
    <row r="143" spans="1:7">
      <c r="A143" s="5" t="s">
        <v>200</v>
      </c>
      <c r="B143" s="6"/>
      <c r="C143" s="124"/>
      <c r="D143" s="65"/>
      <c r="E143" s="312" t="str">
        <f t="shared" si="2"/>
        <v/>
      </c>
      <c r="F143" s="310" t="b">
        <f>IF(nume_candidat="",FALSE,ISNUMBER(SEARCH(nume_candidat,#REF!)))</f>
        <v>0</v>
      </c>
      <c r="G143" s="311" t="e">
        <f>LEN(#REF!)-LEN(SUBSTITUTE(#REF!,",",""))+1</f>
        <v>#REF!</v>
      </c>
    </row>
    <row r="144" spans="1:7">
      <c r="A144" s="5" t="s">
        <v>201</v>
      </c>
      <c r="B144" s="6"/>
      <c r="C144" s="124"/>
      <c r="D144" s="65"/>
      <c r="E144" s="312" t="str">
        <f t="shared" si="2"/>
        <v/>
      </c>
      <c r="F144" s="310" t="b">
        <f>IF(nume_candidat="",FALSE,ISNUMBER(SEARCH(nume_candidat,#REF!)))</f>
        <v>0</v>
      </c>
      <c r="G144" s="311" t="e">
        <f>LEN(#REF!)-LEN(SUBSTITUTE(#REF!,",",""))+1</f>
        <v>#REF!</v>
      </c>
    </row>
    <row r="145" spans="1:7">
      <c r="A145" s="5" t="s">
        <v>202</v>
      </c>
      <c r="B145" s="6"/>
      <c r="C145" s="124"/>
      <c r="D145" s="65"/>
      <c r="E145" s="312" t="str">
        <f t="shared" si="2"/>
        <v/>
      </c>
      <c r="F145" s="310" t="b">
        <f>IF(nume_candidat="",FALSE,ISNUMBER(SEARCH(nume_candidat,#REF!)))</f>
        <v>0</v>
      </c>
      <c r="G145" s="311" t="e">
        <f>LEN(#REF!)-LEN(SUBSTITUTE(#REF!,",",""))+1</f>
        <v>#REF!</v>
      </c>
    </row>
    <row r="146" spans="1:7">
      <c r="A146" s="5" t="s">
        <v>203</v>
      </c>
      <c r="B146" s="6"/>
      <c r="C146" s="124"/>
      <c r="D146" s="65"/>
      <c r="E146" s="312" t="str">
        <f t="shared" si="2"/>
        <v/>
      </c>
      <c r="F146" s="310" t="b">
        <f>IF(nume_candidat="",FALSE,ISNUMBER(SEARCH(nume_candidat,#REF!)))</f>
        <v>0</v>
      </c>
      <c r="G146" s="311" t="e">
        <f>LEN(#REF!)-LEN(SUBSTITUTE(#REF!,",",""))+1</f>
        <v>#REF!</v>
      </c>
    </row>
    <row r="147" spans="1:7">
      <c r="A147" s="5" t="s">
        <v>204</v>
      </c>
      <c r="B147" s="6"/>
      <c r="C147" s="124"/>
      <c r="D147" s="65"/>
      <c r="E147" s="312" t="str">
        <f t="shared" si="2"/>
        <v/>
      </c>
      <c r="F147" s="310" t="b">
        <f>IF(nume_candidat="",FALSE,ISNUMBER(SEARCH(nume_candidat,#REF!)))</f>
        <v>0</v>
      </c>
      <c r="G147" s="311" t="e">
        <f>LEN(#REF!)-LEN(SUBSTITUTE(#REF!,",",""))+1</f>
        <v>#REF!</v>
      </c>
    </row>
    <row r="148" spans="1:7">
      <c r="A148" s="5" t="s">
        <v>205</v>
      </c>
      <c r="B148" s="6"/>
      <c r="C148" s="124"/>
      <c r="D148" s="65"/>
      <c r="E148" s="312" t="str">
        <f t="shared" si="2"/>
        <v/>
      </c>
      <c r="F148" s="310" t="b">
        <f>IF(nume_candidat="",FALSE,ISNUMBER(SEARCH(nume_candidat,#REF!)))</f>
        <v>0</v>
      </c>
      <c r="G148" s="311" t="e">
        <f>LEN(#REF!)-LEN(SUBSTITUTE(#REF!,",",""))+1</f>
        <v>#REF!</v>
      </c>
    </row>
    <row r="149" spans="1:7">
      <c r="A149" s="5" t="s">
        <v>206</v>
      </c>
      <c r="B149" s="6"/>
      <c r="C149" s="124"/>
      <c r="D149" s="65"/>
      <c r="E149" s="312" t="str">
        <f t="shared" si="2"/>
        <v/>
      </c>
      <c r="F149" s="310" t="b">
        <f>IF(nume_candidat="",FALSE,ISNUMBER(SEARCH(nume_candidat,#REF!)))</f>
        <v>0</v>
      </c>
      <c r="G149" s="311" t="e">
        <f>LEN(#REF!)-LEN(SUBSTITUTE(#REF!,",",""))+1</f>
        <v>#REF!</v>
      </c>
    </row>
    <row r="150" spans="1:7">
      <c r="A150" s="5" t="s">
        <v>207</v>
      </c>
      <c r="B150" s="6"/>
      <c r="C150" s="124"/>
      <c r="D150" s="65"/>
      <c r="E150" s="312" t="str">
        <f t="shared" si="2"/>
        <v/>
      </c>
      <c r="F150" s="310" t="b">
        <f>IF(nume_candidat="",FALSE,ISNUMBER(SEARCH(nume_candidat,#REF!)))</f>
        <v>0</v>
      </c>
      <c r="G150" s="311" t="e">
        <f>LEN(#REF!)-LEN(SUBSTITUTE(#REF!,",",""))+1</f>
        <v>#REF!</v>
      </c>
    </row>
    <row r="151" spans="1:7">
      <c r="A151" s="5" t="s">
        <v>208</v>
      </c>
      <c r="B151" s="6"/>
      <c r="C151" s="124"/>
      <c r="D151" s="65"/>
      <c r="E151" s="312" t="str">
        <f t="shared" si="2"/>
        <v/>
      </c>
      <c r="F151" s="310" t="b">
        <f>IF(nume_candidat="",FALSE,ISNUMBER(SEARCH(nume_candidat,#REF!)))</f>
        <v>0</v>
      </c>
      <c r="G151" s="311" t="e">
        <f>LEN(#REF!)-LEN(SUBSTITUTE(#REF!,",",""))+1</f>
        <v>#REF!</v>
      </c>
    </row>
    <row r="152" spans="1:7">
      <c r="A152" s="5" t="s">
        <v>209</v>
      </c>
      <c r="B152" s="6"/>
      <c r="C152" s="124"/>
      <c r="D152" s="65"/>
      <c r="E152" s="312" t="str">
        <f t="shared" si="2"/>
        <v/>
      </c>
      <c r="F152" s="310" t="b">
        <f>IF(nume_candidat="",FALSE,ISNUMBER(SEARCH(nume_candidat,#REF!)))</f>
        <v>0</v>
      </c>
      <c r="G152" s="311" t="e">
        <f>LEN(#REF!)-LEN(SUBSTITUTE(#REF!,",",""))+1</f>
        <v>#REF!</v>
      </c>
    </row>
    <row r="153" spans="1:7">
      <c r="A153" s="5" t="s">
        <v>210</v>
      </c>
      <c r="B153" s="6"/>
      <c r="C153" s="124"/>
      <c r="D153" s="65"/>
      <c r="E153" s="312" t="str">
        <f t="shared" si="2"/>
        <v/>
      </c>
      <c r="F153" s="310" t="b">
        <f>IF(nume_candidat="",FALSE,ISNUMBER(SEARCH(nume_candidat,#REF!)))</f>
        <v>0</v>
      </c>
      <c r="G153" s="311" t="e">
        <f>LEN(#REF!)-LEN(SUBSTITUTE(#REF!,",",""))+1</f>
        <v>#REF!</v>
      </c>
    </row>
    <row r="154" spans="1:7">
      <c r="A154" s="5" t="s">
        <v>211</v>
      </c>
      <c r="B154" s="6"/>
      <c r="C154" s="124"/>
      <c r="D154" s="65"/>
      <c r="E154" s="312" t="str">
        <f t="shared" si="2"/>
        <v/>
      </c>
      <c r="F154" s="310" t="b">
        <f>IF(nume_candidat="",FALSE,ISNUMBER(SEARCH(nume_candidat,#REF!)))</f>
        <v>0</v>
      </c>
      <c r="G154" s="311" t="e">
        <f>LEN(#REF!)-LEN(SUBSTITUTE(#REF!,",",""))+1</f>
        <v>#REF!</v>
      </c>
    </row>
    <row r="155" spans="1:7">
      <c r="A155" s="5" t="s">
        <v>212</v>
      </c>
      <c r="B155" s="6"/>
      <c r="C155" s="124"/>
      <c r="D155" s="65"/>
      <c r="E155" s="312" t="str">
        <f t="shared" si="2"/>
        <v/>
      </c>
      <c r="F155" s="310" t="b">
        <f>IF(nume_candidat="",FALSE,ISNUMBER(SEARCH(nume_candidat,#REF!)))</f>
        <v>0</v>
      </c>
      <c r="G155" s="311" t="e">
        <f>LEN(#REF!)-LEN(SUBSTITUTE(#REF!,",",""))+1</f>
        <v>#REF!</v>
      </c>
    </row>
    <row r="156" spans="1:7">
      <c r="A156" s="5" t="s">
        <v>213</v>
      </c>
      <c r="B156" s="6"/>
      <c r="C156" s="124"/>
      <c r="D156" s="65"/>
      <c r="E156" s="312" t="str">
        <f t="shared" si="2"/>
        <v/>
      </c>
      <c r="F156" s="310" t="b">
        <f>IF(nume_candidat="",FALSE,ISNUMBER(SEARCH(nume_candidat,#REF!)))</f>
        <v>0</v>
      </c>
      <c r="G156" s="311" t="e">
        <f>LEN(#REF!)-LEN(SUBSTITUTE(#REF!,",",""))+1</f>
        <v>#REF!</v>
      </c>
    </row>
    <row r="157" spans="1:7">
      <c r="A157" s="5" t="s">
        <v>214</v>
      </c>
      <c r="B157" s="6"/>
      <c r="C157" s="124"/>
      <c r="D157" s="65"/>
      <c r="E157" s="312" t="str">
        <f t="shared" si="2"/>
        <v/>
      </c>
      <c r="F157" s="310" t="b">
        <f>IF(nume_candidat="",FALSE,ISNUMBER(SEARCH(nume_candidat,#REF!)))</f>
        <v>0</v>
      </c>
      <c r="G157" s="311" t="e">
        <f>LEN(#REF!)-LEN(SUBSTITUTE(#REF!,",",""))+1</f>
        <v>#REF!</v>
      </c>
    </row>
    <row r="158" spans="1:7">
      <c r="A158" s="5" t="s">
        <v>215</v>
      </c>
      <c r="B158" s="6"/>
      <c r="C158" s="124"/>
      <c r="D158" s="65"/>
      <c r="E158" s="312" t="str">
        <f t="shared" si="2"/>
        <v/>
      </c>
      <c r="F158" s="310" t="b">
        <f>IF(nume_candidat="",FALSE,ISNUMBER(SEARCH(nume_candidat,#REF!)))</f>
        <v>0</v>
      </c>
      <c r="G158" s="311" t="e">
        <f>LEN(#REF!)-LEN(SUBSTITUTE(#REF!,",",""))+1</f>
        <v>#REF!</v>
      </c>
    </row>
    <row r="159" spans="1:7">
      <c r="A159" s="5" t="s">
        <v>216</v>
      </c>
      <c r="B159" s="6"/>
      <c r="C159" s="124"/>
      <c r="D159" s="65"/>
      <c r="E159" s="312" t="str">
        <f t="shared" si="2"/>
        <v/>
      </c>
      <c r="F159" s="310" t="b">
        <f>IF(nume_candidat="",FALSE,ISNUMBER(SEARCH(nume_candidat,#REF!)))</f>
        <v>0</v>
      </c>
      <c r="G159" s="311" t="e">
        <f>LEN(#REF!)-LEN(SUBSTITUTE(#REF!,",",""))+1</f>
        <v>#REF!</v>
      </c>
    </row>
    <row r="160" spans="1:7">
      <c r="A160" s="5" t="s">
        <v>217</v>
      </c>
      <c r="B160" s="6"/>
      <c r="C160" s="124"/>
      <c r="D160" s="65"/>
      <c r="E160" s="312" t="str">
        <f t="shared" si="2"/>
        <v/>
      </c>
      <c r="F160" s="310" t="b">
        <f>IF(nume_candidat="",FALSE,ISNUMBER(SEARCH(nume_candidat,#REF!)))</f>
        <v>0</v>
      </c>
      <c r="G160" s="311" t="e">
        <f>LEN(#REF!)-LEN(SUBSTITUTE(#REF!,",",""))+1</f>
        <v>#REF!</v>
      </c>
    </row>
    <row r="161" spans="1:7">
      <c r="A161" s="5" t="s">
        <v>218</v>
      </c>
      <c r="B161" s="6"/>
      <c r="C161" s="124"/>
      <c r="D161" s="65"/>
      <c r="E161" s="312" t="str">
        <f t="shared" si="2"/>
        <v/>
      </c>
      <c r="F161" s="310" t="b">
        <f>IF(nume_candidat="",FALSE,ISNUMBER(SEARCH(nume_candidat,#REF!)))</f>
        <v>0</v>
      </c>
      <c r="G161" s="311" t="e">
        <f>LEN(#REF!)-LEN(SUBSTITUTE(#REF!,",",""))+1</f>
        <v>#REF!</v>
      </c>
    </row>
    <row r="162" spans="1:7">
      <c r="A162" s="5" t="s">
        <v>219</v>
      </c>
      <c r="B162" s="6"/>
      <c r="C162" s="124"/>
      <c r="D162" s="65"/>
      <c r="E162" s="312" t="str">
        <f t="shared" si="2"/>
        <v/>
      </c>
      <c r="F162" s="310" t="b">
        <f>IF(nume_candidat="",FALSE,ISNUMBER(SEARCH(nume_candidat,#REF!)))</f>
        <v>0</v>
      </c>
      <c r="G162" s="311" t="e">
        <f>LEN(#REF!)-LEN(SUBSTITUTE(#REF!,",",""))+1</f>
        <v>#REF!</v>
      </c>
    </row>
    <row r="163" spans="1:7">
      <c r="A163" s="5" t="s">
        <v>220</v>
      </c>
      <c r="B163" s="6"/>
      <c r="C163" s="124"/>
      <c r="D163" s="65"/>
      <c r="E163" s="312" t="str">
        <f t="shared" si="2"/>
        <v/>
      </c>
      <c r="F163" s="310" t="b">
        <f>IF(nume_candidat="",FALSE,ISNUMBER(SEARCH(nume_candidat,#REF!)))</f>
        <v>0</v>
      </c>
      <c r="G163" s="311" t="e">
        <f>LEN(#REF!)-LEN(SUBSTITUTE(#REF!,",",""))+1</f>
        <v>#REF!</v>
      </c>
    </row>
    <row r="164" spans="1:7">
      <c r="A164" s="5" t="s">
        <v>221</v>
      </c>
      <c r="B164" s="6"/>
      <c r="C164" s="124"/>
      <c r="D164" s="65"/>
      <c r="E164" s="312" t="str">
        <f t="shared" si="2"/>
        <v/>
      </c>
      <c r="F164" s="310" t="b">
        <f>IF(nume_candidat="",FALSE,ISNUMBER(SEARCH(nume_candidat,#REF!)))</f>
        <v>0</v>
      </c>
      <c r="G164" s="311" t="e">
        <f>LEN(#REF!)-LEN(SUBSTITUTE(#REF!,",",""))+1</f>
        <v>#REF!</v>
      </c>
    </row>
    <row r="165" spans="1:7">
      <c r="A165" s="5" t="s">
        <v>222</v>
      </c>
      <c r="B165" s="6"/>
      <c r="C165" s="124"/>
      <c r="D165" s="65"/>
      <c r="E165" s="312" t="str">
        <f t="shared" si="2"/>
        <v/>
      </c>
      <c r="F165" s="310" t="b">
        <f>IF(nume_candidat="",FALSE,ISNUMBER(SEARCH(nume_candidat,#REF!)))</f>
        <v>0</v>
      </c>
      <c r="G165" s="311" t="e">
        <f>LEN(#REF!)-LEN(SUBSTITUTE(#REF!,",",""))+1</f>
        <v>#REF!</v>
      </c>
    </row>
    <row r="166" spans="1:7">
      <c r="A166" s="5" t="s">
        <v>223</v>
      </c>
      <c r="B166" s="6"/>
      <c r="C166" s="124"/>
      <c r="D166" s="65"/>
      <c r="E166" s="312" t="str">
        <f t="shared" si="2"/>
        <v/>
      </c>
      <c r="F166" s="310" t="b">
        <f>IF(nume_candidat="",FALSE,ISNUMBER(SEARCH(nume_candidat,#REF!)))</f>
        <v>0</v>
      </c>
      <c r="G166" s="311" t="e">
        <f>LEN(#REF!)-LEN(SUBSTITUTE(#REF!,",",""))+1</f>
        <v>#REF!</v>
      </c>
    </row>
    <row r="167" spans="1:7">
      <c r="A167" s="5" t="s">
        <v>224</v>
      </c>
      <c r="B167" s="6"/>
      <c r="C167" s="124"/>
      <c r="D167" s="65"/>
      <c r="E167" s="312" t="str">
        <f t="shared" si="2"/>
        <v/>
      </c>
      <c r="F167" s="310" t="b">
        <f>IF(nume_candidat="",FALSE,ISNUMBER(SEARCH(nume_candidat,#REF!)))</f>
        <v>0</v>
      </c>
      <c r="G167" s="311" t="e">
        <f>LEN(#REF!)-LEN(SUBSTITUTE(#REF!,",",""))+1</f>
        <v>#REF!</v>
      </c>
    </row>
    <row r="168" spans="1:7">
      <c r="A168" s="5" t="s">
        <v>225</v>
      </c>
      <c r="B168" s="6"/>
      <c r="C168" s="124"/>
      <c r="D168" s="65"/>
      <c r="E168" s="312" t="str">
        <f t="shared" si="2"/>
        <v/>
      </c>
      <c r="F168" s="310" t="b">
        <f>IF(nume_candidat="",FALSE,ISNUMBER(SEARCH(nume_candidat,#REF!)))</f>
        <v>0</v>
      </c>
      <c r="G168" s="311" t="e">
        <f>LEN(#REF!)-LEN(SUBSTITUTE(#REF!,",",""))+1</f>
        <v>#REF!</v>
      </c>
    </row>
    <row r="169" spans="1:7">
      <c r="A169" s="5" t="s">
        <v>226</v>
      </c>
      <c r="B169" s="6"/>
      <c r="C169" s="124"/>
      <c r="D169" s="65"/>
      <c r="E169" s="312" t="str">
        <f t="shared" si="2"/>
        <v/>
      </c>
      <c r="F169" s="310" t="b">
        <f>IF(nume_candidat="",FALSE,ISNUMBER(SEARCH(nume_candidat,#REF!)))</f>
        <v>0</v>
      </c>
      <c r="G169" s="311" t="e">
        <f>LEN(#REF!)-LEN(SUBSTITUTE(#REF!,",",""))+1</f>
        <v>#REF!</v>
      </c>
    </row>
    <row r="170" spans="1:7">
      <c r="A170" s="5" t="s">
        <v>227</v>
      </c>
      <c r="B170" s="6"/>
      <c r="C170" s="124"/>
      <c r="D170" s="65"/>
      <c r="E170" s="312" t="str">
        <f t="shared" si="2"/>
        <v/>
      </c>
      <c r="F170" s="310" t="b">
        <f>IF(nume_candidat="",FALSE,ISNUMBER(SEARCH(nume_candidat,#REF!)))</f>
        <v>0</v>
      </c>
      <c r="G170" s="311" t="e">
        <f>LEN(#REF!)-LEN(SUBSTITUTE(#REF!,",",""))+1</f>
        <v>#REF!</v>
      </c>
    </row>
    <row r="171" spans="1:7">
      <c r="A171" s="5" t="s">
        <v>228</v>
      </c>
      <c r="B171" s="6"/>
      <c r="C171" s="124"/>
      <c r="D171" s="65"/>
      <c r="E171" s="312" t="str">
        <f t="shared" si="2"/>
        <v/>
      </c>
      <c r="F171" s="310" t="b">
        <f>IF(nume_candidat="",FALSE,ISNUMBER(SEARCH(nume_candidat,#REF!)))</f>
        <v>0</v>
      </c>
      <c r="G171" s="311" t="e">
        <f>LEN(#REF!)-LEN(SUBSTITUTE(#REF!,",",""))+1</f>
        <v>#REF!</v>
      </c>
    </row>
    <row r="172" spans="1:7">
      <c r="A172" s="5" t="s">
        <v>229</v>
      </c>
      <c r="B172" s="6"/>
      <c r="C172" s="124"/>
      <c r="D172" s="65"/>
      <c r="E172" s="312" t="str">
        <f t="shared" si="2"/>
        <v/>
      </c>
      <c r="F172" s="310" t="b">
        <f>IF(nume_candidat="",FALSE,ISNUMBER(SEARCH(nume_candidat,#REF!)))</f>
        <v>0</v>
      </c>
      <c r="G172" s="311" t="e">
        <f>LEN(#REF!)-LEN(SUBSTITUTE(#REF!,",",""))+1</f>
        <v>#REF!</v>
      </c>
    </row>
    <row r="173" spans="1:7">
      <c r="A173" s="5" t="s">
        <v>230</v>
      </c>
      <c r="B173" s="6"/>
      <c r="C173" s="124"/>
      <c r="D173" s="65"/>
      <c r="E173" s="312" t="str">
        <f t="shared" si="2"/>
        <v/>
      </c>
      <c r="F173" s="310" t="b">
        <f>IF(nume_candidat="",FALSE,ISNUMBER(SEARCH(nume_candidat,#REF!)))</f>
        <v>0</v>
      </c>
      <c r="G173" s="311" t="e">
        <f>LEN(#REF!)-LEN(SUBSTITUTE(#REF!,",",""))+1</f>
        <v>#REF!</v>
      </c>
    </row>
    <row r="174" spans="1:7">
      <c r="A174" s="5" t="s">
        <v>231</v>
      </c>
      <c r="B174" s="6"/>
      <c r="C174" s="124"/>
      <c r="D174" s="65"/>
      <c r="E174" s="312" t="str">
        <f t="shared" si="2"/>
        <v/>
      </c>
      <c r="F174" s="310" t="b">
        <f>IF(nume_candidat="",FALSE,ISNUMBER(SEARCH(nume_candidat,#REF!)))</f>
        <v>0</v>
      </c>
      <c r="G174" s="311" t="e">
        <f>LEN(#REF!)-LEN(SUBSTITUTE(#REF!,",",""))+1</f>
        <v>#REF!</v>
      </c>
    </row>
    <row r="175" spans="1:7">
      <c r="A175" s="5" t="s">
        <v>232</v>
      </c>
      <c r="B175" s="6"/>
      <c r="C175" s="124"/>
      <c r="D175" s="65"/>
      <c r="E175" s="312" t="str">
        <f t="shared" si="2"/>
        <v/>
      </c>
      <c r="F175" s="310" t="b">
        <f>IF(nume_candidat="",FALSE,ISNUMBER(SEARCH(nume_candidat,#REF!)))</f>
        <v>0</v>
      </c>
      <c r="G175" s="311" t="e">
        <f>LEN(#REF!)-LEN(SUBSTITUTE(#REF!,",",""))+1</f>
        <v>#REF!</v>
      </c>
    </row>
    <row r="176" spans="1:7">
      <c r="A176" s="5" t="s">
        <v>233</v>
      </c>
      <c r="B176" s="6"/>
      <c r="C176" s="124"/>
      <c r="D176" s="65"/>
      <c r="E176" s="312" t="str">
        <f t="shared" si="2"/>
        <v/>
      </c>
      <c r="F176" s="310" t="b">
        <f>IF(nume_candidat="",FALSE,ISNUMBER(SEARCH(nume_candidat,#REF!)))</f>
        <v>0</v>
      </c>
      <c r="G176" s="311" t="e">
        <f>LEN(#REF!)-LEN(SUBSTITUTE(#REF!,",",""))+1</f>
        <v>#REF!</v>
      </c>
    </row>
    <row r="177" spans="1:7">
      <c r="A177" s="5" t="s">
        <v>234</v>
      </c>
      <c r="B177" s="6"/>
      <c r="C177" s="124"/>
      <c r="D177" s="65"/>
      <c r="E177" s="312" t="str">
        <f t="shared" si="2"/>
        <v/>
      </c>
      <c r="F177" s="310" t="b">
        <f>IF(nume_candidat="",FALSE,ISNUMBER(SEARCH(nume_candidat,#REF!)))</f>
        <v>0</v>
      </c>
      <c r="G177" s="311" t="e">
        <f>LEN(#REF!)-LEN(SUBSTITUTE(#REF!,",",""))+1</f>
        <v>#REF!</v>
      </c>
    </row>
    <row r="178" spans="1:7">
      <c r="A178" s="5" t="s">
        <v>235</v>
      </c>
      <c r="B178" s="6"/>
      <c r="C178" s="124"/>
      <c r="D178" s="65"/>
      <c r="E178" s="312" t="str">
        <f t="shared" si="2"/>
        <v/>
      </c>
      <c r="F178" s="310" t="b">
        <f>IF(nume_candidat="",FALSE,ISNUMBER(SEARCH(nume_candidat,#REF!)))</f>
        <v>0</v>
      </c>
      <c r="G178" s="311" t="e">
        <f>LEN(#REF!)-LEN(SUBSTITUTE(#REF!,",",""))+1</f>
        <v>#REF!</v>
      </c>
    </row>
    <row r="179" spans="1:7">
      <c r="A179" s="5" t="s">
        <v>236</v>
      </c>
      <c r="B179" s="6"/>
      <c r="C179" s="124"/>
      <c r="D179" s="65"/>
      <c r="E179" s="312" t="str">
        <f t="shared" si="2"/>
        <v/>
      </c>
      <c r="F179" s="310" t="b">
        <f>IF(nume_candidat="",FALSE,ISNUMBER(SEARCH(nume_candidat,#REF!)))</f>
        <v>0</v>
      </c>
      <c r="G179" s="311" t="e">
        <f>LEN(#REF!)-LEN(SUBSTITUTE(#REF!,",",""))+1</f>
        <v>#REF!</v>
      </c>
    </row>
    <row r="180" spans="1:7">
      <c r="A180" s="5" t="s">
        <v>237</v>
      </c>
      <c r="B180" s="6"/>
      <c r="C180" s="124"/>
      <c r="D180" s="65"/>
      <c r="E180" s="312" t="str">
        <f t="shared" si="2"/>
        <v/>
      </c>
      <c r="F180" s="310" t="b">
        <f>IF(nume_candidat="",FALSE,ISNUMBER(SEARCH(nume_candidat,#REF!)))</f>
        <v>0</v>
      </c>
      <c r="G180" s="311" t="e">
        <f>LEN(#REF!)-LEN(SUBSTITUTE(#REF!,",",""))+1</f>
        <v>#REF!</v>
      </c>
    </row>
    <row r="181" spans="1:7">
      <c r="A181" s="5" t="s">
        <v>238</v>
      </c>
      <c r="B181" s="6"/>
      <c r="C181" s="124"/>
      <c r="D181" s="65"/>
      <c r="E181" s="312" t="str">
        <f t="shared" si="2"/>
        <v/>
      </c>
      <c r="F181" s="310" t="b">
        <f>IF(nume_candidat="",FALSE,ISNUMBER(SEARCH(nume_candidat,#REF!)))</f>
        <v>0</v>
      </c>
      <c r="G181" s="311" t="e">
        <f>LEN(#REF!)-LEN(SUBSTITUTE(#REF!,",",""))+1</f>
        <v>#REF!</v>
      </c>
    </row>
    <row r="182" spans="1:7">
      <c r="A182" s="5" t="s">
        <v>239</v>
      </c>
      <c r="B182" s="6"/>
      <c r="C182" s="124"/>
      <c r="D182" s="65"/>
      <c r="E182" s="312" t="str">
        <f t="shared" si="2"/>
        <v/>
      </c>
      <c r="F182" s="310" t="b">
        <f>IF(nume_candidat="",FALSE,ISNUMBER(SEARCH(nume_candidat,#REF!)))</f>
        <v>0</v>
      </c>
      <c r="G182" s="311" t="e">
        <f>LEN(#REF!)-LEN(SUBSTITUTE(#REF!,",",""))+1</f>
        <v>#REF!</v>
      </c>
    </row>
    <row r="183" spans="1:7">
      <c r="A183" s="5" t="s">
        <v>240</v>
      </c>
      <c r="B183" s="6"/>
      <c r="C183" s="124"/>
      <c r="D183" s="65"/>
      <c r="E183" s="312" t="str">
        <f t="shared" si="2"/>
        <v/>
      </c>
      <c r="F183" s="310" t="b">
        <f>IF(nume_candidat="",FALSE,ISNUMBER(SEARCH(nume_candidat,#REF!)))</f>
        <v>0</v>
      </c>
      <c r="G183" s="311" t="e">
        <f>LEN(#REF!)-LEN(SUBSTITUTE(#REF!,",",""))+1</f>
        <v>#REF!</v>
      </c>
    </row>
    <row r="184" spans="1:7">
      <c r="A184" s="5" t="s">
        <v>241</v>
      </c>
      <c r="B184" s="6"/>
      <c r="C184" s="124"/>
      <c r="D184" s="65"/>
      <c r="E184" s="312" t="str">
        <f t="shared" si="2"/>
        <v/>
      </c>
      <c r="F184" s="310" t="b">
        <f>IF(nume_candidat="",FALSE,ISNUMBER(SEARCH(nume_candidat,#REF!)))</f>
        <v>0</v>
      </c>
      <c r="G184" s="311" t="e">
        <f>LEN(#REF!)-LEN(SUBSTITUTE(#REF!,",",""))+1</f>
        <v>#REF!</v>
      </c>
    </row>
    <row r="185" spans="1:7">
      <c r="A185" s="5" t="s">
        <v>242</v>
      </c>
      <c r="B185" s="6"/>
      <c r="C185" s="124"/>
      <c r="D185" s="65"/>
      <c r="E185" s="312" t="str">
        <f t="shared" si="2"/>
        <v/>
      </c>
      <c r="F185" s="310" t="b">
        <f>IF(nume_candidat="",FALSE,ISNUMBER(SEARCH(nume_candidat,#REF!)))</f>
        <v>0</v>
      </c>
      <c r="G185" s="311" t="e">
        <f>LEN(#REF!)-LEN(SUBSTITUTE(#REF!,",",""))+1</f>
        <v>#REF!</v>
      </c>
    </row>
    <row r="186" spans="1:7">
      <c r="A186" s="5" t="s">
        <v>243</v>
      </c>
      <c r="B186" s="6"/>
      <c r="C186" s="124"/>
      <c r="D186" s="65"/>
      <c r="E186" s="312" t="str">
        <f t="shared" si="2"/>
        <v/>
      </c>
      <c r="F186" s="310" t="b">
        <f>IF(nume_candidat="",FALSE,ISNUMBER(SEARCH(nume_candidat,#REF!)))</f>
        <v>0</v>
      </c>
      <c r="G186" s="311" t="e">
        <f>LEN(#REF!)-LEN(SUBSTITUTE(#REF!,",",""))+1</f>
        <v>#REF!</v>
      </c>
    </row>
    <row r="187" spans="1:7">
      <c r="A187" s="5" t="s">
        <v>244</v>
      </c>
      <c r="B187" s="6"/>
      <c r="C187" s="124"/>
      <c r="D187" s="65"/>
      <c r="E187" s="312" t="str">
        <f t="shared" si="2"/>
        <v/>
      </c>
      <c r="F187" s="310" t="b">
        <f>IF(nume_candidat="",FALSE,ISNUMBER(SEARCH(nume_candidat,#REF!)))</f>
        <v>0</v>
      </c>
      <c r="G187" s="311" t="e">
        <f>LEN(#REF!)-LEN(SUBSTITUTE(#REF!,",",""))+1</f>
        <v>#REF!</v>
      </c>
    </row>
    <row r="188" spans="1:7">
      <c r="A188" s="5" t="s">
        <v>245</v>
      </c>
      <c r="B188" s="6"/>
      <c r="C188" s="124"/>
      <c r="D188" s="65"/>
      <c r="E188" s="312" t="str">
        <f t="shared" si="2"/>
        <v/>
      </c>
      <c r="F188" s="310" t="b">
        <f>IF(nume_candidat="",FALSE,ISNUMBER(SEARCH(nume_candidat,#REF!)))</f>
        <v>0</v>
      </c>
      <c r="G188" s="311" t="e">
        <f>LEN(#REF!)-LEN(SUBSTITUTE(#REF!,",",""))+1</f>
        <v>#REF!</v>
      </c>
    </row>
    <row r="189" spans="1:7">
      <c r="A189" s="5" t="s">
        <v>246</v>
      </c>
      <c r="B189" s="6"/>
      <c r="C189" s="124"/>
      <c r="D189" s="65"/>
      <c r="E189" s="312" t="str">
        <f t="shared" si="2"/>
        <v/>
      </c>
      <c r="F189" s="310" t="b">
        <f>IF(nume_candidat="",FALSE,ISNUMBER(SEARCH(nume_candidat,#REF!)))</f>
        <v>0</v>
      </c>
      <c r="G189" s="311" t="e">
        <f>LEN(#REF!)-LEN(SUBSTITUTE(#REF!,",",""))+1</f>
        <v>#REF!</v>
      </c>
    </row>
    <row r="190" spans="1:7">
      <c r="A190" s="5" t="s">
        <v>247</v>
      </c>
      <c r="B190" s="6"/>
      <c r="C190" s="124"/>
      <c r="D190" s="65"/>
      <c r="E190" s="312" t="str">
        <f t="shared" si="2"/>
        <v/>
      </c>
      <c r="F190" s="310" t="b">
        <f>IF(nume_candidat="",FALSE,ISNUMBER(SEARCH(nume_candidat,#REF!)))</f>
        <v>0</v>
      </c>
      <c r="G190" s="311" t="e">
        <f>LEN(#REF!)-LEN(SUBSTITUTE(#REF!,",",""))+1</f>
        <v>#REF!</v>
      </c>
    </row>
    <row r="191" spans="1:7">
      <c r="A191" s="5" t="s">
        <v>248</v>
      </c>
      <c r="B191" s="6"/>
      <c r="C191" s="124"/>
      <c r="D191" s="65"/>
      <c r="E191" s="312" t="str">
        <f t="shared" si="2"/>
        <v/>
      </c>
      <c r="F191" s="310" t="b">
        <f>IF(nume_candidat="",FALSE,ISNUMBER(SEARCH(nume_candidat,#REF!)))</f>
        <v>0</v>
      </c>
      <c r="G191" s="311" t="e">
        <f>LEN(#REF!)-LEN(SUBSTITUTE(#REF!,",",""))+1</f>
        <v>#REF!</v>
      </c>
    </row>
    <row r="192" spans="1:7">
      <c r="A192" s="5" t="s">
        <v>249</v>
      </c>
      <c r="B192" s="6"/>
      <c r="C192" s="124"/>
      <c r="D192" s="65"/>
      <c r="E192" s="312" t="str">
        <f t="shared" si="2"/>
        <v/>
      </c>
      <c r="F192" s="310" t="b">
        <f>IF(nume_candidat="",FALSE,ISNUMBER(SEARCH(nume_candidat,#REF!)))</f>
        <v>0</v>
      </c>
      <c r="G192" s="311" t="e">
        <f>LEN(#REF!)-LEN(SUBSTITUTE(#REF!,",",""))+1</f>
        <v>#REF!</v>
      </c>
    </row>
    <row r="193" spans="1:7">
      <c r="A193" s="5" t="s">
        <v>250</v>
      </c>
      <c r="B193" s="6"/>
      <c r="C193" s="124"/>
      <c r="D193" s="65"/>
      <c r="E193" s="312" t="str">
        <f t="shared" si="2"/>
        <v/>
      </c>
      <c r="F193" s="310" t="b">
        <f>IF(nume_candidat="",FALSE,ISNUMBER(SEARCH(nume_candidat,#REF!)))</f>
        <v>0</v>
      </c>
      <c r="G193" s="311" t="e">
        <f>LEN(#REF!)-LEN(SUBSTITUTE(#REF!,",",""))+1</f>
        <v>#REF!</v>
      </c>
    </row>
    <row r="194" spans="1:7">
      <c r="A194" s="5" t="s">
        <v>251</v>
      </c>
      <c r="B194" s="6"/>
      <c r="C194" s="124"/>
      <c r="D194" s="65"/>
      <c r="E194" s="312" t="str">
        <f t="shared" si="2"/>
        <v/>
      </c>
      <c r="F194" s="310" t="b">
        <f>IF(nume_candidat="",FALSE,ISNUMBER(SEARCH(nume_candidat,#REF!)))</f>
        <v>0</v>
      </c>
      <c r="G194" s="311" t="e">
        <f>LEN(#REF!)-LEN(SUBSTITUTE(#REF!,",",""))+1</f>
        <v>#REF!</v>
      </c>
    </row>
    <row r="195" spans="1:7">
      <c r="A195" s="5" t="s">
        <v>252</v>
      </c>
      <c r="B195" s="6"/>
      <c r="C195" s="124"/>
      <c r="D195" s="65"/>
      <c r="E195" s="312" t="str">
        <f t="shared" si="2"/>
        <v/>
      </c>
      <c r="F195" s="310" t="b">
        <f>IF(nume_candidat="",FALSE,ISNUMBER(SEARCH(nume_candidat,#REF!)))</f>
        <v>0</v>
      </c>
      <c r="G195" s="311" t="e">
        <f>LEN(#REF!)-LEN(SUBSTITUTE(#REF!,",",""))+1</f>
        <v>#REF!</v>
      </c>
    </row>
    <row r="196" spans="1:7">
      <c r="A196" s="5" t="s">
        <v>253</v>
      </c>
      <c r="B196" s="6"/>
      <c r="C196" s="124"/>
      <c r="D196" s="65"/>
      <c r="E196" s="312" t="str">
        <f t="shared" si="2"/>
        <v/>
      </c>
      <c r="F196" s="310" t="b">
        <f>IF(nume_candidat="",FALSE,ISNUMBER(SEARCH(nume_candidat,#REF!)))</f>
        <v>0</v>
      </c>
      <c r="G196" s="311" t="e">
        <f>LEN(#REF!)-LEN(SUBSTITUTE(#REF!,",",""))+1</f>
        <v>#REF!</v>
      </c>
    </row>
    <row r="197" spans="1:7">
      <c r="A197" s="5" t="s">
        <v>254</v>
      </c>
      <c r="B197" s="6"/>
      <c r="C197" s="124"/>
      <c r="D197" s="65"/>
      <c r="E197" s="312" t="str">
        <f t="shared" si="2"/>
        <v/>
      </c>
      <c r="F197" s="310" t="b">
        <f>IF(nume_candidat="",FALSE,ISNUMBER(SEARCH(nume_candidat,#REF!)))</f>
        <v>0</v>
      </c>
      <c r="G197" s="311" t="e">
        <f>LEN(#REF!)-LEN(SUBSTITUTE(#REF!,",",""))+1</f>
        <v>#REF!</v>
      </c>
    </row>
    <row r="198" spans="1:7">
      <c r="A198" s="5" t="s">
        <v>255</v>
      </c>
      <c r="B198" s="6"/>
      <c r="C198" s="124"/>
      <c r="D198" s="65"/>
      <c r="E198" s="312" t="str">
        <f t="shared" si="2"/>
        <v/>
      </c>
      <c r="F198" s="310" t="b">
        <f>IF(nume_candidat="",FALSE,ISNUMBER(SEARCH(nume_candidat,#REF!)))</f>
        <v>0</v>
      </c>
      <c r="G198" s="311" t="e">
        <f>LEN(#REF!)-LEN(SUBSTITUTE(#REF!,",",""))+1</f>
        <v>#REF!</v>
      </c>
    </row>
    <row r="199" spans="1:7">
      <c r="A199" s="5" t="s">
        <v>256</v>
      </c>
      <c r="B199" s="6"/>
      <c r="C199" s="124"/>
      <c r="D199" s="65"/>
      <c r="E199" s="312" t="str">
        <f t="shared" si="2"/>
        <v/>
      </c>
      <c r="F199" s="310" t="b">
        <f>IF(nume_candidat="",FALSE,ISNUMBER(SEARCH(nume_candidat,#REF!)))</f>
        <v>0</v>
      </c>
      <c r="G199" s="311" t="e">
        <f>LEN(#REF!)-LEN(SUBSTITUTE(#REF!,",",""))+1</f>
        <v>#REF!</v>
      </c>
    </row>
    <row r="200" spans="1:7">
      <c r="A200" s="5" t="s">
        <v>257</v>
      </c>
      <c r="B200" s="6"/>
      <c r="C200" s="124"/>
      <c r="D200" s="65"/>
      <c r="E200" s="312" t="str">
        <f t="shared" si="2"/>
        <v/>
      </c>
      <c r="F200" s="310" t="b">
        <f>IF(nume_candidat="",FALSE,ISNUMBER(SEARCH(nume_candidat,#REF!)))</f>
        <v>0</v>
      </c>
      <c r="G200" s="311" t="e">
        <f>LEN(#REF!)-LEN(SUBSTITUTE(#REF!,",",""))+1</f>
        <v>#REF!</v>
      </c>
    </row>
    <row r="201" spans="1:7">
      <c r="A201" s="5" t="s">
        <v>258</v>
      </c>
      <c r="B201" s="6"/>
      <c r="C201" s="124"/>
      <c r="D201" s="65"/>
      <c r="E201" s="312" t="str">
        <f t="shared" si="2"/>
        <v/>
      </c>
      <c r="F201" s="310" t="b">
        <f>IF(nume_candidat="",FALSE,ISNUMBER(SEARCH(nume_candidat,#REF!)))</f>
        <v>0</v>
      </c>
      <c r="G201" s="311" t="e">
        <f>LEN(#REF!)-LEN(SUBSTITUTE(#REF!,",",""))+1</f>
        <v>#REF!</v>
      </c>
    </row>
    <row r="202" spans="1:7">
      <c r="A202" s="5" t="s">
        <v>259</v>
      </c>
      <c r="B202" s="6"/>
      <c r="C202" s="124"/>
      <c r="D202" s="65"/>
      <c r="E202" s="312" t="str">
        <f t="shared" ref="E202:E259" si="3">IF(OR(,$B202="",$C202="",$C202&lt;an_initial,$C202&gt;an_final),"",
(30*(D202="expoziție internațională")+15*(D202="expoziție națională"))
)</f>
        <v/>
      </c>
      <c r="F202" s="310" t="b">
        <f>IF(nume_candidat="",FALSE,ISNUMBER(SEARCH(nume_candidat,#REF!)))</f>
        <v>0</v>
      </c>
      <c r="G202" s="311" t="e">
        <f>LEN(#REF!)-LEN(SUBSTITUTE(#REF!,",",""))+1</f>
        <v>#REF!</v>
      </c>
    </row>
    <row r="203" spans="1:7">
      <c r="A203" s="5" t="s">
        <v>260</v>
      </c>
      <c r="B203" s="6"/>
      <c r="C203" s="124"/>
      <c r="D203" s="65"/>
      <c r="E203" s="312" t="str">
        <f t="shared" si="3"/>
        <v/>
      </c>
      <c r="F203" s="310" t="b">
        <f>IF(nume_candidat="",FALSE,ISNUMBER(SEARCH(nume_candidat,#REF!)))</f>
        <v>0</v>
      </c>
      <c r="G203" s="311" t="e">
        <f>LEN(#REF!)-LEN(SUBSTITUTE(#REF!,",",""))+1</f>
        <v>#REF!</v>
      </c>
    </row>
    <row r="204" spans="1:7">
      <c r="A204" s="5" t="s">
        <v>261</v>
      </c>
      <c r="B204" s="6"/>
      <c r="C204" s="124"/>
      <c r="D204" s="65"/>
      <c r="E204" s="312" t="str">
        <f t="shared" si="3"/>
        <v/>
      </c>
      <c r="F204" s="310" t="b">
        <f>IF(nume_candidat="",FALSE,ISNUMBER(SEARCH(nume_candidat,#REF!)))</f>
        <v>0</v>
      </c>
      <c r="G204" s="311" t="e">
        <f>LEN(#REF!)-LEN(SUBSTITUTE(#REF!,",",""))+1</f>
        <v>#REF!</v>
      </c>
    </row>
    <row r="205" spans="1:7">
      <c r="A205" s="5" t="s">
        <v>262</v>
      </c>
      <c r="B205" s="6"/>
      <c r="C205" s="124"/>
      <c r="D205" s="65"/>
      <c r="E205" s="312" t="str">
        <f t="shared" si="3"/>
        <v/>
      </c>
      <c r="F205" s="310" t="b">
        <f>IF(nume_candidat="",FALSE,ISNUMBER(SEARCH(nume_candidat,#REF!)))</f>
        <v>0</v>
      </c>
      <c r="G205" s="311" t="e">
        <f>LEN(#REF!)-LEN(SUBSTITUTE(#REF!,",",""))+1</f>
        <v>#REF!</v>
      </c>
    </row>
    <row r="206" spans="1:7">
      <c r="A206" s="5" t="s">
        <v>263</v>
      </c>
      <c r="B206" s="6"/>
      <c r="C206" s="124"/>
      <c r="D206" s="65"/>
      <c r="E206" s="312" t="str">
        <f t="shared" si="3"/>
        <v/>
      </c>
      <c r="F206" s="310" t="b">
        <f>IF(nume_candidat="",FALSE,ISNUMBER(SEARCH(nume_candidat,#REF!)))</f>
        <v>0</v>
      </c>
      <c r="G206" s="311" t="e">
        <f>LEN(#REF!)-LEN(SUBSTITUTE(#REF!,",",""))+1</f>
        <v>#REF!</v>
      </c>
    </row>
    <row r="207" spans="1:7">
      <c r="A207" s="5" t="s">
        <v>264</v>
      </c>
      <c r="B207" s="6"/>
      <c r="C207" s="124"/>
      <c r="D207" s="65"/>
      <c r="E207" s="312" t="str">
        <f t="shared" si="3"/>
        <v/>
      </c>
      <c r="F207" s="310" t="b">
        <f>IF(nume_candidat="",FALSE,ISNUMBER(SEARCH(nume_candidat,#REF!)))</f>
        <v>0</v>
      </c>
      <c r="G207" s="311" t="e">
        <f>LEN(#REF!)-LEN(SUBSTITUTE(#REF!,",",""))+1</f>
        <v>#REF!</v>
      </c>
    </row>
    <row r="208" spans="1:7">
      <c r="A208" s="5" t="s">
        <v>265</v>
      </c>
      <c r="B208" s="6"/>
      <c r="C208" s="124"/>
      <c r="D208" s="65"/>
      <c r="E208" s="312" t="str">
        <f t="shared" si="3"/>
        <v/>
      </c>
      <c r="F208" s="310" t="b">
        <f>IF(nume_candidat="",FALSE,ISNUMBER(SEARCH(nume_candidat,#REF!)))</f>
        <v>0</v>
      </c>
      <c r="G208" s="311" t="e">
        <f>LEN(#REF!)-LEN(SUBSTITUTE(#REF!,",",""))+1</f>
        <v>#REF!</v>
      </c>
    </row>
    <row r="209" spans="1:7">
      <c r="A209" s="5" t="s">
        <v>266</v>
      </c>
      <c r="B209" s="6"/>
      <c r="C209" s="124"/>
      <c r="D209" s="65"/>
      <c r="E209" s="312" t="str">
        <f t="shared" si="3"/>
        <v/>
      </c>
      <c r="F209" s="310" t="b">
        <f>IF(nume_candidat="",FALSE,ISNUMBER(SEARCH(nume_candidat,#REF!)))</f>
        <v>0</v>
      </c>
      <c r="G209" s="311" t="e">
        <f>LEN(#REF!)-LEN(SUBSTITUTE(#REF!,",",""))+1</f>
        <v>#REF!</v>
      </c>
    </row>
    <row r="210" spans="1:7">
      <c r="A210" s="5" t="s">
        <v>267</v>
      </c>
      <c r="B210" s="6"/>
      <c r="C210" s="124"/>
      <c r="D210" s="65"/>
      <c r="E210" s="312" t="str">
        <f t="shared" si="3"/>
        <v/>
      </c>
      <c r="F210" s="310" t="b">
        <f>IF(nume_candidat="",FALSE,ISNUMBER(SEARCH(nume_candidat,#REF!)))</f>
        <v>0</v>
      </c>
      <c r="G210" s="311" t="e">
        <f>LEN(#REF!)-LEN(SUBSTITUTE(#REF!,",",""))+1</f>
        <v>#REF!</v>
      </c>
    </row>
    <row r="211" spans="1:7">
      <c r="A211" s="5" t="s">
        <v>268</v>
      </c>
      <c r="B211" s="6"/>
      <c r="C211" s="124"/>
      <c r="D211" s="65"/>
      <c r="E211" s="312" t="str">
        <f t="shared" si="3"/>
        <v/>
      </c>
      <c r="F211" s="310" t="b">
        <f>IF(nume_candidat="",FALSE,ISNUMBER(SEARCH(nume_candidat,#REF!)))</f>
        <v>0</v>
      </c>
      <c r="G211" s="311" t="e">
        <f>LEN(#REF!)-LEN(SUBSTITUTE(#REF!,",",""))+1</f>
        <v>#REF!</v>
      </c>
    </row>
    <row r="212" spans="1:7">
      <c r="A212" s="5" t="s">
        <v>269</v>
      </c>
      <c r="B212" s="6"/>
      <c r="C212" s="124"/>
      <c r="D212" s="65"/>
      <c r="E212" s="312" t="str">
        <f t="shared" si="3"/>
        <v/>
      </c>
      <c r="F212" s="310" t="b">
        <f>IF(nume_candidat="",FALSE,ISNUMBER(SEARCH(nume_candidat,#REF!)))</f>
        <v>0</v>
      </c>
      <c r="G212" s="311" t="e">
        <f>LEN(#REF!)-LEN(SUBSTITUTE(#REF!,",",""))+1</f>
        <v>#REF!</v>
      </c>
    </row>
    <row r="213" spans="1:7">
      <c r="A213" s="5" t="s">
        <v>270</v>
      </c>
      <c r="B213" s="6"/>
      <c r="C213" s="124"/>
      <c r="D213" s="65"/>
      <c r="E213" s="312" t="str">
        <f t="shared" si="3"/>
        <v/>
      </c>
      <c r="F213" s="310" t="b">
        <f>IF(nume_candidat="",FALSE,ISNUMBER(SEARCH(nume_candidat,#REF!)))</f>
        <v>0</v>
      </c>
      <c r="G213" s="311" t="e">
        <f>LEN(#REF!)-LEN(SUBSTITUTE(#REF!,",",""))+1</f>
        <v>#REF!</v>
      </c>
    </row>
    <row r="214" spans="1:7">
      <c r="A214" s="5" t="s">
        <v>271</v>
      </c>
      <c r="B214" s="6"/>
      <c r="C214" s="124"/>
      <c r="D214" s="65"/>
      <c r="E214" s="312" t="str">
        <f t="shared" si="3"/>
        <v/>
      </c>
      <c r="F214" s="310" t="b">
        <f>IF(nume_candidat="",FALSE,ISNUMBER(SEARCH(nume_candidat,#REF!)))</f>
        <v>0</v>
      </c>
      <c r="G214" s="311" t="e">
        <f>LEN(#REF!)-LEN(SUBSTITUTE(#REF!,",",""))+1</f>
        <v>#REF!</v>
      </c>
    </row>
    <row r="215" spans="1:7">
      <c r="A215" s="5" t="s">
        <v>272</v>
      </c>
      <c r="B215" s="6"/>
      <c r="C215" s="124"/>
      <c r="D215" s="65"/>
      <c r="E215" s="312" t="str">
        <f t="shared" si="3"/>
        <v/>
      </c>
      <c r="F215" s="310" t="b">
        <f>IF(nume_candidat="",FALSE,ISNUMBER(SEARCH(nume_candidat,#REF!)))</f>
        <v>0</v>
      </c>
      <c r="G215" s="311" t="e">
        <f>LEN(#REF!)-LEN(SUBSTITUTE(#REF!,",",""))+1</f>
        <v>#REF!</v>
      </c>
    </row>
    <row r="216" spans="1:7">
      <c r="A216" s="5" t="s">
        <v>273</v>
      </c>
      <c r="B216" s="6"/>
      <c r="C216" s="124"/>
      <c r="D216" s="65"/>
      <c r="E216" s="312" t="str">
        <f t="shared" si="3"/>
        <v/>
      </c>
      <c r="F216" s="310" t="b">
        <f>IF(nume_candidat="",FALSE,ISNUMBER(SEARCH(nume_candidat,#REF!)))</f>
        <v>0</v>
      </c>
      <c r="G216" s="311" t="e">
        <f>LEN(#REF!)-LEN(SUBSTITUTE(#REF!,",",""))+1</f>
        <v>#REF!</v>
      </c>
    </row>
    <row r="217" spans="1:7">
      <c r="A217" s="5" t="s">
        <v>274</v>
      </c>
      <c r="B217" s="6"/>
      <c r="C217" s="124"/>
      <c r="D217" s="65"/>
      <c r="E217" s="312" t="str">
        <f t="shared" si="3"/>
        <v/>
      </c>
      <c r="F217" s="310" t="b">
        <f>IF(nume_candidat="",FALSE,ISNUMBER(SEARCH(nume_candidat,#REF!)))</f>
        <v>0</v>
      </c>
      <c r="G217" s="311" t="e">
        <f>LEN(#REF!)-LEN(SUBSTITUTE(#REF!,",",""))+1</f>
        <v>#REF!</v>
      </c>
    </row>
    <row r="218" spans="1:7">
      <c r="A218" s="5" t="s">
        <v>275</v>
      </c>
      <c r="B218" s="6"/>
      <c r="C218" s="124"/>
      <c r="D218" s="65"/>
      <c r="E218" s="312" t="str">
        <f t="shared" si="3"/>
        <v/>
      </c>
      <c r="F218" s="310" t="b">
        <f>IF(nume_candidat="",FALSE,ISNUMBER(SEARCH(nume_candidat,#REF!)))</f>
        <v>0</v>
      </c>
      <c r="G218" s="311" t="e">
        <f>LEN(#REF!)-LEN(SUBSTITUTE(#REF!,",",""))+1</f>
        <v>#REF!</v>
      </c>
    </row>
    <row r="219" spans="1:7">
      <c r="A219" s="5" t="s">
        <v>276</v>
      </c>
      <c r="B219" s="6"/>
      <c r="C219" s="124"/>
      <c r="D219" s="65"/>
      <c r="E219" s="312" t="str">
        <f t="shared" si="3"/>
        <v/>
      </c>
      <c r="F219" s="310" t="b">
        <f>IF(nume_candidat="",FALSE,ISNUMBER(SEARCH(nume_candidat,#REF!)))</f>
        <v>0</v>
      </c>
      <c r="G219" s="311" t="e">
        <f>LEN(#REF!)-LEN(SUBSTITUTE(#REF!,",",""))+1</f>
        <v>#REF!</v>
      </c>
    </row>
    <row r="220" spans="1:7">
      <c r="A220" s="5" t="s">
        <v>277</v>
      </c>
      <c r="B220" s="6"/>
      <c r="C220" s="124"/>
      <c r="D220" s="65"/>
      <c r="E220" s="312" t="str">
        <f t="shared" si="3"/>
        <v/>
      </c>
      <c r="F220" s="310" t="b">
        <f>IF(nume_candidat="",FALSE,ISNUMBER(SEARCH(nume_candidat,#REF!)))</f>
        <v>0</v>
      </c>
      <c r="G220" s="311" t="e">
        <f>LEN(#REF!)-LEN(SUBSTITUTE(#REF!,",",""))+1</f>
        <v>#REF!</v>
      </c>
    </row>
    <row r="221" spans="1:7">
      <c r="A221" s="5" t="s">
        <v>278</v>
      </c>
      <c r="B221" s="6"/>
      <c r="C221" s="124"/>
      <c r="D221" s="65"/>
      <c r="E221" s="312" t="str">
        <f t="shared" si="3"/>
        <v/>
      </c>
      <c r="F221" s="310" t="b">
        <f>IF(nume_candidat="",FALSE,ISNUMBER(SEARCH(nume_candidat,#REF!)))</f>
        <v>0</v>
      </c>
      <c r="G221" s="311" t="e">
        <f>LEN(#REF!)-LEN(SUBSTITUTE(#REF!,",",""))+1</f>
        <v>#REF!</v>
      </c>
    </row>
    <row r="222" spans="1:7">
      <c r="A222" s="5" t="s">
        <v>279</v>
      </c>
      <c r="B222" s="6"/>
      <c r="C222" s="124"/>
      <c r="D222" s="65"/>
      <c r="E222" s="312" t="str">
        <f t="shared" si="3"/>
        <v/>
      </c>
      <c r="F222" s="310" t="b">
        <f>IF(nume_candidat="",FALSE,ISNUMBER(SEARCH(nume_candidat,#REF!)))</f>
        <v>0</v>
      </c>
      <c r="G222" s="311" t="e">
        <f>LEN(#REF!)-LEN(SUBSTITUTE(#REF!,",",""))+1</f>
        <v>#REF!</v>
      </c>
    </row>
    <row r="223" spans="1:7">
      <c r="A223" s="5" t="s">
        <v>280</v>
      </c>
      <c r="B223" s="6"/>
      <c r="C223" s="124"/>
      <c r="D223" s="65"/>
      <c r="E223" s="312" t="str">
        <f t="shared" si="3"/>
        <v/>
      </c>
      <c r="F223" s="310" t="b">
        <f>IF(nume_candidat="",FALSE,ISNUMBER(SEARCH(nume_candidat,#REF!)))</f>
        <v>0</v>
      </c>
      <c r="G223" s="311" t="e">
        <f>LEN(#REF!)-LEN(SUBSTITUTE(#REF!,",",""))+1</f>
        <v>#REF!</v>
      </c>
    </row>
    <row r="224" spans="1:7">
      <c r="A224" s="5" t="s">
        <v>281</v>
      </c>
      <c r="B224" s="6"/>
      <c r="C224" s="124"/>
      <c r="D224" s="65"/>
      <c r="E224" s="312" t="str">
        <f t="shared" si="3"/>
        <v/>
      </c>
      <c r="F224" s="310" t="b">
        <f>IF(nume_candidat="",FALSE,ISNUMBER(SEARCH(nume_candidat,#REF!)))</f>
        <v>0</v>
      </c>
      <c r="G224" s="311" t="e">
        <f>LEN(#REF!)-LEN(SUBSTITUTE(#REF!,",",""))+1</f>
        <v>#REF!</v>
      </c>
    </row>
    <row r="225" spans="1:7">
      <c r="A225" s="5" t="s">
        <v>282</v>
      </c>
      <c r="B225" s="6"/>
      <c r="C225" s="124"/>
      <c r="D225" s="65"/>
      <c r="E225" s="312" t="str">
        <f t="shared" si="3"/>
        <v/>
      </c>
      <c r="F225" s="310" t="b">
        <f>IF(nume_candidat="",FALSE,ISNUMBER(SEARCH(nume_candidat,#REF!)))</f>
        <v>0</v>
      </c>
      <c r="G225" s="311" t="e">
        <f>LEN(#REF!)-LEN(SUBSTITUTE(#REF!,",",""))+1</f>
        <v>#REF!</v>
      </c>
    </row>
    <row r="226" spans="1:7">
      <c r="A226" s="5" t="s">
        <v>283</v>
      </c>
      <c r="B226" s="6"/>
      <c r="C226" s="124"/>
      <c r="D226" s="65"/>
      <c r="E226" s="312" t="str">
        <f t="shared" si="3"/>
        <v/>
      </c>
      <c r="F226" s="310" t="b">
        <f>IF(nume_candidat="",FALSE,ISNUMBER(SEARCH(nume_candidat,#REF!)))</f>
        <v>0</v>
      </c>
      <c r="G226" s="311" t="e">
        <f>LEN(#REF!)-LEN(SUBSTITUTE(#REF!,",",""))+1</f>
        <v>#REF!</v>
      </c>
    </row>
    <row r="227" spans="1:7">
      <c r="A227" s="5" t="s">
        <v>284</v>
      </c>
      <c r="B227" s="6"/>
      <c r="C227" s="124"/>
      <c r="D227" s="65"/>
      <c r="E227" s="312" t="str">
        <f t="shared" si="3"/>
        <v/>
      </c>
      <c r="F227" s="310" t="b">
        <f>IF(nume_candidat="",FALSE,ISNUMBER(SEARCH(nume_candidat,#REF!)))</f>
        <v>0</v>
      </c>
      <c r="G227" s="311" t="e">
        <f>LEN(#REF!)-LEN(SUBSTITUTE(#REF!,",",""))+1</f>
        <v>#REF!</v>
      </c>
    </row>
    <row r="228" spans="1:7">
      <c r="A228" s="5" t="s">
        <v>285</v>
      </c>
      <c r="B228" s="6"/>
      <c r="C228" s="124"/>
      <c r="D228" s="65"/>
      <c r="E228" s="312" t="str">
        <f t="shared" si="3"/>
        <v/>
      </c>
      <c r="F228" s="310" t="b">
        <f>IF(nume_candidat="",FALSE,ISNUMBER(SEARCH(nume_candidat,#REF!)))</f>
        <v>0</v>
      </c>
      <c r="G228" s="311" t="e">
        <f>LEN(#REF!)-LEN(SUBSTITUTE(#REF!,",",""))+1</f>
        <v>#REF!</v>
      </c>
    </row>
    <row r="229" spans="1:7">
      <c r="A229" s="5" t="s">
        <v>286</v>
      </c>
      <c r="B229" s="6"/>
      <c r="C229" s="124"/>
      <c r="D229" s="65"/>
      <c r="E229" s="312" t="str">
        <f t="shared" si="3"/>
        <v/>
      </c>
      <c r="F229" s="310" t="b">
        <f>IF(nume_candidat="",FALSE,ISNUMBER(SEARCH(nume_candidat,#REF!)))</f>
        <v>0</v>
      </c>
      <c r="G229" s="311" t="e">
        <f>LEN(#REF!)-LEN(SUBSTITUTE(#REF!,",",""))+1</f>
        <v>#REF!</v>
      </c>
    </row>
    <row r="230" spans="1:7">
      <c r="A230" s="5" t="s">
        <v>287</v>
      </c>
      <c r="B230" s="6"/>
      <c r="C230" s="124"/>
      <c r="D230" s="65"/>
      <c r="E230" s="312" t="str">
        <f t="shared" si="3"/>
        <v/>
      </c>
      <c r="F230" s="310" t="b">
        <f>IF(nume_candidat="",FALSE,ISNUMBER(SEARCH(nume_candidat,#REF!)))</f>
        <v>0</v>
      </c>
      <c r="G230" s="311" t="e">
        <f>LEN(#REF!)-LEN(SUBSTITUTE(#REF!,",",""))+1</f>
        <v>#REF!</v>
      </c>
    </row>
    <row r="231" spans="1:7">
      <c r="A231" s="5" t="s">
        <v>288</v>
      </c>
      <c r="B231" s="6"/>
      <c r="C231" s="124"/>
      <c r="D231" s="65"/>
      <c r="E231" s="312" t="str">
        <f t="shared" si="3"/>
        <v/>
      </c>
      <c r="F231" s="310" t="b">
        <f>IF(nume_candidat="",FALSE,ISNUMBER(SEARCH(nume_candidat,#REF!)))</f>
        <v>0</v>
      </c>
      <c r="G231" s="311" t="e">
        <f>LEN(#REF!)-LEN(SUBSTITUTE(#REF!,",",""))+1</f>
        <v>#REF!</v>
      </c>
    </row>
    <row r="232" spans="1:7">
      <c r="A232" s="5" t="s">
        <v>289</v>
      </c>
      <c r="B232" s="6"/>
      <c r="C232" s="124"/>
      <c r="D232" s="65"/>
      <c r="E232" s="312" t="str">
        <f t="shared" si="3"/>
        <v/>
      </c>
      <c r="F232" s="310" t="b">
        <f>IF(nume_candidat="",FALSE,ISNUMBER(SEARCH(nume_candidat,#REF!)))</f>
        <v>0</v>
      </c>
      <c r="G232" s="311" t="e">
        <f>LEN(#REF!)-LEN(SUBSTITUTE(#REF!,",",""))+1</f>
        <v>#REF!</v>
      </c>
    </row>
    <row r="233" spans="1:7">
      <c r="A233" s="5" t="s">
        <v>290</v>
      </c>
      <c r="B233" s="6"/>
      <c r="C233" s="124"/>
      <c r="D233" s="65"/>
      <c r="E233" s="312" t="str">
        <f t="shared" si="3"/>
        <v/>
      </c>
      <c r="F233" s="310" t="b">
        <f>IF(nume_candidat="",FALSE,ISNUMBER(SEARCH(nume_candidat,#REF!)))</f>
        <v>0</v>
      </c>
      <c r="G233" s="311" t="e">
        <f>LEN(#REF!)-LEN(SUBSTITUTE(#REF!,",",""))+1</f>
        <v>#REF!</v>
      </c>
    </row>
    <row r="234" spans="1:7">
      <c r="A234" s="5" t="s">
        <v>291</v>
      </c>
      <c r="B234" s="6"/>
      <c r="C234" s="124"/>
      <c r="D234" s="65"/>
      <c r="E234" s="312" t="str">
        <f t="shared" si="3"/>
        <v/>
      </c>
      <c r="F234" s="310" t="b">
        <f>IF(nume_candidat="",FALSE,ISNUMBER(SEARCH(nume_candidat,#REF!)))</f>
        <v>0</v>
      </c>
      <c r="G234" s="311" t="e">
        <f>LEN(#REF!)-LEN(SUBSTITUTE(#REF!,",",""))+1</f>
        <v>#REF!</v>
      </c>
    </row>
    <row r="235" spans="1:7">
      <c r="A235" s="5" t="s">
        <v>292</v>
      </c>
      <c r="B235" s="6"/>
      <c r="C235" s="124"/>
      <c r="D235" s="65"/>
      <c r="E235" s="312" t="str">
        <f t="shared" si="3"/>
        <v/>
      </c>
      <c r="F235" s="310" t="b">
        <f>IF(nume_candidat="",FALSE,ISNUMBER(SEARCH(nume_candidat,#REF!)))</f>
        <v>0</v>
      </c>
      <c r="G235" s="311" t="e">
        <f>LEN(#REF!)-LEN(SUBSTITUTE(#REF!,",",""))+1</f>
        <v>#REF!</v>
      </c>
    </row>
    <row r="236" spans="1:7">
      <c r="A236" s="5" t="s">
        <v>293</v>
      </c>
      <c r="B236" s="6"/>
      <c r="C236" s="124"/>
      <c r="D236" s="65"/>
      <c r="E236" s="312" t="str">
        <f t="shared" si="3"/>
        <v/>
      </c>
      <c r="F236" s="310" t="b">
        <f>IF(nume_candidat="",FALSE,ISNUMBER(SEARCH(nume_candidat,#REF!)))</f>
        <v>0</v>
      </c>
      <c r="G236" s="311" t="e">
        <f>LEN(#REF!)-LEN(SUBSTITUTE(#REF!,",",""))+1</f>
        <v>#REF!</v>
      </c>
    </row>
    <row r="237" spans="1:7">
      <c r="A237" s="5" t="s">
        <v>294</v>
      </c>
      <c r="B237" s="6"/>
      <c r="C237" s="124"/>
      <c r="D237" s="65"/>
      <c r="E237" s="312" t="str">
        <f t="shared" si="3"/>
        <v/>
      </c>
      <c r="F237" s="310" t="b">
        <f>IF(nume_candidat="",FALSE,ISNUMBER(SEARCH(nume_candidat,#REF!)))</f>
        <v>0</v>
      </c>
      <c r="G237" s="311" t="e">
        <f>LEN(#REF!)-LEN(SUBSTITUTE(#REF!,",",""))+1</f>
        <v>#REF!</v>
      </c>
    </row>
    <row r="238" spans="1:7">
      <c r="A238" s="5" t="s">
        <v>295</v>
      </c>
      <c r="B238" s="6"/>
      <c r="C238" s="124"/>
      <c r="D238" s="65"/>
      <c r="E238" s="312" t="str">
        <f t="shared" si="3"/>
        <v/>
      </c>
      <c r="F238" s="310" t="b">
        <f>IF(nume_candidat="",FALSE,ISNUMBER(SEARCH(nume_candidat,#REF!)))</f>
        <v>0</v>
      </c>
      <c r="G238" s="311" t="e">
        <f>LEN(#REF!)-LEN(SUBSTITUTE(#REF!,",",""))+1</f>
        <v>#REF!</v>
      </c>
    </row>
    <row r="239" spans="1:7">
      <c r="A239" s="5" t="s">
        <v>296</v>
      </c>
      <c r="B239" s="6"/>
      <c r="C239" s="124"/>
      <c r="D239" s="65"/>
      <c r="E239" s="312" t="str">
        <f t="shared" si="3"/>
        <v/>
      </c>
      <c r="F239" s="310" t="b">
        <f>IF(nume_candidat="",FALSE,ISNUMBER(SEARCH(nume_candidat,#REF!)))</f>
        <v>0</v>
      </c>
      <c r="G239" s="311" t="e">
        <f>LEN(#REF!)-LEN(SUBSTITUTE(#REF!,",",""))+1</f>
        <v>#REF!</v>
      </c>
    </row>
    <row r="240" spans="1:7">
      <c r="A240" s="5" t="s">
        <v>297</v>
      </c>
      <c r="B240" s="6"/>
      <c r="C240" s="124"/>
      <c r="D240" s="65"/>
      <c r="E240" s="312" t="str">
        <f t="shared" si="3"/>
        <v/>
      </c>
      <c r="F240" s="310" t="b">
        <f>IF(nume_candidat="",FALSE,ISNUMBER(SEARCH(nume_candidat,#REF!)))</f>
        <v>0</v>
      </c>
      <c r="G240" s="311" t="e">
        <f>LEN(#REF!)-LEN(SUBSTITUTE(#REF!,",",""))+1</f>
        <v>#REF!</v>
      </c>
    </row>
    <row r="241" spans="1:7">
      <c r="A241" s="5" t="s">
        <v>298</v>
      </c>
      <c r="B241" s="6"/>
      <c r="C241" s="124"/>
      <c r="D241" s="65"/>
      <c r="E241" s="312" t="str">
        <f t="shared" si="3"/>
        <v/>
      </c>
      <c r="F241" s="310" t="b">
        <f>IF(nume_candidat="",FALSE,ISNUMBER(SEARCH(nume_candidat,#REF!)))</f>
        <v>0</v>
      </c>
      <c r="G241" s="311" t="e">
        <f>LEN(#REF!)-LEN(SUBSTITUTE(#REF!,",",""))+1</f>
        <v>#REF!</v>
      </c>
    </row>
    <row r="242" spans="1:7">
      <c r="A242" s="5" t="s">
        <v>299</v>
      </c>
      <c r="B242" s="6"/>
      <c r="C242" s="124"/>
      <c r="D242" s="65"/>
      <c r="E242" s="312" t="str">
        <f t="shared" si="3"/>
        <v/>
      </c>
      <c r="F242" s="310" t="b">
        <f>IF(nume_candidat="",FALSE,ISNUMBER(SEARCH(nume_candidat,#REF!)))</f>
        <v>0</v>
      </c>
      <c r="G242" s="311" t="e">
        <f>LEN(#REF!)-LEN(SUBSTITUTE(#REF!,",",""))+1</f>
        <v>#REF!</v>
      </c>
    </row>
    <row r="243" spans="1:7">
      <c r="A243" s="5" t="s">
        <v>300</v>
      </c>
      <c r="B243" s="6"/>
      <c r="C243" s="124"/>
      <c r="D243" s="65"/>
      <c r="E243" s="312" t="str">
        <f t="shared" si="3"/>
        <v/>
      </c>
      <c r="F243" s="310" t="b">
        <f>IF(nume_candidat="",FALSE,ISNUMBER(SEARCH(nume_candidat,#REF!)))</f>
        <v>0</v>
      </c>
      <c r="G243" s="311" t="e">
        <f>LEN(#REF!)-LEN(SUBSTITUTE(#REF!,",",""))+1</f>
        <v>#REF!</v>
      </c>
    </row>
    <row r="244" spans="1:7">
      <c r="A244" s="5" t="s">
        <v>301</v>
      </c>
      <c r="B244" s="6"/>
      <c r="C244" s="124"/>
      <c r="D244" s="65"/>
      <c r="E244" s="312" t="str">
        <f t="shared" si="3"/>
        <v/>
      </c>
      <c r="F244" s="310" t="b">
        <f>IF(nume_candidat="",FALSE,ISNUMBER(SEARCH(nume_candidat,#REF!)))</f>
        <v>0</v>
      </c>
      <c r="G244" s="311" t="e">
        <f>LEN(#REF!)-LEN(SUBSTITUTE(#REF!,",",""))+1</f>
        <v>#REF!</v>
      </c>
    </row>
    <row r="245" spans="1:7">
      <c r="A245" s="5" t="s">
        <v>302</v>
      </c>
      <c r="B245" s="6"/>
      <c r="C245" s="124"/>
      <c r="D245" s="65"/>
      <c r="E245" s="312" t="str">
        <f t="shared" si="3"/>
        <v/>
      </c>
      <c r="F245" s="310" t="b">
        <f>IF(nume_candidat="",FALSE,ISNUMBER(SEARCH(nume_candidat,#REF!)))</f>
        <v>0</v>
      </c>
      <c r="G245" s="311" t="e">
        <f>LEN(#REF!)-LEN(SUBSTITUTE(#REF!,",",""))+1</f>
        <v>#REF!</v>
      </c>
    </row>
    <row r="246" spans="1:7">
      <c r="A246" s="5" t="s">
        <v>303</v>
      </c>
      <c r="B246" s="6"/>
      <c r="C246" s="124"/>
      <c r="D246" s="65"/>
      <c r="E246" s="312" t="str">
        <f t="shared" si="3"/>
        <v/>
      </c>
      <c r="F246" s="310" t="b">
        <f>IF(nume_candidat="",FALSE,ISNUMBER(SEARCH(nume_candidat,#REF!)))</f>
        <v>0</v>
      </c>
      <c r="G246" s="311" t="e">
        <f>LEN(#REF!)-LEN(SUBSTITUTE(#REF!,",",""))+1</f>
        <v>#REF!</v>
      </c>
    </row>
    <row r="247" spans="1:7">
      <c r="A247" s="5" t="s">
        <v>304</v>
      </c>
      <c r="B247" s="6"/>
      <c r="C247" s="124"/>
      <c r="D247" s="65"/>
      <c r="E247" s="312" t="str">
        <f t="shared" si="3"/>
        <v/>
      </c>
      <c r="F247" s="310" t="b">
        <f>IF(nume_candidat="",FALSE,ISNUMBER(SEARCH(nume_candidat,#REF!)))</f>
        <v>0</v>
      </c>
      <c r="G247" s="311" t="e">
        <f>LEN(#REF!)-LEN(SUBSTITUTE(#REF!,",",""))+1</f>
        <v>#REF!</v>
      </c>
    </row>
    <row r="248" spans="1:7">
      <c r="A248" s="5" t="s">
        <v>305</v>
      </c>
      <c r="B248" s="6"/>
      <c r="C248" s="124"/>
      <c r="D248" s="65"/>
      <c r="E248" s="312" t="str">
        <f t="shared" si="3"/>
        <v/>
      </c>
      <c r="F248" s="310" t="b">
        <f>IF(nume_candidat="",FALSE,ISNUMBER(SEARCH(nume_candidat,#REF!)))</f>
        <v>0</v>
      </c>
      <c r="G248" s="311" t="e">
        <f>LEN(#REF!)-LEN(SUBSTITUTE(#REF!,",",""))+1</f>
        <v>#REF!</v>
      </c>
    </row>
    <row r="249" spans="1:7">
      <c r="A249" s="5" t="s">
        <v>306</v>
      </c>
      <c r="B249" s="6"/>
      <c r="C249" s="124"/>
      <c r="D249" s="65"/>
      <c r="E249" s="312" t="str">
        <f t="shared" si="3"/>
        <v/>
      </c>
      <c r="F249" s="310" t="b">
        <f>IF(nume_candidat="",FALSE,ISNUMBER(SEARCH(nume_candidat,#REF!)))</f>
        <v>0</v>
      </c>
      <c r="G249" s="311" t="e">
        <f>LEN(#REF!)-LEN(SUBSTITUTE(#REF!,",",""))+1</f>
        <v>#REF!</v>
      </c>
    </row>
    <row r="250" spans="1:7">
      <c r="A250" s="5" t="s">
        <v>307</v>
      </c>
      <c r="B250" s="6"/>
      <c r="C250" s="124"/>
      <c r="D250" s="65"/>
      <c r="E250" s="312" t="str">
        <f t="shared" si="3"/>
        <v/>
      </c>
      <c r="F250" s="310" t="b">
        <f>IF(nume_candidat="",FALSE,ISNUMBER(SEARCH(nume_candidat,#REF!)))</f>
        <v>0</v>
      </c>
      <c r="G250" s="311" t="e">
        <f>LEN(#REF!)-LEN(SUBSTITUTE(#REF!,",",""))+1</f>
        <v>#REF!</v>
      </c>
    </row>
    <row r="251" spans="1:7">
      <c r="A251" s="5" t="s">
        <v>308</v>
      </c>
      <c r="B251" s="6"/>
      <c r="C251" s="124"/>
      <c r="D251" s="65"/>
      <c r="E251" s="312" t="str">
        <f t="shared" si="3"/>
        <v/>
      </c>
      <c r="F251" s="310" t="b">
        <f>IF(nume_candidat="",FALSE,ISNUMBER(SEARCH(nume_candidat,#REF!)))</f>
        <v>0</v>
      </c>
      <c r="G251" s="311" t="e">
        <f>LEN(#REF!)-LEN(SUBSTITUTE(#REF!,",",""))+1</f>
        <v>#REF!</v>
      </c>
    </row>
    <row r="252" spans="1:7">
      <c r="A252" s="5" t="s">
        <v>309</v>
      </c>
      <c r="B252" s="6"/>
      <c r="C252" s="124"/>
      <c r="D252" s="65"/>
      <c r="E252" s="312" t="str">
        <f t="shared" si="3"/>
        <v/>
      </c>
      <c r="F252" s="310" t="b">
        <f>IF(nume_candidat="",FALSE,ISNUMBER(SEARCH(nume_candidat,#REF!)))</f>
        <v>0</v>
      </c>
      <c r="G252" s="311" t="e">
        <f>LEN(#REF!)-LEN(SUBSTITUTE(#REF!,",",""))+1</f>
        <v>#REF!</v>
      </c>
    </row>
    <row r="253" spans="1:7">
      <c r="A253" s="5" t="s">
        <v>310</v>
      </c>
      <c r="B253" s="6"/>
      <c r="C253" s="124"/>
      <c r="D253" s="65"/>
      <c r="E253" s="312" t="str">
        <f t="shared" si="3"/>
        <v/>
      </c>
      <c r="F253" s="310" t="b">
        <f>IF(nume_candidat="",FALSE,ISNUMBER(SEARCH(nume_candidat,#REF!)))</f>
        <v>0</v>
      </c>
      <c r="G253" s="311" t="e">
        <f>LEN(#REF!)-LEN(SUBSTITUTE(#REF!,",",""))+1</f>
        <v>#REF!</v>
      </c>
    </row>
    <row r="254" spans="1:7">
      <c r="A254" s="5" t="s">
        <v>311</v>
      </c>
      <c r="B254" s="6"/>
      <c r="C254" s="124"/>
      <c r="D254" s="65"/>
      <c r="E254" s="312" t="str">
        <f t="shared" si="3"/>
        <v/>
      </c>
      <c r="F254" s="310" t="b">
        <f>IF(nume_candidat="",FALSE,ISNUMBER(SEARCH(nume_candidat,#REF!)))</f>
        <v>0</v>
      </c>
      <c r="G254" s="311" t="e">
        <f>LEN(#REF!)-LEN(SUBSTITUTE(#REF!,",",""))+1</f>
        <v>#REF!</v>
      </c>
    </row>
    <row r="255" spans="1:7">
      <c r="A255" s="5" t="s">
        <v>312</v>
      </c>
      <c r="B255" s="6"/>
      <c r="C255" s="124"/>
      <c r="D255" s="65"/>
      <c r="E255" s="312" t="str">
        <f t="shared" si="3"/>
        <v/>
      </c>
      <c r="F255" s="310" t="b">
        <f>IF(nume_candidat="",FALSE,ISNUMBER(SEARCH(nume_candidat,#REF!)))</f>
        <v>0</v>
      </c>
      <c r="G255" s="311" t="e">
        <f>LEN(#REF!)-LEN(SUBSTITUTE(#REF!,",",""))+1</f>
        <v>#REF!</v>
      </c>
    </row>
    <row r="256" spans="1:7">
      <c r="A256" s="5" t="s">
        <v>313</v>
      </c>
      <c r="B256" s="6"/>
      <c r="C256" s="124"/>
      <c r="D256" s="65"/>
      <c r="E256" s="312" t="str">
        <f t="shared" si="3"/>
        <v/>
      </c>
      <c r="F256" s="310" t="b">
        <f>IF(nume_candidat="",FALSE,ISNUMBER(SEARCH(nume_candidat,#REF!)))</f>
        <v>0</v>
      </c>
      <c r="G256" s="311" t="e">
        <f>LEN(#REF!)-LEN(SUBSTITUTE(#REF!,",",""))+1</f>
        <v>#REF!</v>
      </c>
    </row>
    <row r="257" spans="1:7">
      <c r="A257" s="5" t="s">
        <v>314</v>
      </c>
      <c r="B257" s="6"/>
      <c r="C257" s="124"/>
      <c r="D257" s="65"/>
      <c r="E257" s="312" t="str">
        <f t="shared" si="3"/>
        <v/>
      </c>
      <c r="F257" s="310" t="b">
        <f>IF(nume_candidat="",FALSE,ISNUMBER(SEARCH(nume_candidat,#REF!)))</f>
        <v>0</v>
      </c>
      <c r="G257" s="311" t="e">
        <f>LEN(#REF!)-LEN(SUBSTITUTE(#REF!,",",""))+1</f>
        <v>#REF!</v>
      </c>
    </row>
    <row r="258" spans="1:7">
      <c r="A258" s="5" t="s">
        <v>315</v>
      </c>
      <c r="B258" s="6"/>
      <c r="C258" s="124"/>
      <c r="D258" s="65"/>
      <c r="E258" s="312" t="str">
        <f t="shared" si="3"/>
        <v/>
      </c>
      <c r="F258" s="310" t="b">
        <f>IF(nume_candidat="",FALSE,ISNUMBER(SEARCH(nume_candidat,#REF!)))</f>
        <v>0</v>
      </c>
      <c r="G258" s="311" t="e">
        <f>LEN(#REF!)-LEN(SUBSTITUTE(#REF!,",",""))+1</f>
        <v>#REF!</v>
      </c>
    </row>
    <row r="259" spans="1:7">
      <c r="A259" s="5" t="s">
        <v>316</v>
      </c>
      <c r="B259" s="6"/>
      <c r="C259" s="124"/>
      <c r="D259" s="65"/>
      <c r="E259" s="312" t="str">
        <f t="shared" si="3"/>
        <v/>
      </c>
      <c r="F259" s="310" t="b">
        <f>IF(nume_candidat="",FALSE,ISNUMBER(SEARCH(nume_candidat,#REF!)))</f>
        <v>0</v>
      </c>
      <c r="G259" s="311"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FF0000"/>
  </sheetPr>
  <dimension ref="A1:G258"/>
  <sheetViews>
    <sheetView zoomScaleNormal="100" workbookViewId="0">
      <selection activeCell="B9" sqref="B9:D9"/>
    </sheetView>
  </sheetViews>
  <sheetFormatPr defaultColWidth="9.140625" defaultRowHeight="15.75"/>
  <cols>
    <col min="1" max="1" width="5.7109375" style="56" customWidth="1"/>
    <col min="2" max="2" width="42.85546875" style="56" customWidth="1"/>
    <col min="3" max="3" width="10.140625" style="56" customWidth="1"/>
    <col min="4" max="4" width="31.85546875" style="56" customWidth="1"/>
    <col min="5" max="5" width="13.7109375" style="56" customWidth="1"/>
    <col min="6" max="6" width="10.7109375" style="62" hidden="1" customWidth="1"/>
    <col min="7" max="7" width="9.140625" style="56" hidden="1" customWidth="1"/>
    <col min="8" max="16384" width="9.140625" style="56"/>
  </cols>
  <sheetData>
    <row r="1" spans="1:7" s="52" customFormat="1">
      <c r="A1" s="51" t="s">
        <v>481</v>
      </c>
      <c r="D1" s="53"/>
      <c r="E1" s="53"/>
      <c r="F1" s="54"/>
    </row>
    <row r="2" spans="1:7" s="52" customFormat="1">
      <c r="A2" s="638" t="s">
        <v>448</v>
      </c>
      <c r="B2" s="638"/>
      <c r="D2" s="53"/>
      <c r="E2" s="53"/>
      <c r="F2" s="54"/>
    </row>
    <row r="3" spans="1:7">
      <c r="A3" s="639" t="s">
        <v>901</v>
      </c>
      <c r="B3" s="639"/>
      <c r="C3" s="639"/>
      <c r="D3" s="639"/>
      <c r="E3" s="639"/>
      <c r="F3" s="56"/>
    </row>
    <row r="4" spans="1:7" ht="105.75" customHeight="1">
      <c r="A4" s="558" t="s">
        <v>938</v>
      </c>
      <c r="B4" s="558"/>
      <c r="C4" s="558"/>
      <c r="D4" s="558"/>
      <c r="E4" s="558"/>
    </row>
    <row r="5" spans="1:7" s="52" customFormat="1" ht="13.5" customHeight="1">
      <c r="A5" s="56"/>
      <c r="B5" s="56"/>
      <c r="C5" s="73"/>
      <c r="D5" s="56"/>
      <c r="E5" s="303" t="str">
        <f>CONCATENATE(functie," ",nume_candidat)</f>
        <v>Profesor Panoiu Caius</v>
      </c>
      <c r="F5" s="62"/>
    </row>
    <row r="6" spans="1:7" ht="15" customHeight="1">
      <c r="A6" s="549" t="s">
        <v>336</v>
      </c>
      <c r="B6" s="549" t="s">
        <v>1029</v>
      </c>
      <c r="C6" s="549" t="s">
        <v>2</v>
      </c>
      <c r="D6" s="549" t="s">
        <v>458</v>
      </c>
      <c r="E6" s="550" t="s">
        <v>542</v>
      </c>
      <c r="F6" s="556" t="s">
        <v>539</v>
      </c>
    </row>
    <row r="7" spans="1:7" ht="54" customHeight="1">
      <c r="A7" s="549"/>
      <c r="B7" s="549"/>
      <c r="C7" s="549"/>
      <c r="D7" s="549"/>
      <c r="E7" s="551"/>
      <c r="F7" s="556"/>
      <c r="G7" s="56" t="s">
        <v>459</v>
      </c>
    </row>
    <row r="8" spans="1:7">
      <c r="A8" s="78"/>
      <c r="B8" s="57"/>
      <c r="C8" s="141"/>
      <c r="D8" s="65"/>
      <c r="E8" s="128">
        <f>SUMIF(E9:E1009,"&gt;0")</f>
        <v>0</v>
      </c>
      <c r="F8" s="259"/>
    </row>
    <row r="9" spans="1:7">
      <c r="A9" s="5" t="s">
        <v>40</v>
      </c>
      <c r="B9" s="6"/>
      <c r="C9" s="6"/>
      <c r="D9" s="65"/>
      <c r="E9" s="312" t="str">
        <f t="shared" ref="E9:E72" si="0">IF(OR(,$B9="",$C9="",$C9&lt;an_initial,$C9&gt;an_final),"",
(100*(D9="premiu")+50*(D9="nominalizare"))
)</f>
        <v/>
      </c>
      <c r="F9" s="310" t="b">
        <f>IF(nume_candidat="",FALSE,ISNUMBER(SEARCH(nume_candidat,#REF!)))</f>
        <v>0</v>
      </c>
      <c r="G9" s="311" t="e">
        <f>LEN(#REF!)-LEN(SUBSTITUTE(#REF!,",",""))+1</f>
        <v>#REF!</v>
      </c>
    </row>
    <row r="10" spans="1:7" s="71" customFormat="1">
      <c r="A10" s="5" t="s">
        <v>24</v>
      </c>
      <c r="B10" s="6"/>
      <c r="C10" s="6"/>
      <c r="D10" s="65"/>
      <c r="E10" s="312" t="str">
        <f t="shared" si="0"/>
        <v/>
      </c>
      <c r="F10" s="310" t="b">
        <f>IF(nume_candidat="",FALSE,ISNUMBER(SEARCH(nume_candidat,#REF!)))</f>
        <v>0</v>
      </c>
      <c r="G10" s="311" t="e">
        <f>LEN(#REF!)-LEN(SUBSTITUTE(#REF!,",",""))+1</f>
        <v>#REF!</v>
      </c>
    </row>
    <row r="11" spans="1:7">
      <c r="A11" s="5" t="s">
        <v>25</v>
      </c>
      <c r="B11" s="6"/>
      <c r="C11" s="6"/>
      <c r="D11" s="65"/>
      <c r="E11" s="312" t="str">
        <f t="shared" si="0"/>
        <v/>
      </c>
      <c r="F11" s="310" t="b">
        <f>IF(nume_candidat="",FALSE,ISNUMBER(SEARCH(nume_candidat,#REF!)))</f>
        <v>0</v>
      </c>
      <c r="G11" s="311" t="e">
        <f>LEN(#REF!)-LEN(SUBSTITUTE(#REF!,",",""))+1</f>
        <v>#REF!</v>
      </c>
    </row>
    <row r="12" spans="1:7">
      <c r="A12" s="5" t="s">
        <v>26</v>
      </c>
      <c r="B12" s="7"/>
      <c r="C12" s="7"/>
      <c r="D12" s="65"/>
      <c r="E12" s="312" t="str">
        <f t="shared" si="0"/>
        <v/>
      </c>
      <c r="F12" s="310" t="b">
        <f>IF(nume_candidat="",FALSE,ISNUMBER(SEARCH(nume_candidat,#REF!)))</f>
        <v>0</v>
      </c>
      <c r="G12" s="311" t="e">
        <f>LEN(#REF!)-LEN(SUBSTITUTE(#REF!,",",""))+1</f>
        <v>#REF!</v>
      </c>
    </row>
    <row r="13" spans="1:7">
      <c r="A13" s="5" t="s">
        <v>63</v>
      </c>
      <c r="B13" s="7"/>
      <c r="C13" s="36"/>
      <c r="D13" s="65"/>
      <c r="E13" s="312" t="str">
        <f t="shared" si="0"/>
        <v/>
      </c>
      <c r="F13" s="310" t="b">
        <f>IF(nume_candidat="",FALSE,ISNUMBER(SEARCH(nume_candidat,#REF!)))</f>
        <v>0</v>
      </c>
      <c r="G13" s="311" t="e">
        <f>LEN(#REF!)-LEN(SUBSTITUTE(#REF!,",",""))+1</f>
        <v>#REF!</v>
      </c>
    </row>
    <row r="14" spans="1:7">
      <c r="A14" s="5" t="s">
        <v>64</v>
      </c>
      <c r="B14" s="7"/>
      <c r="C14" s="36"/>
      <c r="D14" s="65"/>
      <c r="E14" s="312" t="str">
        <f t="shared" si="0"/>
        <v/>
      </c>
      <c r="F14" s="310" t="b">
        <f>IF(nume_candidat="",FALSE,ISNUMBER(SEARCH(nume_candidat,#REF!)))</f>
        <v>0</v>
      </c>
      <c r="G14" s="311" t="e">
        <f>LEN(#REF!)-LEN(SUBSTITUTE(#REF!,",",""))+1</f>
        <v>#REF!</v>
      </c>
    </row>
    <row r="15" spans="1:7">
      <c r="A15" s="5" t="s">
        <v>65</v>
      </c>
      <c r="B15" s="6"/>
      <c r="C15" s="124"/>
      <c r="D15" s="65"/>
      <c r="E15" s="312" t="str">
        <f t="shared" si="0"/>
        <v/>
      </c>
      <c r="F15" s="310" t="b">
        <f>IF(nume_candidat="",FALSE,ISNUMBER(SEARCH(nume_candidat,#REF!)))</f>
        <v>0</v>
      </c>
      <c r="G15" s="311" t="e">
        <f>LEN(#REF!)-LEN(SUBSTITUTE(#REF!,",",""))+1</f>
        <v>#REF!</v>
      </c>
    </row>
    <row r="16" spans="1:7">
      <c r="A16" s="5" t="s">
        <v>66</v>
      </c>
      <c r="B16" s="7"/>
      <c r="C16" s="36"/>
      <c r="D16" s="65"/>
      <c r="E16" s="312" t="str">
        <f t="shared" si="0"/>
        <v/>
      </c>
      <c r="F16" s="310" t="b">
        <f>IF(nume_candidat="",FALSE,ISNUMBER(SEARCH(nume_candidat,#REF!)))</f>
        <v>0</v>
      </c>
      <c r="G16" s="311" t="e">
        <f>LEN(#REF!)-LEN(SUBSTITUTE(#REF!,",",""))+1</f>
        <v>#REF!</v>
      </c>
    </row>
    <row r="17" spans="1:7">
      <c r="A17" s="5" t="s">
        <v>67</v>
      </c>
      <c r="B17" s="7"/>
      <c r="C17" s="36"/>
      <c r="D17" s="65"/>
      <c r="E17" s="312" t="str">
        <f t="shared" si="0"/>
        <v/>
      </c>
      <c r="F17" s="310" t="b">
        <f>IF(nume_candidat="",FALSE,ISNUMBER(SEARCH(nume_candidat,#REF!)))</f>
        <v>0</v>
      </c>
      <c r="G17" s="311" t="e">
        <f>LEN(#REF!)-LEN(SUBSTITUTE(#REF!,",",""))+1</f>
        <v>#REF!</v>
      </c>
    </row>
    <row r="18" spans="1:7">
      <c r="A18" s="5" t="s">
        <v>68</v>
      </c>
      <c r="B18" s="6"/>
      <c r="C18" s="36"/>
      <c r="D18" s="65"/>
      <c r="E18" s="312" t="str">
        <f t="shared" si="0"/>
        <v/>
      </c>
      <c r="F18" s="310" t="b">
        <f>IF(nume_candidat="",FALSE,ISNUMBER(SEARCH(nume_candidat,#REF!)))</f>
        <v>0</v>
      </c>
      <c r="G18" s="311" t="e">
        <f>LEN(#REF!)-LEN(SUBSTITUTE(#REF!,",",""))+1</f>
        <v>#REF!</v>
      </c>
    </row>
    <row r="19" spans="1:7">
      <c r="A19" s="5" t="s">
        <v>69</v>
      </c>
      <c r="B19" s="6"/>
      <c r="C19" s="36"/>
      <c r="D19" s="65"/>
      <c r="E19" s="312" t="str">
        <f t="shared" si="0"/>
        <v/>
      </c>
      <c r="F19" s="310" t="b">
        <f>IF(nume_candidat="",FALSE,ISNUMBER(SEARCH(nume_candidat,#REF!)))</f>
        <v>0</v>
      </c>
      <c r="G19" s="311" t="e">
        <f>LEN(#REF!)-LEN(SUBSTITUTE(#REF!,",",""))+1</f>
        <v>#REF!</v>
      </c>
    </row>
    <row r="20" spans="1:7">
      <c r="A20" s="5" t="s">
        <v>70</v>
      </c>
      <c r="B20" s="6"/>
      <c r="C20" s="124"/>
      <c r="D20" s="65"/>
      <c r="E20" s="312" t="str">
        <f t="shared" si="0"/>
        <v/>
      </c>
      <c r="F20" s="310" t="b">
        <f>IF(nume_candidat="",FALSE,ISNUMBER(SEARCH(nume_candidat,#REF!)))</f>
        <v>0</v>
      </c>
      <c r="G20" s="311" t="e">
        <f>LEN(#REF!)-LEN(SUBSTITUTE(#REF!,",",""))+1</f>
        <v>#REF!</v>
      </c>
    </row>
    <row r="21" spans="1:7">
      <c r="A21" s="5" t="s">
        <v>71</v>
      </c>
      <c r="B21" s="6"/>
      <c r="C21" s="124"/>
      <c r="D21" s="65"/>
      <c r="E21" s="312" t="str">
        <f t="shared" si="0"/>
        <v/>
      </c>
      <c r="F21" s="310" t="b">
        <f>IF(nume_candidat="",FALSE,ISNUMBER(SEARCH(nume_candidat,#REF!)))</f>
        <v>0</v>
      </c>
      <c r="G21" s="311" t="e">
        <f>LEN(#REF!)-LEN(SUBSTITUTE(#REF!,",",""))+1</f>
        <v>#REF!</v>
      </c>
    </row>
    <row r="22" spans="1:7">
      <c r="A22" s="5" t="s">
        <v>72</v>
      </c>
      <c r="B22" s="6"/>
      <c r="C22" s="124"/>
      <c r="D22" s="65"/>
      <c r="E22" s="312" t="str">
        <f t="shared" si="0"/>
        <v/>
      </c>
      <c r="F22" s="310" t="b">
        <f>IF(nume_candidat="",FALSE,ISNUMBER(SEARCH(nume_candidat,#REF!)))</f>
        <v>0</v>
      </c>
      <c r="G22" s="311" t="e">
        <f>LEN(#REF!)-LEN(SUBSTITUTE(#REF!,",",""))+1</f>
        <v>#REF!</v>
      </c>
    </row>
    <row r="23" spans="1:7">
      <c r="A23" s="5" t="s">
        <v>73</v>
      </c>
      <c r="B23" s="6"/>
      <c r="C23" s="124"/>
      <c r="D23" s="65"/>
      <c r="E23" s="312" t="str">
        <f t="shared" si="0"/>
        <v/>
      </c>
      <c r="F23" s="310" t="b">
        <f>IF(nume_candidat="",FALSE,ISNUMBER(SEARCH(nume_candidat,#REF!)))</f>
        <v>0</v>
      </c>
      <c r="G23" s="311" t="e">
        <f>LEN(#REF!)-LEN(SUBSTITUTE(#REF!,",",""))+1</f>
        <v>#REF!</v>
      </c>
    </row>
    <row r="24" spans="1:7">
      <c r="A24" s="5" t="s">
        <v>74</v>
      </c>
      <c r="B24" s="6"/>
      <c r="C24" s="124"/>
      <c r="D24" s="65"/>
      <c r="E24" s="312" t="str">
        <f t="shared" si="0"/>
        <v/>
      </c>
      <c r="F24" s="310" t="b">
        <f>IF(nume_candidat="",FALSE,ISNUMBER(SEARCH(nume_candidat,#REF!)))</f>
        <v>0</v>
      </c>
      <c r="G24" s="311" t="e">
        <f>LEN(#REF!)-LEN(SUBSTITUTE(#REF!,",",""))+1</f>
        <v>#REF!</v>
      </c>
    </row>
    <row r="25" spans="1:7">
      <c r="A25" s="5" t="s">
        <v>75</v>
      </c>
      <c r="B25" s="6"/>
      <c r="C25" s="124"/>
      <c r="D25" s="65"/>
      <c r="E25" s="312" t="str">
        <f t="shared" si="0"/>
        <v/>
      </c>
      <c r="F25" s="310" t="b">
        <f>IF(nume_candidat="",FALSE,ISNUMBER(SEARCH(nume_candidat,#REF!)))</f>
        <v>0</v>
      </c>
      <c r="G25" s="311" t="e">
        <f>LEN(#REF!)-LEN(SUBSTITUTE(#REF!,",",""))+1</f>
        <v>#REF!</v>
      </c>
    </row>
    <row r="26" spans="1:7">
      <c r="A26" s="5" t="s">
        <v>76</v>
      </c>
      <c r="B26" s="6"/>
      <c r="C26" s="124"/>
      <c r="D26" s="65"/>
      <c r="E26" s="312" t="str">
        <f t="shared" si="0"/>
        <v/>
      </c>
      <c r="F26" s="310" t="b">
        <f>IF(nume_candidat="",FALSE,ISNUMBER(SEARCH(nume_candidat,#REF!)))</f>
        <v>0</v>
      </c>
      <c r="G26" s="311" t="e">
        <f>LEN(#REF!)-LEN(SUBSTITUTE(#REF!,",",""))+1</f>
        <v>#REF!</v>
      </c>
    </row>
    <row r="27" spans="1:7">
      <c r="A27" s="5" t="s">
        <v>77</v>
      </c>
      <c r="B27" s="6"/>
      <c r="C27" s="124"/>
      <c r="D27" s="65"/>
      <c r="E27" s="312" t="str">
        <f t="shared" si="0"/>
        <v/>
      </c>
      <c r="F27" s="310" t="b">
        <f>IF(nume_candidat="",FALSE,ISNUMBER(SEARCH(nume_candidat,#REF!)))</f>
        <v>0</v>
      </c>
      <c r="G27" s="311" t="e">
        <f>LEN(#REF!)-LEN(SUBSTITUTE(#REF!,",",""))+1</f>
        <v>#REF!</v>
      </c>
    </row>
    <row r="28" spans="1:7">
      <c r="A28" s="5" t="s">
        <v>78</v>
      </c>
      <c r="B28" s="6"/>
      <c r="C28" s="124"/>
      <c r="D28" s="65"/>
      <c r="E28" s="312" t="str">
        <f t="shared" si="0"/>
        <v/>
      </c>
      <c r="F28" s="310" t="b">
        <f>IF(nume_candidat="",FALSE,ISNUMBER(SEARCH(nume_candidat,#REF!)))</f>
        <v>0</v>
      </c>
      <c r="G28" s="311" t="e">
        <f>LEN(#REF!)-LEN(SUBSTITUTE(#REF!,",",""))+1</f>
        <v>#REF!</v>
      </c>
    </row>
    <row r="29" spans="1:7">
      <c r="A29" s="5" t="s">
        <v>79</v>
      </c>
      <c r="B29" s="6"/>
      <c r="C29" s="124"/>
      <c r="D29" s="65"/>
      <c r="E29" s="312" t="str">
        <f t="shared" si="0"/>
        <v/>
      </c>
      <c r="F29" s="310" t="b">
        <f>IF(nume_candidat="",FALSE,ISNUMBER(SEARCH(nume_candidat,#REF!)))</f>
        <v>0</v>
      </c>
      <c r="G29" s="311" t="e">
        <f>LEN(#REF!)-LEN(SUBSTITUTE(#REF!,",",""))+1</f>
        <v>#REF!</v>
      </c>
    </row>
    <row r="30" spans="1:7">
      <c r="A30" s="5" t="s">
        <v>80</v>
      </c>
      <c r="B30" s="6"/>
      <c r="C30" s="124"/>
      <c r="D30" s="65"/>
      <c r="E30" s="312" t="str">
        <f t="shared" si="0"/>
        <v/>
      </c>
      <c r="F30" s="310" t="b">
        <f>IF(nume_candidat="",FALSE,ISNUMBER(SEARCH(nume_candidat,#REF!)))</f>
        <v>0</v>
      </c>
      <c r="G30" s="311" t="e">
        <f>LEN(#REF!)-LEN(SUBSTITUTE(#REF!,",",""))+1</f>
        <v>#REF!</v>
      </c>
    </row>
    <row r="31" spans="1:7">
      <c r="A31" s="5" t="s">
        <v>81</v>
      </c>
      <c r="B31" s="6"/>
      <c r="C31" s="124"/>
      <c r="D31" s="65"/>
      <c r="E31" s="312" t="str">
        <f t="shared" si="0"/>
        <v/>
      </c>
      <c r="F31" s="310" t="b">
        <f>IF(nume_candidat="",FALSE,ISNUMBER(SEARCH(nume_candidat,#REF!)))</f>
        <v>0</v>
      </c>
      <c r="G31" s="311" t="e">
        <f>LEN(#REF!)-LEN(SUBSTITUTE(#REF!,",",""))+1</f>
        <v>#REF!</v>
      </c>
    </row>
    <row r="32" spans="1:7">
      <c r="A32" s="5" t="s">
        <v>82</v>
      </c>
      <c r="B32" s="6"/>
      <c r="C32" s="124"/>
      <c r="D32" s="65"/>
      <c r="E32" s="312" t="str">
        <f t="shared" si="0"/>
        <v/>
      </c>
      <c r="F32" s="310" t="b">
        <f>IF(nume_candidat="",FALSE,ISNUMBER(SEARCH(nume_candidat,#REF!)))</f>
        <v>0</v>
      </c>
      <c r="G32" s="311" t="e">
        <f>LEN(#REF!)-LEN(SUBSTITUTE(#REF!,",",""))+1</f>
        <v>#REF!</v>
      </c>
    </row>
    <row r="33" spans="1:7">
      <c r="A33" s="5" t="s">
        <v>83</v>
      </c>
      <c r="B33" s="6"/>
      <c r="C33" s="124"/>
      <c r="D33" s="65"/>
      <c r="E33" s="312" t="str">
        <f t="shared" si="0"/>
        <v/>
      </c>
      <c r="F33" s="310" t="b">
        <f>IF(nume_candidat="",FALSE,ISNUMBER(SEARCH(nume_candidat,#REF!)))</f>
        <v>0</v>
      </c>
      <c r="G33" s="311" t="e">
        <f>LEN(#REF!)-LEN(SUBSTITUTE(#REF!,",",""))+1</f>
        <v>#REF!</v>
      </c>
    </row>
    <row r="34" spans="1:7">
      <c r="A34" s="5" t="s">
        <v>84</v>
      </c>
      <c r="B34" s="6"/>
      <c r="C34" s="124"/>
      <c r="D34" s="65"/>
      <c r="E34" s="312" t="str">
        <f t="shared" si="0"/>
        <v/>
      </c>
      <c r="F34" s="310" t="b">
        <f>IF(nume_candidat="",FALSE,ISNUMBER(SEARCH(nume_candidat,#REF!)))</f>
        <v>0</v>
      </c>
      <c r="G34" s="311" t="e">
        <f>LEN(#REF!)-LEN(SUBSTITUTE(#REF!,",",""))+1</f>
        <v>#REF!</v>
      </c>
    </row>
    <row r="35" spans="1:7">
      <c r="A35" s="5" t="s">
        <v>85</v>
      </c>
      <c r="B35" s="6"/>
      <c r="C35" s="124"/>
      <c r="D35" s="65"/>
      <c r="E35" s="312" t="str">
        <f t="shared" si="0"/>
        <v/>
      </c>
      <c r="F35" s="310" t="b">
        <f>IF(nume_candidat="",FALSE,ISNUMBER(SEARCH(nume_candidat,#REF!)))</f>
        <v>0</v>
      </c>
      <c r="G35" s="311" t="e">
        <f>LEN(#REF!)-LEN(SUBSTITUTE(#REF!,",",""))+1</f>
        <v>#REF!</v>
      </c>
    </row>
    <row r="36" spans="1:7">
      <c r="A36" s="5" t="s">
        <v>86</v>
      </c>
      <c r="B36" s="6"/>
      <c r="C36" s="124"/>
      <c r="D36" s="65"/>
      <c r="E36" s="312" t="str">
        <f t="shared" si="0"/>
        <v/>
      </c>
      <c r="F36" s="310" t="b">
        <f>IF(nume_candidat="",FALSE,ISNUMBER(SEARCH(nume_candidat,#REF!)))</f>
        <v>0</v>
      </c>
      <c r="G36" s="311" t="e">
        <f>LEN(#REF!)-LEN(SUBSTITUTE(#REF!,",",""))+1</f>
        <v>#REF!</v>
      </c>
    </row>
    <row r="37" spans="1:7">
      <c r="A37" s="5" t="s">
        <v>87</v>
      </c>
      <c r="B37" s="6"/>
      <c r="C37" s="124"/>
      <c r="D37" s="65"/>
      <c r="E37" s="312" t="str">
        <f t="shared" si="0"/>
        <v/>
      </c>
      <c r="F37" s="310" t="b">
        <f>IF(nume_candidat="",FALSE,ISNUMBER(SEARCH(nume_candidat,#REF!)))</f>
        <v>0</v>
      </c>
      <c r="G37" s="311" t="e">
        <f>LEN(#REF!)-LEN(SUBSTITUTE(#REF!,",",""))+1</f>
        <v>#REF!</v>
      </c>
    </row>
    <row r="38" spans="1:7">
      <c r="A38" s="5" t="s">
        <v>88</v>
      </c>
      <c r="B38" s="6"/>
      <c r="C38" s="124"/>
      <c r="D38" s="65"/>
      <c r="E38" s="312" t="str">
        <f t="shared" si="0"/>
        <v/>
      </c>
      <c r="F38" s="310" t="b">
        <f>IF(nume_candidat="",FALSE,ISNUMBER(SEARCH(nume_candidat,#REF!)))</f>
        <v>0</v>
      </c>
      <c r="G38" s="311" t="e">
        <f>LEN(#REF!)-LEN(SUBSTITUTE(#REF!,",",""))+1</f>
        <v>#REF!</v>
      </c>
    </row>
    <row r="39" spans="1:7">
      <c r="A39" s="5" t="s">
        <v>96</v>
      </c>
      <c r="B39" s="6"/>
      <c r="C39" s="124"/>
      <c r="D39" s="65"/>
      <c r="E39" s="312" t="str">
        <f t="shared" si="0"/>
        <v/>
      </c>
      <c r="F39" s="310" t="b">
        <f>IF(nume_candidat="",FALSE,ISNUMBER(SEARCH(nume_candidat,#REF!)))</f>
        <v>0</v>
      </c>
      <c r="G39" s="311" t="e">
        <f>LEN(#REF!)-LEN(SUBSTITUTE(#REF!,",",""))+1</f>
        <v>#REF!</v>
      </c>
    </row>
    <row r="40" spans="1:7">
      <c r="A40" s="5" t="s">
        <v>97</v>
      </c>
      <c r="B40" s="6"/>
      <c r="C40" s="124"/>
      <c r="D40" s="65"/>
      <c r="E40" s="312" t="str">
        <f t="shared" si="0"/>
        <v/>
      </c>
      <c r="F40" s="310" t="b">
        <f>IF(nume_candidat="",FALSE,ISNUMBER(SEARCH(nume_candidat,#REF!)))</f>
        <v>0</v>
      </c>
      <c r="G40" s="311" t="e">
        <f>LEN(#REF!)-LEN(SUBSTITUTE(#REF!,",",""))+1</f>
        <v>#REF!</v>
      </c>
    </row>
    <row r="41" spans="1:7">
      <c r="A41" s="5" t="s">
        <v>98</v>
      </c>
      <c r="B41" s="6"/>
      <c r="C41" s="124"/>
      <c r="D41" s="65"/>
      <c r="E41" s="312" t="str">
        <f t="shared" si="0"/>
        <v/>
      </c>
      <c r="F41" s="310" t="b">
        <f>IF(nume_candidat="",FALSE,ISNUMBER(SEARCH(nume_candidat,#REF!)))</f>
        <v>0</v>
      </c>
      <c r="G41" s="311" t="e">
        <f>LEN(#REF!)-LEN(SUBSTITUTE(#REF!,",",""))+1</f>
        <v>#REF!</v>
      </c>
    </row>
    <row r="42" spans="1:7">
      <c r="A42" s="5" t="s">
        <v>99</v>
      </c>
      <c r="B42" s="6"/>
      <c r="C42" s="124"/>
      <c r="D42" s="65"/>
      <c r="E42" s="312" t="str">
        <f t="shared" si="0"/>
        <v/>
      </c>
      <c r="F42" s="310" t="b">
        <f>IF(nume_candidat="",FALSE,ISNUMBER(SEARCH(nume_candidat,#REF!)))</f>
        <v>0</v>
      </c>
      <c r="G42" s="311" t="e">
        <f>LEN(#REF!)-LEN(SUBSTITUTE(#REF!,",",""))+1</f>
        <v>#REF!</v>
      </c>
    </row>
    <row r="43" spans="1:7">
      <c r="A43" s="5" t="s">
        <v>100</v>
      </c>
      <c r="B43" s="6"/>
      <c r="C43" s="124"/>
      <c r="D43" s="65"/>
      <c r="E43" s="312" t="str">
        <f t="shared" si="0"/>
        <v/>
      </c>
      <c r="F43" s="310" t="b">
        <f>IF(nume_candidat="",FALSE,ISNUMBER(SEARCH(nume_candidat,#REF!)))</f>
        <v>0</v>
      </c>
      <c r="G43" s="311" t="e">
        <f>LEN(#REF!)-LEN(SUBSTITUTE(#REF!,",",""))+1</f>
        <v>#REF!</v>
      </c>
    </row>
    <row r="44" spans="1:7">
      <c r="A44" s="5" t="s">
        <v>101</v>
      </c>
      <c r="B44" s="6"/>
      <c r="C44" s="124"/>
      <c r="D44" s="65"/>
      <c r="E44" s="312" t="str">
        <f t="shared" si="0"/>
        <v/>
      </c>
      <c r="F44" s="310" t="b">
        <f>IF(nume_candidat="",FALSE,ISNUMBER(SEARCH(nume_candidat,#REF!)))</f>
        <v>0</v>
      </c>
      <c r="G44" s="311" t="e">
        <f>LEN(#REF!)-LEN(SUBSTITUTE(#REF!,",",""))+1</f>
        <v>#REF!</v>
      </c>
    </row>
    <row r="45" spans="1:7">
      <c r="A45" s="5" t="s">
        <v>103</v>
      </c>
      <c r="B45" s="6"/>
      <c r="C45" s="124"/>
      <c r="D45" s="65"/>
      <c r="E45" s="312" t="str">
        <f t="shared" si="0"/>
        <v/>
      </c>
      <c r="F45" s="310" t="b">
        <f>IF(nume_candidat="",FALSE,ISNUMBER(SEARCH(nume_candidat,#REF!)))</f>
        <v>0</v>
      </c>
      <c r="G45" s="311" t="e">
        <f>LEN(#REF!)-LEN(SUBSTITUTE(#REF!,",",""))+1</f>
        <v>#REF!</v>
      </c>
    </row>
    <row r="46" spans="1:7">
      <c r="A46" s="5" t="s">
        <v>104</v>
      </c>
      <c r="B46" s="6"/>
      <c r="C46" s="124"/>
      <c r="D46" s="65"/>
      <c r="E46" s="312" t="str">
        <f t="shared" si="0"/>
        <v/>
      </c>
      <c r="F46" s="310" t="b">
        <f>IF(nume_candidat="",FALSE,ISNUMBER(SEARCH(nume_candidat,#REF!)))</f>
        <v>0</v>
      </c>
      <c r="G46" s="311" t="e">
        <f>LEN(#REF!)-LEN(SUBSTITUTE(#REF!,",",""))+1</f>
        <v>#REF!</v>
      </c>
    </row>
    <row r="47" spans="1:7">
      <c r="A47" s="5" t="s">
        <v>105</v>
      </c>
      <c r="B47" s="6"/>
      <c r="C47" s="124"/>
      <c r="D47" s="65"/>
      <c r="E47" s="312" t="str">
        <f t="shared" si="0"/>
        <v/>
      </c>
      <c r="F47" s="310" t="b">
        <f>IF(nume_candidat="",FALSE,ISNUMBER(SEARCH(nume_candidat,#REF!)))</f>
        <v>0</v>
      </c>
      <c r="G47" s="311" t="e">
        <f>LEN(#REF!)-LEN(SUBSTITUTE(#REF!,",",""))+1</f>
        <v>#REF!</v>
      </c>
    </row>
    <row r="48" spans="1:7">
      <c r="A48" s="5" t="s">
        <v>106</v>
      </c>
      <c r="B48" s="6"/>
      <c r="C48" s="124"/>
      <c r="D48" s="65"/>
      <c r="E48" s="312" t="str">
        <f t="shared" si="0"/>
        <v/>
      </c>
      <c r="F48" s="310" t="b">
        <f>IF(nume_candidat="",FALSE,ISNUMBER(SEARCH(nume_candidat,#REF!)))</f>
        <v>0</v>
      </c>
      <c r="G48" s="311" t="e">
        <f>LEN(#REF!)-LEN(SUBSTITUTE(#REF!,",",""))+1</f>
        <v>#REF!</v>
      </c>
    </row>
    <row r="49" spans="1:7">
      <c r="A49" s="5" t="s">
        <v>107</v>
      </c>
      <c r="B49" s="6"/>
      <c r="C49" s="124"/>
      <c r="D49" s="65"/>
      <c r="E49" s="312" t="str">
        <f t="shared" si="0"/>
        <v/>
      </c>
      <c r="F49" s="310" t="b">
        <f>IF(nume_candidat="",FALSE,ISNUMBER(SEARCH(nume_candidat,#REF!)))</f>
        <v>0</v>
      </c>
      <c r="G49" s="311" t="e">
        <f>LEN(#REF!)-LEN(SUBSTITUTE(#REF!,",",""))+1</f>
        <v>#REF!</v>
      </c>
    </row>
    <row r="50" spans="1:7">
      <c r="A50" s="5" t="s">
        <v>108</v>
      </c>
      <c r="B50" s="6"/>
      <c r="C50" s="124"/>
      <c r="D50" s="65"/>
      <c r="E50" s="312" t="str">
        <f t="shared" si="0"/>
        <v/>
      </c>
      <c r="F50" s="310" t="b">
        <f>IF(nume_candidat="",FALSE,ISNUMBER(SEARCH(nume_candidat,#REF!)))</f>
        <v>0</v>
      </c>
      <c r="G50" s="311" t="e">
        <f>LEN(#REF!)-LEN(SUBSTITUTE(#REF!,",",""))+1</f>
        <v>#REF!</v>
      </c>
    </row>
    <row r="51" spans="1:7">
      <c r="A51" s="5" t="s">
        <v>109</v>
      </c>
      <c r="B51" s="6"/>
      <c r="C51" s="124"/>
      <c r="D51" s="65"/>
      <c r="E51" s="312" t="str">
        <f t="shared" si="0"/>
        <v/>
      </c>
      <c r="F51" s="310" t="b">
        <f>IF(nume_candidat="",FALSE,ISNUMBER(SEARCH(nume_candidat,#REF!)))</f>
        <v>0</v>
      </c>
      <c r="G51" s="311" t="e">
        <f>LEN(#REF!)-LEN(SUBSTITUTE(#REF!,",",""))+1</f>
        <v>#REF!</v>
      </c>
    </row>
    <row r="52" spans="1:7">
      <c r="A52" s="5" t="s">
        <v>110</v>
      </c>
      <c r="B52" s="6"/>
      <c r="C52" s="124"/>
      <c r="D52" s="65"/>
      <c r="E52" s="312" t="str">
        <f t="shared" si="0"/>
        <v/>
      </c>
      <c r="F52" s="310" t="b">
        <f>IF(nume_candidat="",FALSE,ISNUMBER(SEARCH(nume_candidat,#REF!)))</f>
        <v>0</v>
      </c>
      <c r="G52" s="311" t="e">
        <f>LEN(#REF!)-LEN(SUBSTITUTE(#REF!,",",""))+1</f>
        <v>#REF!</v>
      </c>
    </row>
    <row r="53" spans="1:7">
      <c r="A53" s="5" t="s">
        <v>111</v>
      </c>
      <c r="B53" s="6"/>
      <c r="C53" s="124"/>
      <c r="D53" s="65"/>
      <c r="E53" s="312" t="str">
        <f t="shared" si="0"/>
        <v/>
      </c>
      <c r="F53" s="310" t="b">
        <f>IF(nume_candidat="",FALSE,ISNUMBER(SEARCH(nume_candidat,#REF!)))</f>
        <v>0</v>
      </c>
      <c r="G53" s="311" t="e">
        <f>LEN(#REF!)-LEN(SUBSTITUTE(#REF!,",",""))+1</f>
        <v>#REF!</v>
      </c>
    </row>
    <row r="54" spans="1:7">
      <c r="A54" s="5" t="s">
        <v>112</v>
      </c>
      <c r="B54" s="6"/>
      <c r="C54" s="124"/>
      <c r="D54" s="65"/>
      <c r="E54" s="312" t="str">
        <f t="shared" si="0"/>
        <v/>
      </c>
      <c r="F54" s="310" t="b">
        <f>IF(nume_candidat="",FALSE,ISNUMBER(SEARCH(nume_candidat,#REF!)))</f>
        <v>0</v>
      </c>
      <c r="G54" s="311" t="e">
        <f>LEN(#REF!)-LEN(SUBSTITUTE(#REF!,",",""))+1</f>
        <v>#REF!</v>
      </c>
    </row>
    <row r="55" spans="1:7">
      <c r="A55" s="5" t="s">
        <v>113</v>
      </c>
      <c r="B55" s="6"/>
      <c r="C55" s="124"/>
      <c r="D55" s="65"/>
      <c r="E55" s="312" t="str">
        <f t="shared" si="0"/>
        <v/>
      </c>
      <c r="F55" s="310" t="b">
        <f>IF(nume_candidat="",FALSE,ISNUMBER(SEARCH(nume_candidat,#REF!)))</f>
        <v>0</v>
      </c>
      <c r="G55" s="311" t="e">
        <f>LEN(#REF!)-LEN(SUBSTITUTE(#REF!,",",""))+1</f>
        <v>#REF!</v>
      </c>
    </row>
    <row r="56" spans="1:7">
      <c r="A56" s="5" t="s">
        <v>114</v>
      </c>
      <c r="B56" s="6"/>
      <c r="C56" s="124"/>
      <c r="D56" s="65"/>
      <c r="E56" s="312" t="str">
        <f t="shared" si="0"/>
        <v/>
      </c>
      <c r="F56" s="310" t="b">
        <f>IF(nume_candidat="",FALSE,ISNUMBER(SEARCH(nume_candidat,#REF!)))</f>
        <v>0</v>
      </c>
      <c r="G56" s="311" t="e">
        <f>LEN(#REF!)-LEN(SUBSTITUTE(#REF!,",",""))+1</f>
        <v>#REF!</v>
      </c>
    </row>
    <row r="57" spans="1:7">
      <c r="A57" s="5" t="s">
        <v>115</v>
      </c>
      <c r="B57" s="6"/>
      <c r="C57" s="124"/>
      <c r="D57" s="65"/>
      <c r="E57" s="312" t="str">
        <f t="shared" si="0"/>
        <v/>
      </c>
      <c r="F57" s="310" t="b">
        <f>IF(nume_candidat="",FALSE,ISNUMBER(SEARCH(nume_candidat,#REF!)))</f>
        <v>0</v>
      </c>
      <c r="G57" s="311" t="e">
        <f>LEN(#REF!)-LEN(SUBSTITUTE(#REF!,",",""))+1</f>
        <v>#REF!</v>
      </c>
    </row>
    <row r="58" spans="1:7">
      <c r="A58" s="5" t="s">
        <v>116</v>
      </c>
      <c r="B58" s="6"/>
      <c r="C58" s="124"/>
      <c r="D58" s="65"/>
      <c r="E58" s="312" t="str">
        <f t="shared" si="0"/>
        <v/>
      </c>
      <c r="F58" s="310" t="b">
        <f>IF(nume_candidat="",FALSE,ISNUMBER(SEARCH(nume_candidat,#REF!)))</f>
        <v>0</v>
      </c>
      <c r="G58" s="311" t="e">
        <f>LEN(#REF!)-LEN(SUBSTITUTE(#REF!,",",""))+1</f>
        <v>#REF!</v>
      </c>
    </row>
    <row r="59" spans="1:7">
      <c r="A59" s="5" t="s">
        <v>117</v>
      </c>
      <c r="B59" s="6"/>
      <c r="C59" s="124"/>
      <c r="D59" s="65"/>
      <c r="E59" s="312" t="str">
        <f t="shared" si="0"/>
        <v/>
      </c>
      <c r="F59" s="310" t="b">
        <f>IF(nume_candidat="",FALSE,ISNUMBER(SEARCH(nume_candidat,#REF!)))</f>
        <v>0</v>
      </c>
      <c r="G59" s="311" t="e">
        <f>LEN(#REF!)-LEN(SUBSTITUTE(#REF!,",",""))+1</f>
        <v>#REF!</v>
      </c>
    </row>
    <row r="60" spans="1:7">
      <c r="A60" s="5" t="s">
        <v>118</v>
      </c>
      <c r="B60" s="6"/>
      <c r="C60" s="124"/>
      <c r="D60" s="65"/>
      <c r="E60" s="312" t="str">
        <f t="shared" si="0"/>
        <v/>
      </c>
      <c r="F60" s="310" t="b">
        <f>IF(nume_candidat="",FALSE,ISNUMBER(SEARCH(nume_candidat,#REF!)))</f>
        <v>0</v>
      </c>
      <c r="G60" s="311" t="e">
        <f>LEN(#REF!)-LEN(SUBSTITUTE(#REF!,",",""))+1</f>
        <v>#REF!</v>
      </c>
    </row>
    <row r="61" spans="1:7">
      <c r="A61" s="5" t="s">
        <v>119</v>
      </c>
      <c r="B61" s="6"/>
      <c r="C61" s="124"/>
      <c r="D61" s="65"/>
      <c r="E61" s="312" t="str">
        <f t="shared" si="0"/>
        <v/>
      </c>
      <c r="F61" s="310" t="b">
        <f>IF(nume_candidat="",FALSE,ISNUMBER(SEARCH(nume_candidat,#REF!)))</f>
        <v>0</v>
      </c>
      <c r="G61" s="311" t="e">
        <f>LEN(#REF!)-LEN(SUBSTITUTE(#REF!,",",""))+1</f>
        <v>#REF!</v>
      </c>
    </row>
    <row r="62" spans="1:7">
      <c r="A62" s="5" t="s">
        <v>120</v>
      </c>
      <c r="B62" s="6"/>
      <c r="C62" s="124"/>
      <c r="D62" s="65"/>
      <c r="E62" s="312" t="str">
        <f t="shared" si="0"/>
        <v/>
      </c>
      <c r="F62" s="310" t="b">
        <f>IF(nume_candidat="",FALSE,ISNUMBER(SEARCH(nume_candidat,#REF!)))</f>
        <v>0</v>
      </c>
      <c r="G62" s="311" t="e">
        <f>LEN(#REF!)-LEN(SUBSTITUTE(#REF!,",",""))+1</f>
        <v>#REF!</v>
      </c>
    </row>
    <row r="63" spans="1:7">
      <c r="A63" s="5" t="s">
        <v>121</v>
      </c>
      <c r="B63" s="6"/>
      <c r="C63" s="124"/>
      <c r="D63" s="65"/>
      <c r="E63" s="312" t="str">
        <f t="shared" si="0"/>
        <v/>
      </c>
      <c r="F63" s="310" t="b">
        <f>IF(nume_candidat="",FALSE,ISNUMBER(SEARCH(nume_candidat,#REF!)))</f>
        <v>0</v>
      </c>
      <c r="G63" s="311" t="e">
        <f>LEN(#REF!)-LEN(SUBSTITUTE(#REF!,",",""))+1</f>
        <v>#REF!</v>
      </c>
    </row>
    <row r="64" spans="1:7">
      <c r="A64" s="5" t="s">
        <v>122</v>
      </c>
      <c r="B64" s="6"/>
      <c r="C64" s="124"/>
      <c r="D64" s="65"/>
      <c r="E64" s="312" t="str">
        <f t="shared" si="0"/>
        <v/>
      </c>
      <c r="F64" s="310" t="b">
        <f>IF(nume_candidat="",FALSE,ISNUMBER(SEARCH(nume_candidat,#REF!)))</f>
        <v>0</v>
      </c>
      <c r="G64" s="311" t="e">
        <f>LEN(#REF!)-LEN(SUBSTITUTE(#REF!,",",""))+1</f>
        <v>#REF!</v>
      </c>
    </row>
    <row r="65" spans="1:7">
      <c r="A65" s="5" t="s">
        <v>123</v>
      </c>
      <c r="B65" s="6"/>
      <c r="C65" s="124"/>
      <c r="D65" s="65"/>
      <c r="E65" s="312" t="str">
        <f t="shared" si="0"/>
        <v/>
      </c>
      <c r="F65" s="310" t="b">
        <f>IF(nume_candidat="",FALSE,ISNUMBER(SEARCH(nume_candidat,#REF!)))</f>
        <v>0</v>
      </c>
      <c r="G65" s="311" t="e">
        <f>LEN(#REF!)-LEN(SUBSTITUTE(#REF!,",",""))+1</f>
        <v>#REF!</v>
      </c>
    </row>
    <row r="66" spans="1:7">
      <c r="A66" s="5" t="s">
        <v>124</v>
      </c>
      <c r="B66" s="6"/>
      <c r="C66" s="124"/>
      <c r="D66" s="65"/>
      <c r="E66" s="312" t="str">
        <f t="shared" si="0"/>
        <v/>
      </c>
      <c r="F66" s="310" t="b">
        <f>IF(nume_candidat="",FALSE,ISNUMBER(SEARCH(nume_candidat,#REF!)))</f>
        <v>0</v>
      </c>
      <c r="G66" s="311" t="e">
        <f>LEN(#REF!)-LEN(SUBSTITUTE(#REF!,",",""))+1</f>
        <v>#REF!</v>
      </c>
    </row>
    <row r="67" spans="1:7">
      <c r="A67" s="5" t="s">
        <v>125</v>
      </c>
      <c r="B67" s="6"/>
      <c r="C67" s="124"/>
      <c r="D67" s="65"/>
      <c r="E67" s="312" t="str">
        <f t="shared" si="0"/>
        <v/>
      </c>
      <c r="F67" s="310" t="b">
        <f>IF(nume_candidat="",FALSE,ISNUMBER(SEARCH(nume_candidat,#REF!)))</f>
        <v>0</v>
      </c>
      <c r="G67" s="311" t="e">
        <f>LEN(#REF!)-LEN(SUBSTITUTE(#REF!,",",""))+1</f>
        <v>#REF!</v>
      </c>
    </row>
    <row r="68" spans="1:7">
      <c r="A68" s="5" t="s">
        <v>126</v>
      </c>
      <c r="B68" s="6"/>
      <c r="C68" s="124"/>
      <c r="D68" s="65"/>
      <c r="E68" s="312" t="str">
        <f t="shared" si="0"/>
        <v/>
      </c>
      <c r="F68" s="310" t="b">
        <f>IF(nume_candidat="",FALSE,ISNUMBER(SEARCH(nume_candidat,#REF!)))</f>
        <v>0</v>
      </c>
      <c r="G68" s="311" t="e">
        <f>LEN(#REF!)-LEN(SUBSTITUTE(#REF!,",",""))+1</f>
        <v>#REF!</v>
      </c>
    </row>
    <row r="69" spans="1:7">
      <c r="A69" s="5" t="s">
        <v>127</v>
      </c>
      <c r="B69" s="6"/>
      <c r="C69" s="124"/>
      <c r="D69" s="65"/>
      <c r="E69" s="312" t="str">
        <f t="shared" si="0"/>
        <v/>
      </c>
      <c r="F69" s="310" t="b">
        <f>IF(nume_candidat="",FALSE,ISNUMBER(SEARCH(nume_candidat,#REF!)))</f>
        <v>0</v>
      </c>
      <c r="G69" s="311" t="e">
        <f>LEN(#REF!)-LEN(SUBSTITUTE(#REF!,",",""))+1</f>
        <v>#REF!</v>
      </c>
    </row>
    <row r="70" spans="1:7">
      <c r="A70" s="5" t="s">
        <v>128</v>
      </c>
      <c r="B70" s="6"/>
      <c r="C70" s="124"/>
      <c r="D70" s="65"/>
      <c r="E70" s="312" t="str">
        <f t="shared" si="0"/>
        <v/>
      </c>
      <c r="F70" s="310" t="b">
        <f>IF(nume_candidat="",FALSE,ISNUMBER(SEARCH(nume_candidat,#REF!)))</f>
        <v>0</v>
      </c>
      <c r="G70" s="311" t="e">
        <f>LEN(#REF!)-LEN(SUBSTITUTE(#REF!,",",""))+1</f>
        <v>#REF!</v>
      </c>
    </row>
    <row r="71" spans="1:7">
      <c r="A71" s="5" t="s">
        <v>129</v>
      </c>
      <c r="B71" s="6"/>
      <c r="C71" s="124"/>
      <c r="D71" s="65"/>
      <c r="E71" s="312" t="str">
        <f t="shared" si="0"/>
        <v/>
      </c>
      <c r="F71" s="310" t="b">
        <f>IF(nume_candidat="",FALSE,ISNUMBER(SEARCH(nume_candidat,#REF!)))</f>
        <v>0</v>
      </c>
      <c r="G71" s="311" t="e">
        <f>LEN(#REF!)-LEN(SUBSTITUTE(#REF!,",",""))+1</f>
        <v>#REF!</v>
      </c>
    </row>
    <row r="72" spans="1:7">
      <c r="A72" s="5" t="s">
        <v>130</v>
      </c>
      <c r="B72" s="6"/>
      <c r="C72" s="124"/>
      <c r="D72" s="65"/>
      <c r="E72" s="312" t="str">
        <f t="shared" si="0"/>
        <v/>
      </c>
      <c r="F72" s="310" t="b">
        <f>IF(nume_candidat="",FALSE,ISNUMBER(SEARCH(nume_candidat,#REF!)))</f>
        <v>0</v>
      </c>
      <c r="G72" s="311" t="e">
        <f>LEN(#REF!)-LEN(SUBSTITUTE(#REF!,",",""))+1</f>
        <v>#REF!</v>
      </c>
    </row>
    <row r="73" spans="1:7">
      <c r="A73" s="5" t="s">
        <v>131</v>
      </c>
      <c r="B73" s="6"/>
      <c r="C73" s="124"/>
      <c r="D73" s="65"/>
      <c r="E73" s="312" t="str">
        <f t="shared" ref="E73:E136" si="1">IF(OR(,$B73="",$C73="",$C73&lt;an_initial,$C73&gt;an_final),"",
(100*(D73="premiu")+50*(D73="nominalizare"))
)</f>
        <v/>
      </c>
      <c r="F73" s="310" t="b">
        <f>IF(nume_candidat="",FALSE,ISNUMBER(SEARCH(nume_candidat,#REF!)))</f>
        <v>0</v>
      </c>
      <c r="G73" s="311" t="e">
        <f>LEN(#REF!)-LEN(SUBSTITUTE(#REF!,",",""))+1</f>
        <v>#REF!</v>
      </c>
    </row>
    <row r="74" spans="1:7">
      <c r="A74" s="5" t="s">
        <v>132</v>
      </c>
      <c r="B74" s="6"/>
      <c r="C74" s="124"/>
      <c r="D74" s="65"/>
      <c r="E74" s="312" t="str">
        <f t="shared" si="1"/>
        <v/>
      </c>
      <c r="F74" s="310" t="b">
        <f>IF(nume_candidat="",FALSE,ISNUMBER(SEARCH(nume_candidat,#REF!)))</f>
        <v>0</v>
      </c>
      <c r="G74" s="311" t="e">
        <f>LEN(#REF!)-LEN(SUBSTITUTE(#REF!,",",""))+1</f>
        <v>#REF!</v>
      </c>
    </row>
    <row r="75" spans="1:7">
      <c r="A75" s="5" t="s">
        <v>133</v>
      </c>
      <c r="B75" s="6"/>
      <c r="C75" s="124"/>
      <c r="D75" s="65"/>
      <c r="E75" s="312" t="str">
        <f t="shared" si="1"/>
        <v/>
      </c>
      <c r="F75" s="310" t="b">
        <f>IF(nume_candidat="",FALSE,ISNUMBER(SEARCH(nume_candidat,#REF!)))</f>
        <v>0</v>
      </c>
      <c r="G75" s="311" t="e">
        <f>LEN(#REF!)-LEN(SUBSTITUTE(#REF!,",",""))+1</f>
        <v>#REF!</v>
      </c>
    </row>
    <row r="76" spans="1:7">
      <c r="A76" s="5" t="s">
        <v>134</v>
      </c>
      <c r="B76" s="6"/>
      <c r="C76" s="124"/>
      <c r="D76" s="65"/>
      <c r="E76" s="312" t="str">
        <f t="shared" si="1"/>
        <v/>
      </c>
      <c r="F76" s="310" t="b">
        <f>IF(nume_candidat="",FALSE,ISNUMBER(SEARCH(nume_candidat,#REF!)))</f>
        <v>0</v>
      </c>
      <c r="G76" s="311" t="e">
        <f>LEN(#REF!)-LEN(SUBSTITUTE(#REF!,",",""))+1</f>
        <v>#REF!</v>
      </c>
    </row>
    <row r="77" spans="1:7">
      <c r="A77" s="5" t="s">
        <v>135</v>
      </c>
      <c r="B77" s="6"/>
      <c r="C77" s="124"/>
      <c r="D77" s="65"/>
      <c r="E77" s="312" t="str">
        <f t="shared" si="1"/>
        <v/>
      </c>
      <c r="F77" s="310" t="b">
        <f>IF(nume_candidat="",FALSE,ISNUMBER(SEARCH(nume_candidat,#REF!)))</f>
        <v>0</v>
      </c>
      <c r="G77" s="311" t="e">
        <f>LEN(#REF!)-LEN(SUBSTITUTE(#REF!,",",""))+1</f>
        <v>#REF!</v>
      </c>
    </row>
    <row r="78" spans="1:7">
      <c r="A78" s="5" t="s">
        <v>136</v>
      </c>
      <c r="B78" s="6"/>
      <c r="C78" s="124"/>
      <c r="D78" s="65"/>
      <c r="E78" s="312" t="str">
        <f t="shared" si="1"/>
        <v/>
      </c>
      <c r="F78" s="310" t="b">
        <f>IF(nume_candidat="",FALSE,ISNUMBER(SEARCH(nume_candidat,#REF!)))</f>
        <v>0</v>
      </c>
      <c r="G78" s="311" t="e">
        <f>LEN(#REF!)-LEN(SUBSTITUTE(#REF!,",",""))+1</f>
        <v>#REF!</v>
      </c>
    </row>
    <row r="79" spans="1:7">
      <c r="A79" s="5" t="s">
        <v>137</v>
      </c>
      <c r="B79" s="6"/>
      <c r="C79" s="124"/>
      <c r="D79" s="65"/>
      <c r="E79" s="312" t="str">
        <f t="shared" si="1"/>
        <v/>
      </c>
      <c r="F79" s="310" t="b">
        <f>IF(nume_candidat="",FALSE,ISNUMBER(SEARCH(nume_candidat,#REF!)))</f>
        <v>0</v>
      </c>
      <c r="G79" s="311" t="e">
        <f>LEN(#REF!)-LEN(SUBSTITUTE(#REF!,",",""))+1</f>
        <v>#REF!</v>
      </c>
    </row>
    <row r="80" spans="1:7">
      <c r="A80" s="5" t="s">
        <v>138</v>
      </c>
      <c r="B80" s="6"/>
      <c r="C80" s="124"/>
      <c r="D80" s="65"/>
      <c r="E80" s="312" t="str">
        <f t="shared" si="1"/>
        <v/>
      </c>
      <c r="F80" s="310" t="b">
        <f>IF(nume_candidat="",FALSE,ISNUMBER(SEARCH(nume_candidat,#REF!)))</f>
        <v>0</v>
      </c>
      <c r="G80" s="311" t="e">
        <f>LEN(#REF!)-LEN(SUBSTITUTE(#REF!,",",""))+1</f>
        <v>#REF!</v>
      </c>
    </row>
    <row r="81" spans="1:7">
      <c r="A81" s="5" t="s">
        <v>139</v>
      </c>
      <c r="B81" s="6"/>
      <c r="C81" s="124"/>
      <c r="D81" s="65"/>
      <c r="E81" s="312" t="str">
        <f t="shared" si="1"/>
        <v/>
      </c>
      <c r="F81" s="310" t="b">
        <f>IF(nume_candidat="",FALSE,ISNUMBER(SEARCH(nume_candidat,#REF!)))</f>
        <v>0</v>
      </c>
      <c r="G81" s="311" t="e">
        <f>LEN(#REF!)-LEN(SUBSTITUTE(#REF!,",",""))+1</f>
        <v>#REF!</v>
      </c>
    </row>
    <row r="82" spans="1:7">
      <c r="A82" s="5" t="s">
        <v>140</v>
      </c>
      <c r="B82" s="6"/>
      <c r="C82" s="124"/>
      <c r="D82" s="65"/>
      <c r="E82" s="312" t="str">
        <f t="shared" si="1"/>
        <v/>
      </c>
      <c r="F82" s="310" t="b">
        <f>IF(nume_candidat="",FALSE,ISNUMBER(SEARCH(nume_candidat,#REF!)))</f>
        <v>0</v>
      </c>
      <c r="G82" s="311" t="e">
        <f>LEN(#REF!)-LEN(SUBSTITUTE(#REF!,",",""))+1</f>
        <v>#REF!</v>
      </c>
    </row>
    <row r="83" spans="1:7">
      <c r="A83" s="5" t="s">
        <v>141</v>
      </c>
      <c r="B83" s="6"/>
      <c r="C83" s="124"/>
      <c r="D83" s="65"/>
      <c r="E83" s="312" t="str">
        <f t="shared" si="1"/>
        <v/>
      </c>
      <c r="F83" s="310" t="b">
        <f>IF(nume_candidat="",FALSE,ISNUMBER(SEARCH(nume_candidat,#REF!)))</f>
        <v>0</v>
      </c>
      <c r="G83" s="311" t="e">
        <f>LEN(#REF!)-LEN(SUBSTITUTE(#REF!,",",""))+1</f>
        <v>#REF!</v>
      </c>
    </row>
    <row r="84" spans="1:7">
      <c r="A84" s="5" t="s">
        <v>142</v>
      </c>
      <c r="B84" s="6"/>
      <c r="C84" s="124"/>
      <c r="D84" s="65"/>
      <c r="E84" s="312" t="str">
        <f t="shared" si="1"/>
        <v/>
      </c>
      <c r="F84" s="310" t="b">
        <f>IF(nume_candidat="",FALSE,ISNUMBER(SEARCH(nume_candidat,#REF!)))</f>
        <v>0</v>
      </c>
      <c r="G84" s="311" t="e">
        <f>LEN(#REF!)-LEN(SUBSTITUTE(#REF!,",",""))+1</f>
        <v>#REF!</v>
      </c>
    </row>
    <row r="85" spans="1:7">
      <c r="A85" s="5" t="s">
        <v>143</v>
      </c>
      <c r="B85" s="6"/>
      <c r="C85" s="124"/>
      <c r="D85" s="65"/>
      <c r="E85" s="312" t="str">
        <f t="shared" si="1"/>
        <v/>
      </c>
      <c r="F85" s="310" t="b">
        <f>IF(nume_candidat="",FALSE,ISNUMBER(SEARCH(nume_candidat,#REF!)))</f>
        <v>0</v>
      </c>
      <c r="G85" s="311" t="e">
        <f>LEN(#REF!)-LEN(SUBSTITUTE(#REF!,",",""))+1</f>
        <v>#REF!</v>
      </c>
    </row>
    <row r="86" spans="1:7">
      <c r="A86" s="5" t="s">
        <v>144</v>
      </c>
      <c r="B86" s="6"/>
      <c r="C86" s="124"/>
      <c r="D86" s="65"/>
      <c r="E86" s="312" t="str">
        <f t="shared" si="1"/>
        <v/>
      </c>
      <c r="F86" s="310" t="b">
        <f>IF(nume_candidat="",FALSE,ISNUMBER(SEARCH(nume_candidat,#REF!)))</f>
        <v>0</v>
      </c>
      <c r="G86" s="311" t="e">
        <f>LEN(#REF!)-LEN(SUBSTITUTE(#REF!,",",""))+1</f>
        <v>#REF!</v>
      </c>
    </row>
    <row r="87" spans="1:7">
      <c r="A87" s="5" t="s">
        <v>145</v>
      </c>
      <c r="B87" s="6"/>
      <c r="C87" s="124"/>
      <c r="D87" s="65"/>
      <c r="E87" s="312" t="str">
        <f t="shared" si="1"/>
        <v/>
      </c>
      <c r="F87" s="310" t="b">
        <f>IF(nume_candidat="",FALSE,ISNUMBER(SEARCH(nume_candidat,#REF!)))</f>
        <v>0</v>
      </c>
      <c r="G87" s="311" t="e">
        <f>LEN(#REF!)-LEN(SUBSTITUTE(#REF!,",",""))+1</f>
        <v>#REF!</v>
      </c>
    </row>
    <row r="88" spans="1:7">
      <c r="A88" s="5" t="s">
        <v>146</v>
      </c>
      <c r="B88" s="6"/>
      <c r="C88" s="124"/>
      <c r="D88" s="65"/>
      <c r="E88" s="312" t="str">
        <f t="shared" si="1"/>
        <v/>
      </c>
      <c r="F88" s="310" t="b">
        <f>IF(nume_candidat="",FALSE,ISNUMBER(SEARCH(nume_candidat,#REF!)))</f>
        <v>0</v>
      </c>
      <c r="G88" s="311" t="e">
        <f>LEN(#REF!)-LEN(SUBSTITUTE(#REF!,",",""))+1</f>
        <v>#REF!</v>
      </c>
    </row>
    <row r="89" spans="1:7">
      <c r="A89" s="5" t="s">
        <v>147</v>
      </c>
      <c r="B89" s="6"/>
      <c r="C89" s="124"/>
      <c r="D89" s="65"/>
      <c r="E89" s="312" t="str">
        <f t="shared" si="1"/>
        <v/>
      </c>
      <c r="F89" s="310" t="b">
        <f>IF(nume_candidat="",FALSE,ISNUMBER(SEARCH(nume_candidat,#REF!)))</f>
        <v>0</v>
      </c>
      <c r="G89" s="311" t="e">
        <f>LEN(#REF!)-LEN(SUBSTITUTE(#REF!,",",""))+1</f>
        <v>#REF!</v>
      </c>
    </row>
    <row r="90" spans="1:7">
      <c r="A90" s="5" t="s">
        <v>148</v>
      </c>
      <c r="B90" s="6"/>
      <c r="C90" s="124"/>
      <c r="D90" s="65"/>
      <c r="E90" s="312" t="str">
        <f t="shared" si="1"/>
        <v/>
      </c>
      <c r="F90" s="310" t="b">
        <f>IF(nume_candidat="",FALSE,ISNUMBER(SEARCH(nume_candidat,#REF!)))</f>
        <v>0</v>
      </c>
      <c r="G90" s="311" t="e">
        <f>LEN(#REF!)-LEN(SUBSTITUTE(#REF!,",",""))+1</f>
        <v>#REF!</v>
      </c>
    </row>
    <row r="91" spans="1:7">
      <c r="A91" s="5" t="s">
        <v>149</v>
      </c>
      <c r="B91" s="6"/>
      <c r="C91" s="124"/>
      <c r="D91" s="65"/>
      <c r="E91" s="312" t="str">
        <f t="shared" si="1"/>
        <v/>
      </c>
      <c r="F91" s="310" t="b">
        <f>IF(nume_candidat="",FALSE,ISNUMBER(SEARCH(nume_candidat,#REF!)))</f>
        <v>0</v>
      </c>
      <c r="G91" s="311" t="e">
        <f>LEN(#REF!)-LEN(SUBSTITUTE(#REF!,",",""))+1</f>
        <v>#REF!</v>
      </c>
    </row>
    <row r="92" spans="1:7">
      <c r="A92" s="5" t="s">
        <v>150</v>
      </c>
      <c r="B92" s="6"/>
      <c r="C92" s="124"/>
      <c r="D92" s="65"/>
      <c r="E92" s="312" t="str">
        <f t="shared" si="1"/>
        <v/>
      </c>
      <c r="F92" s="310" t="b">
        <f>IF(nume_candidat="",FALSE,ISNUMBER(SEARCH(nume_candidat,#REF!)))</f>
        <v>0</v>
      </c>
      <c r="G92" s="311" t="e">
        <f>LEN(#REF!)-LEN(SUBSTITUTE(#REF!,",",""))+1</f>
        <v>#REF!</v>
      </c>
    </row>
    <row r="93" spans="1:7">
      <c r="A93" s="5" t="s">
        <v>151</v>
      </c>
      <c r="B93" s="6"/>
      <c r="C93" s="124"/>
      <c r="D93" s="65"/>
      <c r="E93" s="312" t="str">
        <f t="shared" si="1"/>
        <v/>
      </c>
      <c r="F93" s="310" t="b">
        <f>IF(nume_candidat="",FALSE,ISNUMBER(SEARCH(nume_candidat,#REF!)))</f>
        <v>0</v>
      </c>
      <c r="G93" s="311" t="e">
        <f>LEN(#REF!)-LEN(SUBSTITUTE(#REF!,",",""))+1</f>
        <v>#REF!</v>
      </c>
    </row>
    <row r="94" spans="1:7">
      <c r="A94" s="5" t="s">
        <v>152</v>
      </c>
      <c r="B94" s="6"/>
      <c r="C94" s="124"/>
      <c r="D94" s="65"/>
      <c r="E94" s="312" t="str">
        <f t="shared" si="1"/>
        <v/>
      </c>
      <c r="F94" s="310" t="b">
        <f>IF(nume_candidat="",FALSE,ISNUMBER(SEARCH(nume_candidat,#REF!)))</f>
        <v>0</v>
      </c>
      <c r="G94" s="311" t="e">
        <f>LEN(#REF!)-LEN(SUBSTITUTE(#REF!,",",""))+1</f>
        <v>#REF!</v>
      </c>
    </row>
    <row r="95" spans="1:7">
      <c r="A95" s="5" t="s">
        <v>153</v>
      </c>
      <c r="B95" s="6"/>
      <c r="C95" s="124"/>
      <c r="D95" s="65"/>
      <c r="E95" s="312" t="str">
        <f t="shared" si="1"/>
        <v/>
      </c>
      <c r="F95" s="310" t="b">
        <f>IF(nume_candidat="",FALSE,ISNUMBER(SEARCH(nume_candidat,#REF!)))</f>
        <v>0</v>
      </c>
      <c r="G95" s="311" t="e">
        <f>LEN(#REF!)-LEN(SUBSTITUTE(#REF!,",",""))+1</f>
        <v>#REF!</v>
      </c>
    </row>
    <row r="96" spans="1:7">
      <c r="A96" s="5" t="s">
        <v>154</v>
      </c>
      <c r="B96" s="6"/>
      <c r="C96" s="124"/>
      <c r="D96" s="65"/>
      <c r="E96" s="312" t="str">
        <f t="shared" si="1"/>
        <v/>
      </c>
      <c r="F96" s="310" t="b">
        <f>IF(nume_candidat="",FALSE,ISNUMBER(SEARCH(nume_candidat,#REF!)))</f>
        <v>0</v>
      </c>
      <c r="G96" s="311" t="e">
        <f>LEN(#REF!)-LEN(SUBSTITUTE(#REF!,",",""))+1</f>
        <v>#REF!</v>
      </c>
    </row>
    <row r="97" spans="1:7">
      <c r="A97" s="5" t="s">
        <v>155</v>
      </c>
      <c r="B97" s="6"/>
      <c r="C97" s="124"/>
      <c r="D97" s="65"/>
      <c r="E97" s="312" t="str">
        <f t="shared" si="1"/>
        <v/>
      </c>
      <c r="F97" s="310" t="b">
        <f>IF(nume_candidat="",FALSE,ISNUMBER(SEARCH(nume_candidat,#REF!)))</f>
        <v>0</v>
      </c>
      <c r="G97" s="311" t="e">
        <f>LEN(#REF!)-LEN(SUBSTITUTE(#REF!,",",""))+1</f>
        <v>#REF!</v>
      </c>
    </row>
    <row r="98" spans="1:7">
      <c r="A98" s="5" t="s">
        <v>156</v>
      </c>
      <c r="B98" s="6"/>
      <c r="C98" s="124"/>
      <c r="D98" s="65"/>
      <c r="E98" s="312" t="str">
        <f t="shared" si="1"/>
        <v/>
      </c>
      <c r="F98" s="310" t="b">
        <f>IF(nume_candidat="",FALSE,ISNUMBER(SEARCH(nume_candidat,#REF!)))</f>
        <v>0</v>
      </c>
      <c r="G98" s="311" t="e">
        <f>LEN(#REF!)-LEN(SUBSTITUTE(#REF!,",",""))+1</f>
        <v>#REF!</v>
      </c>
    </row>
    <row r="99" spans="1:7">
      <c r="A99" s="5" t="s">
        <v>157</v>
      </c>
      <c r="B99" s="6"/>
      <c r="C99" s="124"/>
      <c r="D99" s="65"/>
      <c r="E99" s="312" t="str">
        <f t="shared" si="1"/>
        <v/>
      </c>
      <c r="F99" s="310" t="b">
        <f>IF(nume_candidat="",FALSE,ISNUMBER(SEARCH(nume_candidat,#REF!)))</f>
        <v>0</v>
      </c>
      <c r="G99" s="311" t="e">
        <f>LEN(#REF!)-LEN(SUBSTITUTE(#REF!,",",""))+1</f>
        <v>#REF!</v>
      </c>
    </row>
    <row r="100" spans="1:7">
      <c r="A100" s="5" t="s">
        <v>158</v>
      </c>
      <c r="B100" s="6"/>
      <c r="C100" s="124"/>
      <c r="D100" s="65"/>
      <c r="E100" s="312" t="str">
        <f t="shared" si="1"/>
        <v/>
      </c>
      <c r="F100" s="310" t="b">
        <f>IF(nume_candidat="",FALSE,ISNUMBER(SEARCH(nume_candidat,#REF!)))</f>
        <v>0</v>
      </c>
      <c r="G100" s="311" t="e">
        <f>LEN(#REF!)-LEN(SUBSTITUTE(#REF!,",",""))+1</f>
        <v>#REF!</v>
      </c>
    </row>
    <row r="101" spans="1:7">
      <c r="A101" s="5" t="s">
        <v>159</v>
      </c>
      <c r="B101" s="6"/>
      <c r="C101" s="124"/>
      <c r="D101" s="65"/>
      <c r="E101" s="312" t="str">
        <f t="shared" si="1"/>
        <v/>
      </c>
      <c r="F101" s="310" t="b">
        <f>IF(nume_candidat="",FALSE,ISNUMBER(SEARCH(nume_candidat,#REF!)))</f>
        <v>0</v>
      </c>
      <c r="G101" s="311" t="e">
        <f>LEN(#REF!)-LEN(SUBSTITUTE(#REF!,",",""))+1</f>
        <v>#REF!</v>
      </c>
    </row>
    <row r="102" spans="1:7">
      <c r="A102" s="5" t="s">
        <v>160</v>
      </c>
      <c r="B102" s="6"/>
      <c r="C102" s="124"/>
      <c r="D102" s="65"/>
      <c r="E102" s="312" t="str">
        <f t="shared" si="1"/>
        <v/>
      </c>
      <c r="F102" s="310" t="b">
        <f>IF(nume_candidat="",FALSE,ISNUMBER(SEARCH(nume_candidat,#REF!)))</f>
        <v>0</v>
      </c>
      <c r="G102" s="311" t="e">
        <f>LEN(#REF!)-LEN(SUBSTITUTE(#REF!,",",""))+1</f>
        <v>#REF!</v>
      </c>
    </row>
    <row r="103" spans="1:7">
      <c r="A103" s="5" t="s">
        <v>161</v>
      </c>
      <c r="B103" s="6"/>
      <c r="C103" s="124"/>
      <c r="D103" s="65"/>
      <c r="E103" s="312" t="str">
        <f t="shared" si="1"/>
        <v/>
      </c>
      <c r="F103" s="310" t="b">
        <f>IF(nume_candidat="",FALSE,ISNUMBER(SEARCH(nume_candidat,#REF!)))</f>
        <v>0</v>
      </c>
      <c r="G103" s="311" t="e">
        <f>LEN(#REF!)-LEN(SUBSTITUTE(#REF!,",",""))+1</f>
        <v>#REF!</v>
      </c>
    </row>
    <row r="104" spans="1:7">
      <c r="A104" s="5" t="s">
        <v>162</v>
      </c>
      <c r="B104" s="6"/>
      <c r="C104" s="124"/>
      <c r="D104" s="65"/>
      <c r="E104" s="312" t="str">
        <f t="shared" si="1"/>
        <v/>
      </c>
      <c r="F104" s="310" t="b">
        <f>IF(nume_candidat="",FALSE,ISNUMBER(SEARCH(nume_candidat,#REF!)))</f>
        <v>0</v>
      </c>
      <c r="G104" s="311" t="e">
        <f>LEN(#REF!)-LEN(SUBSTITUTE(#REF!,",",""))+1</f>
        <v>#REF!</v>
      </c>
    </row>
    <row r="105" spans="1:7">
      <c r="A105" s="5" t="s">
        <v>163</v>
      </c>
      <c r="B105" s="6"/>
      <c r="C105" s="124"/>
      <c r="D105" s="65"/>
      <c r="E105" s="312" t="str">
        <f t="shared" si="1"/>
        <v/>
      </c>
      <c r="F105" s="310" t="b">
        <f>IF(nume_candidat="",FALSE,ISNUMBER(SEARCH(nume_candidat,#REF!)))</f>
        <v>0</v>
      </c>
      <c r="G105" s="311" t="e">
        <f>LEN(#REF!)-LEN(SUBSTITUTE(#REF!,",",""))+1</f>
        <v>#REF!</v>
      </c>
    </row>
    <row r="106" spans="1:7">
      <c r="A106" s="5" t="s">
        <v>164</v>
      </c>
      <c r="B106" s="6"/>
      <c r="C106" s="124"/>
      <c r="D106" s="65"/>
      <c r="E106" s="312" t="str">
        <f t="shared" si="1"/>
        <v/>
      </c>
      <c r="F106" s="310" t="b">
        <f>IF(nume_candidat="",FALSE,ISNUMBER(SEARCH(nume_candidat,#REF!)))</f>
        <v>0</v>
      </c>
      <c r="G106" s="311" t="e">
        <f>LEN(#REF!)-LEN(SUBSTITUTE(#REF!,",",""))+1</f>
        <v>#REF!</v>
      </c>
    </row>
    <row r="107" spans="1:7">
      <c r="A107" s="5" t="s">
        <v>165</v>
      </c>
      <c r="B107" s="6"/>
      <c r="C107" s="124"/>
      <c r="D107" s="65"/>
      <c r="E107" s="312" t="str">
        <f t="shared" si="1"/>
        <v/>
      </c>
      <c r="F107" s="310" t="b">
        <f>IF(nume_candidat="",FALSE,ISNUMBER(SEARCH(nume_candidat,#REF!)))</f>
        <v>0</v>
      </c>
      <c r="G107" s="311" t="e">
        <f>LEN(#REF!)-LEN(SUBSTITUTE(#REF!,",",""))+1</f>
        <v>#REF!</v>
      </c>
    </row>
    <row r="108" spans="1:7">
      <c r="A108" s="5" t="s">
        <v>166</v>
      </c>
      <c r="B108" s="6"/>
      <c r="C108" s="124"/>
      <c r="D108" s="65"/>
      <c r="E108" s="312" t="str">
        <f t="shared" si="1"/>
        <v/>
      </c>
      <c r="F108" s="310" t="b">
        <f>IF(nume_candidat="",FALSE,ISNUMBER(SEARCH(nume_candidat,#REF!)))</f>
        <v>0</v>
      </c>
      <c r="G108" s="311" t="e">
        <f>LEN(#REF!)-LEN(SUBSTITUTE(#REF!,",",""))+1</f>
        <v>#REF!</v>
      </c>
    </row>
    <row r="109" spans="1:7">
      <c r="A109" s="5" t="s">
        <v>167</v>
      </c>
      <c r="B109" s="6"/>
      <c r="C109" s="124"/>
      <c r="D109" s="65"/>
      <c r="E109" s="312" t="str">
        <f t="shared" si="1"/>
        <v/>
      </c>
      <c r="F109" s="310" t="b">
        <f>IF(nume_candidat="",FALSE,ISNUMBER(SEARCH(nume_candidat,#REF!)))</f>
        <v>0</v>
      </c>
      <c r="G109" s="311" t="e">
        <f>LEN(#REF!)-LEN(SUBSTITUTE(#REF!,",",""))+1</f>
        <v>#REF!</v>
      </c>
    </row>
    <row r="110" spans="1:7">
      <c r="A110" s="5" t="s">
        <v>168</v>
      </c>
      <c r="B110" s="6"/>
      <c r="C110" s="124"/>
      <c r="D110" s="65"/>
      <c r="E110" s="312" t="str">
        <f t="shared" si="1"/>
        <v/>
      </c>
      <c r="F110" s="310" t="b">
        <f>IF(nume_candidat="",FALSE,ISNUMBER(SEARCH(nume_candidat,#REF!)))</f>
        <v>0</v>
      </c>
      <c r="G110" s="311" t="e">
        <f>LEN(#REF!)-LEN(SUBSTITUTE(#REF!,",",""))+1</f>
        <v>#REF!</v>
      </c>
    </row>
    <row r="111" spans="1:7">
      <c r="A111" s="5" t="s">
        <v>169</v>
      </c>
      <c r="B111" s="6"/>
      <c r="C111" s="124"/>
      <c r="D111" s="65"/>
      <c r="E111" s="312" t="str">
        <f t="shared" si="1"/>
        <v/>
      </c>
      <c r="F111" s="310" t="b">
        <f>IF(nume_candidat="",FALSE,ISNUMBER(SEARCH(nume_candidat,#REF!)))</f>
        <v>0</v>
      </c>
      <c r="G111" s="311" t="e">
        <f>LEN(#REF!)-LEN(SUBSTITUTE(#REF!,",",""))+1</f>
        <v>#REF!</v>
      </c>
    </row>
    <row r="112" spans="1:7">
      <c r="A112" s="5" t="s">
        <v>170</v>
      </c>
      <c r="B112" s="6"/>
      <c r="C112" s="124"/>
      <c r="D112" s="65"/>
      <c r="E112" s="312" t="str">
        <f t="shared" si="1"/>
        <v/>
      </c>
      <c r="F112" s="310" t="b">
        <f>IF(nume_candidat="",FALSE,ISNUMBER(SEARCH(nume_candidat,#REF!)))</f>
        <v>0</v>
      </c>
      <c r="G112" s="311" t="e">
        <f>LEN(#REF!)-LEN(SUBSTITUTE(#REF!,",",""))+1</f>
        <v>#REF!</v>
      </c>
    </row>
    <row r="113" spans="1:7">
      <c r="A113" s="5" t="s">
        <v>171</v>
      </c>
      <c r="B113" s="6"/>
      <c r="C113" s="124"/>
      <c r="D113" s="65"/>
      <c r="E113" s="312" t="str">
        <f t="shared" si="1"/>
        <v/>
      </c>
      <c r="F113" s="310" t="b">
        <f>IF(nume_candidat="",FALSE,ISNUMBER(SEARCH(nume_candidat,#REF!)))</f>
        <v>0</v>
      </c>
      <c r="G113" s="311" t="e">
        <f>LEN(#REF!)-LEN(SUBSTITUTE(#REF!,",",""))+1</f>
        <v>#REF!</v>
      </c>
    </row>
    <row r="114" spans="1:7">
      <c r="A114" s="5" t="s">
        <v>172</v>
      </c>
      <c r="B114" s="6"/>
      <c r="C114" s="124"/>
      <c r="D114" s="65"/>
      <c r="E114" s="312" t="str">
        <f t="shared" si="1"/>
        <v/>
      </c>
      <c r="F114" s="310" t="b">
        <f>IF(nume_candidat="",FALSE,ISNUMBER(SEARCH(nume_candidat,#REF!)))</f>
        <v>0</v>
      </c>
      <c r="G114" s="311" t="e">
        <f>LEN(#REF!)-LEN(SUBSTITUTE(#REF!,",",""))+1</f>
        <v>#REF!</v>
      </c>
    </row>
    <row r="115" spans="1:7">
      <c r="A115" s="5" t="s">
        <v>173</v>
      </c>
      <c r="B115" s="6"/>
      <c r="C115" s="124"/>
      <c r="D115" s="65"/>
      <c r="E115" s="312" t="str">
        <f t="shared" si="1"/>
        <v/>
      </c>
      <c r="F115" s="310" t="b">
        <f>IF(nume_candidat="",FALSE,ISNUMBER(SEARCH(nume_candidat,#REF!)))</f>
        <v>0</v>
      </c>
      <c r="G115" s="311" t="e">
        <f>LEN(#REF!)-LEN(SUBSTITUTE(#REF!,",",""))+1</f>
        <v>#REF!</v>
      </c>
    </row>
    <row r="116" spans="1:7">
      <c r="A116" s="5" t="s">
        <v>174</v>
      </c>
      <c r="B116" s="6"/>
      <c r="C116" s="124"/>
      <c r="D116" s="65"/>
      <c r="E116" s="312" t="str">
        <f t="shared" si="1"/>
        <v/>
      </c>
      <c r="F116" s="310" t="b">
        <f>IF(nume_candidat="",FALSE,ISNUMBER(SEARCH(nume_candidat,#REF!)))</f>
        <v>0</v>
      </c>
      <c r="G116" s="311" t="e">
        <f>LEN(#REF!)-LEN(SUBSTITUTE(#REF!,",",""))+1</f>
        <v>#REF!</v>
      </c>
    </row>
    <row r="117" spans="1:7">
      <c r="A117" s="5" t="s">
        <v>175</v>
      </c>
      <c r="B117" s="6"/>
      <c r="C117" s="124"/>
      <c r="D117" s="65"/>
      <c r="E117" s="312" t="str">
        <f t="shared" si="1"/>
        <v/>
      </c>
      <c r="F117" s="310" t="b">
        <f>IF(nume_candidat="",FALSE,ISNUMBER(SEARCH(nume_candidat,#REF!)))</f>
        <v>0</v>
      </c>
      <c r="G117" s="311" t="e">
        <f>LEN(#REF!)-LEN(SUBSTITUTE(#REF!,",",""))+1</f>
        <v>#REF!</v>
      </c>
    </row>
    <row r="118" spans="1:7">
      <c r="A118" s="5" t="s">
        <v>176</v>
      </c>
      <c r="B118" s="6"/>
      <c r="C118" s="124"/>
      <c r="D118" s="65"/>
      <c r="E118" s="312" t="str">
        <f t="shared" si="1"/>
        <v/>
      </c>
      <c r="F118" s="310" t="b">
        <f>IF(nume_candidat="",FALSE,ISNUMBER(SEARCH(nume_candidat,#REF!)))</f>
        <v>0</v>
      </c>
      <c r="G118" s="311" t="e">
        <f>LEN(#REF!)-LEN(SUBSTITUTE(#REF!,",",""))+1</f>
        <v>#REF!</v>
      </c>
    </row>
    <row r="119" spans="1:7">
      <c r="A119" s="5" t="s">
        <v>177</v>
      </c>
      <c r="B119" s="6"/>
      <c r="C119" s="124"/>
      <c r="D119" s="65"/>
      <c r="E119" s="312" t="str">
        <f t="shared" si="1"/>
        <v/>
      </c>
      <c r="F119" s="310" t="b">
        <f>IF(nume_candidat="",FALSE,ISNUMBER(SEARCH(nume_candidat,#REF!)))</f>
        <v>0</v>
      </c>
      <c r="G119" s="311" t="e">
        <f>LEN(#REF!)-LEN(SUBSTITUTE(#REF!,",",""))+1</f>
        <v>#REF!</v>
      </c>
    </row>
    <row r="120" spans="1:7">
      <c r="A120" s="5" t="s">
        <v>178</v>
      </c>
      <c r="B120" s="6"/>
      <c r="C120" s="124"/>
      <c r="D120" s="65"/>
      <c r="E120" s="312" t="str">
        <f t="shared" si="1"/>
        <v/>
      </c>
      <c r="F120" s="310" t="b">
        <f>IF(nume_candidat="",FALSE,ISNUMBER(SEARCH(nume_candidat,#REF!)))</f>
        <v>0</v>
      </c>
      <c r="G120" s="311" t="e">
        <f>LEN(#REF!)-LEN(SUBSTITUTE(#REF!,",",""))+1</f>
        <v>#REF!</v>
      </c>
    </row>
    <row r="121" spans="1:7">
      <c r="A121" s="5" t="s">
        <v>179</v>
      </c>
      <c r="B121" s="6"/>
      <c r="C121" s="124"/>
      <c r="D121" s="65"/>
      <c r="E121" s="312" t="str">
        <f t="shared" si="1"/>
        <v/>
      </c>
      <c r="F121" s="310" t="b">
        <f>IF(nume_candidat="",FALSE,ISNUMBER(SEARCH(nume_candidat,#REF!)))</f>
        <v>0</v>
      </c>
      <c r="G121" s="311" t="e">
        <f>LEN(#REF!)-LEN(SUBSTITUTE(#REF!,",",""))+1</f>
        <v>#REF!</v>
      </c>
    </row>
    <row r="122" spans="1:7">
      <c r="A122" s="5" t="s">
        <v>180</v>
      </c>
      <c r="B122" s="6"/>
      <c r="C122" s="124"/>
      <c r="D122" s="65"/>
      <c r="E122" s="312" t="str">
        <f t="shared" si="1"/>
        <v/>
      </c>
      <c r="F122" s="310" t="b">
        <f>IF(nume_candidat="",FALSE,ISNUMBER(SEARCH(nume_candidat,#REF!)))</f>
        <v>0</v>
      </c>
      <c r="G122" s="311" t="e">
        <f>LEN(#REF!)-LEN(SUBSTITUTE(#REF!,",",""))+1</f>
        <v>#REF!</v>
      </c>
    </row>
    <row r="123" spans="1:7">
      <c r="A123" s="5" t="s">
        <v>181</v>
      </c>
      <c r="B123" s="6"/>
      <c r="C123" s="124"/>
      <c r="D123" s="65"/>
      <c r="E123" s="312" t="str">
        <f t="shared" si="1"/>
        <v/>
      </c>
      <c r="F123" s="310" t="b">
        <f>IF(nume_candidat="",FALSE,ISNUMBER(SEARCH(nume_candidat,#REF!)))</f>
        <v>0</v>
      </c>
      <c r="G123" s="311" t="e">
        <f>LEN(#REF!)-LEN(SUBSTITUTE(#REF!,",",""))+1</f>
        <v>#REF!</v>
      </c>
    </row>
    <row r="124" spans="1:7">
      <c r="A124" s="5" t="s">
        <v>182</v>
      </c>
      <c r="B124" s="6"/>
      <c r="C124" s="124"/>
      <c r="D124" s="65"/>
      <c r="E124" s="312" t="str">
        <f t="shared" si="1"/>
        <v/>
      </c>
      <c r="F124" s="310" t="b">
        <f>IF(nume_candidat="",FALSE,ISNUMBER(SEARCH(nume_candidat,#REF!)))</f>
        <v>0</v>
      </c>
      <c r="G124" s="311" t="e">
        <f>LEN(#REF!)-LEN(SUBSTITUTE(#REF!,",",""))+1</f>
        <v>#REF!</v>
      </c>
    </row>
    <row r="125" spans="1:7">
      <c r="A125" s="5" t="s">
        <v>183</v>
      </c>
      <c r="B125" s="6"/>
      <c r="C125" s="124"/>
      <c r="D125" s="65"/>
      <c r="E125" s="312" t="str">
        <f t="shared" si="1"/>
        <v/>
      </c>
      <c r="F125" s="310" t="b">
        <f>IF(nume_candidat="",FALSE,ISNUMBER(SEARCH(nume_candidat,#REF!)))</f>
        <v>0</v>
      </c>
      <c r="G125" s="311" t="e">
        <f>LEN(#REF!)-LEN(SUBSTITUTE(#REF!,",",""))+1</f>
        <v>#REF!</v>
      </c>
    </row>
    <row r="126" spans="1:7">
      <c r="A126" s="5" t="s">
        <v>184</v>
      </c>
      <c r="B126" s="6"/>
      <c r="C126" s="124"/>
      <c r="D126" s="65"/>
      <c r="E126" s="312" t="str">
        <f t="shared" si="1"/>
        <v/>
      </c>
      <c r="F126" s="310" t="b">
        <f>IF(nume_candidat="",FALSE,ISNUMBER(SEARCH(nume_candidat,#REF!)))</f>
        <v>0</v>
      </c>
      <c r="G126" s="311" t="e">
        <f>LEN(#REF!)-LEN(SUBSTITUTE(#REF!,",",""))+1</f>
        <v>#REF!</v>
      </c>
    </row>
    <row r="127" spans="1:7">
      <c r="A127" s="5" t="s">
        <v>185</v>
      </c>
      <c r="B127" s="6"/>
      <c r="C127" s="124"/>
      <c r="D127" s="65"/>
      <c r="E127" s="312" t="str">
        <f t="shared" si="1"/>
        <v/>
      </c>
      <c r="F127" s="310" t="b">
        <f>IF(nume_candidat="",FALSE,ISNUMBER(SEARCH(nume_candidat,#REF!)))</f>
        <v>0</v>
      </c>
      <c r="G127" s="311" t="e">
        <f>LEN(#REF!)-LEN(SUBSTITUTE(#REF!,",",""))+1</f>
        <v>#REF!</v>
      </c>
    </row>
    <row r="128" spans="1:7">
      <c r="A128" s="5" t="s">
        <v>186</v>
      </c>
      <c r="B128" s="6"/>
      <c r="C128" s="124"/>
      <c r="D128" s="65"/>
      <c r="E128" s="312" t="str">
        <f t="shared" si="1"/>
        <v/>
      </c>
      <c r="F128" s="310" t="b">
        <f>IF(nume_candidat="",FALSE,ISNUMBER(SEARCH(nume_candidat,#REF!)))</f>
        <v>0</v>
      </c>
      <c r="G128" s="311" t="e">
        <f>LEN(#REF!)-LEN(SUBSTITUTE(#REF!,",",""))+1</f>
        <v>#REF!</v>
      </c>
    </row>
    <row r="129" spans="1:7">
      <c r="A129" s="5" t="s">
        <v>187</v>
      </c>
      <c r="B129" s="6"/>
      <c r="C129" s="124"/>
      <c r="D129" s="65"/>
      <c r="E129" s="312" t="str">
        <f t="shared" si="1"/>
        <v/>
      </c>
      <c r="F129" s="310" t="b">
        <f>IF(nume_candidat="",FALSE,ISNUMBER(SEARCH(nume_candidat,#REF!)))</f>
        <v>0</v>
      </c>
      <c r="G129" s="311" t="e">
        <f>LEN(#REF!)-LEN(SUBSTITUTE(#REF!,",",""))+1</f>
        <v>#REF!</v>
      </c>
    </row>
    <row r="130" spans="1:7">
      <c r="A130" s="5" t="s">
        <v>188</v>
      </c>
      <c r="B130" s="6"/>
      <c r="C130" s="124"/>
      <c r="D130" s="65"/>
      <c r="E130" s="312" t="str">
        <f t="shared" si="1"/>
        <v/>
      </c>
      <c r="F130" s="310" t="b">
        <f>IF(nume_candidat="",FALSE,ISNUMBER(SEARCH(nume_candidat,#REF!)))</f>
        <v>0</v>
      </c>
      <c r="G130" s="311" t="e">
        <f>LEN(#REF!)-LEN(SUBSTITUTE(#REF!,",",""))+1</f>
        <v>#REF!</v>
      </c>
    </row>
    <row r="131" spans="1:7">
      <c r="A131" s="5" t="s">
        <v>189</v>
      </c>
      <c r="B131" s="6"/>
      <c r="C131" s="124"/>
      <c r="D131" s="65"/>
      <c r="E131" s="312" t="str">
        <f t="shared" si="1"/>
        <v/>
      </c>
      <c r="F131" s="310" t="b">
        <f>IF(nume_candidat="",FALSE,ISNUMBER(SEARCH(nume_candidat,#REF!)))</f>
        <v>0</v>
      </c>
      <c r="G131" s="311" t="e">
        <f>LEN(#REF!)-LEN(SUBSTITUTE(#REF!,",",""))+1</f>
        <v>#REF!</v>
      </c>
    </row>
    <row r="132" spans="1:7">
      <c r="A132" s="5" t="s">
        <v>190</v>
      </c>
      <c r="B132" s="6"/>
      <c r="C132" s="124"/>
      <c r="D132" s="65"/>
      <c r="E132" s="312" t="str">
        <f t="shared" si="1"/>
        <v/>
      </c>
      <c r="F132" s="310" t="b">
        <f>IF(nume_candidat="",FALSE,ISNUMBER(SEARCH(nume_candidat,#REF!)))</f>
        <v>0</v>
      </c>
      <c r="G132" s="311" t="e">
        <f>LEN(#REF!)-LEN(SUBSTITUTE(#REF!,",",""))+1</f>
        <v>#REF!</v>
      </c>
    </row>
    <row r="133" spans="1:7">
      <c r="A133" s="5" t="s">
        <v>191</v>
      </c>
      <c r="B133" s="6"/>
      <c r="C133" s="124"/>
      <c r="D133" s="65"/>
      <c r="E133" s="312" t="str">
        <f t="shared" si="1"/>
        <v/>
      </c>
      <c r="F133" s="310" t="b">
        <f>IF(nume_candidat="",FALSE,ISNUMBER(SEARCH(nume_candidat,#REF!)))</f>
        <v>0</v>
      </c>
      <c r="G133" s="311" t="e">
        <f>LEN(#REF!)-LEN(SUBSTITUTE(#REF!,",",""))+1</f>
        <v>#REF!</v>
      </c>
    </row>
    <row r="134" spans="1:7">
      <c r="A134" s="5" t="s">
        <v>192</v>
      </c>
      <c r="B134" s="6"/>
      <c r="C134" s="124"/>
      <c r="D134" s="65"/>
      <c r="E134" s="312" t="str">
        <f t="shared" si="1"/>
        <v/>
      </c>
      <c r="F134" s="310" t="b">
        <f>IF(nume_candidat="",FALSE,ISNUMBER(SEARCH(nume_candidat,#REF!)))</f>
        <v>0</v>
      </c>
      <c r="G134" s="311" t="e">
        <f>LEN(#REF!)-LEN(SUBSTITUTE(#REF!,",",""))+1</f>
        <v>#REF!</v>
      </c>
    </row>
    <row r="135" spans="1:7">
      <c r="A135" s="5" t="s">
        <v>193</v>
      </c>
      <c r="B135" s="6"/>
      <c r="C135" s="124"/>
      <c r="D135" s="65"/>
      <c r="E135" s="312" t="str">
        <f t="shared" si="1"/>
        <v/>
      </c>
      <c r="F135" s="310" t="b">
        <f>IF(nume_candidat="",FALSE,ISNUMBER(SEARCH(nume_candidat,#REF!)))</f>
        <v>0</v>
      </c>
      <c r="G135" s="311" t="e">
        <f>LEN(#REF!)-LEN(SUBSTITUTE(#REF!,",",""))+1</f>
        <v>#REF!</v>
      </c>
    </row>
    <row r="136" spans="1:7">
      <c r="A136" s="5" t="s">
        <v>194</v>
      </c>
      <c r="B136" s="6"/>
      <c r="C136" s="124"/>
      <c r="D136" s="65"/>
      <c r="E136" s="312" t="str">
        <f t="shared" si="1"/>
        <v/>
      </c>
      <c r="F136" s="310" t="b">
        <f>IF(nume_candidat="",FALSE,ISNUMBER(SEARCH(nume_candidat,#REF!)))</f>
        <v>0</v>
      </c>
      <c r="G136" s="311" t="e">
        <f>LEN(#REF!)-LEN(SUBSTITUTE(#REF!,",",""))+1</f>
        <v>#REF!</v>
      </c>
    </row>
    <row r="137" spans="1:7">
      <c r="A137" s="5" t="s">
        <v>195</v>
      </c>
      <c r="B137" s="6"/>
      <c r="C137" s="124"/>
      <c r="D137" s="65"/>
      <c r="E137" s="312" t="str">
        <f t="shared" ref="E137:E200" si="2">IF(OR(,$B137="",$C137="",$C137&lt;an_initial,$C137&gt;an_final),"",
(100*(D137="premiu")+50*(D137="nominalizare"))
)</f>
        <v/>
      </c>
      <c r="F137" s="310" t="b">
        <f>IF(nume_candidat="",FALSE,ISNUMBER(SEARCH(nume_candidat,#REF!)))</f>
        <v>0</v>
      </c>
      <c r="G137" s="311" t="e">
        <f>LEN(#REF!)-LEN(SUBSTITUTE(#REF!,",",""))+1</f>
        <v>#REF!</v>
      </c>
    </row>
    <row r="138" spans="1:7">
      <c r="A138" s="5" t="s">
        <v>196</v>
      </c>
      <c r="B138" s="6"/>
      <c r="C138" s="124"/>
      <c r="D138" s="65"/>
      <c r="E138" s="312" t="str">
        <f t="shared" si="2"/>
        <v/>
      </c>
      <c r="F138" s="310" t="b">
        <f>IF(nume_candidat="",FALSE,ISNUMBER(SEARCH(nume_candidat,#REF!)))</f>
        <v>0</v>
      </c>
      <c r="G138" s="311" t="e">
        <f>LEN(#REF!)-LEN(SUBSTITUTE(#REF!,",",""))+1</f>
        <v>#REF!</v>
      </c>
    </row>
    <row r="139" spans="1:7">
      <c r="A139" s="5" t="s">
        <v>197</v>
      </c>
      <c r="B139" s="6"/>
      <c r="C139" s="124"/>
      <c r="D139" s="65"/>
      <c r="E139" s="312" t="str">
        <f t="shared" si="2"/>
        <v/>
      </c>
      <c r="F139" s="310" t="b">
        <f>IF(nume_candidat="",FALSE,ISNUMBER(SEARCH(nume_candidat,#REF!)))</f>
        <v>0</v>
      </c>
      <c r="G139" s="311" t="e">
        <f>LEN(#REF!)-LEN(SUBSTITUTE(#REF!,",",""))+1</f>
        <v>#REF!</v>
      </c>
    </row>
    <row r="140" spans="1:7">
      <c r="A140" s="5" t="s">
        <v>198</v>
      </c>
      <c r="B140" s="6"/>
      <c r="C140" s="124"/>
      <c r="D140" s="65"/>
      <c r="E140" s="312" t="str">
        <f t="shared" si="2"/>
        <v/>
      </c>
      <c r="F140" s="310" t="b">
        <f>IF(nume_candidat="",FALSE,ISNUMBER(SEARCH(nume_candidat,#REF!)))</f>
        <v>0</v>
      </c>
      <c r="G140" s="311" t="e">
        <f>LEN(#REF!)-LEN(SUBSTITUTE(#REF!,",",""))+1</f>
        <v>#REF!</v>
      </c>
    </row>
    <row r="141" spans="1:7">
      <c r="A141" s="5" t="s">
        <v>199</v>
      </c>
      <c r="B141" s="6"/>
      <c r="C141" s="124"/>
      <c r="D141" s="65"/>
      <c r="E141" s="312" t="str">
        <f t="shared" si="2"/>
        <v/>
      </c>
      <c r="F141" s="310" t="b">
        <f>IF(nume_candidat="",FALSE,ISNUMBER(SEARCH(nume_candidat,#REF!)))</f>
        <v>0</v>
      </c>
      <c r="G141" s="311" t="e">
        <f>LEN(#REF!)-LEN(SUBSTITUTE(#REF!,",",""))+1</f>
        <v>#REF!</v>
      </c>
    </row>
    <row r="142" spans="1:7">
      <c r="A142" s="5" t="s">
        <v>200</v>
      </c>
      <c r="B142" s="6"/>
      <c r="C142" s="124"/>
      <c r="D142" s="65"/>
      <c r="E142" s="312" t="str">
        <f t="shared" si="2"/>
        <v/>
      </c>
      <c r="F142" s="310" t="b">
        <f>IF(nume_candidat="",FALSE,ISNUMBER(SEARCH(nume_candidat,#REF!)))</f>
        <v>0</v>
      </c>
      <c r="G142" s="311" t="e">
        <f>LEN(#REF!)-LEN(SUBSTITUTE(#REF!,",",""))+1</f>
        <v>#REF!</v>
      </c>
    </row>
    <row r="143" spans="1:7">
      <c r="A143" s="5" t="s">
        <v>201</v>
      </c>
      <c r="B143" s="6"/>
      <c r="C143" s="124"/>
      <c r="D143" s="65"/>
      <c r="E143" s="312" t="str">
        <f t="shared" si="2"/>
        <v/>
      </c>
      <c r="F143" s="310" t="b">
        <f>IF(nume_candidat="",FALSE,ISNUMBER(SEARCH(nume_candidat,#REF!)))</f>
        <v>0</v>
      </c>
      <c r="G143" s="311" t="e">
        <f>LEN(#REF!)-LEN(SUBSTITUTE(#REF!,",",""))+1</f>
        <v>#REF!</v>
      </c>
    </row>
    <row r="144" spans="1:7">
      <c r="A144" s="5" t="s">
        <v>202</v>
      </c>
      <c r="B144" s="6"/>
      <c r="C144" s="124"/>
      <c r="D144" s="65"/>
      <c r="E144" s="312" t="str">
        <f t="shared" si="2"/>
        <v/>
      </c>
      <c r="F144" s="310" t="b">
        <f>IF(nume_candidat="",FALSE,ISNUMBER(SEARCH(nume_candidat,#REF!)))</f>
        <v>0</v>
      </c>
      <c r="G144" s="311" t="e">
        <f>LEN(#REF!)-LEN(SUBSTITUTE(#REF!,",",""))+1</f>
        <v>#REF!</v>
      </c>
    </row>
    <row r="145" spans="1:7">
      <c r="A145" s="5" t="s">
        <v>203</v>
      </c>
      <c r="B145" s="6"/>
      <c r="C145" s="124"/>
      <c r="D145" s="65"/>
      <c r="E145" s="312" t="str">
        <f t="shared" si="2"/>
        <v/>
      </c>
      <c r="F145" s="310" t="b">
        <f>IF(nume_candidat="",FALSE,ISNUMBER(SEARCH(nume_candidat,#REF!)))</f>
        <v>0</v>
      </c>
      <c r="G145" s="311" t="e">
        <f>LEN(#REF!)-LEN(SUBSTITUTE(#REF!,",",""))+1</f>
        <v>#REF!</v>
      </c>
    </row>
    <row r="146" spans="1:7">
      <c r="A146" s="5" t="s">
        <v>204</v>
      </c>
      <c r="B146" s="6"/>
      <c r="C146" s="124"/>
      <c r="D146" s="65"/>
      <c r="E146" s="312" t="str">
        <f t="shared" si="2"/>
        <v/>
      </c>
      <c r="F146" s="310" t="b">
        <f>IF(nume_candidat="",FALSE,ISNUMBER(SEARCH(nume_candidat,#REF!)))</f>
        <v>0</v>
      </c>
      <c r="G146" s="311" t="e">
        <f>LEN(#REF!)-LEN(SUBSTITUTE(#REF!,",",""))+1</f>
        <v>#REF!</v>
      </c>
    </row>
    <row r="147" spans="1:7">
      <c r="A147" s="5" t="s">
        <v>205</v>
      </c>
      <c r="B147" s="6"/>
      <c r="C147" s="124"/>
      <c r="D147" s="65"/>
      <c r="E147" s="312" t="str">
        <f t="shared" si="2"/>
        <v/>
      </c>
      <c r="F147" s="310" t="b">
        <f>IF(nume_candidat="",FALSE,ISNUMBER(SEARCH(nume_candidat,#REF!)))</f>
        <v>0</v>
      </c>
      <c r="G147" s="311" t="e">
        <f>LEN(#REF!)-LEN(SUBSTITUTE(#REF!,",",""))+1</f>
        <v>#REF!</v>
      </c>
    </row>
    <row r="148" spans="1:7">
      <c r="A148" s="5" t="s">
        <v>206</v>
      </c>
      <c r="B148" s="6"/>
      <c r="C148" s="124"/>
      <c r="D148" s="65"/>
      <c r="E148" s="312" t="str">
        <f t="shared" si="2"/>
        <v/>
      </c>
      <c r="F148" s="310" t="b">
        <f>IF(nume_candidat="",FALSE,ISNUMBER(SEARCH(nume_candidat,#REF!)))</f>
        <v>0</v>
      </c>
      <c r="G148" s="311" t="e">
        <f>LEN(#REF!)-LEN(SUBSTITUTE(#REF!,",",""))+1</f>
        <v>#REF!</v>
      </c>
    </row>
    <row r="149" spans="1:7">
      <c r="A149" s="5" t="s">
        <v>207</v>
      </c>
      <c r="B149" s="6"/>
      <c r="C149" s="124"/>
      <c r="D149" s="65"/>
      <c r="E149" s="312" t="str">
        <f t="shared" si="2"/>
        <v/>
      </c>
      <c r="F149" s="310" t="b">
        <f>IF(nume_candidat="",FALSE,ISNUMBER(SEARCH(nume_candidat,#REF!)))</f>
        <v>0</v>
      </c>
      <c r="G149" s="311" t="e">
        <f>LEN(#REF!)-LEN(SUBSTITUTE(#REF!,",",""))+1</f>
        <v>#REF!</v>
      </c>
    </row>
    <row r="150" spans="1:7">
      <c r="A150" s="5" t="s">
        <v>208</v>
      </c>
      <c r="B150" s="6"/>
      <c r="C150" s="124"/>
      <c r="D150" s="65"/>
      <c r="E150" s="312" t="str">
        <f t="shared" si="2"/>
        <v/>
      </c>
      <c r="F150" s="310" t="b">
        <f>IF(nume_candidat="",FALSE,ISNUMBER(SEARCH(nume_candidat,#REF!)))</f>
        <v>0</v>
      </c>
      <c r="G150" s="311" t="e">
        <f>LEN(#REF!)-LEN(SUBSTITUTE(#REF!,",",""))+1</f>
        <v>#REF!</v>
      </c>
    </row>
    <row r="151" spans="1:7">
      <c r="A151" s="5" t="s">
        <v>209</v>
      </c>
      <c r="B151" s="6"/>
      <c r="C151" s="124"/>
      <c r="D151" s="65"/>
      <c r="E151" s="312" t="str">
        <f t="shared" si="2"/>
        <v/>
      </c>
      <c r="F151" s="310" t="b">
        <f>IF(nume_candidat="",FALSE,ISNUMBER(SEARCH(nume_candidat,#REF!)))</f>
        <v>0</v>
      </c>
      <c r="G151" s="311" t="e">
        <f>LEN(#REF!)-LEN(SUBSTITUTE(#REF!,",",""))+1</f>
        <v>#REF!</v>
      </c>
    </row>
    <row r="152" spans="1:7">
      <c r="A152" s="5" t="s">
        <v>210</v>
      </c>
      <c r="B152" s="6"/>
      <c r="C152" s="124"/>
      <c r="D152" s="65"/>
      <c r="E152" s="312" t="str">
        <f t="shared" si="2"/>
        <v/>
      </c>
      <c r="F152" s="310" t="b">
        <f>IF(nume_candidat="",FALSE,ISNUMBER(SEARCH(nume_candidat,#REF!)))</f>
        <v>0</v>
      </c>
      <c r="G152" s="311" t="e">
        <f>LEN(#REF!)-LEN(SUBSTITUTE(#REF!,",",""))+1</f>
        <v>#REF!</v>
      </c>
    </row>
    <row r="153" spans="1:7">
      <c r="A153" s="5" t="s">
        <v>211</v>
      </c>
      <c r="B153" s="6"/>
      <c r="C153" s="124"/>
      <c r="D153" s="65"/>
      <c r="E153" s="312" t="str">
        <f t="shared" si="2"/>
        <v/>
      </c>
      <c r="F153" s="310" t="b">
        <f>IF(nume_candidat="",FALSE,ISNUMBER(SEARCH(nume_candidat,#REF!)))</f>
        <v>0</v>
      </c>
      <c r="G153" s="311" t="e">
        <f>LEN(#REF!)-LEN(SUBSTITUTE(#REF!,",",""))+1</f>
        <v>#REF!</v>
      </c>
    </row>
    <row r="154" spans="1:7">
      <c r="A154" s="5" t="s">
        <v>212</v>
      </c>
      <c r="B154" s="6"/>
      <c r="C154" s="124"/>
      <c r="D154" s="65"/>
      <c r="E154" s="312" t="str">
        <f t="shared" si="2"/>
        <v/>
      </c>
      <c r="F154" s="310" t="b">
        <f>IF(nume_candidat="",FALSE,ISNUMBER(SEARCH(nume_candidat,#REF!)))</f>
        <v>0</v>
      </c>
      <c r="G154" s="311" t="e">
        <f>LEN(#REF!)-LEN(SUBSTITUTE(#REF!,",",""))+1</f>
        <v>#REF!</v>
      </c>
    </row>
    <row r="155" spans="1:7">
      <c r="A155" s="5" t="s">
        <v>213</v>
      </c>
      <c r="B155" s="6"/>
      <c r="C155" s="124"/>
      <c r="D155" s="65"/>
      <c r="E155" s="312" t="str">
        <f t="shared" si="2"/>
        <v/>
      </c>
      <c r="F155" s="310" t="b">
        <f>IF(nume_candidat="",FALSE,ISNUMBER(SEARCH(nume_candidat,#REF!)))</f>
        <v>0</v>
      </c>
      <c r="G155" s="311" t="e">
        <f>LEN(#REF!)-LEN(SUBSTITUTE(#REF!,",",""))+1</f>
        <v>#REF!</v>
      </c>
    </row>
    <row r="156" spans="1:7">
      <c r="A156" s="5" t="s">
        <v>214</v>
      </c>
      <c r="B156" s="6"/>
      <c r="C156" s="124"/>
      <c r="D156" s="65"/>
      <c r="E156" s="312" t="str">
        <f t="shared" si="2"/>
        <v/>
      </c>
      <c r="F156" s="310" t="b">
        <f>IF(nume_candidat="",FALSE,ISNUMBER(SEARCH(nume_candidat,#REF!)))</f>
        <v>0</v>
      </c>
      <c r="G156" s="311" t="e">
        <f>LEN(#REF!)-LEN(SUBSTITUTE(#REF!,",",""))+1</f>
        <v>#REF!</v>
      </c>
    </row>
    <row r="157" spans="1:7">
      <c r="A157" s="5" t="s">
        <v>215</v>
      </c>
      <c r="B157" s="6"/>
      <c r="C157" s="124"/>
      <c r="D157" s="65"/>
      <c r="E157" s="312" t="str">
        <f t="shared" si="2"/>
        <v/>
      </c>
      <c r="F157" s="310" t="b">
        <f>IF(nume_candidat="",FALSE,ISNUMBER(SEARCH(nume_candidat,#REF!)))</f>
        <v>0</v>
      </c>
      <c r="G157" s="311" t="e">
        <f>LEN(#REF!)-LEN(SUBSTITUTE(#REF!,",",""))+1</f>
        <v>#REF!</v>
      </c>
    </row>
    <row r="158" spans="1:7">
      <c r="A158" s="5" t="s">
        <v>216</v>
      </c>
      <c r="B158" s="6"/>
      <c r="C158" s="124"/>
      <c r="D158" s="65"/>
      <c r="E158" s="312" t="str">
        <f t="shared" si="2"/>
        <v/>
      </c>
      <c r="F158" s="310" t="b">
        <f>IF(nume_candidat="",FALSE,ISNUMBER(SEARCH(nume_candidat,#REF!)))</f>
        <v>0</v>
      </c>
      <c r="G158" s="311" t="e">
        <f>LEN(#REF!)-LEN(SUBSTITUTE(#REF!,",",""))+1</f>
        <v>#REF!</v>
      </c>
    </row>
    <row r="159" spans="1:7">
      <c r="A159" s="5" t="s">
        <v>217</v>
      </c>
      <c r="B159" s="6"/>
      <c r="C159" s="124"/>
      <c r="D159" s="65"/>
      <c r="E159" s="312" t="str">
        <f t="shared" si="2"/>
        <v/>
      </c>
      <c r="F159" s="310" t="b">
        <f>IF(nume_candidat="",FALSE,ISNUMBER(SEARCH(nume_candidat,#REF!)))</f>
        <v>0</v>
      </c>
      <c r="G159" s="311" t="e">
        <f>LEN(#REF!)-LEN(SUBSTITUTE(#REF!,",",""))+1</f>
        <v>#REF!</v>
      </c>
    </row>
    <row r="160" spans="1:7">
      <c r="A160" s="5" t="s">
        <v>218</v>
      </c>
      <c r="B160" s="6"/>
      <c r="C160" s="124"/>
      <c r="D160" s="65"/>
      <c r="E160" s="312" t="str">
        <f t="shared" si="2"/>
        <v/>
      </c>
      <c r="F160" s="310" t="b">
        <f>IF(nume_candidat="",FALSE,ISNUMBER(SEARCH(nume_candidat,#REF!)))</f>
        <v>0</v>
      </c>
      <c r="G160" s="311" t="e">
        <f>LEN(#REF!)-LEN(SUBSTITUTE(#REF!,",",""))+1</f>
        <v>#REF!</v>
      </c>
    </row>
    <row r="161" spans="1:7">
      <c r="A161" s="5" t="s">
        <v>219</v>
      </c>
      <c r="B161" s="6"/>
      <c r="C161" s="124"/>
      <c r="D161" s="65"/>
      <c r="E161" s="312" t="str">
        <f t="shared" si="2"/>
        <v/>
      </c>
      <c r="F161" s="310" t="b">
        <f>IF(nume_candidat="",FALSE,ISNUMBER(SEARCH(nume_candidat,#REF!)))</f>
        <v>0</v>
      </c>
      <c r="G161" s="311" t="e">
        <f>LEN(#REF!)-LEN(SUBSTITUTE(#REF!,",",""))+1</f>
        <v>#REF!</v>
      </c>
    </row>
    <row r="162" spans="1:7">
      <c r="A162" s="5" t="s">
        <v>220</v>
      </c>
      <c r="B162" s="6"/>
      <c r="C162" s="124"/>
      <c r="D162" s="65"/>
      <c r="E162" s="312" t="str">
        <f t="shared" si="2"/>
        <v/>
      </c>
      <c r="F162" s="310" t="b">
        <f>IF(nume_candidat="",FALSE,ISNUMBER(SEARCH(nume_candidat,#REF!)))</f>
        <v>0</v>
      </c>
      <c r="G162" s="311" t="e">
        <f>LEN(#REF!)-LEN(SUBSTITUTE(#REF!,",",""))+1</f>
        <v>#REF!</v>
      </c>
    </row>
    <row r="163" spans="1:7">
      <c r="A163" s="5" t="s">
        <v>221</v>
      </c>
      <c r="B163" s="6"/>
      <c r="C163" s="124"/>
      <c r="D163" s="65"/>
      <c r="E163" s="312" t="str">
        <f t="shared" si="2"/>
        <v/>
      </c>
      <c r="F163" s="310" t="b">
        <f>IF(nume_candidat="",FALSE,ISNUMBER(SEARCH(nume_candidat,#REF!)))</f>
        <v>0</v>
      </c>
      <c r="G163" s="311" t="e">
        <f>LEN(#REF!)-LEN(SUBSTITUTE(#REF!,",",""))+1</f>
        <v>#REF!</v>
      </c>
    </row>
    <row r="164" spans="1:7">
      <c r="A164" s="5" t="s">
        <v>222</v>
      </c>
      <c r="B164" s="6"/>
      <c r="C164" s="124"/>
      <c r="D164" s="65"/>
      <c r="E164" s="312" t="str">
        <f t="shared" si="2"/>
        <v/>
      </c>
      <c r="F164" s="310" t="b">
        <f>IF(nume_candidat="",FALSE,ISNUMBER(SEARCH(nume_candidat,#REF!)))</f>
        <v>0</v>
      </c>
      <c r="G164" s="311" t="e">
        <f>LEN(#REF!)-LEN(SUBSTITUTE(#REF!,",",""))+1</f>
        <v>#REF!</v>
      </c>
    </row>
    <row r="165" spans="1:7">
      <c r="A165" s="5" t="s">
        <v>223</v>
      </c>
      <c r="B165" s="6"/>
      <c r="C165" s="124"/>
      <c r="D165" s="65"/>
      <c r="E165" s="312" t="str">
        <f t="shared" si="2"/>
        <v/>
      </c>
      <c r="F165" s="310" t="b">
        <f>IF(nume_candidat="",FALSE,ISNUMBER(SEARCH(nume_candidat,#REF!)))</f>
        <v>0</v>
      </c>
      <c r="G165" s="311" t="e">
        <f>LEN(#REF!)-LEN(SUBSTITUTE(#REF!,",",""))+1</f>
        <v>#REF!</v>
      </c>
    </row>
    <row r="166" spans="1:7">
      <c r="A166" s="5" t="s">
        <v>224</v>
      </c>
      <c r="B166" s="6"/>
      <c r="C166" s="124"/>
      <c r="D166" s="65"/>
      <c r="E166" s="312" t="str">
        <f t="shared" si="2"/>
        <v/>
      </c>
      <c r="F166" s="310" t="b">
        <f>IF(nume_candidat="",FALSE,ISNUMBER(SEARCH(nume_candidat,#REF!)))</f>
        <v>0</v>
      </c>
      <c r="G166" s="311" t="e">
        <f>LEN(#REF!)-LEN(SUBSTITUTE(#REF!,",",""))+1</f>
        <v>#REF!</v>
      </c>
    </row>
    <row r="167" spans="1:7">
      <c r="A167" s="5" t="s">
        <v>225</v>
      </c>
      <c r="B167" s="6"/>
      <c r="C167" s="124"/>
      <c r="D167" s="65"/>
      <c r="E167" s="312" t="str">
        <f t="shared" si="2"/>
        <v/>
      </c>
      <c r="F167" s="310" t="b">
        <f>IF(nume_candidat="",FALSE,ISNUMBER(SEARCH(nume_candidat,#REF!)))</f>
        <v>0</v>
      </c>
      <c r="G167" s="311" t="e">
        <f>LEN(#REF!)-LEN(SUBSTITUTE(#REF!,",",""))+1</f>
        <v>#REF!</v>
      </c>
    </row>
    <row r="168" spans="1:7">
      <c r="A168" s="5" t="s">
        <v>226</v>
      </c>
      <c r="B168" s="6"/>
      <c r="C168" s="124"/>
      <c r="D168" s="65"/>
      <c r="E168" s="312" t="str">
        <f t="shared" si="2"/>
        <v/>
      </c>
      <c r="F168" s="310" t="b">
        <f>IF(nume_candidat="",FALSE,ISNUMBER(SEARCH(nume_candidat,#REF!)))</f>
        <v>0</v>
      </c>
      <c r="G168" s="311" t="e">
        <f>LEN(#REF!)-LEN(SUBSTITUTE(#REF!,",",""))+1</f>
        <v>#REF!</v>
      </c>
    </row>
    <row r="169" spans="1:7">
      <c r="A169" s="5" t="s">
        <v>227</v>
      </c>
      <c r="B169" s="6"/>
      <c r="C169" s="124"/>
      <c r="D169" s="65"/>
      <c r="E169" s="312" t="str">
        <f t="shared" si="2"/>
        <v/>
      </c>
      <c r="F169" s="310" t="b">
        <f>IF(nume_candidat="",FALSE,ISNUMBER(SEARCH(nume_candidat,#REF!)))</f>
        <v>0</v>
      </c>
      <c r="G169" s="311" t="e">
        <f>LEN(#REF!)-LEN(SUBSTITUTE(#REF!,",",""))+1</f>
        <v>#REF!</v>
      </c>
    </row>
    <row r="170" spans="1:7">
      <c r="A170" s="5" t="s">
        <v>228</v>
      </c>
      <c r="B170" s="6"/>
      <c r="C170" s="124"/>
      <c r="D170" s="65"/>
      <c r="E170" s="312" t="str">
        <f t="shared" si="2"/>
        <v/>
      </c>
      <c r="F170" s="310" t="b">
        <f>IF(nume_candidat="",FALSE,ISNUMBER(SEARCH(nume_candidat,#REF!)))</f>
        <v>0</v>
      </c>
      <c r="G170" s="311" t="e">
        <f>LEN(#REF!)-LEN(SUBSTITUTE(#REF!,",",""))+1</f>
        <v>#REF!</v>
      </c>
    </row>
    <row r="171" spans="1:7">
      <c r="A171" s="5" t="s">
        <v>229</v>
      </c>
      <c r="B171" s="6"/>
      <c r="C171" s="124"/>
      <c r="D171" s="65"/>
      <c r="E171" s="312" t="str">
        <f t="shared" si="2"/>
        <v/>
      </c>
      <c r="F171" s="310" t="b">
        <f>IF(nume_candidat="",FALSE,ISNUMBER(SEARCH(nume_candidat,#REF!)))</f>
        <v>0</v>
      </c>
      <c r="G171" s="311" t="e">
        <f>LEN(#REF!)-LEN(SUBSTITUTE(#REF!,",",""))+1</f>
        <v>#REF!</v>
      </c>
    </row>
    <row r="172" spans="1:7">
      <c r="A172" s="5" t="s">
        <v>230</v>
      </c>
      <c r="B172" s="6"/>
      <c r="C172" s="124"/>
      <c r="D172" s="65"/>
      <c r="E172" s="312" t="str">
        <f t="shared" si="2"/>
        <v/>
      </c>
      <c r="F172" s="310" t="b">
        <f>IF(nume_candidat="",FALSE,ISNUMBER(SEARCH(nume_candidat,#REF!)))</f>
        <v>0</v>
      </c>
      <c r="G172" s="311" t="e">
        <f>LEN(#REF!)-LEN(SUBSTITUTE(#REF!,",",""))+1</f>
        <v>#REF!</v>
      </c>
    </row>
    <row r="173" spans="1:7">
      <c r="A173" s="5" t="s">
        <v>231</v>
      </c>
      <c r="B173" s="6"/>
      <c r="C173" s="124"/>
      <c r="D173" s="65"/>
      <c r="E173" s="312" t="str">
        <f t="shared" si="2"/>
        <v/>
      </c>
      <c r="F173" s="310" t="b">
        <f>IF(nume_candidat="",FALSE,ISNUMBER(SEARCH(nume_candidat,#REF!)))</f>
        <v>0</v>
      </c>
      <c r="G173" s="311" t="e">
        <f>LEN(#REF!)-LEN(SUBSTITUTE(#REF!,",",""))+1</f>
        <v>#REF!</v>
      </c>
    </row>
    <row r="174" spans="1:7">
      <c r="A174" s="5" t="s">
        <v>232</v>
      </c>
      <c r="B174" s="6"/>
      <c r="C174" s="124"/>
      <c r="D174" s="65"/>
      <c r="E174" s="312" t="str">
        <f t="shared" si="2"/>
        <v/>
      </c>
      <c r="F174" s="310" t="b">
        <f>IF(nume_candidat="",FALSE,ISNUMBER(SEARCH(nume_candidat,#REF!)))</f>
        <v>0</v>
      </c>
      <c r="G174" s="311" t="e">
        <f>LEN(#REF!)-LEN(SUBSTITUTE(#REF!,",",""))+1</f>
        <v>#REF!</v>
      </c>
    </row>
    <row r="175" spans="1:7">
      <c r="A175" s="5" t="s">
        <v>233</v>
      </c>
      <c r="B175" s="6"/>
      <c r="C175" s="124"/>
      <c r="D175" s="65"/>
      <c r="E175" s="312" t="str">
        <f t="shared" si="2"/>
        <v/>
      </c>
      <c r="F175" s="310" t="b">
        <f>IF(nume_candidat="",FALSE,ISNUMBER(SEARCH(nume_candidat,#REF!)))</f>
        <v>0</v>
      </c>
      <c r="G175" s="311" t="e">
        <f>LEN(#REF!)-LEN(SUBSTITUTE(#REF!,",",""))+1</f>
        <v>#REF!</v>
      </c>
    </row>
    <row r="176" spans="1:7">
      <c r="A176" s="5" t="s">
        <v>234</v>
      </c>
      <c r="B176" s="6"/>
      <c r="C176" s="124"/>
      <c r="D176" s="65"/>
      <c r="E176" s="312" t="str">
        <f t="shared" si="2"/>
        <v/>
      </c>
      <c r="F176" s="310" t="b">
        <f>IF(nume_candidat="",FALSE,ISNUMBER(SEARCH(nume_candidat,#REF!)))</f>
        <v>0</v>
      </c>
      <c r="G176" s="311" t="e">
        <f>LEN(#REF!)-LEN(SUBSTITUTE(#REF!,",",""))+1</f>
        <v>#REF!</v>
      </c>
    </row>
    <row r="177" spans="1:7">
      <c r="A177" s="5" t="s">
        <v>235</v>
      </c>
      <c r="B177" s="6"/>
      <c r="C177" s="124"/>
      <c r="D177" s="65"/>
      <c r="E177" s="312" t="str">
        <f t="shared" si="2"/>
        <v/>
      </c>
      <c r="F177" s="310" t="b">
        <f>IF(nume_candidat="",FALSE,ISNUMBER(SEARCH(nume_candidat,#REF!)))</f>
        <v>0</v>
      </c>
      <c r="G177" s="311" t="e">
        <f>LEN(#REF!)-LEN(SUBSTITUTE(#REF!,",",""))+1</f>
        <v>#REF!</v>
      </c>
    </row>
    <row r="178" spans="1:7">
      <c r="A178" s="5" t="s">
        <v>236</v>
      </c>
      <c r="B178" s="6"/>
      <c r="C178" s="124"/>
      <c r="D178" s="65"/>
      <c r="E178" s="312" t="str">
        <f t="shared" si="2"/>
        <v/>
      </c>
      <c r="F178" s="310" t="b">
        <f>IF(nume_candidat="",FALSE,ISNUMBER(SEARCH(nume_candidat,#REF!)))</f>
        <v>0</v>
      </c>
      <c r="G178" s="311" t="e">
        <f>LEN(#REF!)-LEN(SUBSTITUTE(#REF!,",",""))+1</f>
        <v>#REF!</v>
      </c>
    </row>
    <row r="179" spans="1:7">
      <c r="A179" s="5" t="s">
        <v>237</v>
      </c>
      <c r="B179" s="6"/>
      <c r="C179" s="124"/>
      <c r="D179" s="65"/>
      <c r="E179" s="312" t="str">
        <f t="shared" si="2"/>
        <v/>
      </c>
      <c r="F179" s="310" t="b">
        <f>IF(nume_candidat="",FALSE,ISNUMBER(SEARCH(nume_candidat,#REF!)))</f>
        <v>0</v>
      </c>
      <c r="G179" s="311" t="e">
        <f>LEN(#REF!)-LEN(SUBSTITUTE(#REF!,",",""))+1</f>
        <v>#REF!</v>
      </c>
    </row>
    <row r="180" spans="1:7">
      <c r="A180" s="5" t="s">
        <v>238</v>
      </c>
      <c r="B180" s="6"/>
      <c r="C180" s="124"/>
      <c r="D180" s="65"/>
      <c r="E180" s="312" t="str">
        <f t="shared" si="2"/>
        <v/>
      </c>
      <c r="F180" s="310" t="b">
        <f>IF(nume_candidat="",FALSE,ISNUMBER(SEARCH(nume_candidat,#REF!)))</f>
        <v>0</v>
      </c>
      <c r="G180" s="311" t="e">
        <f>LEN(#REF!)-LEN(SUBSTITUTE(#REF!,",",""))+1</f>
        <v>#REF!</v>
      </c>
    </row>
    <row r="181" spans="1:7">
      <c r="A181" s="5" t="s">
        <v>239</v>
      </c>
      <c r="B181" s="6"/>
      <c r="C181" s="124"/>
      <c r="D181" s="65"/>
      <c r="E181" s="312" t="str">
        <f t="shared" si="2"/>
        <v/>
      </c>
      <c r="F181" s="310" t="b">
        <f>IF(nume_candidat="",FALSE,ISNUMBER(SEARCH(nume_candidat,#REF!)))</f>
        <v>0</v>
      </c>
      <c r="G181" s="311" t="e">
        <f>LEN(#REF!)-LEN(SUBSTITUTE(#REF!,",",""))+1</f>
        <v>#REF!</v>
      </c>
    </row>
    <row r="182" spans="1:7">
      <c r="A182" s="5" t="s">
        <v>240</v>
      </c>
      <c r="B182" s="6"/>
      <c r="C182" s="124"/>
      <c r="D182" s="65"/>
      <c r="E182" s="312" t="str">
        <f t="shared" si="2"/>
        <v/>
      </c>
      <c r="F182" s="310" t="b">
        <f>IF(nume_candidat="",FALSE,ISNUMBER(SEARCH(nume_candidat,#REF!)))</f>
        <v>0</v>
      </c>
      <c r="G182" s="311" t="e">
        <f>LEN(#REF!)-LEN(SUBSTITUTE(#REF!,",",""))+1</f>
        <v>#REF!</v>
      </c>
    </row>
    <row r="183" spans="1:7">
      <c r="A183" s="5" t="s">
        <v>241</v>
      </c>
      <c r="B183" s="6"/>
      <c r="C183" s="124"/>
      <c r="D183" s="65"/>
      <c r="E183" s="312" t="str">
        <f t="shared" si="2"/>
        <v/>
      </c>
      <c r="F183" s="310" t="b">
        <f>IF(nume_candidat="",FALSE,ISNUMBER(SEARCH(nume_candidat,#REF!)))</f>
        <v>0</v>
      </c>
      <c r="G183" s="311" t="e">
        <f>LEN(#REF!)-LEN(SUBSTITUTE(#REF!,",",""))+1</f>
        <v>#REF!</v>
      </c>
    </row>
    <row r="184" spans="1:7">
      <c r="A184" s="5" t="s">
        <v>242</v>
      </c>
      <c r="B184" s="6"/>
      <c r="C184" s="124"/>
      <c r="D184" s="65"/>
      <c r="E184" s="312" t="str">
        <f t="shared" si="2"/>
        <v/>
      </c>
      <c r="F184" s="310" t="b">
        <f>IF(nume_candidat="",FALSE,ISNUMBER(SEARCH(nume_candidat,#REF!)))</f>
        <v>0</v>
      </c>
      <c r="G184" s="311" t="e">
        <f>LEN(#REF!)-LEN(SUBSTITUTE(#REF!,",",""))+1</f>
        <v>#REF!</v>
      </c>
    </row>
    <row r="185" spans="1:7">
      <c r="A185" s="5" t="s">
        <v>243</v>
      </c>
      <c r="B185" s="6"/>
      <c r="C185" s="124"/>
      <c r="D185" s="65"/>
      <c r="E185" s="312" t="str">
        <f t="shared" si="2"/>
        <v/>
      </c>
      <c r="F185" s="310" t="b">
        <f>IF(nume_candidat="",FALSE,ISNUMBER(SEARCH(nume_candidat,#REF!)))</f>
        <v>0</v>
      </c>
      <c r="G185" s="311" t="e">
        <f>LEN(#REF!)-LEN(SUBSTITUTE(#REF!,",",""))+1</f>
        <v>#REF!</v>
      </c>
    </row>
    <row r="186" spans="1:7">
      <c r="A186" s="5" t="s">
        <v>244</v>
      </c>
      <c r="B186" s="6"/>
      <c r="C186" s="124"/>
      <c r="D186" s="65"/>
      <c r="E186" s="312" t="str">
        <f t="shared" si="2"/>
        <v/>
      </c>
      <c r="F186" s="310" t="b">
        <f>IF(nume_candidat="",FALSE,ISNUMBER(SEARCH(nume_candidat,#REF!)))</f>
        <v>0</v>
      </c>
      <c r="G186" s="311" t="e">
        <f>LEN(#REF!)-LEN(SUBSTITUTE(#REF!,",",""))+1</f>
        <v>#REF!</v>
      </c>
    </row>
    <row r="187" spans="1:7">
      <c r="A187" s="5" t="s">
        <v>245</v>
      </c>
      <c r="B187" s="6"/>
      <c r="C187" s="124"/>
      <c r="D187" s="65"/>
      <c r="E187" s="312" t="str">
        <f t="shared" si="2"/>
        <v/>
      </c>
      <c r="F187" s="310" t="b">
        <f>IF(nume_candidat="",FALSE,ISNUMBER(SEARCH(nume_candidat,#REF!)))</f>
        <v>0</v>
      </c>
      <c r="G187" s="311" t="e">
        <f>LEN(#REF!)-LEN(SUBSTITUTE(#REF!,",",""))+1</f>
        <v>#REF!</v>
      </c>
    </row>
    <row r="188" spans="1:7">
      <c r="A188" s="5" t="s">
        <v>246</v>
      </c>
      <c r="B188" s="6"/>
      <c r="C188" s="124"/>
      <c r="D188" s="65"/>
      <c r="E188" s="312" t="str">
        <f t="shared" si="2"/>
        <v/>
      </c>
      <c r="F188" s="310" t="b">
        <f>IF(nume_candidat="",FALSE,ISNUMBER(SEARCH(nume_candidat,#REF!)))</f>
        <v>0</v>
      </c>
      <c r="G188" s="311" t="e">
        <f>LEN(#REF!)-LEN(SUBSTITUTE(#REF!,",",""))+1</f>
        <v>#REF!</v>
      </c>
    </row>
    <row r="189" spans="1:7">
      <c r="A189" s="5" t="s">
        <v>247</v>
      </c>
      <c r="B189" s="6"/>
      <c r="C189" s="124"/>
      <c r="D189" s="65"/>
      <c r="E189" s="312" t="str">
        <f t="shared" si="2"/>
        <v/>
      </c>
      <c r="F189" s="310" t="b">
        <f>IF(nume_candidat="",FALSE,ISNUMBER(SEARCH(nume_candidat,#REF!)))</f>
        <v>0</v>
      </c>
      <c r="G189" s="311" t="e">
        <f>LEN(#REF!)-LEN(SUBSTITUTE(#REF!,",",""))+1</f>
        <v>#REF!</v>
      </c>
    </row>
    <row r="190" spans="1:7">
      <c r="A190" s="5" t="s">
        <v>248</v>
      </c>
      <c r="B190" s="6"/>
      <c r="C190" s="124"/>
      <c r="D190" s="65"/>
      <c r="E190" s="312" t="str">
        <f t="shared" si="2"/>
        <v/>
      </c>
      <c r="F190" s="310" t="b">
        <f>IF(nume_candidat="",FALSE,ISNUMBER(SEARCH(nume_candidat,#REF!)))</f>
        <v>0</v>
      </c>
      <c r="G190" s="311" t="e">
        <f>LEN(#REF!)-LEN(SUBSTITUTE(#REF!,",",""))+1</f>
        <v>#REF!</v>
      </c>
    </row>
    <row r="191" spans="1:7">
      <c r="A191" s="5" t="s">
        <v>249</v>
      </c>
      <c r="B191" s="6"/>
      <c r="C191" s="124"/>
      <c r="D191" s="65"/>
      <c r="E191" s="312" t="str">
        <f t="shared" si="2"/>
        <v/>
      </c>
      <c r="F191" s="310" t="b">
        <f>IF(nume_candidat="",FALSE,ISNUMBER(SEARCH(nume_candidat,#REF!)))</f>
        <v>0</v>
      </c>
      <c r="G191" s="311" t="e">
        <f>LEN(#REF!)-LEN(SUBSTITUTE(#REF!,",",""))+1</f>
        <v>#REF!</v>
      </c>
    </row>
    <row r="192" spans="1:7">
      <c r="A192" s="5" t="s">
        <v>250</v>
      </c>
      <c r="B192" s="6"/>
      <c r="C192" s="124"/>
      <c r="D192" s="65"/>
      <c r="E192" s="312" t="str">
        <f t="shared" si="2"/>
        <v/>
      </c>
      <c r="F192" s="310" t="b">
        <f>IF(nume_candidat="",FALSE,ISNUMBER(SEARCH(nume_candidat,#REF!)))</f>
        <v>0</v>
      </c>
      <c r="G192" s="311" t="e">
        <f>LEN(#REF!)-LEN(SUBSTITUTE(#REF!,",",""))+1</f>
        <v>#REF!</v>
      </c>
    </row>
    <row r="193" spans="1:7">
      <c r="A193" s="5" t="s">
        <v>251</v>
      </c>
      <c r="B193" s="6"/>
      <c r="C193" s="124"/>
      <c r="D193" s="65"/>
      <c r="E193" s="312" t="str">
        <f t="shared" si="2"/>
        <v/>
      </c>
      <c r="F193" s="310" t="b">
        <f>IF(nume_candidat="",FALSE,ISNUMBER(SEARCH(nume_candidat,#REF!)))</f>
        <v>0</v>
      </c>
      <c r="G193" s="311" t="e">
        <f>LEN(#REF!)-LEN(SUBSTITUTE(#REF!,",",""))+1</f>
        <v>#REF!</v>
      </c>
    </row>
    <row r="194" spans="1:7">
      <c r="A194" s="5" t="s">
        <v>252</v>
      </c>
      <c r="B194" s="6"/>
      <c r="C194" s="124"/>
      <c r="D194" s="65"/>
      <c r="E194" s="312" t="str">
        <f t="shared" si="2"/>
        <v/>
      </c>
      <c r="F194" s="310" t="b">
        <f>IF(nume_candidat="",FALSE,ISNUMBER(SEARCH(nume_candidat,#REF!)))</f>
        <v>0</v>
      </c>
      <c r="G194" s="311" t="e">
        <f>LEN(#REF!)-LEN(SUBSTITUTE(#REF!,",",""))+1</f>
        <v>#REF!</v>
      </c>
    </row>
    <row r="195" spans="1:7">
      <c r="A195" s="5" t="s">
        <v>253</v>
      </c>
      <c r="B195" s="6"/>
      <c r="C195" s="124"/>
      <c r="D195" s="65"/>
      <c r="E195" s="312" t="str">
        <f t="shared" si="2"/>
        <v/>
      </c>
      <c r="F195" s="310" t="b">
        <f>IF(nume_candidat="",FALSE,ISNUMBER(SEARCH(nume_candidat,#REF!)))</f>
        <v>0</v>
      </c>
      <c r="G195" s="311" t="e">
        <f>LEN(#REF!)-LEN(SUBSTITUTE(#REF!,",",""))+1</f>
        <v>#REF!</v>
      </c>
    </row>
    <row r="196" spans="1:7">
      <c r="A196" s="5" t="s">
        <v>254</v>
      </c>
      <c r="B196" s="6"/>
      <c r="C196" s="124"/>
      <c r="D196" s="65"/>
      <c r="E196" s="312" t="str">
        <f t="shared" si="2"/>
        <v/>
      </c>
      <c r="F196" s="310" t="b">
        <f>IF(nume_candidat="",FALSE,ISNUMBER(SEARCH(nume_candidat,#REF!)))</f>
        <v>0</v>
      </c>
      <c r="G196" s="311" t="e">
        <f>LEN(#REF!)-LEN(SUBSTITUTE(#REF!,",",""))+1</f>
        <v>#REF!</v>
      </c>
    </row>
    <row r="197" spans="1:7">
      <c r="A197" s="5" t="s">
        <v>255</v>
      </c>
      <c r="B197" s="6"/>
      <c r="C197" s="124"/>
      <c r="D197" s="65"/>
      <c r="E197" s="312" t="str">
        <f t="shared" si="2"/>
        <v/>
      </c>
      <c r="F197" s="310" t="b">
        <f>IF(nume_candidat="",FALSE,ISNUMBER(SEARCH(nume_candidat,#REF!)))</f>
        <v>0</v>
      </c>
      <c r="G197" s="311" t="e">
        <f>LEN(#REF!)-LEN(SUBSTITUTE(#REF!,",",""))+1</f>
        <v>#REF!</v>
      </c>
    </row>
    <row r="198" spans="1:7">
      <c r="A198" s="5" t="s">
        <v>256</v>
      </c>
      <c r="B198" s="6"/>
      <c r="C198" s="124"/>
      <c r="D198" s="65"/>
      <c r="E198" s="312" t="str">
        <f t="shared" si="2"/>
        <v/>
      </c>
      <c r="F198" s="310" t="b">
        <f>IF(nume_candidat="",FALSE,ISNUMBER(SEARCH(nume_candidat,#REF!)))</f>
        <v>0</v>
      </c>
      <c r="G198" s="311" t="e">
        <f>LEN(#REF!)-LEN(SUBSTITUTE(#REF!,",",""))+1</f>
        <v>#REF!</v>
      </c>
    </row>
    <row r="199" spans="1:7">
      <c r="A199" s="5" t="s">
        <v>257</v>
      </c>
      <c r="B199" s="6"/>
      <c r="C199" s="124"/>
      <c r="D199" s="65"/>
      <c r="E199" s="312" t="str">
        <f t="shared" si="2"/>
        <v/>
      </c>
      <c r="F199" s="310" t="b">
        <f>IF(nume_candidat="",FALSE,ISNUMBER(SEARCH(nume_candidat,#REF!)))</f>
        <v>0</v>
      </c>
      <c r="G199" s="311" t="e">
        <f>LEN(#REF!)-LEN(SUBSTITUTE(#REF!,",",""))+1</f>
        <v>#REF!</v>
      </c>
    </row>
    <row r="200" spans="1:7">
      <c r="A200" s="5" t="s">
        <v>258</v>
      </c>
      <c r="B200" s="6"/>
      <c r="C200" s="124"/>
      <c r="D200" s="65"/>
      <c r="E200" s="312" t="str">
        <f t="shared" si="2"/>
        <v/>
      </c>
      <c r="F200" s="310" t="b">
        <f>IF(nume_candidat="",FALSE,ISNUMBER(SEARCH(nume_candidat,#REF!)))</f>
        <v>0</v>
      </c>
      <c r="G200" s="311" t="e">
        <f>LEN(#REF!)-LEN(SUBSTITUTE(#REF!,",",""))+1</f>
        <v>#REF!</v>
      </c>
    </row>
    <row r="201" spans="1:7">
      <c r="A201" s="5" t="s">
        <v>259</v>
      </c>
      <c r="B201" s="6"/>
      <c r="C201" s="124"/>
      <c r="D201" s="65"/>
      <c r="E201" s="312" t="str">
        <f t="shared" ref="E201:E258" si="3">IF(OR(,$B201="",$C201="",$C201&lt;an_initial,$C201&gt;an_final),"",
(100*(D201="premiu")+50*(D201="nominalizare"))
)</f>
        <v/>
      </c>
      <c r="F201" s="310" t="b">
        <f>IF(nume_candidat="",FALSE,ISNUMBER(SEARCH(nume_candidat,#REF!)))</f>
        <v>0</v>
      </c>
      <c r="G201" s="311" t="e">
        <f>LEN(#REF!)-LEN(SUBSTITUTE(#REF!,",",""))+1</f>
        <v>#REF!</v>
      </c>
    </row>
    <row r="202" spans="1:7">
      <c r="A202" s="5" t="s">
        <v>260</v>
      </c>
      <c r="B202" s="6"/>
      <c r="C202" s="124"/>
      <c r="D202" s="65"/>
      <c r="E202" s="312" t="str">
        <f t="shared" si="3"/>
        <v/>
      </c>
      <c r="F202" s="310" t="b">
        <f>IF(nume_candidat="",FALSE,ISNUMBER(SEARCH(nume_candidat,#REF!)))</f>
        <v>0</v>
      </c>
      <c r="G202" s="311" t="e">
        <f>LEN(#REF!)-LEN(SUBSTITUTE(#REF!,",",""))+1</f>
        <v>#REF!</v>
      </c>
    </row>
    <row r="203" spans="1:7">
      <c r="A203" s="5" t="s">
        <v>261</v>
      </c>
      <c r="B203" s="6"/>
      <c r="C203" s="124"/>
      <c r="D203" s="65"/>
      <c r="E203" s="312" t="str">
        <f t="shared" si="3"/>
        <v/>
      </c>
      <c r="F203" s="310" t="b">
        <f>IF(nume_candidat="",FALSE,ISNUMBER(SEARCH(nume_candidat,#REF!)))</f>
        <v>0</v>
      </c>
      <c r="G203" s="311" t="e">
        <f>LEN(#REF!)-LEN(SUBSTITUTE(#REF!,",",""))+1</f>
        <v>#REF!</v>
      </c>
    </row>
    <row r="204" spans="1:7">
      <c r="A204" s="5" t="s">
        <v>262</v>
      </c>
      <c r="B204" s="6"/>
      <c r="C204" s="124"/>
      <c r="D204" s="65"/>
      <c r="E204" s="312" t="str">
        <f t="shared" si="3"/>
        <v/>
      </c>
      <c r="F204" s="310" t="b">
        <f>IF(nume_candidat="",FALSE,ISNUMBER(SEARCH(nume_candidat,#REF!)))</f>
        <v>0</v>
      </c>
      <c r="G204" s="311" t="e">
        <f>LEN(#REF!)-LEN(SUBSTITUTE(#REF!,",",""))+1</f>
        <v>#REF!</v>
      </c>
    </row>
    <row r="205" spans="1:7">
      <c r="A205" s="5" t="s">
        <v>263</v>
      </c>
      <c r="B205" s="6"/>
      <c r="C205" s="124"/>
      <c r="D205" s="65"/>
      <c r="E205" s="312" t="str">
        <f t="shared" si="3"/>
        <v/>
      </c>
      <c r="F205" s="310" t="b">
        <f>IF(nume_candidat="",FALSE,ISNUMBER(SEARCH(nume_candidat,#REF!)))</f>
        <v>0</v>
      </c>
      <c r="G205" s="311" t="e">
        <f>LEN(#REF!)-LEN(SUBSTITUTE(#REF!,",",""))+1</f>
        <v>#REF!</v>
      </c>
    </row>
    <row r="206" spans="1:7">
      <c r="A206" s="5" t="s">
        <v>264</v>
      </c>
      <c r="B206" s="6"/>
      <c r="C206" s="124"/>
      <c r="D206" s="65"/>
      <c r="E206" s="312" t="str">
        <f t="shared" si="3"/>
        <v/>
      </c>
      <c r="F206" s="310" t="b">
        <f>IF(nume_candidat="",FALSE,ISNUMBER(SEARCH(nume_candidat,#REF!)))</f>
        <v>0</v>
      </c>
      <c r="G206" s="311" t="e">
        <f>LEN(#REF!)-LEN(SUBSTITUTE(#REF!,",",""))+1</f>
        <v>#REF!</v>
      </c>
    </row>
    <row r="207" spans="1:7">
      <c r="A207" s="5" t="s">
        <v>265</v>
      </c>
      <c r="B207" s="6"/>
      <c r="C207" s="124"/>
      <c r="D207" s="65"/>
      <c r="E207" s="312" t="str">
        <f t="shared" si="3"/>
        <v/>
      </c>
      <c r="F207" s="310" t="b">
        <f>IF(nume_candidat="",FALSE,ISNUMBER(SEARCH(nume_candidat,#REF!)))</f>
        <v>0</v>
      </c>
      <c r="G207" s="311" t="e">
        <f>LEN(#REF!)-LEN(SUBSTITUTE(#REF!,",",""))+1</f>
        <v>#REF!</v>
      </c>
    </row>
    <row r="208" spans="1:7">
      <c r="A208" s="5" t="s">
        <v>266</v>
      </c>
      <c r="B208" s="6"/>
      <c r="C208" s="124"/>
      <c r="D208" s="65"/>
      <c r="E208" s="312" t="str">
        <f t="shared" si="3"/>
        <v/>
      </c>
      <c r="F208" s="310" t="b">
        <f>IF(nume_candidat="",FALSE,ISNUMBER(SEARCH(nume_candidat,#REF!)))</f>
        <v>0</v>
      </c>
      <c r="G208" s="311" t="e">
        <f>LEN(#REF!)-LEN(SUBSTITUTE(#REF!,",",""))+1</f>
        <v>#REF!</v>
      </c>
    </row>
    <row r="209" spans="1:7">
      <c r="A209" s="5" t="s">
        <v>267</v>
      </c>
      <c r="B209" s="6"/>
      <c r="C209" s="124"/>
      <c r="D209" s="65"/>
      <c r="E209" s="312" t="str">
        <f t="shared" si="3"/>
        <v/>
      </c>
      <c r="F209" s="310" t="b">
        <f>IF(nume_candidat="",FALSE,ISNUMBER(SEARCH(nume_candidat,#REF!)))</f>
        <v>0</v>
      </c>
      <c r="G209" s="311" t="e">
        <f>LEN(#REF!)-LEN(SUBSTITUTE(#REF!,",",""))+1</f>
        <v>#REF!</v>
      </c>
    </row>
    <row r="210" spans="1:7">
      <c r="A210" s="5" t="s">
        <v>268</v>
      </c>
      <c r="B210" s="6"/>
      <c r="C210" s="124"/>
      <c r="D210" s="65"/>
      <c r="E210" s="312" t="str">
        <f t="shared" si="3"/>
        <v/>
      </c>
      <c r="F210" s="310" t="b">
        <f>IF(nume_candidat="",FALSE,ISNUMBER(SEARCH(nume_candidat,#REF!)))</f>
        <v>0</v>
      </c>
      <c r="G210" s="311" t="e">
        <f>LEN(#REF!)-LEN(SUBSTITUTE(#REF!,",",""))+1</f>
        <v>#REF!</v>
      </c>
    </row>
    <row r="211" spans="1:7">
      <c r="A211" s="5" t="s">
        <v>269</v>
      </c>
      <c r="B211" s="6"/>
      <c r="C211" s="124"/>
      <c r="D211" s="65"/>
      <c r="E211" s="312" t="str">
        <f t="shared" si="3"/>
        <v/>
      </c>
      <c r="F211" s="310" t="b">
        <f>IF(nume_candidat="",FALSE,ISNUMBER(SEARCH(nume_candidat,#REF!)))</f>
        <v>0</v>
      </c>
      <c r="G211" s="311" t="e">
        <f>LEN(#REF!)-LEN(SUBSTITUTE(#REF!,",",""))+1</f>
        <v>#REF!</v>
      </c>
    </row>
    <row r="212" spans="1:7">
      <c r="A212" s="5" t="s">
        <v>270</v>
      </c>
      <c r="B212" s="6"/>
      <c r="C212" s="124"/>
      <c r="D212" s="65"/>
      <c r="E212" s="312" t="str">
        <f t="shared" si="3"/>
        <v/>
      </c>
      <c r="F212" s="310" t="b">
        <f>IF(nume_candidat="",FALSE,ISNUMBER(SEARCH(nume_candidat,#REF!)))</f>
        <v>0</v>
      </c>
      <c r="G212" s="311" t="e">
        <f>LEN(#REF!)-LEN(SUBSTITUTE(#REF!,",",""))+1</f>
        <v>#REF!</v>
      </c>
    </row>
    <row r="213" spans="1:7">
      <c r="A213" s="5" t="s">
        <v>271</v>
      </c>
      <c r="B213" s="6"/>
      <c r="C213" s="124"/>
      <c r="D213" s="65"/>
      <c r="E213" s="312" t="str">
        <f t="shared" si="3"/>
        <v/>
      </c>
      <c r="F213" s="310" t="b">
        <f>IF(nume_candidat="",FALSE,ISNUMBER(SEARCH(nume_candidat,#REF!)))</f>
        <v>0</v>
      </c>
      <c r="G213" s="311" t="e">
        <f>LEN(#REF!)-LEN(SUBSTITUTE(#REF!,",",""))+1</f>
        <v>#REF!</v>
      </c>
    </row>
    <row r="214" spans="1:7">
      <c r="A214" s="5" t="s">
        <v>272</v>
      </c>
      <c r="B214" s="6"/>
      <c r="C214" s="124"/>
      <c r="D214" s="65"/>
      <c r="E214" s="312" t="str">
        <f t="shared" si="3"/>
        <v/>
      </c>
      <c r="F214" s="310" t="b">
        <f>IF(nume_candidat="",FALSE,ISNUMBER(SEARCH(nume_candidat,#REF!)))</f>
        <v>0</v>
      </c>
      <c r="G214" s="311" t="e">
        <f>LEN(#REF!)-LEN(SUBSTITUTE(#REF!,",",""))+1</f>
        <v>#REF!</v>
      </c>
    </row>
    <row r="215" spans="1:7">
      <c r="A215" s="5" t="s">
        <v>273</v>
      </c>
      <c r="B215" s="6"/>
      <c r="C215" s="124"/>
      <c r="D215" s="65"/>
      <c r="E215" s="312" t="str">
        <f t="shared" si="3"/>
        <v/>
      </c>
      <c r="F215" s="310" t="b">
        <f>IF(nume_candidat="",FALSE,ISNUMBER(SEARCH(nume_candidat,#REF!)))</f>
        <v>0</v>
      </c>
      <c r="G215" s="311" t="e">
        <f>LEN(#REF!)-LEN(SUBSTITUTE(#REF!,",",""))+1</f>
        <v>#REF!</v>
      </c>
    </row>
    <row r="216" spans="1:7">
      <c r="A216" s="5" t="s">
        <v>274</v>
      </c>
      <c r="B216" s="6"/>
      <c r="C216" s="124"/>
      <c r="D216" s="65"/>
      <c r="E216" s="312" t="str">
        <f t="shared" si="3"/>
        <v/>
      </c>
      <c r="F216" s="310" t="b">
        <f>IF(nume_candidat="",FALSE,ISNUMBER(SEARCH(nume_candidat,#REF!)))</f>
        <v>0</v>
      </c>
      <c r="G216" s="311" t="e">
        <f>LEN(#REF!)-LEN(SUBSTITUTE(#REF!,",",""))+1</f>
        <v>#REF!</v>
      </c>
    </row>
    <row r="217" spans="1:7">
      <c r="A217" s="5" t="s">
        <v>275</v>
      </c>
      <c r="B217" s="6"/>
      <c r="C217" s="124"/>
      <c r="D217" s="65"/>
      <c r="E217" s="312" t="str">
        <f t="shared" si="3"/>
        <v/>
      </c>
      <c r="F217" s="310" t="b">
        <f>IF(nume_candidat="",FALSE,ISNUMBER(SEARCH(nume_candidat,#REF!)))</f>
        <v>0</v>
      </c>
      <c r="G217" s="311" t="e">
        <f>LEN(#REF!)-LEN(SUBSTITUTE(#REF!,",",""))+1</f>
        <v>#REF!</v>
      </c>
    </row>
    <row r="218" spans="1:7">
      <c r="A218" s="5" t="s">
        <v>276</v>
      </c>
      <c r="B218" s="6"/>
      <c r="C218" s="124"/>
      <c r="D218" s="65"/>
      <c r="E218" s="312" t="str">
        <f t="shared" si="3"/>
        <v/>
      </c>
      <c r="F218" s="310" t="b">
        <f>IF(nume_candidat="",FALSE,ISNUMBER(SEARCH(nume_candidat,#REF!)))</f>
        <v>0</v>
      </c>
      <c r="G218" s="311" t="e">
        <f>LEN(#REF!)-LEN(SUBSTITUTE(#REF!,",",""))+1</f>
        <v>#REF!</v>
      </c>
    </row>
    <row r="219" spans="1:7">
      <c r="A219" s="5" t="s">
        <v>277</v>
      </c>
      <c r="B219" s="6"/>
      <c r="C219" s="124"/>
      <c r="D219" s="65"/>
      <c r="E219" s="312" t="str">
        <f t="shared" si="3"/>
        <v/>
      </c>
      <c r="F219" s="310" t="b">
        <f>IF(nume_candidat="",FALSE,ISNUMBER(SEARCH(nume_candidat,#REF!)))</f>
        <v>0</v>
      </c>
      <c r="G219" s="311" t="e">
        <f>LEN(#REF!)-LEN(SUBSTITUTE(#REF!,",",""))+1</f>
        <v>#REF!</v>
      </c>
    </row>
    <row r="220" spans="1:7">
      <c r="A220" s="5" t="s">
        <v>278</v>
      </c>
      <c r="B220" s="6"/>
      <c r="C220" s="124"/>
      <c r="D220" s="65"/>
      <c r="E220" s="312" t="str">
        <f t="shared" si="3"/>
        <v/>
      </c>
      <c r="F220" s="310" t="b">
        <f>IF(nume_candidat="",FALSE,ISNUMBER(SEARCH(nume_candidat,#REF!)))</f>
        <v>0</v>
      </c>
      <c r="G220" s="311" t="e">
        <f>LEN(#REF!)-LEN(SUBSTITUTE(#REF!,",",""))+1</f>
        <v>#REF!</v>
      </c>
    </row>
    <row r="221" spans="1:7">
      <c r="A221" s="5" t="s">
        <v>279</v>
      </c>
      <c r="B221" s="6"/>
      <c r="C221" s="124"/>
      <c r="D221" s="65"/>
      <c r="E221" s="312" t="str">
        <f t="shared" si="3"/>
        <v/>
      </c>
      <c r="F221" s="310" t="b">
        <f>IF(nume_candidat="",FALSE,ISNUMBER(SEARCH(nume_candidat,#REF!)))</f>
        <v>0</v>
      </c>
      <c r="G221" s="311" t="e">
        <f>LEN(#REF!)-LEN(SUBSTITUTE(#REF!,",",""))+1</f>
        <v>#REF!</v>
      </c>
    </row>
    <row r="222" spans="1:7">
      <c r="A222" s="5" t="s">
        <v>280</v>
      </c>
      <c r="B222" s="6"/>
      <c r="C222" s="124"/>
      <c r="D222" s="65"/>
      <c r="E222" s="312" t="str">
        <f t="shared" si="3"/>
        <v/>
      </c>
      <c r="F222" s="310" t="b">
        <f>IF(nume_candidat="",FALSE,ISNUMBER(SEARCH(nume_candidat,#REF!)))</f>
        <v>0</v>
      </c>
      <c r="G222" s="311" t="e">
        <f>LEN(#REF!)-LEN(SUBSTITUTE(#REF!,",",""))+1</f>
        <v>#REF!</v>
      </c>
    </row>
    <row r="223" spans="1:7">
      <c r="A223" s="5" t="s">
        <v>281</v>
      </c>
      <c r="B223" s="6"/>
      <c r="C223" s="124"/>
      <c r="D223" s="65"/>
      <c r="E223" s="312" t="str">
        <f t="shared" si="3"/>
        <v/>
      </c>
      <c r="F223" s="310" t="b">
        <f>IF(nume_candidat="",FALSE,ISNUMBER(SEARCH(nume_candidat,#REF!)))</f>
        <v>0</v>
      </c>
      <c r="G223" s="311" t="e">
        <f>LEN(#REF!)-LEN(SUBSTITUTE(#REF!,",",""))+1</f>
        <v>#REF!</v>
      </c>
    </row>
    <row r="224" spans="1:7">
      <c r="A224" s="5" t="s">
        <v>282</v>
      </c>
      <c r="B224" s="6"/>
      <c r="C224" s="124"/>
      <c r="D224" s="65"/>
      <c r="E224" s="312" t="str">
        <f t="shared" si="3"/>
        <v/>
      </c>
      <c r="F224" s="310" t="b">
        <f>IF(nume_candidat="",FALSE,ISNUMBER(SEARCH(nume_candidat,#REF!)))</f>
        <v>0</v>
      </c>
      <c r="G224" s="311" t="e">
        <f>LEN(#REF!)-LEN(SUBSTITUTE(#REF!,",",""))+1</f>
        <v>#REF!</v>
      </c>
    </row>
    <row r="225" spans="1:7">
      <c r="A225" s="5" t="s">
        <v>283</v>
      </c>
      <c r="B225" s="6"/>
      <c r="C225" s="124"/>
      <c r="D225" s="65"/>
      <c r="E225" s="312" t="str">
        <f t="shared" si="3"/>
        <v/>
      </c>
      <c r="F225" s="310" t="b">
        <f>IF(nume_candidat="",FALSE,ISNUMBER(SEARCH(nume_candidat,#REF!)))</f>
        <v>0</v>
      </c>
      <c r="G225" s="311" t="e">
        <f>LEN(#REF!)-LEN(SUBSTITUTE(#REF!,",",""))+1</f>
        <v>#REF!</v>
      </c>
    </row>
    <row r="226" spans="1:7">
      <c r="A226" s="5" t="s">
        <v>284</v>
      </c>
      <c r="B226" s="6"/>
      <c r="C226" s="124"/>
      <c r="D226" s="65"/>
      <c r="E226" s="312" t="str">
        <f t="shared" si="3"/>
        <v/>
      </c>
      <c r="F226" s="310" t="b">
        <f>IF(nume_candidat="",FALSE,ISNUMBER(SEARCH(nume_candidat,#REF!)))</f>
        <v>0</v>
      </c>
      <c r="G226" s="311" t="e">
        <f>LEN(#REF!)-LEN(SUBSTITUTE(#REF!,",",""))+1</f>
        <v>#REF!</v>
      </c>
    </row>
    <row r="227" spans="1:7">
      <c r="A227" s="5" t="s">
        <v>285</v>
      </c>
      <c r="B227" s="6"/>
      <c r="C227" s="124"/>
      <c r="D227" s="65"/>
      <c r="E227" s="312" t="str">
        <f t="shared" si="3"/>
        <v/>
      </c>
      <c r="F227" s="310" t="b">
        <f>IF(nume_candidat="",FALSE,ISNUMBER(SEARCH(nume_candidat,#REF!)))</f>
        <v>0</v>
      </c>
      <c r="G227" s="311" t="e">
        <f>LEN(#REF!)-LEN(SUBSTITUTE(#REF!,",",""))+1</f>
        <v>#REF!</v>
      </c>
    </row>
    <row r="228" spans="1:7">
      <c r="A228" s="5" t="s">
        <v>286</v>
      </c>
      <c r="B228" s="6"/>
      <c r="C228" s="124"/>
      <c r="D228" s="65"/>
      <c r="E228" s="312" t="str">
        <f t="shared" si="3"/>
        <v/>
      </c>
      <c r="F228" s="310" t="b">
        <f>IF(nume_candidat="",FALSE,ISNUMBER(SEARCH(nume_candidat,#REF!)))</f>
        <v>0</v>
      </c>
      <c r="G228" s="311" t="e">
        <f>LEN(#REF!)-LEN(SUBSTITUTE(#REF!,",",""))+1</f>
        <v>#REF!</v>
      </c>
    </row>
    <row r="229" spans="1:7">
      <c r="A229" s="5" t="s">
        <v>287</v>
      </c>
      <c r="B229" s="6"/>
      <c r="C229" s="124"/>
      <c r="D229" s="65"/>
      <c r="E229" s="312" t="str">
        <f t="shared" si="3"/>
        <v/>
      </c>
      <c r="F229" s="310" t="b">
        <f>IF(nume_candidat="",FALSE,ISNUMBER(SEARCH(nume_candidat,#REF!)))</f>
        <v>0</v>
      </c>
      <c r="G229" s="311" t="e">
        <f>LEN(#REF!)-LEN(SUBSTITUTE(#REF!,",",""))+1</f>
        <v>#REF!</v>
      </c>
    </row>
    <row r="230" spans="1:7">
      <c r="A230" s="5" t="s">
        <v>288</v>
      </c>
      <c r="B230" s="6"/>
      <c r="C230" s="124"/>
      <c r="D230" s="65"/>
      <c r="E230" s="312" t="str">
        <f t="shared" si="3"/>
        <v/>
      </c>
      <c r="F230" s="310" t="b">
        <f>IF(nume_candidat="",FALSE,ISNUMBER(SEARCH(nume_candidat,#REF!)))</f>
        <v>0</v>
      </c>
      <c r="G230" s="311" t="e">
        <f>LEN(#REF!)-LEN(SUBSTITUTE(#REF!,",",""))+1</f>
        <v>#REF!</v>
      </c>
    </row>
    <row r="231" spans="1:7">
      <c r="A231" s="5" t="s">
        <v>289</v>
      </c>
      <c r="B231" s="6"/>
      <c r="C231" s="124"/>
      <c r="D231" s="65"/>
      <c r="E231" s="312" t="str">
        <f t="shared" si="3"/>
        <v/>
      </c>
      <c r="F231" s="310" t="b">
        <f>IF(nume_candidat="",FALSE,ISNUMBER(SEARCH(nume_candidat,#REF!)))</f>
        <v>0</v>
      </c>
      <c r="G231" s="311" t="e">
        <f>LEN(#REF!)-LEN(SUBSTITUTE(#REF!,",",""))+1</f>
        <v>#REF!</v>
      </c>
    </row>
    <row r="232" spans="1:7">
      <c r="A232" s="5" t="s">
        <v>290</v>
      </c>
      <c r="B232" s="6"/>
      <c r="C232" s="124"/>
      <c r="D232" s="65"/>
      <c r="E232" s="312" t="str">
        <f t="shared" si="3"/>
        <v/>
      </c>
      <c r="F232" s="310" t="b">
        <f>IF(nume_candidat="",FALSE,ISNUMBER(SEARCH(nume_candidat,#REF!)))</f>
        <v>0</v>
      </c>
      <c r="G232" s="311" t="e">
        <f>LEN(#REF!)-LEN(SUBSTITUTE(#REF!,",",""))+1</f>
        <v>#REF!</v>
      </c>
    </row>
    <row r="233" spans="1:7">
      <c r="A233" s="5" t="s">
        <v>291</v>
      </c>
      <c r="B233" s="6"/>
      <c r="C233" s="124"/>
      <c r="D233" s="65"/>
      <c r="E233" s="312" t="str">
        <f t="shared" si="3"/>
        <v/>
      </c>
      <c r="F233" s="310" t="b">
        <f>IF(nume_candidat="",FALSE,ISNUMBER(SEARCH(nume_candidat,#REF!)))</f>
        <v>0</v>
      </c>
      <c r="G233" s="311" t="e">
        <f>LEN(#REF!)-LEN(SUBSTITUTE(#REF!,",",""))+1</f>
        <v>#REF!</v>
      </c>
    </row>
    <row r="234" spans="1:7">
      <c r="A234" s="5" t="s">
        <v>292</v>
      </c>
      <c r="B234" s="6"/>
      <c r="C234" s="124"/>
      <c r="D234" s="65"/>
      <c r="E234" s="312" t="str">
        <f t="shared" si="3"/>
        <v/>
      </c>
      <c r="F234" s="310" t="b">
        <f>IF(nume_candidat="",FALSE,ISNUMBER(SEARCH(nume_candidat,#REF!)))</f>
        <v>0</v>
      </c>
      <c r="G234" s="311" t="e">
        <f>LEN(#REF!)-LEN(SUBSTITUTE(#REF!,",",""))+1</f>
        <v>#REF!</v>
      </c>
    </row>
    <row r="235" spans="1:7">
      <c r="A235" s="5" t="s">
        <v>293</v>
      </c>
      <c r="B235" s="6"/>
      <c r="C235" s="124"/>
      <c r="D235" s="65"/>
      <c r="E235" s="312" t="str">
        <f t="shared" si="3"/>
        <v/>
      </c>
      <c r="F235" s="310" t="b">
        <f>IF(nume_candidat="",FALSE,ISNUMBER(SEARCH(nume_candidat,#REF!)))</f>
        <v>0</v>
      </c>
      <c r="G235" s="311" t="e">
        <f>LEN(#REF!)-LEN(SUBSTITUTE(#REF!,",",""))+1</f>
        <v>#REF!</v>
      </c>
    </row>
    <row r="236" spans="1:7">
      <c r="A236" s="5" t="s">
        <v>294</v>
      </c>
      <c r="B236" s="6"/>
      <c r="C236" s="124"/>
      <c r="D236" s="65"/>
      <c r="E236" s="312" t="str">
        <f t="shared" si="3"/>
        <v/>
      </c>
      <c r="F236" s="310" t="b">
        <f>IF(nume_candidat="",FALSE,ISNUMBER(SEARCH(nume_candidat,#REF!)))</f>
        <v>0</v>
      </c>
      <c r="G236" s="311" t="e">
        <f>LEN(#REF!)-LEN(SUBSTITUTE(#REF!,",",""))+1</f>
        <v>#REF!</v>
      </c>
    </row>
    <row r="237" spans="1:7">
      <c r="A237" s="5" t="s">
        <v>295</v>
      </c>
      <c r="B237" s="6"/>
      <c r="C237" s="124"/>
      <c r="D237" s="65"/>
      <c r="E237" s="312" t="str">
        <f t="shared" si="3"/>
        <v/>
      </c>
      <c r="F237" s="310" t="b">
        <f>IF(nume_candidat="",FALSE,ISNUMBER(SEARCH(nume_candidat,#REF!)))</f>
        <v>0</v>
      </c>
      <c r="G237" s="311" t="e">
        <f>LEN(#REF!)-LEN(SUBSTITUTE(#REF!,",",""))+1</f>
        <v>#REF!</v>
      </c>
    </row>
    <row r="238" spans="1:7">
      <c r="A238" s="5" t="s">
        <v>296</v>
      </c>
      <c r="B238" s="6"/>
      <c r="C238" s="124"/>
      <c r="D238" s="65"/>
      <c r="E238" s="312" t="str">
        <f t="shared" si="3"/>
        <v/>
      </c>
      <c r="F238" s="310" t="b">
        <f>IF(nume_candidat="",FALSE,ISNUMBER(SEARCH(nume_candidat,#REF!)))</f>
        <v>0</v>
      </c>
      <c r="G238" s="311" t="e">
        <f>LEN(#REF!)-LEN(SUBSTITUTE(#REF!,",",""))+1</f>
        <v>#REF!</v>
      </c>
    </row>
    <row r="239" spans="1:7">
      <c r="A239" s="5" t="s">
        <v>297</v>
      </c>
      <c r="B239" s="6"/>
      <c r="C239" s="124"/>
      <c r="D239" s="65"/>
      <c r="E239" s="312" t="str">
        <f t="shared" si="3"/>
        <v/>
      </c>
      <c r="F239" s="310" t="b">
        <f>IF(nume_candidat="",FALSE,ISNUMBER(SEARCH(nume_candidat,#REF!)))</f>
        <v>0</v>
      </c>
      <c r="G239" s="311" t="e">
        <f>LEN(#REF!)-LEN(SUBSTITUTE(#REF!,",",""))+1</f>
        <v>#REF!</v>
      </c>
    </row>
    <row r="240" spans="1:7">
      <c r="A240" s="5" t="s">
        <v>298</v>
      </c>
      <c r="B240" s="6"/>
      <c r="C240" s="124"/>
      <c r="D240" s="65"/>
      <c r="E240" s="312" t="str">
        <f t="shared" si="3"/>
        <v/>
      </c>
      <c r="F240" s="310" t="b">
        <f>IF(nume_candidat="",FALSE,ISNUMBER(SEARCH(nume_candidat,#REF!)))</f>
        <v>0</v>
      </c>
      <c r="G240" s="311" t="e">
        <f>LEN(#REF!)-LEN(SUBSTITUTE(#REF!,",",""))+1</f>
        <v>#REF!</v>
      </c>
    </row>
    <row r="241" spans="1:7">
      <c r="A241" s="5" t="s">
        <v>299</v>
      </c>
      <c r="B241" s="6"/>
      <c r="C241" s="124"/>
      <c r="D241" s="65"/>
      <c r="E241" s="312" t="str">
        <f t="shared" si="3"/>
        <v/>
      </c>
      <c r="F241" s="310" t="b">
        <f>IF(nume_candidat="",FALSE,ISNUMBER(SEARCH(nume_candidat,#REF!)))</f>
        <v>0</v>
      </c>
      <c r="G241" s="311" t="e">
        <f>LEN(#REF!)-LEN(SUBSTITUTE(#REF!,",",""))+1</f>
        <v>#REF!</v>
      </c>
    </row>
    <row r="242" spans="1:7">
      <c r="A242" s="5" t="s">
        <v>300</v>
      </c>
      <c r="B242" s="6"/>
      <c r="C242" s="124"/>
      <c r="D242" s="65"/>
      <c r="E242" s="312" t="str">
        <f t="shared" si="3"/>
        <v/>
      </c>
      <c r="F242" s="310" t="b">
        <f>IF(nume_candidat="",FALSE,ISNUMBER(SEARCH(nume_candidat,#REF!)))</f>
        <v>0</v>
      </c>
      <c r="G242" s="311" t="e">
        <f>LEN(#REF!)-LEN(SUBSTITUTE(#REF!,",",""))+1</f>
        <v>#REF!</v>
      </c>
    </row>
    <row r="243" spans="1:7">
      <c r="A243" s="5" t="s">
        <v>301</v>
      </c>
      <c r="B243" s="6"/>
      <c r="C243" s="124"/>
      <c r="D243" s="65"/>
      <c r="E243" s="312" t="str">
        <f t="shared" si="3"/>
        <v/>
      </c>
      <c r="F243" s="310" t="b">
        <f>IF(nume_candidat="",FALSE,ISNUMBER(SEARCH(nume_candidat,#REF!)))</f>
        <v>0</v>
      </c>
      <c r="G243" s="311" t="e">
        <f>LEN(#REF!)-LEN(SUBSTITUTE(#REF!,",",""))+1</f>
        <v>#REF!</v>
      </c>
    </row>
    <row r="244" spans="1:7">
      <c r="A244" s="5" t="s">
        <v>302</v>
      </c>
      <c r="B244" s="6"/>
      <c r="C244" s="124"/>
      <c r="D244" s="65"/>
      <c r="E244" s="312" t="str">
        <f t="shared" si="3"/>
        <v/>
      </c>
      <c r="F244" s="310" t="b">
        <f>IF(nume_candidat="",FALSE,ISNUMBER(SEARCH(nume_candidat,#REF!)))</f>
        <v>0</v>
      </c>
      <c r="G244" s="311" t="e">
        <f>LEN(#REF!)-LEN(SUBSTITUTE(#REF!,",",""))+1</f>
        <v>#REF!</v>
      </c>
    </row>
    <row r="245" spans="1:7">
      <c r="A245" s="5" t="s">
        <v>303</v>
      </c>
      <c r="B245" s="6"/>
      <c r="C245" s="124"/>
      <c r="D245" s="65"/>
      <c r="E245" s="312" t="str">
        <f t="shared" si="3"/>
        <v/>
      </c>
      <c r="F245" s="310" t="b">
        <f>IF(nume_candidat="",FALSE,ISNUMBER(SEARCH(nume_candidat,#REF!)))</f>
        <v>0</v>
      </c>
      <c r="G245" s="311" t="e">
        <f>LEN(#REF!)-LEN(SUBSTITUTE(#REF!,",",""))+1</f>
        <v>#REF!</v>
      </c>
    </row>
    <row r="246" spans="1:7">
      <c r="A246" s="5" t="s">
        <v>304</v>
      </c>
      <c r="B246" s="6"/>
      <c r="C246" s="124"/>
      <c r="D246" s="65"/>
      <c r="E246" s="312" t="str">
        <f t="shared" si="3"/>
        <v/>
      </c>
      <c r="F246" s="310" t="b">
        <f>IF(nume_candidat="",FALSE,ISNUMBER(SEARCH(nume_candidat,#REF!)))</f>
        <v>0</v>
      </c>
      <c r="G246" s="311" t="e">
        <f>LEN(#REF!)-LEN(SUBSTITUTE(#REF!,",",""))+1</f>
        <v>#REF!</v>
      </c>
    </row>
    <row r="247" spans="1:7">
      <c r="A247" s="5" t="s">
        <v>305</v>
      </c>
      <c r="B247" s="6"/>
      <c r="C247" s="124"/>
      <c r="D247" s="65"/>
      <c r="E247" s="312" t="str">
        <f t="shared" si="3"/>
        <v/>
      </c>
      <c r="F247" s="310" t="b">
        <f>IF(nume_candidat="",FALSE,ISNUMBER(SEARCH(nume_candidat,#REF!)))</f>
        <v>0</v>
      </c>
      <c r="G247" s="311" t="e">
        <f>LEN(#REF!)-LEN(SUBSTITUTE(#REF!,",",""))+1</f>
        <v>#REF!</v>
      </c>
    </row>
    <row r="248" spans="1:7">
      <c r="A248" s="5" t="s">
        <v>306</v>
      </c>
      <c r="B248" s="6"/>
      <c r="C248" s="124"/>
      <c r="D248" s="65"/>
      <c r="E248" s="312" t="str">
        <f t="shared" si="3"/>
        <v/>
      </c>
      <c r="F248" s="310" t="b">
        <f>IF(nume_candidat="",FALSE,ISNUMBER(SEARCH(nume_candidat,#REF!)))</f>
        <v>0</v>
      </c>
      <c r="G248" s="311" t="e">
        <f>LEN(#REF!)-LEN(SUBSTITUTE(#REF!,",",""))+1</f>
        <v>#REF!</v>
      </c>
    </row>
    <row r="249" spans="1:7">
      <c r="A249" s="5" t="s">
        <v>307</v>
      </c>
      <c r="B249" s="6"/>
      <c r="C249" s="124"/>
      <c r="D249" s="65"/>
      <c r="E249" s="312" t="str">
        <f t="shared" si="3"/>
        <v/>
      </c>
      <c r="F249" s="310" t="b">
        <f>IF(nume_candidat="",FALSE,ISNUMBER(SEARCH(nume_candidat,#REF!)))</f>
        <v>0</v>
      </c>
      <c r="G249" s="311" t="e">
        <f>LEN(#REF!)-LEN(SUBSTITUTE(#REF!,",",""))+1</f>
        <v>#REF!</v>
      </c>
    </row>
    <row r="250" spans="1:7">
      <c r="A250" s="5" t="s">
        <v>308</v>
      </c>
      <c r="B250" s="6"/>
      <c r="C250" s="124"/>
      <c r="D250" s="65"/>
      <c r="E250" s="312" t="str">
        <f t="shared" si="3"/>
        <v/>
      </c>
      <c r="F250" s="310" t="b">
        <f>IF(nume_candidat="",FALSE,ISNUMBER(SEARCH(nume_candidat,#REF!)))</f>
        <v>0</v>
      </c>
      <c r="G250" s="311" t="e">
        <f>LEN(#REF!)-LEN(SUBSTITUTE(#REF!,",",""))+1</f>
        <v>#REF!</v>
      </c>
    </row>
    <row r="251" spans="1:7">
      <c r="A251" s="5" t="s">
        <v>309</v>
      </c>
      <c r="B251" s="6"/>
      <c r="C251" s="124"/>
      <c r="D251" s="65"/>
      <c r="E251" s="312" t="str">
        <f t="shared" si="3"/>
        <v/>
      </c>
      <c r="F251" s="310" t="b">
        <f>IF(nume_candidat="",FALSE,ISNUMBER(SEARCH(nume_candidat,#REF!)))</f>
        <v>0</v>
      </c>
      <c r="G251" s="311" t="e">
        <f>LEN(#REF!)-LEN(SUBSTITUTE(#REF!,",",""))+1</f>
        <v>#REF!</v>
      </c>
    </row>
    <row r="252" spans="1:7">
      <c r="A252" s="5" t="s">
        <v>310</v>
      </c>
      <c r="B252" s="6"/>
      <c r="C252" s="124"/>
      <c r="D252" s="65"/>
      <c r="E252" s="312" t="str">
        <f t="shared" si="3"/>
        <v/>
      </c>
      <c r="F252" s="310" t="b">
        <f>IF(nume_candidat="",FALSE,ISNUMBER(SEARCH(nume_candidat,#REF!)))</f>
        <v>0</v>
      </c>
      <c r="G252" s="311" t="e">
        <f>LEN(#REF!)-LEN(SUBSTITUTE(#REF!,",",""))+1</f>
        <v>#REF!</v>
      </c>
    </row>
    <row r="253" spans="1:7">
      <c r="A253" s="5" t="s">
        <v>311</v>
      </c>
      <c r="B253" s="6"/>
      <c r="C253" s="124"/>
      <c r="D253" s="65"/>
      <c r="E253" s="312" t="str">
        <f t="shared" si="3"/>
        <v/>
      </c>
      <c r="F253" s="310" t="b">
        <f>IF(nume_candidat="",FALSE,ISNUMBER(SEARCH(nume_candidat,#REF!)))</f>
        <v>0</v>
      </c>
      <c r="G253" s="311" t="e">
        <f>LEN(#REF!)-LEN(SUBSTITUTE(#REF!,",",""))+1</f>
        <v>#REF!</v>
      </c>
    </row>
    <row r="254" spans="1:7">
      <c r="A254" s="5" t="s">
        <v>312</v>
      </c>
      <c r="B254" s="6"/>
      <c r="C254" s="124"/>
      <c r="D254" s="65"/>
      <c r="E254" s="312" t="str">
        <f t="shared" si="3"/>
        <v/>
      </c>
      <c r="F254" s="310" t="b">
        <f>IF(nume_candidat="",FALSE,ISNUMBER(SEARCH(nume_candidat,#REF!)))</f>
        <v>0</v>
      </c>
      <c r="G254" s="311" t="e">
        <f>LEN(#REF!)-LEN(SUBSTITUTE(#REF!,",",""))+1</f>
        <v>#REF!</v>
      </c>
    </row>
    <row r="255" spans="1:7">
      <c r="A255" s="5" t="s">
        <v>313</v>
      </c>
      <c r="B255" s="6"/>
      <c r="C255" s="124"/>
      <c r="D255" s="65"/>
      <c r="E255" s="312" t="str">
        <f t="shared" si="3"/>
        <v/>
      </c>
      <c r="F255" s="310" t="b">
        <f>IF(nume_candidat="",FALSE,ISNUMBER(SEARCH(nume_candidat,#REF!)))</f>
        <v>0</v>
      </c>
      <c r="G255" s="311" t="e">
        <f>LEN(#REF!)-LEN(SUBSTITUTE(#REF!,",",""))+1</f>
        <v>#REF!</v>
      </c>
    </row>
    <row r="256" spans="1:7">
      <c r="A256" s="5" t="s">
        <v>314</v>
      </c>
      <c r="B256" s="6"/>
      <c r="C256" s="124"/>
      <c r="D256" s="65"/>
      <c r="E256" s="312" t="str">
        <f t="shared" si="3"/>
        <v/>
      </c>
      <c r="F256" s="310" t="b">
        <f>IF(nume_candidat="",FALSE,ISNUMBER(SEARCH(nume_candidat,#REF!)))</f>
        <v>0</v>
      </c>
      <c r="G256" s="311" t="e">
        <f>LEN(#REF!)-LEN(SUBSTITUTE(#REF!,",",""))+1</f>
        <v>#REF!</v>
      </c>
    </row>
    <row r="257" spans="1:7">
      <c r="A257" s="5" t="s">
        <v>315</v>
      </c>
      <c r="B257" s="6"/>
      <c r="C257" s="124"/>
      <c r="D257" s="65"/>
      <c r="E257" s="312" t="str">
        <f t="shared" si="3"/>
        <v/>
      </c>
      <c r="F257" s="310" t="b">
        <f>IF(nume_candidat="",FALSE,ISNUMBER(SEARCH(nume_candidat,#REF!)))</f>
        <v>0</v>
      </c>
      <c r="G257" s="311" t="e">
        <f>LEN(#REF!)-LEN(SUBSTITUTE(#REF!,",",""))+1</f>
        <v>#REF!</v>
      </c>
    </row>
    <row r="258" spans="1:7">
      <c r="A258" s="5" t="s">
        <v>316</v>
      </c>
      <c r="B258" s="6"/>
      <c r="C258" s="124"/>
      <c r="D258" s="65"/>
      <c r="E258" s="312" t="str">
        <f t="shared" si="3"/>
        <v/>
      </c>
      <c r="F258" s="310" t="b">
        <f>IF(nume_candidat="",FALSE,ISNUMBER(SEARCH(nume_candidat,#REF!)))</f>
        <v>0</v>
      </c>
      <c r="G258" s="311"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rgb="FFFF0000"/>
    <pageSetUpPr fitToPage="1"/>
  </sheetPr>
  <dimension ref="A1:G470"/>
  <sheetViews>
    <sheetView zoomScaleNormal="100" workbookViewId="0">
      <selection activeCell="B10" sqref="B10:D10"/>
    </sheetView>
  </sheetViews>
  <sheetFormatPr defaultColWidth="9.140625" defaultRowHeight="15.75"/>
  <cols>
    <col min="1" max="1" width="5.7109375" style="56" customWidth="1"/>
    <col min="2" max="2" width="80" style="273" customWidth="1"/>
    <col min="3" max="3" width="9.85546875" style="56" customWidth="1"/>
    <col min="4" max="4" width="23.5703125" style="56" bestFit="1" customWidth="1"/>
    <col min="5" max="5" width="13.7109375" style="56" customWidth="1"/>
    <col min="6" max="6" width="10.7109375" style="62" hidden="1" customWidth="1"/>
    <col min="7" max="7" width="9.140625" style="56" hidden="1" customWidth="1"/>
    <col min="8" max="16384" width="9.140625" style="56"/>
  </cols>
  <sheetData>
    <row r="1" spans="1:7" s="52" customFormat="1">
      <c r="A1" s="51" t="s">
        <v>481</v>
      </c>
      <c r="B1" s="331"/>
      <c r="D1" s="53"/>
      <c r="E1" s="53"/>
      <c r="F1" s="54"/>
    </row>
    <row r="2" spans="1:7" s="52" customFormat="1">
      <c r="A2" s="638" t="s">
        <v>448</v>
      </c>
      <c r="B2" s="638"/>
      <c r="D2" s="53"/>
      <c r="E2" s="53"/>
      <c r="F2" s="54"/>
    </row>
    <row r="3" spans="1:7">
      <c r="A3" s="639" t="s">
        <v>901</v>
      </c>
      <c r="B3" s="639"/>
      <c r="C3" s="639"/>
      <c r="D3" s="639"/>
      <c r="E3" s="639"/>
      <c r="F3" s="56"/>
    </row>
    <row r="4" spans="1:7" ht="43.5" customHeight="1">
      <c r="A4" s="558" t="s">
        <v>939</v>
      </c>
      <c r="B4" s="558"/>
      <c r="C4" s="558"/>
      <c r="D4" s="558"/>
      <c r="E4" s="558"/>
    </row>
    <row r="6" spans="1:7" s="52" customFormat="1" ht="13.5" customHeight="1">
      <c r="A6" s="56"/>
      <c r="B6" s="273"/>
      <c r="C6" s="73"/>
      <c r="D6" s="56"/>
      <c r="E6" s="303" t="str">
        <f>CONCATENATE(functie," ",nume_candidat)</f>
        <v>Profesor Panoiu Caius</v>
      </c>
      <c r="F6" s="62"/>
    </row>
    <row r="7" spans="1:7" ht="15" customHeight="1">
      <c r="A7" s="549" t="s">
        <v>336</v>
      </c>
      <c r="B7" s="549" t="s">
        <v>1029</v>
      </c>
      <c r="C7" s="549" t="s">
        <v>2</v>
      </c>
      <c r="D7" s="549" t="s">
        <v>458</v>
      </c>
      <c r="E7" s="550" t="s">
        <v>542</v>
      </c>
      <c r="F7" s="556" t="s">
        <v>539</v>
      </c>
    </row>
    <row r="8" spans="1:7" ht="54" customHeight="1">
      <c r="A8" s="549"/>
      <c r="B8" s="549"/>
      <c r="C8" s="549"/>
      <c r="D8" s="549"/>
      <c r="E8" s="551"/>
      <c r="F8" s="556"/>
      <c r="G8" s="56" t="s">
        <v>459</v>
      </c>
    </row>
    <row r="9" spans="1:7">
      <c r="A9" s="78"/>
      <c r="B9" s="57"/>
      <c r="C9" s="141"/>
      <c r="D9" s="65"/>
      <c r="E9" s="128">
        <f>SUMIF(E10:E1010,"&gt;0")</f>
        <v>0</v>
      </c>
      <c r="F9" s="259"/>
    </row>
    <row r="10" spans="1:7">
      <c r="A10" s="5" t="s">
        <v>40</v>
      </c>
      <c r="B10" s="124"/>
      <c r="C10" s="124"/>
      <c r="D10" s="65"/>
      <c r="E10" s="15" t="str">
        <f t="shared" ref="E10:E73" si="0">IF(OR(,$B10="",$C10="",$C10&lt;an_initial,$C10&gt;an_final,),"",
(80*(D10="premiu")+40*(D10="nominalizare")+20*(D10="selecționare"))
)</f>
        <v/>
      </c>
      <c r="F10" s="310" t="b">
        <f>IF(nume_candidat="",FALSE,ISNUMBER(SEARCH(nume_candidat,#REF!)))</f>
        <v>0</v>
      </c>
      <c r="G10" s="311" t="e">
        <f>LEN(#REF!)-LEN(SUBSTITUTE(#REF!,",",""))+1</f>
        <v>#REF!</v>
      </c>
    </row>
    <row r="11" spans="1:7" s="71" customFormat="1">
      <c r="A11" s="5" t="s">
        <v>24</v>
      </c>
      <c r="B11" s="124"/>
      <c r="C11" s="124"/>
      <c r="D11" s="65"/>
      <c r="E11" s="15" t="str">
        <f t="shared" si="0"/>
        <v/>
      </c>
      <c r="F11" s="310" t="b">
        <f>IF(nume_candidat="",FALSE,ISNUMBER(SEARCH(nume_candidat,#REF!)))</f>
        <v>0</v>
      </c>
      <c r="G11" s="311" t="e">
        <f>LEN(#REF!)-LEN(SUBSTITUTE(#REF!,",",""))+1</f>
        <v>#REF!</v>
      </c>
    </row>
    <row r="12" spans="1:7">
      <c r="A12" s="5" t="s">
        <v>25</v>
      </c>
      <c r="B12" s="124"/>
      <c r="C12" s="124"/>
      <c r="D12" s="65"/>
      <c r="E12" s="15" t="str">
        <f t="shared" si="0"/>
        <v/>
      </c>
      <c r="F12" s="310" t="b">
        <f>IF(nume_candidat="",FALSE,ISNUMBER(SEARCH(nume_candidat,#REF!)))</f>
        <v>0</v>
      </c>
      <c r="G12" s="311" t="e">
        <f>LEN(#REF!)-LEN(SUBSTITUTE(#REF!,",",""))+1</f>
        <v>#REF!</v>
      </c>
    </row>
    <row r="13" spans="1:7">
      <c r="A13" s="5" t="s">
        <v>26</v>
      </c>
      <c r="B13" s="5"/>
      <c r="C13" s="5"/>
      <c r="D13" s="65"/>
      <c r="E13" s="15" t="str">
        <f t="shared" si="0"/>
        <v/>
      </c>
      <c r="F13" s="310" t="b">
        <f>IF(nume_candidat="",FALSE,ISNUMBER(SEARCH(nume_candidat,#REF!)))</f>
        <v>0</v>
      </c>
      <c r="G13" s="311" t="e">
        <f>LEN(#REF!)-LEN(SUBSTITUTE(#REF!,",",""))+1</f>
        <v>#REF!</v>
      </c>
    </row>
    <row r="14" spans="1:7">
      <c r="A14" s="5" t="s">
        <v>63</v>
      </c>
      <c r="B14" s="5"/>
      <c r="C14" s="36"/>
      <c r="D14" s="65"/>
      <c r="E14" s="15" t="str">
        <f t="shared" si="0"/>
        <v/>
      </c>
      <c r="F14" s="310" t="b">
        <f>IF(nume_candidat="",FALSE,ISNUMBER(SEARCH(nume_candidat,#REF!)))</f>
        <v>0</v>
      </c>
      <c r="G14" s="311" t="e">
        <f>LEN(#REF!)-LEN(SUBSTITUTE(#REF!,",",""))+1</f>
        <v>#REF!</v>
      </c>
    </row>
    <row r="15" spans="1:7">
      <c r="A15" s="5" t="s">
        <v>64</v>
      </c>
      <c r="B15" s="5"/>
      <c r="C15" s="36"/>
      <c r="D15" s="65"/>
      <c r="E15" s="15" t="str">
        <f t="shared" si="0"/>
        <v/>
      </c>
      <c r="F15" s="310" t="b">
        <f>IF(nume_candidat="",FALSE,ISNUMBER(SEARCH(nume_candidat,#REF!)))</f>
        <v>0</v>
      </c>
      <c r="G15" s="311" t="e">
        <f>LEN(#REF!)-LEN(SUBSTITUTE(#REF!,",",""))+1</f>
        <v>#REF!</v>
      </c>
    </row>
    <row r="16" spans="1:7">
      <c r="A16" s="5" t="s">
        <v>65</v>
      </c>
      <c r="B16" s="124"/>
      <c r="C16" s="124"/>
      <c r="D16" s="65"/>
      <c r="E16" s="15" t="str">
        <f t="shared" si="0"/>
        <v/>
      </c>
      <c r="F16" s="310" t="b">
        <f>IF(nume_candidat="",FALSE,ISNUMBER(SEARCH(nume_candidat,#REF!)))</f>
        <v>0</v>
      </c>
      <c r="G16" s="311" t="e">
        <f>LEN(#REF!)-LEN(SUBSTITUTE(#REF!,",",""))+1</f>
        <v>#REF!</v>
      </c>
    </row>
    <row r="17" spans="1:7">
      <c r="A17" s="5" t="s">
        <v>66</v>
      </c>
      <c r="B17" s="5"/>
      <c r="C17" s="36"/>
      <c r="D17" s="65"/>
      <c r="E17" s="15" t="str">
        <f t="shared" si="0"/>
        <v/>
      </c>
      <c r="F17" s="310" t="b">
        <f>IF(nume_candidat="",FALSE,ISNUMBER(SEARCH(nume_candidat,#REF!)))</f>
        <v>0</v>
      </c>
      <c r="G17" s="311" t="e">
        <f>LEN(#REF!)-LEN(SUBSTITUTE(#REF!,",",""))+1</f>
        <v>#REF!</v>
      </c>
    </row>
    <row r="18" spans="1:7">
      <c r="A18" s="5" t="s">
        <v>67</v>
      </c>
      <c r="B18" s="5"/>
      <c r="C18" s="36"/>
      <c r="D18" s="65"/>
      <c r="E18" s="15" t="str">
        <f t="shared" si="0"/>
        <v/>
      </c>
      <c r="F18" s="310" t="b">
        <f>IF(nume_candidat="",FALSE,ISNUMBER(SEARCH(nume_candidat,#REF!)))</f>
        <v>0</v>
      </c>
      <c r="G18" s="311" t="e">
        <f>LEN(#REF!)-LEN(SUBSTITUTE(#REF!,",",""))+1</f>
        <v>#REF!</v>
      </c>
    </row>
    <row r="19" spans="1:7">
      <c r="A19" s="5" t="s">
        <v>68</v>
      </c>
      <c r="B19" s="124"/>
      <c r="C19" s="36"/>
      <c r="D19" s="65"/>
      <c r="E19" s="15" t="str">
        <f t="shared" si="0"/>
        <v/>
      </c>
      <c r="F19" s="310" t="b">
        <f>IF(nume_candidat="",FALSE,ISNUMBER(SEARCH(nume_candidat,#REF!)))</f>
        <v>0</v>
      </c>
      <c r="G19" s="311" t="e">
        <f>LEN(#REF!)-LEN(SUBSTITUTE(#REF!,",",""))+1</f>
        <v>#REF!</v>
      </c>
    </row>
    <row r="20" spans="1:7">
      <c r="A20" s="5" t="s">
        <v>69</v>
      </c>
      <c r="B20" s="124"/>
      <c r="C20" s="36"/>
      <c r="D20" s="65"/>
      <c r="E20" s="15" t="str">
        <f t="shared" si="0"/>
        <v/>
      </c>
      <c r="F20" s="310" t="b">
        <f>IF(nume_candidat="",FALSE,ISNUMBER(SEARCH(nume_candidat,#REF!)))</f>
        <v>0</v>
      </c>
      <c r="G20" s="311" t="e">
        <f>LEN(#REF!)-LEN(SUBSTITUTE(#REF!,",",""))+1</f>
        <v>#REF!</v>
      </c>
    </row>
    <row r="21" spans="1:7">
      <c r="A21" s="5" t="s">
        <v>70</v>
      </c>
      <c r="B21" s="124"/>
      <c r="C21" s="124"/>
      <c r="D21" s="65"/>
      <c r="E21" s="15" t="str">
        <f t="shared" si="0"/>
        <v/>
      </c>
      <c r="F21" s="310" t="b">
        <f>IF(nume_candidat="",FALSE,ISNUMBER(SEARCH(nume_candidat,#REF!)))</f>
        <v>0</v>
      </c>
      <c r="G21" s="311" t="e">
        <f>LEN(#REF!)-LEN(SUBSTITUTE(#REF!,",",""))+1</f>
        <v>#REF!</v>
      </c>
    </row>
    <row r="22" spans="1:7">
      <c r="A22" s="5" t="s">
        <v>71</v>
      </c>
      <c r="B22" s="124"/>
      <c r="C22" s="124"/>
      <c r="D22" s="65"/>
      <c r="E22" s="15" t="str">
        <f t="shared" si="0"/>
        <v/>
      </c>
      <c r="F22" s="310" t="b">
        <f>IF(nume_candidat="",FALSE,ISNUMBER(SEARCH(nume_candidat,#REF!)))</f>
        <v>0</v>
      </c>
      <c r="G22" s="311" t="e">
        <f>LEN(#REF!)-LEN(SUBSTITUTE(#REF!,",",""))+1</f>
        <v>#REF!</v>
      </c>
    </row>
    <row r="23" spans="1:7">
      <c r="A23" s="5" t="s">
        <v>72</v>
      </c>
      <c r="B23" s="124"/>
      <c r="C23" s="124"/>
      <c r="D23" s="65"/>
      <c r="E23" s="15" t="str">
        <f t="shared" si="0"/>
        <v/>
      </c>
      <c r="F23" s="310" t="b">
        <f>IF(nume_candidat="",FALSE,ISNUMBER(SEARCH(nume_candidat,#REF!)))</f>
        <v>0</v>
      </c>
      <c r="G23" s="311" t="e">
        <f>LEN(#REF!)-LEN(SUBSTITUTE(#REF!,",",""))+1</f>
        <v>#REF!</v>
      </c>
    </row>
    <row r="24" spans="1:7">
      <c r="A24" s="5" t="s">
        <v>73</v>
      </c>
      <c r="B24" s="124"/>
      <c r="C24" s="124"/>
      <c r="D24" s="65"/>
      <c r="E24" s="15" t="str">
        <f t="shared" si="0"/>
        <v/>
      </c>
      <c r="F24" s="310" t="b">
        <f>IF(nume_candidat="",FALSE,ISNUMBER(SEARCH(nume_candidat,#REF!)))</f>
        <v>0</v>
      </c>
      <c r="G24" s="311" t="e">
        <f>LEN(#REF!)-LEN(SUBSTITUTE(#REF!,",",""))+1</f>
        <v>#REF!</v>
      </c>
    </row>
    <row r="25" spans="1:7">
      <c r="A25" s="5" t="s">
        <v>74</v>
      </c>
      <c r="B25" s="124"/>
      <c r="C25" s="124"/>
      <c r="D25" s="65"/>
      <c r="E25" s="15" t="str">
        <f t="shared" si="0"/>
        <v/>
      </c>
      <c r="F25" s="310" t="b">
        <f>IF(nume_candidat="",FALSE,ISNUMBER(SEARCH(nume_candidat,#REF!)))</f>
        <v>0</v>
      </c>
      <c r="G25" s="311" t="e">
        <f>LEN(#REF!)-LEN(SUBSTITUTE(#REF!,",",""))+1</f>
        <v>#REF!</v>
      </c>
    </row>
    <row r="26" spans="1:7">
      <c r="A26" s="5" t="s">
        <v>75</v>
      </c>
      <c r="B26" s="124"/>
      <c r="C26" s="124"/>
      <c r="D26" s="65"/>
      <c r="E26" s="15" t="str">
        <f t="shared" si="0"/>
        <v/>
      </c>
      <c r="F26" s="310" t="b">
        <f>IF(nume_candidat="",FALSE,ISNUMBER(SEARCH(nume_candidat,#REF!)))</f>
        <v>0</v>
      </c>
      <c r="G26" s="311" t="e">
        <f>LEN(#REF!)-LEN(SUBSTITUTE(#REF!,",",""))+1</f>
        <v>#REF!</v>
      </c>
    </row>
    <row r="27" spans="1:7">
      <c r="A27" s="5" t="s">
        <v>76</v>
      </c>
      <c r="B27" s="124"/>
      <c r="C27" s="124"/>
      <c r="D27" s="65"/>
      <c r="E27" s="15" t="str">
        <f t="shared" si="0"/>
        <v/>
      </c>
      <c r="F27" s="310" t="b">
        <f>IF(nume_candidat="",FALSE,ISNUMBER(SEARCH(nume_candidat,#REF!)))</f>
        <v>0</v>
      </c>
      <c r="G27" s="311" t="e">
        <f>LEN(#REF!)-LEN(SUBSTITUTE(#REF!,",",""))+1</f>
        <v>#REF!</v>
      </c>
    </row>
    <row r="28" spans="1:7">
      <c r="A28" s="5" t="s">
        <v>77</v>
      </c>
      <c r="B28" s="124"/>
      <c r="C28" s="124"/>
      <c r="D28" s="65"/>
      <c r="E28" s="15" t="str">
        <f t="shared" si="0"/>
        <v/>
      </c>
      <c r="F28" s="310" t="b">
        <f>IF(nume_candidat="",FALSE,ISNUMBER(SEARCH(nume_candidat,#REF!)))</f>
        <v>0</v>
      </c>
      <c r="G28" s="311" t="e">
        <f>LEN(#REF!)-LEN(SUBSTITUTE(#REF!,",",""))+1</f>
        <v>#REF!</v>
      </c>
    </row>
    <row r="29" spans="1:7">
      <c r="A29" s="5" t="s">
        <v>78</v>
      </c>
      <c r="B29" s="124"/>
      <c r="C29" s="124"/>
      <c r="D29" s="65"/>
      <c r="E29" s="15" t="str">
        <f t="shared" si="0"/>
        <v/>
      </c>
      <c r="F29" s="310" t="b">
        <f>IF(nume_candidat="",FALSE,ISNUMBER(SEARCH(nume_candidat,#REF!)))</f>
        <v>0</v>
      </c>
      <c r="G29" s="311" t="e">
        <f>LEN(#REF!)-LEN(SUBSTITUTE(#REF!,",",""))+1</f>
        <v>#REF!</v>
      </c>
    </row>
    <row r="30" spans="1:7">
      <c r="A30" s="5" t="s">
        <v>79</v>
      </c>
      <c r="B30" s="124"/>
      <c r="C30" s="124"/>
      <c r="D30" s="65"/>
      <c r="E30" s="15" t="str">
        <f t="shared" si="0"/>
        <v/>
      </c>
      <c r="F30" s="310" t="b">
        <f>IF(nume_candidat="",FALSE,ISNUMBER(SEARCH(nume_candidat,#REF!)))</f>
        <v>0</v>
      </c>
      <c r="G30" s="311" t="e">
        <f>LEN(#REF!)-LEN(SUBSTITUTE(#REF!,",",""))+1</f>
        <v>#REF!</v>
      </c>
    </row>
    <row r="31" spans="1:7">
      <c r="A31" s="5" t="s">
        <v>80</v>
      </c>
      <c r="B31" s="124"/>
      <c r="C31" s="124"/>
      <c r="D31" s="65"/>
      <c r="E31" s="15" t="str">
        <f t="shared" si="0"/>
        <v/>
      </c>
      <c r="F31" s="310" t="b">
        <f>IF(nume_candidat="",FALSE,ISNUMBER(SEARCH(nume_candidat,#REF!)))</f>
        <v>0</v>
      </c>
      <c r="G31" s="311" t="e">
        <f>LEN(#REF!)-LEN(SUBSTITUTE(#REF!,",",""))+1</f>
        <v>#REF!</v>
      </c>
    </row>
    <row r="32" spans="1:7">
      <c r="A32" s="5" t="s">
        <v>81</v>
      </c>
      <c r="B32" s="124"/>
      <c r="C32" s="124"/>
      <c r="D32" s="65"/>
      <c r="E32" s="15" t="str">
        <f t="shared" si="0"/>
        <v/>
      </c>
      <c r="F32" s="310" t="b">
        <f>IF(nume_candidat="",FALSE,ISNUMBER(SEARCH(nume_candidat,#REF!)))</f>
        <v>0</v>
      </c>
      <c r="G32" s="311" t="e">
        <f>LEN(#REF!)-LEN(SUBSTITUTE(#REF!,",",""))+1</f>
        <v>#REF!</v>
      </c>
    </row>
    <row r="33" spans="1:7">
      <c r="A33" s="5" t="s">
        <v>82</v>
      </c>
      <c r="B33" s="124"/>
      <c r="C33" s="124"/>
      <c r="D33" s="65"/>
      <c r="E33" s="15" t="str">
        <f t="shared" si="0"/>
        <v/>
      </c>
      <c r="F33" s="310" t="b">
        <f>IF(nume_candidat="",FALSE,ISNUMBER(SEARCH(nume_candidat,#REF!)))</f>
        <v>0</v>
      </c>
      <c r="G33" s="311" t="e">
        <f>LEN(#REF!)-LEN(SUBSTITUTE(#REF!,",",""))+1</f>
        <v>#REF!</v>
      </c>
    </row>
    <row r="34" spans="1:7">
      <c r="A34" s="5" t="s">
        <v>83</v>
      </c>
      <c r="B34" s="124"/>
      <c r="C34" s="124"/>
      <c r="D34" s="65"/>
      <c r="E34" s="15" t="str">
        <f t="shared" si="0"/>
        <v/>
      </c>
      <c r="F34" s="310" t="b">
        <f>IF(nume_candidat="",FALSE,ISNUMBER(SEARCH(nume_candidat,#REF!)))</f>
        <v>0</v>
      </c>
      <c r="G34" s="311" t="e">
        <f>LEN(#REF!)-LEN(SUBSTITUTE(#REF!,",",""))+1</f>
        <v>#REF!</v>
      </c>
    </row>
    <row r="35" spans="1:7">
      <c r="A35" s="5" t="s">
        <v>84</v>
      </c>
      <c r="B35" s="124"/>
      <c r="C35" s="124"/>
      <c r="D35" s="65"/>
      <c r="E35" s="15" t="str">
        <f t="shared" si="0"/>
        <v/>
      </c>
      <c r="F35" s="310" t="b">
        <f>IF(nume_candidat="",FALSE,ISNUMBER(SEARCH(nume_candidat,#REF!)))</f>
        <v>0</v>
      </c>
      <c r="G35" s="311" t="e">
        <f>LEN(#REF!)-LEN(SUBSTITUTE(#REF!,",",""))+1</f>
        <v>#REF!</v>
      </c>
    </row>
    <row r="36" spans="1:7">
      <c r="A36" s="5" t="s">
        <v>85</v>
      </c>
      <c r="B36" s="124"/>
      <c r="C36" s="124"/>
      <c r="D36" s="65"/>
      <c r="E36" s="15" t="str">
        <f t="shared" si="0"/>
        <v/>
      </c>
      <c r="F36" s="310" t="b">
        <f>IF(nume_candidat="",FALSE,ISNUMBER(SEARCH(nume_candidat,#REF!)))</f>
        <v>0</v>
      </c>
      <c r="G36" s="311" t="e">
        <f>LEN(#REF!)-LEN(SUBSTITUTE(#REF!,",",""))+1</f>
        <v>#REF!</v>
      </c>
    </row>
    <row r="37" spans="1:7">
      <c r="A37" s="5" t="s">
        <v>86</v>
      </c>
      <c r="B37" s="124"/>
      <c r="C37" s="124"/>
      <c r="D37" s="65"/>
      <c r="E37" s="15" t="str">
        <f t="shared" si="0"/>
        <v/>
      </c>
      <c r="F37" s="310" t="b">
        <f>IF(nume_candidat="",FALSE,ISNUMBER(SEARCH(nume_candidat,#REF!)))</f>
        <v>0</v>
      </c>
      <c r="G37" s="311" t="e">
        <f>LEN(#REF!)-LEN(SUBSTITUTE(#REF!,",",""))+1</f>
        <v>#REF!</v>
      </c>
    </row>
    <row r="38" spans="1:7">
      <c r="A38" s="5" t="s">
        <v>87</v>
      </c>
      <c r="B38" s="124"/>
      <c r="C38" s="124"/>
      <c r="D38" s="65"/>
      <c r="E38" s="15" t="str">
        <f t="shared" si="0"/>
        <v/>
      </c>
      <c r="F38" s="310" t="b">
        <f>IF(nume_candidat="",FALSE,ISNUMBER(SEARCH(nume_candidat,#REF!)))</f>
        <v>0</v>
      </c>
      <c r="G38" s="311" t="e">
        <f>LEN(#REF!)-LEN(SUBSTITUTE(#REF!,",",""))+1</f>
        <v>#REF!</v>
      </c>
    </row>
    <row r="39" spans="1:7">
      <c r="A39" s="5" t="s">
        <v>88</v>
      </c>
      <c r="B39" s="124"/>
      <c r="C39" s="124"/>
      <c r="D39" s="65"/>
      <c r="E39" s="15" t="str">
        <f t="shared" si="0"/>
        <v/>
      </c>
      <c r="F39" s="310" t="b">
        <f>IF(nume_candidat="",FALSE,ISNUMBER(SEARCH(nume_candidat,#REF!)))</f>
        <v>0</v>
      </c>
      <c r="G39" s="311" t="e">
        <f>LEN(#REF!)-LEN(SUBSTITUTE(#REF!,",",""))+1</f>
        <v>#REF!</v>
      </c>
    </row>
    <row r="40" spans="1:7">
      <c r="A40" s="5" t="s">
        <v>96</v>
      </c>
      <c r="B40" s="124"/>
      <c r="C40" s="124"/>
      <c r="D40" s="65"/>
      <c r="E40" s="15" t="str">
        <f t="shared" si="0"/>
        <v/>
      </c>
      <c r="F40" s="310" t="b">
        <f>IF(nume_candidat="",FALSE,ISNUMBER(SEARCH(nume_candidat,#REF!)))</f>
        <v>0</v>
      </c>
      <c r="G40" s="311" t="e">
        <f>LEN(#REF!)-LEN(SUBSTITUTE(#REF!,",",""))+1</f>
        <v>#REF!</v>
      </c>
    </row>
    <row r="41" spans="1:7">
      <c r="A41" s="5" t="s">
        <v>97</v>
      </c>
      <c r="B41" s="124"/>
      <c r="C41" s="124"/>
      <c r="D41" s="65"/>
      <c r="E41" s="15" t="str">
        <f t="shared" si="0"/>
        <v/>
      </c>
      <c r="F41" s="310" t="b">
        <f>IF(nume_candidat="",FALSE,ISNUMBER(SEARCH(nume_candidat,#REF!)))</f>
        <v>0</v>
      </c>
      <c r="G41" s="311" t="e">
        <f>LEN(#REF!)-LEN(SUBSTITUTE(#REF!,",",""))+1</f>
        <v>#REF!</v>
      </c>
    </row>
    <row r="42" spans="1:7">
      <c r="A42" s="5" t="s">
        <v>98</v>
      </c>
      <c r="B42" s="124"/>
      <c r="C42" s="124"/>
      <c r="D42" s="65"/>
      <c r="E42" s="15" t="str">
        <f t="shared" si="0"/>
        <v/>
      </c>
      <c r="F42" s="310" t="b">
        <f>IF(nume_candidat="",FALSE,ISNUMBER(SEARCH(nume_candidat,#REF!)))</f>
        <v>0</v>
      </c>
      <c r="G42" s="311" t="e">
        <f>LEN(#REF!)-LEN(SUBSTITUTE(#REF!,",",""))+1</f>
        <v>#REF!</v>
      </c>
    </row>
    <row r="43" spans="1:7">
      <c r="A43" s="5" t="s">
        <v>99</v>
      </c>
      <c r="B43" s="124"/>
      <c r="C43" s="124"/>
      <c r="D43" s="65"/>
      <c r="E43" s="15" t="str">
        <f t="shared" si="0"/>
        <v/>
      </c>
      <c r="F43" s="310" t="b">
        <f>IF(nume_candidat="",FALSE,ISNUMBER(SEARCH(nume_candidat,#REF!)))</f>
        <v>0</v>
      </c>
      <c r="G43" s="311" t="e">
        <f>LEN(#REF!)-LEN(SUBSTITUTE(#REF!,",",""))+1</f>
        <v>#REF!</v>
      </c>
    </row>
    <row r="44" spans="1:7">
      <c r="A44" s="5" t="s">
        <v>100</v>
      </c>
      <c r="B44" s="124"/>
      <c r="C44" s="124"/>
      <c r="D44" s="65"/>
      <c r="E44" s="15" t="str">
        <f t="shared" si="0"/>
        <v/>
      </c>
      <c r="F44" s="310" t="b">
        <f>IF(nume_candidat="",FALSE,ISNUMBER(SEARCH(nume_candidat,#REF!)))</f>
        <v>0</v>
      </c>
      <c r="G44" s="311" t="e">
        <f>LEN(#REF!)-LEN(SUBSTITUTE(#REF!,",",""))+1</f>
        <v>#REF!</v>
      </c>
    </row>
    <row r="45" spans="1:7">
      <c r="A45" s="5" t="s">
        <v>101</v>
      </c>
      <c r="B45" s="124"/>
      <c r="C45" s="124"/>
      <c r="D45" s="65"/>
      <c r="E45" s="15" t="str">
        <f t="shared" si="0"/>
        <v/>
      </c>
      <c r="F45" s="310" t="b">
        <f>IF(nume_candidat="",FALSE,ISNUMBER(SEARCH(nume_candidat,#REF!)))</f>
        <v>0</v>
      </c>
      <c r="G45" s="311" t="e">
        <f>LEN(#REF!)-LEN(SUBSTITUTE(#REF!,",",""))+1</f>
        <v>#REF!</v>
      </c>
    </row>
    <row r="46" spans="1:7">
      <c r="A46" s="5" t="s">
        <v>103</v>
      </c>
      <c r="B46" s="124"/>
      <c r="C46" s="124"/>
      <c r="D46" s="65"/>
      <c r="E46" s="15" t="str">
        <f t="shared" si="0"/>
        <v/>
      </c>
      <c r="F46" s="310" t="b">
        <f>IF(nume_candidat="",FALSE,ISNUMBER(SEARCH(nume_candidat,#REF!)))</f>
        <v>0</v>
      </c>
      <c r="G46" s="311" t="e">
        <f>LEN(#REF!)-LEN(SUBSTITUTE(#REF!,",",""))+1</f>
        <v>#REF!</v>
      </c>
    </row>
    <row r="47" spans="1:7">
      <c r="A47" s="5" t="s">
        <v>104</v>
      </c>
      <c r="B47" s="124"/>
      <c r="C47" s="124"/>
      <c r="D47" s="65"/>
      <c r="E47" s="15" t="str">
        <f t="shared" si="0"/>
        <v/>
      </c>
      <c r="F47" s="310" t="b">
        <f>IF(nume_candidat="",FALSE,ISNUMBER(SEARCH(nume_candidat,#REF!)))</f>
        <v>0</v>
      </c>
      <c r="G47" s="311" t="e">
        <f>LEN(#REF!)-LEN(SUBSTITUTE(#REF!,",",""))+1</f>
        <v>#REF!</v>
      </c>
    </row>
    <row r="48" spans="1:7">
      <c r="A48" s="5" t="s">
        <v>105</v>
      </c>
      <c r="B48" s="124"/>
      <c r="C48" s="124"/>
      <c r="D48" s="65"/>
      <c r="E48" s="15" t="str">
        <f t="shared" si="0"/>
        <v/>
      </c>
      <c r="F48" s="310" t="b">
        <f>IF(nume_candidat="",FALSE,ISNUMBER(SEARCH(nume_candidat,#REF!)))</f>
        <v>0</v>
      </c>
      <c r="G48" s="311" t="e">
        <f>LEN(#REF!)-LEN(SUBSTITUTE(#REF!,",",""))+1</f>
        <v>#REF!</v>
      </c>
    </row>
    <row r="49" spans="1:7">
      <c r="A49" s="5" t="s">
        <v>106</v>
      </c>
      <c r="B49" s="124"/>
      <c r="C49" s="124"/>
      <c r="D49" s="65"/>
      <c r="E49" s="15" t="str">
        <f t="shared" si="0"/>
        <v/>
      </c>
      <c r="F49" s="310" t="b">
        <f>IF(nume_candidat="",FALSE,ISNUMBER(SEARCH(nume_candidat,#REF!)))</f>
        <v>0</v>
      </c>
      <c r="G49" s="311" t="e">
        <f>LEN(#REF!)-LEN(SUBSTITUTE(#REF!,",",""))+1</f>
        <v>#REF!</v>
      </c>
    </row>
    <row r="50" spans="1:7">
      <c r="A50" s="5" t="s">
        <v>107</v>
      </c>
      <c r="B50" s="124"/>
      <c r="C50" s="124"/>
      <c r="D50" s="65"/>
      <c r="E50" s="15" t="str">
        <f t="shared" si="0"/>
        <v/>
      </c>
      <c r="F50" s="310" t="b">
        <f>IF(nume_candidat="",FALSE,ISNUMBER(SEARCH(nume_candidat,#REF!)))</f>
        <v>0</v>
      </c>
      <c r="G50" s="311" t="e">
        <f>LEN(#REF!)-LEN(SUBSTITUTE(#REF!,",",""))+1</f>
        <v>#REF!</v>
      </c>
    </row>
    <row r="51" spans="1:7">
      <c r="A51" s="5" t="s">
        <v>108</v>
      </c>
      <c r="B51" s="124"/>
      <c r="C51" s="124"/>
      <c r="D51" s="65"/>
      <c r="E51" s="15" t="str">
        <f t="shared" si="0"/>
        <v/>
      </c>
      <c r="F51" s="310" t="b">
        <f>IF(nume_candidat="",FALSE,ISNUMBER(SEARCH(nume_candidat,#REF!)))</f>
        <v>0</v>
      </c>
      <c r="G51" s="311" t="e">
        <f>LEN(#REF!)-LEN(SUBSTITUTE(#REF!,",",""))+1</f>
        <v>#REF!</v>
      </c>
    </row>
    <row r="52" spans="1:7">
      <c r="A52" s="5" t="s">
        <v>109</v>
      </c>
      <c r="B52" s="124"/>
      <c r="C52" s="124"/>
      <c r="D52" s="65"/>
      <c r="E52" s="15" t="str">
        <f t="shared" si="0"/>
        <v/>
      </c>
      <c r="F52" s="310" t="b">
        <f>IF(nume_candidat="",FALSE,ISNUMBER(SEARCH(nume_candidat,#REF!)))</f>
        <v>0</v>
      </c>
      <c r="G52" s="311" t="e">
        <f>LEN(#REF!)-LEN(SUBSTITUTE(#REF!,",",""))+1</f>
        <v>#REF!</v>
      </c>
    </row>
    <row r="53" spans="1:7">
      <c r="A53" s="5" t="s">
        <v>110</v>
      </c>
      <c r="B53" s="124"/>
      <c r="C53" s="124"/>
      <c r="D53" s="65"/>
      <c r="E53" s="15" t="str">
        <f t="shared" si="0"/>
        <v/>
      </c>
      <c r="F53" s="310" t="b">
        <f>IF(nume_candidat="",FALSE,ISNUMBER(SEARCH(nume_candidat,#REF!)))</f>
        <v>0</v>
      </c>
      <c r="G53" s="311" t="e">
        <f>LEN(#REF!)-LEN(SUBSTITUTE(#REF!,",",""))+1</f>
        <v>#REF!</v>
      </c>
    </row>
    <row r="54" spans="1:7">
      <c r="A54" s="5" t="s">
        <v>111</v>
      </c>
      <c r="B54" s="124"/>
      <c r="C54" s="124"/>
      <c r="D54" s="65"/>
      <c r="E54" s="15" t="str">
        <f t="shared" si="0"/>
        <v/>
      </c>
      <c r="F54" s="310" t="b">
        <f>IF(nume_candidat="",FALSE,ISNUMBER(SEARCH(nume_candidat,#REF!)))</f>
        <v>0</v>
      </c>
      <c r="G54" s="311" t="e">
        <f>LEN(#REF!)-LEN(SUBSTITUTE(#REF!,",",""))+1</f>
        <v>#REF!</v>
      </c>
    </row>
    <row r="55" spans="1:7">
      <c r="A55" s="5" t="s">
        <v>112</v>
      </c>
      <c r="B55" s="124"/>
      <c r="C55" s="124"/>
      <c r="D55" s="65"/>
      <c r="E55" s="15" t="str">
        <f t="shared" si="0"/>
        <v/>
      </c>
      <c r="F55" s="310" t="b">
        <f>IF(nume_candidat="",FALSE,ISNUMBER(SEARCH(nume_candidat,#REF!)))</f>
        <v>0</v>
      </c>
      <c r="G55" s="311" t="e">
        <f>LEN(#REF!)-LEN(SUBSTITUTE(#REF!,",",""))+1</f>
        <v>#REF!</v>
      </c>
    </row>
    <row r="56" spans="1:7">
      <c r="A56" s="5" t="s">
        <v>113</v>
      </c>
      <c r="B56" s="124"/>
      <c r="C56" s="124"/>
      <c r="D56" s="65"/>
      <c r="E56" s="15" t="str">
        <f t="shared" si="0"/>
        <v/>
      </c>
      <c r="F56" s="310" t="b">
        <f>IF(nume_candidat="",FALSE,ISNUMBER(SEARCH(nume_candidat,#REF!)))</f>
        <v>0</v>
      </c>
      <c r="G56" s="311" t="e">
        <f>LEN(#REF!)-LEN(SUBSTITUTE(#REF!,",",""))+1</f>
        <v>#REF!</v>
      </c>
    </row>
    <row r="57" spans="1:7">
      <c r="A57" s="5" t="s">
        <v>114</v>
      </c>
      <c r="B57" s="124"/>
      <c r="C57" s="124"/>
      <c r="D57" s="65"/>
      <c r="E57" s="15" t="str">
        <f t="shared" si="0"/>
        <v/>
      </c>
      <c r="F57" s="310" t="b">
        <f>IF(nume_candidat="",FALSE,ISNUMBER(SEARCH(nume_candidat,#REF!)))</f>
        <v>0</v>
      </c>
      <c r="G57" s="311" t="e">
        <f>LEN(#REF!)-LEN(SUBSTITUTE(#REF!,",",""))+1</f>
        <v>#REF!</v>
      </c>
    </row>
    <row r="58" spans="1:7">
      <c r="A58" s="5" t="s">
        <v>115</v>
      </c>
      <c r="B58" s="124"/>
      <c r="C58" s="124"/>
      <c r="D58" s="65"/>
      <c r="E58" s="15" t="str">
        <f t="shared" si="0"/>
        <v/>
      </c>
      <c r="F58" s="310" t="b">
        <f>IF(nume_candidat="",FALSE,ISNUMBER(SEARCH(nume_candidat,#REF!)))</f>
        <v>0</v>
      </c>
      <c r="G58" s="311" t="e">
        <f>LEN(#REF!)-LEN(SUBSTITUTE(#REF!,",",""))+1</f>
        <v>#REF!</v>
      </c>
    </row>
    <row r="59" spans="1:7">
      <c r="A59" s="5" t="s">
        <v>116</v>
      </c>
      <c r="B59" s="124"/>
      <c r="C59" s="124"/>
      <c r="D59" s="65"/>
      <c r="E59" s="15" t="str">
        <f t="shared" si="0"/>
        <v/>
      </c>
      <c r="F59" s="310" t="b">
        <f>IF(nume_candidat="",FALSE,ISNUMBER(SEARCH(nume_candidat,#REF!)))</f>
        <v>0</v>
      </c>
      <c r="G59" s="311" t="e">
        <f>LEN(#REF!)-LEN(SUBSTITUTE(#REF!,",",""))+1</f>
        <v>#REF!</v>
      </c>
    </row>
    <row r="60" spans="1:7">
      <c r="A60" s="5" t="s">
        <v>117</v>
      </c>
      <c r="B60" s="124"/>
      <c r="C60" s="124"/>
      <c r="D60" s="65"/>
      <c r="E60" s="15" t="str">
        <f t="shared" si="0"/>
        <v/>
      </c>
      <c r="F60" s="310" t="b">
        <f>IF(nume_candidat="",FALSE,ISNUMBER(SEARCH(nume_candidat,#REF!)))</f>
        <v>0</v>
      </c>
      <c r="G60" s="311" t="e">
        <f>LEN(#REF!)-LEN(SUBSTITUTE(#REF!,",",""))+1</f>
        <v>#REF!</v>
      </c>
    </row>
    <row r="61" spans="1:7">
      <c r="A61" s="5" t="s">
        <v>118</v>
      </c>
      <c r="B61" s="124"/>
      <c r="C61" s="124"/>
      <c r="D61" s="65"/>
      <c r="E61" s="15" t="str">
        <f t="shared" si="0"/>
        <v/>
      </c>
      <c r="F61" s="310" t="b">
        <f>IF(nume_candidat="",FALSE,ISNUMBER(SEARCH(nume_candidat,#REF!)))</f>
        <v>0</v>
      </c>
      <c r="G61" s="311" t="e">
        <f>LEN(#REF!)-LEN(SUBSTITUTE(#REF!,",",""))+1</f>
        <v>#REF!</v>
      </c>
    </row>
    <row r="62" spans="1:7">
      <c r="A62" s="5" t="s">
        <v>119</v>
      </c>
      <c r="B62" s="124"/>
      <c r="C62" s="124"/>
      <c r="D62" s="65"/>
      <c r="E62" s="15" t="str">
        <f t="shared" si="0"/>
        <v/>
      </c>
      <c r="F62" s="310" t="b">
        <f>IF(nume_candidat="",FALSE,ISNUMBER(SEARCH(nume_candidat,#REF!)))</f>
        <v>0</v>
      </c>
      <c r="G62" s="311" t="e">
        <f>LEN(#REF!)-LEN(SUBSTITUTE(#REF!,",",""))+1</f>
        <v>#REF!</v>
      </c>
    </row>
    <row r="63" spans="1:7">
      <c r="A63" s="5" t="s">
        <v>120</v>
      </c>
      <c r="B63" s="124"/>
      <c r="C63" s="124"/>
      <c r="D63" s="65"/>
      <c r="E63" s="15" t="str">
        <f t="shared" si="0"/>
        <v/>
      </c>
      <c r="F63" s="310" t="b">
        <f>IF(nume_candidat="",FALSE,ISNUMBER(SEARCH(nume_candidat,#REF!)))</f>
        <v>0</v>
      </c>
      <c r="G63" s="311" t="e">
        <f>LEN(#REF!)-LEN(SUBSTITUTE(#REF!,",",""))+1</f>
        <v>#REF!</v>
      </c>
    </row>
    <row r="64" spans="1:7">
      <c r="A64" s="5" t="s">
        <v>121</v>
      </c>
      <c r="B64" s="124"/>
      <c r="C64" s="124"/>
      <c r="D64" s="65"/>
      <c r="E64" s="15" t="str">
        <f t="shared" si="0"/>
        <v/>
      </c>
      <c r="F64" s="310" t="b">
        <f>IF(nume_candidat="",FALSE,ISNUMBER(SEARCH(nume_candidat,#REF!)))</f>
        <v>0</v>
      </c>
      <c r="G64" s="311" t="e">
        <f>LEN(#REF!)-LEN(SUBSTITUTE(#REF!,",",""))+1</f>
        <v>#REF!</v>
      </c>
    </row>
    <row r="65" spans="1:7">
      <c r="A65" s="5" t="s">
        <v>122</v>
      </c>
      <c r="B65" s="124"/>
      <c r="C65" s="124"/>
      <c r="D65" s="65"/>
      <c r="E65" s="15" t="str">
        <f t="shared" si="0"/>
        <v/>
      </c>
      <c r="F65" s="310" t="b">
        <f>IF(nume_candidat="",FALSE,ISNUMBER(SEARCH(nume_candidat,#REF!)))</f>
        <v>0</v>
      </c>
      <c r="G65" s="311" t="e">
        <f>LEN(#REF!)-LEN(SUBSTITUTE(#REF!,",",""))+1</f>
        <v>#REF!</v>
      </c>
    </row>
    <row r="66" spans="1:7">
      <c r="A66" s="5" t="s">
        <v>123</v>
      </c>
      <c r="B66" s="124"/>
      <c r="C66" s="124"/>
      <c r="D66" s="65"/>
      <c r="E66" s="15" t="str">
        <f t="shared" si="0"/>
        <v/>
      </c>
      <c r="F66" s="310" t="b">
        <f>IF(nume_candidat="",FALSE,ISNUMBER(SEARCH(nume_candidat,#REF!)))</f>
        <v>0</v>
      </c>
      <c r="G66" s="311" t="e">
        <f>LEN(#REF!)-LEN(SUBSTITUTE(#REF!,",",""))+1</f>
        <v>#REF!</v>
      </c>
    </row>
    <row r="67" spans="1:7">
      <c r="A67" s="5" t="s">
        <v>124</v>
      </c>
      <c r="B67" s="124"/>
      <c r="C67" s="124"/>
      <c r="D67" s="65"/>
      <c r="E67" s="15" t="str">
        <f t="shared" si="0"/>
        <v/>
      </c>
      <c r="F67" s="310" t="b">
        <f>IF(nume_candidat="",FALSE,ISNUMBER(SEARCH(nume_candidat,#REF!)))</f>
        <v>0</v>
      </c>
      <c r="G67" s="311" t="e">
        <f>LEN(#REF!)-LEN(SUBSTITUTE(#REF!,",",""))+1</f>
        <v>#REF!</v>
      </c>
    </row>
    <row r="68" spans="1:7">
      <c r="A68" s="5" t="s">
        <v>125</v>
      </c>
      <c r="B68" s="124"/>
      <c r="C68" s="124"/>
      <c r="D68" s="65"/>
      <c r="E68" s="15" t="str">
        <f t="shared" si="0"/>
        <v/>
      </c>
      <c r="F68" s="310" t="b">
        <f>IF(nume_candidat="",FALSE,ISNUMBER(SEARCH(nume_candidat,#REF!)))</f>
        <v>0</v>
      </c>
      <c r="G68" s="311" t="e">
        <f>LEN(#REF!)-LEN(SUBSTITUTE(#REF!,",",""))+1</f>
        <v>#REF!</v>
      </c>
    </row>
    <row r="69" spans="1:7">
      <c r="A69" s="5" t="s">
        <v>126</v>
      </c>
      <c r="B69" s="124"/>
      <c r="C69" s="124"/>
      <c r="D69" s="65"/>
      <c r="E69" s="15" t="str">
        <f t="shared" si="0"/>
        <v/>
      </c>
      <c r="F69" s="310" t="b">
        <f>IF(nume_candidat="",FALSE,ISNUMBER(SEARCH(nume_candidat,#REF!)))</f>
        <v>0</v>
      </c>
      <c r="G69" s="311" t="e">
        <f>LEN(#REF!)-LEN(SUBSTITUTE(#REF!,",",""))+1</f>
        <v>#REF!</v>
      </c>
    </row>
    <row r="70" spans="1:7">
      <c r="A70" s="5" t="s">
        <v>127</v>
      </c>
      <c r="B70" s="124"/>
      <c r="C70" s="124"/>
      <c r="D70" s="65"/>
      <c r="E70" s="15" t="str">
        <f t="shared" si="0"/>
        <v/>
      </c>
      <c r="F70" s="310" t="b">
        <f>IF(nume_candidat="",FALSE,ISNUMBER(SEARCH(nume_candidat,#REF!)))</f>
        <v>0</v>
      </c>
      <c r="G70" s="311" t="e">
        <f>LEN(#REF!)-LEN(SUBSTITUTE(#REF!,",",""))+1</f>
        <v>#REF!</v>
      </c>
    </row>
    <row r="71" spans="1:7">
      <c r="A71" s="5" t="s">
        <v>128</v>
      </c>
      <c r="B71" s="124"/>
      <c r="C71" s="124"/>
      <c r="D71" s="65"/>
      <c r="E71" s="15" t="str">
        <f t="shared" si="0"/>
        <v/>
      </c>
      <c r="F71" s="310" t="b">
        <f>IF(nume_candidat="",FALSE,ISNUMBER(SEARCH(nume_candidat,#REF!)))</f>
        <v>0</v>
      </c>
      <c r="G71" s="311" t="e">
        <f>LEN(#REF!)-LEN(SUBSTITUTE(#REF!,",",""))+1</f>
        <v>#REF!</v>
      </c>
    </row>
    <row r="72" spans="1:7">
      <c r="A72" s="5" t="s">
        <v>129</v>
      </c>
      <c r="B72" s="124"/>
      <c r="C72" s="124"/>
      <c r="D72" s="65"/>
      <c r="E72" s="15" t="str">
        <f t="shared" si="0"/>
        <v/>
      </c>
      <c r="F72" s="310" t="b">
        <f>IF(nume_candidat="",FALSE,ISNUMBER(SEARCH(nume_candidat,#REF!)))</f>
        <v>0</v>
      </c>
      <c r="G72" s="311" t="e">
        <f>LEN(#REF!)-LEN(SUBSTITUTE(#REF!,",",""))+1</f>
        <v>#REF!</v>
      </c>
    </row>
    <row r="73" spans="1:7">
      <c r="A73" s="5" t="s">
        <v>130</v>
      </c>
      <c r="B73" s="124"/>
      <c r="C73" s="124"/>
      <c r="D73" s="65"/>
      <c r="E73" s="15" t="str">
        <f t="shared" si="0"/>
        <v/>
      </c>
      <c r="F73" s="310" t="b">
        <f>IF(nume_candidat="",FALSE,ISNUMBER(SEARCH(nume_candidat,#REF!)))</f>
        <v>0</v>
      </c>
      <c r="G73" s="311" t="e">
        <f>LEN(#REF!)-LEN(SUBSTITUTE(#REF!,",",""))+1</f>
        <v>#REF!</v>
      </c>
    </row>
    <row r="74" spans="1:7">
      <c r="A74" s="5" t="s">
        <v>131</v>
      </c>
      <c r="B74" s="124"/>
      <c r="C74" s="124"/>
      <c r="D74" s="65"/>
      <c r="E74" s="15" t="str">
        <f t="shared" ref="E74:E137" si="1">IF(OR(,$B74="",$C74="",$C74&lt;an_initial,$C74&gt;an_final,),"",
(80*(D74="premiu")+40*(D74="nominalizare")+20*(D74="selecționare"))
)</f>
        <v/>
      </c>
      <c r="F74" s="310" t="b">
        <f>IF(nume_candidat="",FALSE,ISNUMBER(SEARCH(nume_candidat,#REF!)))</f>
        <v>0</v>
      </c>
      <c r="G74" s="311" t="e">
        <f>LEN(#REF!)-LEN(SUBSTITUTE(#REF!,",",""))+1</f>
        <v>#REF!</v>
      </c>
    </row>
    <row r="75" spans="1:7">
      <c r="A75" s="5" t="s">
        <v>132</v>
      </c>
      <c r="B75" s="124"/>
      <c r="C75" s="124"/>
      <c r="D75" s="65"/>
      <c r="E75" s="15" t="str">
        <f t="shared" si="1"/>
        <v/>
      </c>
      <c r="F75" s="310" t="b">
        <f>IF(nume_candidat="",FALSE,ISNUMBER(SEARCH(nume_candidat,#REF!)))</f>
        <v>0</v>
      </c>
      <c r="G75" s="311" t="e">
        <f>LEN(#REF!)-LEN(SUBSTITUTE(#REF!,",",""))+1</f>
        <v>#REF!</v>
      </c>
    </row>
    <row r="76" spans="1:7">
      <c r="A76" s="5" t="s">
        <v>133</v>
      </c>
      <c r="B76" s="124"/>
      <c r="C76" s="124"/>
      <c r="D76" s="65"/>
      <c r="E76" s="15" t="str">
        <f t="shared" si="1"/>
        <v/>
      </c>
      <c r="F76" s="310" t="b">
        <f>IF(nume_candidat="",FALSE,ISNUMBER(SEARCH(nume_candidat,#REF!)))</f>
        <v>0</v>
      </c>
      <c r="G76" s="311" t="e">
        <f>LEN(#REF!)-LEN(SUBSTITUTE(#REF!,",",""))+1</f>
        <v>#REF!</v>
      </c>
    </row>
    <row r="77" spans="1:7">
      <c r="A77" s="5" t="s">
        <v>134</v>
      </c>
      <c r="B77" s="124"/>
      <c r="C77" s="124"/>
      <c r="D77" s="65"/>
      <c r="E77" s="15" t="str">
        <f t="shared" si="1"/>
        <v/>
      </c>
      <c r="F77" s="310" t="b">
        <f>IF(nume_candidat="",FALSE,ISNUMBER(SEARCH(nume_candidat,#REF!)))</f>
        <v>0</v>
      </c>
      <c r="G77" s="311" t="e">
        <f>LEN(#REF!)-LEN(SUBSTITUTE(#REF!,",",""))+1</f>
        <v>#REF!</v>
      </c>
    </row>
    <row r="78" spans="1:7">
      <c r="A78" s="5" t="s">
        <v>135</v>
      </c>
      <c r="B78" s="124"/>
      <c r="C78" s="124"/>
      <c r="D78" s="65"/>
      <c r="E78" s="15" t="str">
        <f t="shared" si="1"/>
        <v/>
      </c>
      <c r="F78" s="310" t="b">
        <f>IF(nume_candidat="",FALSE,ISNUMBER(SEARCH(nume_candidat,#REF!)))</f>
        <v>0</v>
      </c>
      <c r="G78" s="311" t="e">
        <f>LEN(#REF!)-LEN(SUBSTITUTE(#REF!,",",""))+1</f>
        <v>#REF!</v>
      </c>
    </row>
    <row r="79" spans="1:7">
      <c r="A79" s="5" t="s">
        <v>136</v>
      </c>
      <c r="B79" s="124"/>
      <c r="C79" s="124"/>
      <c r="D79" s="65"/>
      <c r="E79" s="15" t="str">
        <f t="shared" si="1"/>
        <v/>
      </c>
      <c r="F79" s="310" t="b">
        <f>IF(nume_candidat="",FALSE,ISNUMBER(SEARCH(nume_candidat,#REF!)))</f>
        <v>0</v>
      </c>
      <c r="G79" s="311" t="e">
        <f>LEN(#REF!)-LEN(SUBSTITUTE(#REF!,",",""))+1</f>
        <v>#REF!</v>
      </c>
    </row>
    <row r="80" spans="1:7">
      <c r="A80" s="5" t="s">
        <v>137</v>
      </c>
      <c r="B80" s="124"/>
      <c r="C80" s="124"/>
      <c r="D80" s="65"/>
      <c r="E80" s="15" t="str">
        <f t="shared" si="1"/>
        <v/>
      </c>
      <c r="F80" s="310" t="b">
        <f>IF(nume_candidat="",FALSE,ISNUMBER(SEARCH(nume_candidat,#REF!)))</f>
        <v>0</v>
      </c>
      <c r="G80" s="311" t="e">
        <f>LEN(#REF!)-LEN(SUBSTITUTE(#REF!,",",""))+1</f>
        <v>#REF!</v>
      </c>
    </row>
    <row r="81" spans="1:7">
      <c r="A81" s="5" t="s">
        <v>138</v>
      </c>
      <c r="B81" s="124"/>
      <c r="C81" s="124"/>
      <c r="D81" s="65"/>
      <c r="E81" s="15" t="str">
        <f t="shared" si="1"/>
        <v/>
      </c>
      <c r="F81" s="310" t="b">
        <f>IF(nume_candidat="",FALSE,ISNUMBER(SEARCH(nume_candidat,#REF!)))</f>
        <v>0</v>
      </c>
      <c r="G81" s="311" t="e">
        <f>LEN(#REF!)-LEN(SUBSTITUTE(#REF!,",",""))+1</f>
        <v>#REF!</v>
      </c>
    </row>
    <row r="82" spans="1:7">
      <c r="A82" s="5" t="s">
        <v>139</v>
      </c>
      <c r="B82" s="124"/>
      <c r="C82" s="124"/>
      <c r="D82" s="65"/>
      <c r="E82" s="15" t="str">
        <f t="shared" si="1"/>
        <v/>
      </c>
      <c r="F82" s="310" t="b">
        <f>IF(nume_candidat="",FALSE,ISNUMBER(SEARCH(nume_candidat,#REF!)))</f>
        <v>0</v>
      </c>
      <c r="G82" s="311" t="e">
        <f>LEN(#REF!)-LEN(SUBSTITUTE(#REF!,",",""))+1</f>
        <v>#REF!</v>
      </c>
    </row>
    <row r="83" spans="1:7">
      <c r="A83" s="5" t="s">
        <v>140</v>
      </c>
      <c r="B83" s="124"/>
      <c r="C83" s="124"/>
      <c r="D83" s="65"/>
      <c r="E83" s="15" t="str">
        <f t="shared" si="1"/>
        <v/>
      </c>
      <c r="F83" s="310" t="b">
        <f>IF(nume_candidat="",FALSE,ISNUMBER(SEARCH(nume_candidat,#REF!)))</f>
        <v>0</v>
      </c>
      <c r="G83" s="311" t="e">
        <f>LEN(#REF!)-LEN(SUBSTITUTE(#REF!,",",""))+1</f>
        <v>#REF!</v>
      </c>
    </row>
    <row r="84" spans="1:7">
      <c r="A84" s="5" t="s">
        <v>141</v>
      </c>
      <c r="B84" s="124"/>
      <c r="C84" s="124"/>
      <c r="D84" s="65"/>
      <c r="E84" s="15" t="str">
        <f t="shared" si="1"/>
        <v/>
      </c>
      <c r="F84" s="310" t="b">
        <f>IF(nume_candidat="",FALSE,ISNUMBER(SEARCH(nume_candidat,#REF!)))</f>
        <v>0</v>
      </c>
      <c r="G84" s="311" t="e">
        <f>LEN(#REF!)-LEN(SUBSTITUTE(#REF!,",",""))+1</f>
        <v>#REF!</v>
      </c>
    </row>
    <row r="85" spans="1:7">
      <c r="A85" s="5" t="s">
        <v>142</v>
      </c>
      <c r="B85" s="124"/>
      <c r="C85" s="124"/>
      <c r="D85" s="65"/>
      <c r="E85" s="15" t="str">
        <f t="shared" si="1"/>
        <v/>
      </c>
      <c r="F85" s="310" t="b">
        <f>IF(nume_candidat="",FALSE,ISNUMBER(SEARCH(nume_candidat,#REF!)))</f>
        <v>0</v>
      </c>
      <c r="G85" s="311" t="e">
        <f>LEN(#REF!)-LEN(SUBSTITUTE(#REF!,",",""))+1</f>
        <v>#REF!</v>
      </c>
    </row>
    <row r="86" spans="1:7">
      <c r="A86" s="5" t="s">
        <v>143</v>
      </c>
      <c r="B86" s="124"/>
      <c r="C86" s="124"/>
      <c r="D86" s="65"/>
      <c r="E86" s="15" t="str">
        <f t="shared" si="1"/>
        <v/>
      </c>
      <c r="F86" s="310" t="b">
        <f>IF(nume_candidat="",FALSE,ISNUMBER(SEARCH(nume_candidat,#REF!)))</f>
        <v>0</v>
      </c>
      <c r="G86" s="311" t="e">
        <f>LEN(#REF!)-LEN(SUBSTITUTE(#REF!,",",""))+1</f>
        <v>#REF!</v>
      </c>
    </row>
    <row r="87" spans="1:7">
      <c r="A87" s="5" t="s">
        <v>144</v>
      </c>
      <c r="B87" s="124"/>
      <c r="C87" s="124"/>
      <c r="D87" s="65"/>
      <c r="E87" s="15" t="str">
        <f t="shared" si="1"/>
        <v/>
      </c>
      <c r="F87" s="310" t="b">
        <f>IF(nume_candidat="",FALSE,ISNUMBER(SEARCH(nume_candidat,#REF!)))</f>
        <v>0</v>
      </c>
      <c r="G87" s="311" t="e">
        <f>LEN(#REF!)-LEN(SUBSTITUTE(#REF!,",",""))+1</f>
        <v>#REF!</v>
      </c>
    </row>
    <row r="88" spans="1:7">
      <c r="A88" s="5" t="s">
        <v>145</v>
      </c>
      <c r="B88" s="124"/>
      <c r="C88" s="124"/>
      <c r="D88" s="65"/>
      <c r="E88" s="15" t="str">
        <f t="shared" si="1"/>
        <v/>
      </c>
      <c r="F88" s="310" t="b">
        <f>IF(nume_candidat="",FALSE,ISNUMBER(SEARCH(nume_candidat,#REF!)))</f>
        <v>0</v>
      </c>
      <c r="G88" s="311" t="e">
        <f>LEN(#REF!)-LEN(SUBSTITUTE(#REF!,",",""))+1</f>
        <v>#REF!</v>
      </c>
    </row>
    <row r="89" spans="1:7">
      <c r="A89" s="5" t="s">
        <v>146</v>
      </c>
      <c r="B89" s="124"/>
      <c r="C89" s="124"/>
      <c r="D89" s="65"/>
      <c r="E89" s="15" t="str">
        <f t="shared" si="1"/>
        <v/>
      </c>
      <c r="F89" s="310" t="b">
        <f>IF(nume_candidat="",FALSE,ISNUMBER(SEARCH(nume_candidat,#REF!)))</f>
        <v>0</v>
      </c>
      <c r="G89" s="311" t="e">
        <f>LEN(#REF!)-LEN(SUBSTITUTE(#REF!,",",""))+1</f>
        <v>#REF!</v>
      </c>
    </row>
    <row r="90" spans="1:7">
      <c r="A90" s="5" t="s">
        <v>147</v>
      </c>
      <c r="B90" s="124"/>
      <c r="C90" s="124"/>
      <c r="D90" s="65"/>
      <c r="E90" s="15" t="str">
        <f t="shared" si="1"/>
        <v/>
      </c>
      <c r="F90" s="310" t="b">
        <f>IF(nume_candidat="",FALSE,ISNUMBER(SEARCH(nume_candidat,#REF!)))</f>
        <v>0</v>
      </c>
      <c r="G90" s="311" t="e">
        <f>LEN(#REF!)-LEN(SUBSTITUTE(#REF!,",",""))+1</f>
        <v>#REF!</v>
      </c>
    </row>
    <row r="91" spans="1:7">
      <c r="A91" s="5" t="s">
        <v>148</v>
      </c>
      <c r="B91" s="124"/>
      <c r="C91" s="124"/>
      <c r="D91" s="65"/>
      <c r="E91" s="15" t="str">
        <f t="shared" si="1"/>
        <v/>
      </c>
      <c r="F91" s="310" t="b">
        <f>IF(nume_candidat="",FALSE,ISNUMBER(SEARCH(nume_candidat,#REF!)))</f>
        <v>0</v>
      </c>
      <c r="G91" s="311" t="e">
        <f>LEN(#REF!)-LEN(SUBSTITUTE(#REF!,",",""))+1</f>
        <v>#REF!</v>
      </c>
    </row>
    <row r="92" spans="1:7">
      <c r="A92" s="5" t="s">
        <v>149</v>
      </c>
      <c r="B92" s="124"/>
      <c r="C92" s="124"/>
      <c r="D92" s="65"/>
      <c r="E92" s="15" t="str">
        <f t="shared" si="1"/>
        <v/>
      </c>
      <c r="F92" s="310" t="b">
        <f>IF(nume_candidat="",FALSE,ISNUMBER(SEARCH(nume_candidat,#REF!)))</f>
        <v>0</v>
      </c>
      <c r="G92" s="311" t="e">
        <f>LEN(#REF!)-LEN(SUBSTITUTE(#REF!,",",""))+1</f>
        <v>#REF!</v>
      </c>
    </row>
    <row r="93" spans="1:7">
      <c r="A93" s="5" t="s">
        <v>150</v>
      </c>
      <c r="B93" s="124"/>
      <c r="C93" s="124"/>
      <c r="D93" s="65"/>
      <c r="E93" s="15" t="str">
        <f t="shared" si="1"/>
        <v/>
      </c>
      <c r="F93" s="310" t="b">
        <f>IF(nume_candidat="",FALSE,ISNUMBER(SEARCH(nume_candidat,#REF!)))</f>
        <v>0</v>
      </c>
      <c r="G93" s="311" t="e">
        <f>LEN(#REF!)-LEN(SUBSTITUTE(#REF!,",",""))+1</f>
        <v>#REF!</v>
      </c>
    </row>
    <row r="94" spans="1:7">
      <c r="A94" s="5" t="s">
        <v>151</v>
      </c>
      <c r="B94" s="124"/>
      <c r="C94" s="124"/>
      <c r="D94" s="65"/>
      <c r="E94" s="15" t="str">
        <f t="shared" si="1"/>
        <v/>
      </c>
      <c r="F94" s="310" t="b">
        <f>IF(nume_candidat="",FALSE,ISNUMBER(SEARCH(nume_candidat,#REF!)))</f>
        <v>0</v>
      </c>
      <c r="G94" s="311" t="e">
        <f>LEN(#REF!)-LEN(SUBSTITUTE(#REF!,",",""))+1</f>
        <v>#REF!</v>
      </c>
    </row>
    <row r="95" spans="1:7">
      <c r="A95" s="5" t="s">
        <v>152</v>
      </c>
      <c r="B95" s="124"/>
      <c r="C95" s="124"/>
      <c r="D95" s="65"/>
      <c r="E95" s="15" t="str">
        <f t="shared" si="1"/>
        <v/>
      </c>
      <c r="F95" s="310" t="b">
        <f>IF(nume_candidat="",FALSE,ISNUMBER(SEARCH(nume_candidat,#REF!)))</f>
        <v>0</v>
      </c>
      <c r="G95" s="311" t="e">
        <f>LEN(#REF!)-LEN(SUBSTITUTE(#REF!,",",""))+1</f>
        <v>#REF!</v>
      </c>
    </row>
    <row r="96" spans="1:7">
      <c r="A96" s="5" t="s">
        <v>153</v>
      </c>
      <c r="B96" s="124"/>
      <c r="C96" s="124"/>
      <c r="D96" s="65"/>
      <c r="E96" s="15" t="str">
        <f t="shared" si="1"/>
        <v/>
      </c>
      <c r="F96" s="310" t="b">
        <f>IF(nume_candidat="",FALSE,ISNUMBER(SEARCH(nume_candidat,#REF!)))</f>
        <v>0</v>
      </c>
      <c r="G96" s="311" t="e">
        <f>LEN(#REF!)-LEN(SUBSTITUTE(#REF!,",",""))+1</f>
        <v>#REF!</v>
      </c>
    </row>
    <row r="97" spans="1:7">
      <c r="A97" s="5" t="s">
        <v>154</v>
      </c>
      <c r="B97" s="124"/>
      <c r="C97" s="124"/>
      <c r="D97" s="65"/>
      <c r="E97" s="15" t="str">
        <f t="shared" si="1"/>
        <v/>
      </c>
      <c r="F97" s="310" t="b">
        <f>IF(nume_candidat="",FALSE,ISNUMBER(SEARCH(nume_candidat,#REF!)))</f>
        <v>0</v>
      </c>
      <c r="G97" s="311" t="e">
        <f>LEN(#REF!)-LEN(SUBSTITUTE(#REF!,",",""))+1</f>
        <v>#REF!</v>
      </c>
    </row>
    <row r="98" spans="1:7">
      <c r="A98" s="5" t="s">
        <v>155</v>
      </c>
      <c r="B98" s="124"/>
      <c r="C98" s="124"/>
      <c r="D98" s="65"/>
      <c r="E98" s="15" t="str">
        <f t="shared" si="1"/>
        <v/>
      </c>
      <c r="F98" s="310" t="b">
        <f>IF(nume_candidat="",FALSE,ISNUMBER(SEARCH(nume_candidat,#REF!)))</f>
        <v>0</v>
      </c>
      <c r="G98" s="311" t="e">
        <f>LEN(#REF!)-LEN(SUBSTITUTE(#REF!,",",""))+1</f>
        <v>#REF!</v>
      </c>
    </row>
    <row r="99" spans="1:7">
      <c r="A99" s="5" t="s">
        <v>156</v>
      </c>
      <c r="B99" s="124"/>
      <c r="C99" s="124"/>
      <c r="D99" s="65"/>
      <c r="E99" s="15" t="str">
        <f t="shared" si="1"/>
        <v/>
      </c>
      <c r="F99" s="310" t="b">
        <f>IF(nume_candidat="",FALSE,ISNUMBER(SEARCH(nume_candidat,#REF!)))</f>
        <v>0</v>
      </c>
      <c r="G99" s="311" t="e">
        <f>LEN(#REF!)-LEN(SUBSTITUTE(#REF!,",",""))+1</f>
        <v>#REF!</v>
      </c>
    </row>
    <row r="100" spans="1:7">
      <c r="A100" s="5" t="s">
        <v>157</v>
      </c>
      <c r="B100" s="124"/>
      <c r="C100" s="124"/>
      <c r="D100" s="65"/>
      <c r="E100" s="15" t="str">
        <f t="shared" si="1"/>
        <v/>
      </c>
      <c r="F100" s="310" t="b">
        <f>IF(nume_candidat="",FALSE,ISNUMBER(SEARCH(nume_candidat,#REF!)))</f>
        <v>0</v>
      </c>
      <c r="G100" s="311" t="e">
        <f>LEN(#REF!)-LEN(SUBSTITUTE(#REF!,",",""))+1</f>
        <v>#REF!</v>
      </c>
    </row>
    <row r="101" spans="1:7">
      <c r="A101" s="5" t="s">
        <v>158</v>
      </c>
      <c r="B101" s="124"/>
      <c r="C101" s="124"/>
      <c r="D101" s="65"/>
      <c r="E101" s="15" t="str">
        <f t="shared" si="1"/>
        <v/>
      </c>
      <c r="F101" s="310" t="b">
        <f>IF(nume_candidat="",FALSE,ISNUMBER(SEARCH(nume_candidat,#REF!)))</f>
        <v>0</v>
      </c>
      <c r="G101" s="311" t="e">
        <f>LEN(#REF!)-LEN(SUBSTITUTE(#REF!,",",""))+1</f>
        <v>#REF!</v>
      </c>
    </row>
    <row r="102" spans="1:7">
      <c r="A102" s="5" t="s">
        <v>159</v>
      </c>
      <c r="B102" s="124"/>
      <c r="C102" s="124"/>
      <c r="D102" s="65"/>
      <c r="E102" s="15" t="str">
        <f t="shared" si="1"/>
        <v/>
      </c>
      <c r="F102" s="310" t="b">
        <f>IF(nume_candidat="",FALSE,ISNUMBER(SEARCH(nume_candidat,#REF!)))</f>
        <v>0</v>
      </c>
      <c r="G102" s="311" t="e">
        <f>LEN(#REF!)-LEN(SUBSTITUTE(#REF!,",",""))+1</f>
        <v>#REF!</v>
      </c>
    </row>
    <row r="103" spans="1:7">
      <c r="A103" s="5" t="s">
        <v>160</v>
      </c>
      <c r="B103" s="124"/>
      <c r="C103" s="124"/>
      <c r="D103" s="65"/>
      <c r="E103" s="15" t="str">
        <f t="shared" si="1"/>
        <v/>
      </c>
      <c r="F103" s="310" t="b">
        <f>IF(nume_candidat="",FALSE,ISNUMBER(SEARCH(nume_candidat,#REF!)))</f>
        <v>0</v>
      </c>
      <c r="G103" s="311" t="e">
        <f>LEN(#REF!)-LEN(SUBSTITUTE(#REF!,",",""))+1</f>
        <v>#REF!</v>
      </c>
    </row>
    <row r="104" spans="1:7">
      <c r="A104" s="5" t="s">
        <v>161</v>
      </c>
      <c r="B104" s="124"/>
      <c r="C104" s="124"/>
      <c r="D104" s="65"/>
      <c r="E104" s="15" t="str">
        <f t="shared" si="1"/>
        <v/>
      </c>
      <c r="F104" s="310" t="b">
        <f>IF(nume_candidat="",FALSE,ISNUMBER(SEARCH(nume_candidat,#REF!)))</f>
        <v>0</v>
      </c>
      <c r="G104" s="311" t="e">
        <f>LEN(#REF!)-LEN(SUBSTITUTE(#REF!,",",""))+1</f>
        <v>#REF!</v>
      </c>
    </row>
    <row r="105" spans="1:7">
      <c r="A105" s="5" t="s">
        <v>162</v>
      </c>
      <c r="B105" s="124"/>
      <c r="C105" s="124"/>
      <c r="D105" s="65"/>
      <c r="E105" s="15" t="str">
        <f t="shared" si="1"/>
        <v/>
      </c>
      <c r="F105" s="310" t="b">
        <f>IF(nume_candidat="",FALSE,ISNUMBER(SEARCH(nume_candidat,#REF!)))</f>
        <v>0</v>
      </c>
      <c r="G105" s="311" t="e">
        <f>LEN(#REF!)-LEN(SUBSTITUTE(#REF!,",",""))+1</f>
        <v>#REF!</v>
      </c>
    </row>
    <row r="106" spans="1:7">
      <c r="A106" s="5" t="s">
        <v>163</v>
      </c>
      <c r="B106" s="124"/>
      <c r="C106" s="124"/>
      <c r="D106" s="65"/>
      <c r="E106" s="15" t="str">
        <f t="shared" si="1"/>
        <v/>
      </c>
      <c r="F106" s="310" t="b">
        <f>IF(nume_candidat="",FALSE,ISNUMBER(SEARCH(nume_candidat,#REF!)))</f>
        <v>0</v>
      </c>
      <c r="G106" s="311" t="e">
        <f>LEN(#REF!)-LEN(SUBSTITUTE(#REF!,",",""))+1</f>
        <v>#REF!</v>
      </c>
    </row>
    <row r="107" spans="1:7">
      <c r="A107" s="5" t="s">
        <v>164</v>
      </c>
      <c r="B107" s="124"/>
      <c r="C107" s="124"/>
      <c r="D107" s="65"/>
      <c r="E107" s="15" t="str">
        <f t="shared" si="1"/>
        <v/>
      </c>
      <c r="F107" s="310" t="b">
        <f>IF(nume_candidat="",FALSE,ISNUMBER(SEARCH(nume_candidat,#REF!)))</f>
        <v>0</v>
      </c>
      <c r="G107" s="311" t="e">
        <f>LEN(#REF!)-LEN(SUBSTITUTE(#REF!,",",""))+1</f>
        <v>#REF!</v>
      </c>
    </row>
    <row r="108" spans="1:7">
      <c r="A108" s="5" t="s">
        <v>165</v>
      </c>
      <c r="B108" s="124"/>
      <c r="C108" s="124"/>
      <c r="D108" s="65"/>
      <c r="E108" s="15" t="str">
        <f t="shared" si="1"/>
        <v/>
      </c>
      <c r="F108" s="310" t="b">
        <f>IF(nume_candidat="",FALSE,ISNUMBER(SEARCH(nume_candidat,#REF!)))</f>
        <v>0</v>
      </c>
      <c r="G108" s="311" t="e">
        <f>LEN(#REF!)-LEN(SUBSTITUTE(#REF!,",",""))+1</f>
        <v>#REF!</v>
      </c>
    </row>
    <row r="109" spans="1:7">
      <c r="A109" s="5" t="s">
        <v>166</v>
      </c>
      <c r="B109" s="124"/>
      <c r="C109" s="124"/>
      <c r="D109" s="65"/>
      <c r="E109" s="15" t="str">
        <f t="shared" si="1"/>
        <v/>
      </c>
      <c r="F109" s="310" t="b">
        <f>IF(nume_candidat="",FALSE,ISNUMBER(SEARCH(nume_candidat,#REF!)))</f>
        <v>0</v>
      </c>
      <c r="G109" s="311" t="e">
        <f>LEN(#REF!)-LEN(SUBSTITUTE(#REF!,",",""))+1</f>
        <v>#REF!</v>
      </c>
    </row>
    <row r="110" spans="1:7">
      <c r="A110" s="5" t="s">
        <v>167</v>
      </c>
      <c r="B110" s="124"/>
      <c r="C110" s="124"/>
      <c r="D110" s="65"/>
      <c r="E110" s="15" t="str">
        <f t="shared" si="1"/>
        <v/>
      </c>
      <c r="F110" s="310" t="b">
        <f>IF(nume_candidat="",FALSE,ISNUMBER(SEARCH(nume_candidat,#REF!)))</f>
        <v>0</v>
      </c>
      <c r="G110" s="311" t="e">
        <f>LEN(#REF!)-LEN(SUBSTITUTE(#REF!,",",""))+1</f>
        <v>#REF!</v>
      </c>
    </row>
    <row r="111" spans="1:7">
      <c r="A111" s="5" t="s">
        <v>168</v>
      </c>
      <c r="B111" s="124"/>
      <c r="C111" s="124"/>
      <c r="D111" s="65"/>
      <c r="E111" s="15" t="str">
        <f t="shared" si="1"/>
        <v/>
      </c>
      <c r="F111" s="310" t="b">
        <f>IF(nume_candidat="",FALSE,ISNUMBER(SEARCH(nume_candidat,#REF!)))</f>
        <v>0</v>
      </c>
      <c r="G111" s="311" t="e">
        <f>LEN(#REF!)-LEN(SUBSTITUTE(#REF!,",",""))+1</f>
        <v>#REF!</v>
      </c>
    </row>
    <row r="112" spans="1:7">
      <c r="A112" s="5" t="s">
        <v>169</v>
      </c>
      <c r="B112" s="124"/>
      <c r="C112" s="124"/>
      <c r="D112" s="65"/>
      <c r="E112" s="15" t="str">
        <f t="shared" si="1"/>
        <v/>
      </c>
      <c r="F112" s="310" t="b">
        <f>IF(nume_candidat="",FALSE,ISNUMBER(SEARCH(nume_candidat,#REF!)))</f>
        <v>0</v>
      </c>
      <c r="G112" s="311" t="e">
        <f>LEN(#REF!)-LEN(SUBSTITUTE(#REF!,",",""))+1</f>
        <v>#REF!</v>
      </c>
    </row>
    <row r="113" spans="1:7">
      <c r="A113" s="5" t="s">
        <v>170</v>
      </c>
      <c r="B113" s="124"/>
      <c r="C113" s="124"/>
      <c r="D113" s="65"/>
      <c r="E113" s="15" t="str">
        <f t="shared" si="1"/>
        <v/>
      </c>
      <c r="F113" s="310" t="b">
        <f>IF(nume_candidat="",FALSE,ISNUMBER(SEARCH(nume_candidat,#REF!)))</f>
        <v>0</v>
      </c>
      <c r="G113" s="311" t="e">
        <f>LEN(#REF!)-LEN(SUBSTITUTE(#REF!,",",""))+1</f>
        <v>#REF!</v>
      </c>
    </row>
    <row r="114" spans="1:7">
      <c r="A114" s="5" t="s">
        <v>171</v>
      </c>
      <c r="B114" s="124"/>
      <c r="C114" s="124"/>
      <c r="D114" s="65"/>
      <c r="E114" s="15" t="str">
        <f t="shared" si="1"/>
        <v/>
      </c>
      <c r="F114" s="310" t="b">
        <f>IF(nume_candidat="",FALSE,ISNUMBER(SEARCH(nume_candidat,#REF!)))</f>
        <v>0</v>
      </c>
      <c r="G114" s="311" t="e">
        <f>LEN(#REF!)-LEN(SUBSTITUTE(#REF!,",",""))+1</f>
        <v>#REF!</v>
      </c>
    </row>
    <row r="115" spans="1:7">
      <c r="A115" s="5" t="s">
        <v>172</v>
      </c>
      <c r="B115" s="124"/>
      <c r="C115" s="124"/>
      <c r="D115" s="65"/>
      <c r="E115" s="15" t="str">
        <f t="shared" si="1"/>
        <v/>
      </c>
      <c r="F115" s="310" t="b">
        <f>IF(nume_candidat="",FALSE,ISNUMBER(SEARCH(nume_candidat,#REF!)))</f>
        <v>0</v>
      </c>
      <c r="G115" s="311" t="e">
        <f>LEN(#REF!)-LEN(SUBSTITUTE(#REF!,",",""))+1</f>
        <v>#REF!</v>
      </c>
    </row>
    <row r="116" spans="1:7">
      <c r="A116" s="5" t="s">
        <v>173</v>
      </c>
      <c r="B116" s="124"/>
      <c r="C116" s="124"/>
      <c r="D116" s="65"/>
      <c r="E116" s="15" t="str">
        <f t="shared" si="1"/>
        <v/>
      </c>
      <c r="F116" s="310" t="b">
        <f>IF(nume_candidat="",FALSE,ISNUMBER(SEARCH(nume_candidat,#REF!)))</f>
        <v>0</v>
      </c>
      <c r="G116" s="311" t="e">
        <f>LEN(#REF!)-LEN(SUBSTITUTE(#REF!,",",""))+1</f>
        <v>#REF!</v>
      </c>
    </row>
    <row r="117" spans="1:7">
      <c r="A117" s="5" t="s">
        <v>174</v>
      </c>
      <c r="B117" s="124"/>
      <c r="C117" s="124"/>
      <c r="D117" s="65"/>
      <c r="E117" s="15" t="str">
        <f t="shared" si="1"/>
        <v/>
      </c>
      <c r="F117" s="310" t="b">
        <f>IF(nume_candidat="",FALSE,ISNUMBER(SEARCH(nume_candidat,#REF!)))</f>
        <v>0</v>
      </c>
      <c r="G117" s="311" t="e">
        <f>LEN(#REF!)-LEN(SUBSTITUTE(#REF!,",",""))+1</f>
        <v>#REF!</v>
      </c>
    </row>
    <row r="118" spans="1:7">
      <c r="A118" s="5" t="s">
        <v>175</v>
      </c>
      <c r="B118" s="124"/>
      <c r="C118" s="124"/>
      <c r="D118" s="65"/>
      <c r="E118" s="15" t="str">
        <f t="shared" si="1"/>
        <v/>
      </c>
      <c r="F118" s="310" t="b">
        <f>IF(nume_candidat="",FALSE,ISNUMBER(SEARCH(nume_candidat,#REF!)))</f>
        <v>0</v>
      </c>
      <c r="G118" s="311" t="e">
        <f>LEN(#REF!)-LEN(SUBSTITUTE(#REF!,",",""))+1</f>
        <v>#REF!</v>
      </c>
    </row>
    <row r="119" spans="1:7">
      <c r="A119" s="5" t="s">
        <v>176</v>
      </c>
      <c r="B119" s="124"/>
      <c r="C119" s="124"/>
      <c r="D119" s="65"/>
      <c r="E119" s="15" t="str">
        <f t="shared" si="1"/>
        <v/>
      </c>
      <c r="F119" s="310" t="b">
        <f>IF(nume_candidat="",FALSE,ISNUMBER(SEARCH(nume_candidat,#REF!)))</f>
        <v>0</v>
      </c>
      <c r="G119" s="311" t="e">
        <f>LEN(#REF!)-LEN(SUBSTITUTE(#REF!,",",""))+1</f>
        <v>#REF!</v>
      </c>
    </row>
    <row r="120" spans="1:7">
      <c r="A120" s="5" t="s">
        <v>177</v>
      </c>
      <c r="B120" s="124"/>
      <c r="C120" s="124"/>
      <c r="D120" s="65"/>
      <c r="E120" s="15" t="str">
        <f t="shared" si="1"/>
        <v/>
      </c>
      <c r="F120" s="310" t="b">
        <f>IF(nume_candidat="",FALSE,ISNUMBER(SEARCH(nume_candidat,#REF!)))</f>
        <v>0</v>
      </c>
      <c r="G120" s="311" t="e">
        <f>LEN(#REF!)-LEN(SUBSTITUTE(#REF!,",",""))+1</f>
        <v>#REF!</v>
      </c>
    </row>
    <row r="121" spans="1:7">
      <c r="A121" s="5" t="s">
        <v>178</v>
      </c>
      <c r="B121" s="124"/>
      <c r="C121" s="124"/>
      <c r="D121" s="65"/>
      <c r="E121" s="15" t="str">
        <f t="shared" si="1"/>
        <v/>
      </c>
      <c r="F121" s="310" t="b">
        <f>IF(nume_candidat="",FALSE,ISNUMBER(SEARCH(nume_candidat,#REF!)))</f>
        <v>0</v>
      </c>
      <c r="G121" s="311" t="e">
        <f>LEN(#REF!)-LEN(SUBSTITUTE(#REF!,",",""))+1</f>
        <v>#REF!</v>
      </c>
    </row>
    <row r="122" spans="1:7">
      <c r="A122" s="5" t="s">
        <v>179</v>
      </c>
      <c r="B122" s="124"/>
      <c r="C122" s="124"/>
      <c r="D122" s="65"/>
      <c r="E122" s="15" t="str">
        <f t="shared" si="1"/>
        <v/>
      </c>
      <c r="F122" s="310" t="b">
        <f>IF(nume_candidat="",FALSE,ISNUMBER(SEARCH(nume_candidat,#REF!)))</f>
        <v>0</v>
      </c>
      <c r="G122" s="311" t="e">
        <f>LEN(#REF!)-LEN(SUBSTITUTE(#REF!,",",""))+1</f>
        <v>#REF!</v>
      </c>
    </row>
    <row r="123" spans="1:7">
      <c r="A123" s="5" t="s">
        <v>180</v>
      </c>
      <c r="B123" s="124"/>
      <c r="C123" s="124"/>
      <c r="D123" s="65"/>
      <c r="E123" s="15" t="str">
        <f t="shared" si="1"/>
        <v/>
      </c>
      <c r="F123" s="310" t="b">
        <f>IF(nume_candidat="",FALSE,ISNUMBER(SEARCH(nume_candidat,#REF!)))</f>
        <v>0</v>
      </c>
      <c r="G123" s="311" t="e">
        <f>LEN(#REF!)-LEN(SUBSTITUTE(#REF!,",",""))+1</f>
        <v>#REF!</v>
      </c>
    </row>
    <row r="124" spans="1:7">
      <c r="A124" s="5" t="s">
        <v>181</v>
      </c>
      <c r="B124" s="124"/>
      <c r="C124" s="124"/>
      <c r="D124" s="65"/>
      <c r="E124" s="15" t="str">
        <f t="shared" si="1"/>
        <v/>
      </c>
      <c r="F124" s="310" t="b">
        <f>IF(nume_candidat="",FALSE,ISNUMBER(SEARCH(nume_candidat,#REF!)))</f>
        <v>0</v>
      </c>
      <c r="G124" s="311" t="e">
        <f>LEN(#REF!)-LEN(SUBSTITUTE(#REF!,",",""))+1</f>
        <v>#REF!</v>
      </c>
    </row>
    <row r="125" spans="1:7">
      <c r="A125" s="5" t="s">
        <v>182</v>
      </c>
      <c r="B125" s="124"/>
      <c r="C125" s="124"/>
      <c r="D125" s="65"/>
      <c r="E125" s="15" t="str">
        <f t="shared" si="1"/>
        <v/>
      </c>
      <c r="F125" s="310" t="b">
        <f>IF(nume_candidat="",FALSE,ISNUMBER(SEARCH(nume_candidat,#REF!)))</f>
        <v>0</v>
      </c>
      <c r="G125" s="311" t="e">
        <f>LEN(#REF!)-LEN(SUBSTITUTE(#REF!,",",""))+1</f>
        <v>#REF!</v>
      </c>
    </row>
    <row r="126" spans="1:7">
      <c r="A126" s="5" t="s">
        <v>183</v>
      </c>
      <c r="B126" s="124"/>
      <c r="C126" s="124"/>
      <c r="D126" s="65"/>
      <c r="E126" s="15" t="str">
        <f t="shared" si="1"/>
        <v/>
      </c>
      <c r="F126" s="310" t="b">
        <f>IF(nume_candidat="",FALSE,ISNUMBER(SEARCH(nume_candidat,#REF!)))</f>
        <v>0</v>
      </c>
      <c r="G126" s="311" t="e">
        <f>LEN(#REF!)-LEN(SUBSTITUTE(#REF!,",",""))+1</f>
        <v>#REF!</v>
      </c>
    </row>
    <row r="127" spans="1:7">
      <c r="A127" s="5" t="s">
        <v>184</v>
      </c>
      <c r="B127" s="124"/>
      <c r="C127" s="124"/>
      <c r="D127" s="65"/>
      <c r="E127" s="15" t="str">
        <f t="shared" si="1"/>
        <v/>
      </c>
      <c r="F127" s="310" t="b">
        <f>IF(nume_candidat="",FALSE,ISNUMBER(SEARCH(nume_candidat,#REF!)))</f>
        <v>0</v>
      </c>
      <c r="G127" s="311" t="e">
        <f>LEN(#REF!)-LEN(SUBSTITUTE(#REF!,",",""))+1</f>
        <v>#REF!</v>
      </c>
    </row>
    <row r="128" spans="1:7">
      <c r="A128" s="5" t="s">
        <v>185</v>
      </c>
      <c r="B128" s="124"/>
      <c r="C128" s="124"/>
      <c r="D128" s="65"/>
      <c r="E128" s="15" t="str">
        <f t="shared" si="1"/>
        <v/>
      </c>
      <c r="F128" s="310" t="b">
        <f>IF(nume_candidat="",FALSE,ISNUMBER(SEARCH(nume_candidat,#REF!)))</f>
        <v>0</v>
      </c>
      <c r="G128" s="311" t="e">
        <f>LEN(#REF!)-LEN(SUBSTITUTE(#REF!,",",""))+1</f>
        <v>#REF!</v>
      </c>
    </row>
    <row r="129" spans="1:7">
      <c r="A129" s="5" t="s">
        <v>186</v>
      </c>
      <c r="B129" s="124"/>
      <c r="C129" s="124"/>
      <c r="D129" s="65"/>
      <c r="E129" s="15" t="str">
        <f t="shared" si="1"/>
        <v/>
      </c>
      <c r="F129" s="310" t="b">
        <f>IF(nume_candidat="",FALSE,ISNUMBER(SEARCH(nume_candidat,#REF!)))</f>
        <v>0</v>
      </c>
      <c r="G129" s="311" t="e">
        <f>LEN(#REF!)-LEN(SUBSTITUTE(#REF!,",",""))+1</f>
        <v>#REF!</v>
      </c>
    </row>
    <row r="130" spans="1:7">
      <c r="A130" s="5" t="s">
        <v>187</v>
      </c>
      <c r="B130" s="124"/>
      <c r="C130" s="124"/>
      <c r="D130" s="65"/>
      <c r="E130" s="15" t="str">
        <f t="shared" si="1"/>
        <v/>
      </c>
      <c r="F130" s="310" t="b">
        <f>IF(nume_candidat="",FALSE,ISNUMBER(SEARCH(nume_candidat,#REF!)))</f>
        <v>0</v>
      </c>
      <c r="G130" s="311" t="e">
        <f>LEN(#REF!)-LEN(SUBSTITUTE(#REF!,",",""))+1</f>
        <v>#REF!</v>
      </c>
    </row>
    <row r="131" spans="1:7">
      <c r="A131" s="5" t="s">
        <v>188</v>
      </c>
      <c r="B131" s="124"/>
      <c r="C131" s="124"/>
      <c r="D131" s="65"/>
      <c r="E131" s="15" t="str">
        <f t="shared" si="1"/>
        <v/>
      </c>
      <c r="F131" s="310" t="b">
        <f>IF(nume_candidat="",FALSE,ISNUMBER(SEARCH(nume_candidat,#REF!)))</f>
        <v>0</v>
      </c>
      <c r="G131" s="311" t="e">
        <f>LEN(#REF!)-LEN(SUBSTITUTE(#REF!,",",""))+1</f>
        <v>#REF!</v>
      </c>
    </row>
    <row r="132" spans="1:7">
      <c r="A132" s="5" t="s">
        <v>189</v>
      </c>
      <c r="B132" s="124"/>
      <c r="C132" s="124"/>
      <c r="D132" s="65"/>
      <c r="E132" s="15" t="str">
        <f t="shared" si="1"/>
        <v/>
      </c>
      <c r="F132" s="310" t="b">
        <f>IF(nume_candidat="",FALSE,ISNUMBER(SEARCH(nume_candidat,#REF!)))</f>
        <v>0</v>
      </c>
      <c r="G132" s="311" t="e">
        <f>LEN(#REF!)-LEN(SUBSTITUTE(#REF!,",",""))+1</f>
        <v>#REF!</v>
      </c>
    </row>
    <row r="133" spans="1:7">
      <c r="A133" s="5" t="s">
        <v>190</v>
      </c>
      <c r="B133" s="124"/>
      <c r="C133" s="124"/>
      <c r="D133" s="65"/>
      <c r="E133" s="15" t="str">
        <f t="shared" si="1"/>
        <v/>
      </c>
      <c r="F133" s="310" t="b">
        <f>IF(nume_candidat="",FALSE,ISNUMBER(SEARCH(nume_candidat,#REF!)))</f>
        <v>0</v>
      </c>
      <c r="G133" s="311" t="e">
        <f>LEN(#REF!)-LEN(SUBSTITUTE(#REF!,",",""))+1</f>
        <v>#REF!</v>
      </c>
    </row>
    <row r="134" spans="1:7">
      <c r="A134" s="5" t="s">
        <v>191</v>
      </c>
      <c r="B134" s="124"/>
      <c r="C134" s="124"/>
      <c r="D134" s="65"/>
      <c r="E134" s="15" t="str">
        <f t="shared" si="1"/>
        <v/>
      </c>
      <c r="F134" s="310" t="b">
        <f>IF(nume_candidat="",FALSE,ISNUMBER(SEARCH(nume_candidat,#REF!)))</f>
        <v>0</v>
      </c>
      <c r="G134" s="311" t="e">
        <f>LEN(#REF!)-LEN(SUBSTITUTE(#REF!,",",""))+1</f>
        <v>#REF!</v>
      </c>
    </row>
    <row r="135" spans="1:7">
      <c r="A135" s="5" t="s">
        <v>192</v>
      </c>
      <c r="B135" s="124"/>
      <c r="C135" s="124"/>
      <c r="D135" s="65"/>
      <c r="E135" s="15" t="str">
        <f t="shared" si="1"/>
        <v/>
      </c>
      <c r="F135" s="310" t="b">
        <f>IF(nume_candidat="",FALSE,ISNUMBER(SEARCH(nume_candidat,#REF!)))</f>
        <v>0</v>
      </c>
      <c r="G135" s="311" t="e">
        <f>LEN(#REF!)-LEN(SUBSTITUTE(#REF!,",",""))+1</f>
        <v>#REF!</v>
      </c>
    </row>
    <row r="136" spans="1:7">
      <c r="A136" s="5" t="s">
        <v>193</v>
      </c>
      <c r="B136" s="124"/>
      <c r="C136" s="124"/>
      <c r="D136" s="65"/>
      <c r="E136" s="15" t="str">
        <f t="shared" si="1"/>
        <v/>
      </c>
      <c r="F136" s="310" t="b">
        <f>IF(nume_candidat="",FALSE,ISNUMBER(SEARCH(nume_candidat,#REF!)))</f>
        <v>0</v>
      </c>
      <c r="G136" s="311" t="e">
        <f>LEN(#REF!)-LEN(SUBSTITUTE(#REF!,",",""))+1</f>
        <v>#REF!</v>
      </c>
    </row>
    <row r="137" spans="1:7">
      <c r="A137" s="5" t="s">
        <v>194</v>
      </c>
      <c r="B137" s="124"/>
      <c r="C137" s="124"/>
      <c r="D137" s="65"/>
      <c r="E137" s="15" t="str">
        <f t="shared" si="1"/>
        <v/>
      </c>
      <c r="F137" s="310" t="b">
        <f>IF(nume_candidat="",FALSE,ISNUMBER(SEARCH(nume_candidat,#REF!)))</f>
        <v>0</v>
      </c>
      <c r="G137" s="311" t="e">
        <f>LEN(#REF!)-LEN(SUBSTITUTE(#REF!,",",""))+1</f>
        <v>#REF!</v>
      </c>
    </row>
    <row r="138" spans="1:7">
      <c r="A138" s="5" t="s">
        <v>195</v>
      </c>
      <c r="B138" s="124"/>
      <c r="C138" s="124"/>
      <c r="D138" s="65"/>
      <c r="E138" s="15" t="str">
        <f t="shared" ref="E138:E201" si="2">IF(OR(,$B138="",$C138="",$C138&lt;an_initial,$C138&gt;an_final,),"",
(80*(D138="premiu")+40*(D138="nominalizare")+20*(D138="selecționare"))
)</f>
        <v/>
      </c>
      <c r="F138" s="310" t="b">
        <f>IF(nume_candidat="",FALSE,ISNUMBER(SEARCH(nume_candidat,#REF!)))</f>
        <v>0</v>
      </c>
      <c r="G138" s="311" t="e">
        <f>LEN(#REF!)-LEN(SUBSTITUTE(#REF!,",",""))+1</f>
        <v>#REF!</v>
      </c>
    </row>
    <row r="139" spans="1:7">
      <c r="A139" s="5" t="s">
        <v>196</v>
      </c>
      <c r="B139" s="124"/>
      <c r="C139" s="124"/>
      <c r="D139" s="65"/>
      <c r="E139" s="15" t="str">
        <f t="shared" si="2"/>
        <v/>
      </c>
      <c r="F139" s="310" t="b">
        <f>IF(nume_candidat="",FALSE,ISNUMBER(SEARCH(nume_candidat,#REF!)))</f>
        <v>0</v>
      </c>
      <c r="G139" s="311" t="e">
        <f>LEN(#REF!)-LEN(SUBSTITUTE(#REF!,",",""))+1</f>
        <v>#REF!</v>
      </c>
    </row>
    <row r="140" spans="1:7">
      <c r="A140" s="5" t="s">
        <v>197</v>
      </c>
      <c r="B140" s="124"/>
      <c r="C140" s="124"/>
      <c r="D140" s="65"/>
      <c r="E140" s="15" t="str">
        <f t="shared" si="2"/>
        <v/>
      </c>
      <c r="F140" s="310" t="b">
        <f>IF(nume_candidat="",FALSE,ISNUMBER(SEARCH(nume_candidat,#REF!)))</f>
        <v>0</v>
      </c>
      <c r="G140" s="311" t="e">
        <f>LEN(#REF!)-LEN(SUBSTITUTE(#REF!,",",""))+1</f>
        <v>#REF!</v>
      </c>
    </row>
    <row r="141" spans="1:7">
      <c r="A141" s="5" t="s">
        <v>198</v>
      </c>
      <c r="B141" s="124"/>
      <c r="C141" s="124"/>
      <c r="D141" s="65"/>
      <c r="E141" s="15" t="str">
        <f t="shared" si="2"/>
        <v/>
      </c>
      <c r="F141" s="310" t="b">
        <f>IF(nume_candidat="",FALSE,ISNUMBER(SEARCH(nume_candidat,#REF!)))</f>
        <v>0</v>
      </c>
      <c r="G141" s="311" t="e">
        <f>LEN(#REF!)-LEN(SUBSTITUTE(#REF!,",",""))+1</f>
        <v>#REF!</v>
      </c>
    </row>
    <row r="142" spans="1:7">
      <c r="A142" s="5" t="s">
        <v>199</v>
      </c>
      <c r="B142" s="124"/>
      <c r="C142" s="124"/>
      <c r="D142" s="65"/>
      <c r="E142" s="15" t="str">
        <f t="shared" si="2"/>
        <v/>
      </c>
      <c r="F142" s="310" t="b">
        <f>IF(nume_candidat="",FALSE,ISNUMBER(SEARCH(nume_candidat,#REF!)))</f>
        <v>0</v>
      </c>
      <c r="G142" s="311" t="e">
        <f>LEN(#REF!)-LEN(SUBSTITUTE(#REF!,",",""))+1</f>
        <v>#REF!</v>
      </c>
    </row>
    <row r="143" spans="1:7">
      <c r="A143" s="5" t="s">
        <v>200</v>
      </c>
      <c r="B143" s="124"/>
      <c r="C143" s="124"/>
      <c r="D143" s="65"/>
      <c r="E143" s="15" t="str">
        <f t="shared" si="2"/>
        <v/>
      </c>
      <c r="F143" s="310" t="b">
        <f>IF(nume_candidat="",FALSE,ISNUMBER(SEARCH(nume_candidat,#REF!)))</f>
        <v>0</v>
      </c>
      <c r="G143" s="311" t="e">
        <f>LEN(#REF!)-LEN(SUBSTITUTE(#REF!,",",""))+1</f>
        <v>#REF!</v>
      </c>
    </row>
    <row r="144" spans="1:7">
      <c r="A144" s="5" t="s">
        <v>201</v>
      </c>
      <c r="B144" s="124"/>
      <c r="C144" s="124"/>
      <c r="D144" s="65"/>
      <c r="E144" s="15" t="str">
        <f t="shared" si="2"/>
        <v/>
      </c>
      <c r="F144" s="310" t="b">
        <f>IF(nume_candidat="",FALSE,ISNUMBER(SEARCH(nume_candidat,#REF!)))</f>
        <v>0</v>
      </c>
      <c r="G144" s="311" t="e">
        <f>LEN(#REF!)-LEN(SUBSTITUTE(#REF!,",",""))+1</f>
        <v>#REF!</v>
      </c>
    </row>
    <row r="145" spans="1:7">
      <c r="A145" s="5" t="s">
        <v>202</v>
      </c>
      <c r="B145" s="124"/>
      <c r="C145" s="124"/>
      <c r="D145" s="65"/>
      <c r="E145" s="15" t="str">
        <f t="shared" si="2"/>
        <v/>
      </c>
      <c r="F145" s="310" t="b">
        <f>IF(nume_candidat="",FALSE,ISNUMBER(SEARCH(nume_candidat,#REF!)))</f>
        <v>0</v>
      </c>
      <c r="G145" s="311" t="e">
        <f>LEN(#REF!)-LEN(SUBSTITUTE(#REF!,",",""))+1</f>
        <v>#REF!</v>
      </c>
    </row>
    <row r="146" spans="1:7">
      <c r="A146" s="5" t="s">
        <v>203</v>
      </c>
      <c r="B146" s="124"/>
      <c r="C146" s="124"/>
      <c r="D146" s="65"/>
      <c r="E146" s="15" t="str">
        <f t="shared" si="2"/>
        <v/>
      </c>
      <c r="F146" s="310" t="b">
        <f>IF(nume_candidat="",FALSE,ISNUMBER(SEARCH(nume_candidat,#REF!)))</f>
        <v>0</v>
      </c>
      <c r="G146" s="311" t="e">
        <f>LEN(#REF!)-LEN(SUBSTITUTE(#REF!,",",""))+1</f>
        <v>#REF!</v>
      </c>
    </row>
    <row r="147" spans="1:7">
      <c r="A147" s="5" t="s">
        <v>204</v>
      </c>
      <c r="B147" s="124"/>
      <c r="C147" s="124"/>
      <c r="D147" s="65"/>
      <c r="E147" s="15" t="str">
        <f t="shared" si="2"/>
        <v/>
      </c>
      <c r="F147" s="310" t="b">
        <f>IF(nume_candidat="",FALSE,ISNUMBER(SEARCH(nume_candidat,#REF!)))</f>
        <v>0</v>
      </c>
      <c r="G147" s="311" t="e">
        <f>LEN(#REF!)-LEN(SUBSTITUTE(#REF!,",",""))+1</f>
        <v>#REF!</v>
      </c>
    </row>
    <row r="148" spans="1:7">
      <c r="A148" s="5" t="s">
        <v>205</v>
      </c>
      <c r="B148" s="124"/>
      <c r="C148" s="124"/>
      <c r="D148" s="65"/>
      <c r="E148" s="15" t="str">
        <f t="shared" si="2"/>
        <v/>
      </c>
      <c r="F148" s="310" t="b">
        <f>IF(nume_candidat="",FALSE,ISNUMBER(SEARCH(nume_candidat,#REF!)))</f>
        <v>0</v>
      </c>
      <c r="G148" s="311" t="e">
        <f>LEN(#REF!)-LEN(SUBSTITUTE(#REF!,",",""))+1</f>
        <v>#REF!</v>
      </c>
    </row>
    <row r="149" spans="1:7">
      <c r="A149" s="5" t="s">
        <v>206</v>
      </c>
      <c r="B149" s="124"/>
      <c r="C149" s="124"/>
      <c r="D149" s="65"/>
      <c r="E149" s="15" t="str">
        <f t="shared" si="2"/>
        <v/>
      </c>
      <c r="F149" s="310" t="b">
        <f>IF(nume_candidat="",FALSE,ISNUMBER(SEARCH(nume_candidat,#REF!)))</f>
        <v>0</v>
      </c>
      <c r="G149" s="311" t="e">
        <f>LEN(#REF!)-LEN(SUBSTITUTE(#REF!,",",""))+1</f>
        <v>#REF!</v>
      </c>
    </row>
    <row r="150" spans="1:7">
      <c r="A150" s="5" t="s">
        <v>207</v>
      </c>
      <c r="B150" s="124"/>
      <c r="C150" s="124"/>
      <c r="D150" s="65"/>
      <c r="E150" s="15" t="str">
        <f t="shared" si="2"/>
        <v/>
      </c>
      <c r="F150" s="310" t="b">
        <f>IF(nume_candidat="",FALSE,ISNUMBER(SEARCH(nume_candidat,#REF!)))</f>
        <v>0</v>
      </c>
      <c r="G150" s="311" t="e">
        <f>LEN(#REF!)-LEN(SUBSTITUTE(#REF!,",",""))+1</f>
        <v>#REF!</v>
      </c>
    </row>
    <row r="151" spans="1:7">
      <c r="A151" s="5" t="s">
        <v>208</v>
      </c>
      <c r="B151" s="124"/>
      <c r="C151" s="124"/>
      <c r="D151" s="65"/>
      <c r="E151" s="15" t="str">
        <f t="shared" si="2"/>
        <v/>
      </c>
      <c r="F151" s="310" t="b">
        <f>IF(nume_candidat="",FALSE,ISNUMBER(SEARCH(nume_candidat,#REF!)))</f>
        <v>0</v>
      </c>
      <c r="G151" s="311" t="e">
        <f>LEN(#REF!)-LEN(SUBSTITUTE(#REF!,",",""))+1</f>
        <v>#REF!</v>
      </c>
    </row>
    <row r="152" spans="1:7">
      <c r="A152" s="5" t="s">
        <v>209</v>
      </c>
      <c r="B152" s="124"/>
      <c r="C152" s="124"/>
      <c r="D152" s="65"/>
      <c r="E152" s="15" t="str">
        <f t="shared" si="2"/>
        <v/>
      </c>
      <c r="F152" s="310" t="b">
        <f>IF(nume_candidat="",FALSE,ISNUMBER(SEARCH(nume_candidat,#REF!)))</f>
        <v>0</v>
      </c>
      <c r="G152" s="311" t="e">
        <f>LEN(#REF!)-LEN(SUBSTITUTE(#REF!,",",""))+1</f>
        <v>#REF!</v>
      </c>
    </row>
    <row r="153" spans="1:7">
      <c r="A153" s="5" t="s">
        <v>210</v>
      </c>
      <c r="B153" s="124"/>
      <c r="C153" s="124"/>
      <c r="D153" s="65"/>
      <c r="E153" s="15" t="str">
        <f t="shared" si="2"/>
        <v/>
      </c>
      <c r="F153" s="310" t="b">
        <f>IF(nume_candidat="",FALSE,ISNUMBER(SEARCH(nume_candidat,#REF!)))</f>
        <v>0</v>
      </c>
      <c r="G153" s="311" t="e">
        <f>LEN(#REF!)-LEN(SUBSTITUTE(#REF!,",",""))+1</f>
        <v>#REF!</v>
      </c>
    </row>
    <row r="154" spans="1:7">
      <c r="A154" s="5" t="s">
        <v>211</v>
      </c>
      <c r="B154" s="124"/>
      <c r="C154" s="124"/>
      <c r="D154" s="65"/>
      <c r="E154" s="15" t="str">
        <f t="shared" si="2"/>
        <v/>
      </c>
      <c r="F154" s="310" t="b">
        <f>IF(nume_candidat="",FALSE,ISNUMBER(SEARCH(nume_candidat,#REF!)))</f>
        <v>0</v>
      </c>
      <c r="G154" s="311" t="e">
        <f>LEN(#REF!)-LEN(SUBSTITUTE(#REF!,",",""))+1</f>
        <v>#REF!</v>
      </c>
    </row>
    <row r="155" spans="1:7">
      <c r="A155" s="5" t="s">
        <v>212</v>
      </c>
      <c r="B155" s="124"/>
      <c r="C155" s="124"/>
      <c r="D155" s="65"/>
      <c r="E155" s="15" t="str">
        <f t="shared" si="2"/>
        <v/>
      </c>
      <c r="F155" s="310" t="b">
        <f>IF(nume_candidat="",FALSE,ISNUMBER(SEARCH(nume_candidat,#REF!)))</f>
        <v>0</v>
      </c>
      <c r="G155" s="311" t="e">
        <f>LEN(#REF!)-LEN(SUBSTITUTE(#REF!,",",""))+1</f>
        <v>#REF!</v>
      </c>
    </row>
    <row r="156" spans="1:7">
      <c r="A156" s="5" t="s">
        <v>213</v>
      </c>
      <c r="B156" s="124"/>
      <c r="C156" s="124"/>
      <c r="D156" s="65"/>
      <c r="E156" s="15" t="str">
        <f t="shared" si="2"/>
        <v/>
      </c>
      <c r="F156" s="310" t="b">
        <f>IF(nume_candidat="",FALSE,ISNUMBER(SEARCH(nume_candidat,#REF!)))</f>
        <v>0</v>
      </c>
      <c r="G156" s="311" t="e">
        <f>LEN(#REF!)-LEN(SUBSTITUTE(#REF!,",",""))+1</f>
        <v>#REF!</v>
      </c>
    </row>
    <row r="157" spans="1:7">
      <c r="A157" s="5" t="s">
        <v>214</v>
      </c>
      <c r="B157" s="124"/>
      <c r="C157" s="124"/>
      <c r="D157" s="65"/>
      <c r="E157" s="15" t="str">
        <f t="shared" si="2"/>
        <v/>
      </c>
      <c r="F157" s="310" t="b">
        <f>IF(nume_candidat="",FALSE,ISNUMBER(SEARCH(nume_candidat,#REF!)))</f>
        <v>0</v>
      </c>
      <c r="G157" s="311" t="e">
        <f>LEN(#REF!)-LEN(SUBSTITUTE(#REF!,",",""))+1</f>
        <v>#REF!</v>
      </c>
    </row>
    <row r="158" spans="1:7">
      <c r="A158" s="5" t="s">
        <v>215</v>
      </c>
      <c r="B158" s="124"/>
      <c r="C158" s="124"/>
      <c r="D158" s="65"/>
      <c r="E158" s="15" t="str">
        <f t="shared" si="2"/>
        <v/>
      </c>
      <c r="F158" s="310" t="b">
        <f>IF(nume_candidat="",FALSE,ISNUMBER(SEARCH(nume_candidat,#REF!)))</f>
        <v>0</v>
      </c>
      <c r="G158" s="311" t="e">
        <f>LEN(#REF!)-LEN(SUBSTITUTE(#REF!,",",""))+1</f>
        <v>#REF!</v>
      </c>
    </row>
    <row r="159" spans="1:7">
      <c r="A159" s="5" t="s">
        <v>216</v>
      </c>
      <c r="B159" s="124"/>
      <c r="C159" s="124"/>
      <c r="D159" s="65"/>
      <c r="E159" s="15" t="str">
        <f t="shared" si="2"/>
        <v/>
      </c>
      <c r="F159" s="310" t="b">
        <f>IF(nume_candidat="",FALSE,ISNUMBER(SEARCH(nume_candidat,#REF!)))</f>
        <v>0</v>
      </c>
      <c r="G159" s="311" t="e">
        <f>LEN(#REF!)-LEN(SUBSTITUTE(#REF!,",",""))+1</f>
        <v>#REF!</v>
      </c>
    </row>
    <row r="160" spans="1:7">
      <c r="A160" s="5" t="s">
        <v>217</v>
      </c>
      <c r="B160" s="124"/>
      <c r="C160" s="124"/>
      <c r="D160" s="65"/>
      <c r="E160" s="15" t="str">
        <f t="shared" si="2"/>
        <v/>
      </c>
      <c r="F160" s="310" t="b">
        <f>IF(nume_candidat="",FALSE,ISNUMBER(SEARCH(nume_candidat,#REF!)))</f>
        <v>0</v>
      </c>
      <c r="G160" s="311" t="e">
        <f>LEN(#REF!)-LEN(SUBSTITUTE(#REF!,",",""))+1</f>
        <v>#REF!</v>
      </c>
    </row>
    <row r="161" spans="1:7">
      <c r="A161" s="5" t="s">
        <v>218</v>
      </c>
      <c r="B161" s="124"/>
      <c r="C161" s="124"/>
      <c r="D161" s="65"/>
      <c r="E161" s="15" t="str">
        <f t="shared" si="2"/>
        <v/>
      </c>
      <c r="F161" s="310" t="b">
        <f>IF(nume_candidat="",FALSE,ISNUMBER(SEARCH(nume_candidat,#REF!)))</f>
        <v>0</v>
      </c>
      <c r="G161" s="311" t="e">
        <f>LEN(#REF!)-LEN(SUBSTITUTE(#REF!,",",""))+1</f>
        <v>#REF!</v>
      </c>
    </row>
    <row r="162" spans="1:7">
      <c r="A162" s="5" t="s">
        <v>219</v>
      </c>
      <c r="B162" s="124"/>
      <c r="C162" s="124"/>
      <c r="D162" s="65"/>
      <c r="E162" s="15" t="str">
        <f t="shared" si="2"/>
        <v/>
      </c>
      <c r="F162" s="310" t="b">
        <f>IF(nume_candidat="",FALSE,ISNUMBER(SEARCH(nume_candidat,#REF!)))</f>
        <v>0</v>
      </c>
      <c r="G162" s="311" t="e">
        <f>LEN(#REF!)-LEN(SUBSTITUTE(#REF!,",",""))+1</f>
        <v>#REF!</v>
      </c>
    </row>
    <row r="163" spans="1:7">
      <c r="A163" s="5" t="s">
        <v>220</v>
      </c>
      <c r="B163" s="124"/>
      <c r="C163" s="124"/>
      <c r="D163" s="65"/>
      <c r="E163" s="15" t="str">
        <f t="shared" si="2"/>
        <v/>
      </c>
      <c r="F163" s="310" t="b">
        <f>IF(nume_candidat="",FALSE,ISNUMBER(SEARCH(nume_candidat,#REF!)))</f>
        <v>0</v>
      </c>
      <c r="G163" s="311" t="e">
        <f>LEN(#REF!)-LEN(SUBSTITUTE(#REF!,",",""))+1</f>
        <v>#REF!</v>
      </c>
    </row>
    <row r="164" spans="1:7">
      <c r="A164" s="5" t="s">
        <v>221</v>
      </c>
      <c r="B164" s="124"/>
      <c r="C164" s="124"/>
      <c r="D164" s="65"/>
      <c r="E164" s="15" t="str">
        <f t="shared" si="2"/>
        <v/>
      </c>
      <c r="F164" s="310" t="b">
        <f>IF(nume_candidat="",FALSE,ISNUMBER(SEARCH(nume_candidat,#REF!)))</f>
        <v>0</v>
      </c>
      <c r="G164" s="311" t="e">
        <f>LEN(#REF!)-LEN(SUBSTITUTE(#REF!,",",""))+1</f>
        <v>#REF!</v>
      </c>
    </row>
    <row r="165" spans="1:7">
      <c r="A165" s="5" t="s">
        <v>222</v>
      </c>
      <c r="B165" s="124"/>
      <c r="C165" s="124"/>
      <c r="D165" s="65"/>
      <c r="E165" s="15" t="str">
        <f t="shared" si="2"/>
        <v/>
      </c>
      <c r="F165" s="310" t="b">
        <f>IF(nume_candidat="",FALSE,ISNUMBER(SEARCH(nume_candidat,#REF!)))</f>
        <v>0</v>
      </c>
      <c r="G165" s="311" t="e">
        <f>LEN(#REF!)-LEN(SUBSTITUTE(#REF!,",",""))+1</f>
        <v>#REF!</v>
      </c>
    </row>
    <row r="166" spans="1:7">
      <c r="A166" s="5" t="s">
        <v>223</v>
      </c>
      <c r="B166" s="124"/>
      <c r="C166" s="124"/>
      <c r="D166" s="65"/>
      <c r="E166" s="15" t="str">
        <f t="shared" si="2"/>
        <v/>
      </c>
      <c r="F166" s="310" t="b">
        <f>IF(nume_candidat="",FALSE,ISNUMBER(SEARCH(nume_candidat,#REF!)))</f>
        <v>0</v>
      </c>
      <c r="G166" s="311" t="e">
        <f>LEN(#REF!)-LEN(SUBSTITUTE(#REF!,",",""))+1</f>
        <v>#REF!</v>
      </c>
    </row>
    <row r="167" spans="1:7">
      <c r="A167" s="5" t="s">
        <v>224</v>
      </c>
      <c r="B167" s="124"/>
      <c r="C167" s="124"/>
      <c r="D167" s="65"/>
      <c r="E167" s="15" t="str">
        <f t="shared" si="2"/>
        <v/>
      </c>
      <c r="F167" s="310" t="b">
        <f>IF(nume_candidat="",FALSE,ISNUMBER(SEARCH(nume_candidat,#REF!)))</f>
        <v>0</v>
      </c>
      <c r="G167" s="311" t="e">
        <f>LEN(#REF!)-LEN(SUBSTITUTE(#REF!,",",""))+1</f>
        <v>#REF!</v>
      </c>
    </row>
    <row r="168" spans="1:7">
      <c r="A168" s="5" t="s">
        <v>225</v>
      </c>
      <c r="B168" s="124"/>
      <c r="C168" s="124"/>
      <c r="D168" s="65"/>
      <c r="E168" s="15" t="str">
        <f t="shared" si="2"/>
        <v/>
      </c>
      <c r="F168" s="310" t="b">
        <f>IF(nume_candidat="",FALSE,ISNUMBER(SEARCH(nume_candidat,#REF!)))</f>
        <v>0</v>
      </c>
      <c r="G168" s="311" t="e">
        <f>LEN(#REF!)-LEN(SUBSTITUTE(#REF!,",",""))+1</f>
        <v>#REF!</v>
      </c>
    </row>
    <row r="169" spans="1:7">
      <c r="A169" s="5" t="s">
        <v>226</v>
      </c>
      <c r="B169" s="124"/>
      <c r="C169" s="124"/>
      <c r="D169" s="65"/>
      <c r="E169" s="15" t="str">
        <f t="shared" si="2"/>
        <v/>
      </c>
      <c r="F169" s="310" t="b">
        <f>IF(nume_candidat="",FALSE,ISNUMBER(SEARCH(nume_candidat,#REF!)))</f>
        <v>0</v>
      </c>
      <c r="G169" s="311" t="e">
        <f>LEN(#REF!)-LEN(SUBSTITUTE(#REF!,",",""))+1</f>
        <v>#REF!</v>
      </c>
    </row>
    <row r="170" spans="1:7">
      <c r="A170" s="5" t="s">
        <v>227</v>
      </c>
      <c r="B170" s="124"/>
      <c r="C170" s="124"/>
      <c r="D170" s="65"/>
      <c r="E170" s="15" t="str">
        <f t="shared" si="2"/>
        <v/>
      </c>
      <c r="F170" s="310" t="b">
        <f>IF(nume_candidat="",FALSE,ISNUMBER(SEARCH(nume_candidat,#REF!)))</f>
        <v>0</v>
      </c>
      <c r="G170" s="311" t="e">
        <f>LEN(#REF!)-LEN(SUBSTITUTE(#REF!,",",""))+1</f>
        <v>#REF!</v>
      </c>
    </row>
    <row r="171" spans="1:7">
      <c r="A171" s="5" t="s">
        <v>228</v>
      </c>
      <c r="B171" s="124"/>
      <c r="C171" s="124"/>
      <c r="D171" s="65"/>
      <c r="E171" s="15" t="str">
        <f t="shared" si="2"/>
        <v/>
      </c>
      <c r="F171" s="310" t="b">
        <f>IF(nume_candidat="",FALSE,ISNUMBER(SEARCH(nume_candidat,#REF!)))</f>
        <v>0</v>
      </c>
      <c r="G171" s="311" t="e">
        <f>LEN(#REF!)-LEN(SUBSTITUTE(#REF!,",",""))+1</f>
        <v>#REF!</v>
      </c>
    </row>
    <row r="172" spans="1:7">
      <c r="A172" s="5" t="s">
        <v>229</v>
      </c>
      <c r="B172" s="124"/>
      <c r="C172" s="124"/>
      <c r="D172" s="65"/>
      <c r="E172" s="15" t="str">
        <f t="shared" si="2"/>
        <v/>
      </c>
      <c r="F172" s="310" t="b">
        <f>IF(nume_candidat="",FALSE,ISNUMBER(SEARCH(nume_candidat,#REF!)))</f>
        <v>0</v>
      </c>
      <c r="G172" s="311" t="e">
        <f>LEN(#REF!)-LEN(SUBSTITUTE(#REF!,",",""))+1</f>
        <v>#REF!</v>
      </c>
    </row>
    <row r="173" spans="1:7">
      <c r="A173" s="5" t="s">
        <v>230</v>
      </c>
      <c r="B173" s="124"/>
      <c r="C173" s="124"/>
      <c r="D173" s="65"/>
      <c r="E173" s="15" t="str">
        <f t="shared" si="2"/>
        <v/>
      </c>
      <c r="F173" s="310" t="b">
        <f>IF(nume_candidat="",FALSE,ISNUMBER(SEARCH(nume_candidat,#REF!)))</f>
        <v>0</v>
      </c>
      <c r="G173" s="311" t="e">
        <f>LEN(#REF!)-LEN(SUBSTITUTE(#REF!,",",""))+1</f>
        <v>#REF!</v>
      </c>
    </row>
    <row r="174" spans="1:7">
      <c r="A174" s="5" t="s">
        <v>231</v>
      </c>
      <c r="B174" s="124"/>
      <c r="C174" s="124"/>
      <c r="D174" s="65"/>
      <c r="E174" s="15" t="str">
        <f t="shared" si="2"/>
        <v/>
      </c>
      <c r="F174" s="310" t="b">
        <f>IF(nume_candidat="",FALSE,ISNUMBER(SEARCH(nume_candidat,#REF!)))</f>
        <v>0</v>
      </c>
      <c r="G174" s="311" t="e">
        <f>LEN(#REF!)-LEN(SUBSTITUTE(#REF!,",",""))+1</f>
        <v>#REF!</v>
      </c>
    </row>
    <row r="175" spans="1:7">
      <c r="A175" s="5" t="s">
        <v>232</v>
      </c>
      <c r="B175" s="124"/>
      <c r="C175" s="124"/>
      <c r="D175" s="65"/>
      <c r="E175" s="15" t="str">
        <f t="shared" si="2"/>
        <v/>
      </c>
      <c r="F175" s="310" t="b">
        <f>IF(nume_candidat="",FALSE,ISNUMBER(SEARCH(nume_candidat,#REF!)))</f>
        <v>0</v>
      </c>
      <c r="G175" s="311" t="e">
        <f>LEN(#REF!)-LEN(SUBSTITUTE(#REF!,",",""))+1</f>
        <v>#REF!</v>
      </c>
    </row>
    <row r="176" spans="1:7">
      <c r="A176" s="5" t="s">
        <v>233</v>
      </c>
      <c r="B176" s="124"/>
      <c r="C176" s="124"/>
      <c r="D176" s="65"/>
      <c r="E176" s="15" t="str">
        <f t="shared" si="2"/>
        <v/>
      </c>
      <c r="F176" s="310" t="b">
        <f>IF(nume_candidat="",FALSE,ISNUMBER(SEARCH(nume_candidat,#REF!)))</f>
        <v>0</v>
      </c>
      <c r="G176" s="311" t="e">
        <f>LEN(#REF!)-LEN(SUBSTITUTE(#REF!,",",""))+1</f>
        <v>#REF!</v>
      </c>
    </row>
    <row r="177" spans="1:7">
      <c r="A177" s="5" t="s">
        <v>234</v>
      </c>
      <c r="B177" s="124"/>
      <c r="C177" s="124"/>
      <c r="D177" s="65"/>
      <c r="E177" s="15" t="str">
        <f t="shared" si="2"/>
        <v/>
      </c>
      <c r="F177" s="310" t="b">
        <f>IF(nume_candidat="",FALSE,ISNUMBER(SEARCH(nume_candidat,#REF!)))</f>
        <v>0</v>
      </c>
      <c r="G177" s="311" t="e">
        <f>LEN(#REF!)-LEN(SUBSTITUTE(#REF!,",",""))+1</f>
        <v>#REF!</v>
      </c>
    </row>
    <row r="178" spans="1:7">
      <c r="A178" s="5" t="s">
        <v>235</v>
      </c>
      <c r="B178" s="124"/>
      <c r="C178" s="124"/>
      <c r="D178" s="65"/>
      <c r="E178" s="15" t="str">
        <f t="shared" si="2"/>
        <v/>
      </c>
      <c r="F178" s="310" t="b">
        <f>IF(nume_candidat="",FALSE,ISNUMBER(SEARCH(nume_candidat,#REF!)))</f>
        <v>0</v>
      </c>
      <c r="G178" s="311" t="e">
        <f>LEN(#REF!)-LEN(SUBSTITUTE(#REF!,",",""))+1</f>
        <v>#REF!</v>
      </c>
    </row>
    <row r="179" spans="1:7">
      <c r="A179" s="5" t="s">
        <v>236</v>
      </c>
      <c r="B179" s="124"/>
      <c r="C179" s="124"/>
      <c r="D179" s="65"/>
      <c r="E179" s="15" t="str">
        <f t="shared" si="2"/>
        <v/>
      </c>
      <c r="F179" s="310" t="b">
        <f>IF(nume_candidat="",FALSE,ISNUMBER(SEARCH(nume_candidat,#REF!)))</f>
        <v>0</v>
      </c>
      <c r="G179" s="311" t="e">
        <f>LEN(#REF!)-LEN(SUBSTITUTE(#REF!,",",""))+1</f>
        <v>#REF!</v>
      </c>
    </row>
    <row r="180" spans="1:7">
      <c r="A180" s="5" t="s">
        <v>237</v>
      </c>
      <c r="B180" s="124"/>
      <c r="C180" s="124"/>
      <c r="D180" s="65"/>
      <c r="E180" s="15" t="str">
        <f t="shared" si="2"/>
        <v/>
      </c>
      <c r="F180" s="310" t="b">
        <f>IF(nume_candidat="",FALSE,ISNUMBER(SEARCH(nume_candidat,#REF!)))</f>
        <v>0</v>
      </c>
      <c r="G180" s="311" t="e">
        <f>LEN(#REF!)-LEN(SUBSTITUTE(#REF!,",",""))+1</f>
        <v>#REF!</v>
      </c>
    </row>
    <row r="181" spans="1:7">
      <c r="A181" s="5" t="s">
        <v>238</v>
      </c>
      <c r="B181" s="124"/>
      <c r="C181" s="124"/>
      <c r="D181" s="65"/>
      <c r="E181" s="15" t="str">
        <f t="shared" si="2"/>
        <v/>
      </c>
      <c r="F181" s="310" t="b">
        <f>IF(nume_candidat="",FALSE,ISNUMBER(SEARCH(nume_candidat,#REF!)))</f>
        <v>0</v>
      </c>
      <c r="G181" s="311" t="e">
        <f>LEN(#REF!)-LEN(SUBSTITUTE(#REF!,",",""))+1</f>
        <v>#REF!</v>
      </c>
    </row>
    <row r="182" spans="1:7">
      <c r="A182" s="5" t="s">
        <v>239</v>
      </c>
      <c r="B182" s="124"/>
      <c r="C182" s="124"/>
      <c r="D182" s="65"/>
      <c r="E182" s="15" t="str">
        <f t="shared" si="2"/>
        <v/>
      </c>
      <c r="F182" s="310" t="b">
        <f>IF(nume_candidat="",FALSE,ISNUMBER(SEARCH(nume_candidat,#REF!)))</f>
        <v>0</v>
      </c>
      <c r="G182" s="311" t="e">
        <f>LEN(#REF!)-LEN(SUBSTITUTE(#REF!,",",""))+1</f>
        <v>#REF!</v>
      </c>
    </row>
    <row r="183" spans="1:7">
      <c r="A183" s="5" t="s">
        <v>240</v>
      </c>
      <c r="B183" s="124"/>
      <c r="C183" s="124"/>
      <c r="D183" s="65"/>
      <c r="E183" s="15" t="str">
        <f t="shared" si="2"/>
        <v/>
      </c>
      <c r="F183" s="310" t="b">
        <f>IF(nume_candidat="",FALSE,ISNUMBER(SEARCH(nume_candidat,#REF!)))</f>
        <v>0</v>
      </c>
      <c r="G183" s="311" t="e">
        <f>LEN(#REF!)-LEN(SUBSTITUTE(#REF!,",",""))+1</f>
        <v>#REF!</v>
      </c>
    </row>
    <row r="184" spans="1:7">
      <c r="A184" s="5" t="s">
        <v>241</v>
      </c>
      <c r="B184" s="124"/>
      <c r="C184" s="124"/>
      <c r="D184" s="65"/>
      <c r="E184" s="15" t="str">
        <f t="shared" si="2"/>
        <v/>
      </c>
      <c r="F184" s="310" t="b">
        <f>IF(nume_candidat="",FALSE,ISNUMBER(SEARCH(nume_candidat,#REF!)))</f>
        <v>0</v>
      </c>
      <c r="G184" s="311" t="e">
        <f>LEN(#REF!)-LEN(SUBSTITUTE(#REF!,",",""))+1</f>
        <v>#REF!</v>
      </c>
    </row>
    <row r="185" spans="1:7">
      <c r="A185" s="5" t="s">
        <v>242</v>
      </c>
      <c r="B185" s="124"/>
      <c r="C185" s="124"/>
      <c r="D185" s="65"/>
      <c r="E185" s="15" t="str">
        <f t="shared" si="2"/>
        <v/>
      </c>
      <c r="F185" s="310" t="b">
        <f>IF(nume_candidat="",FALSE,ISNUMBER(SEARCH(nume_candidat,#REF!)))</f>
        <v>0</v>
      </c>
      <c r="G185" s="311" t="e">
        <f>LEN(#REF!)-LEN(SUBSTITUTE(#REF!,",",""))+1</f>
        <v>#REF!</v>
      </c>
    </row>
    <row r="186" spans="1:7">
      <c r="A186" s="5" t="s">
        <v>243</v>
      </c>
      <c r="B186" s="124"/>
      <c r="C186" s="124"/>
      <c r="D186" s="65"/>
      <c r="E186" s="15" t="str">
        <f t="shared" si="2"/>
        <v/>
      </c>
      <c r="F186" s="310" t="b">
        <f>IF(nume_candidat="",FALSE,ISNUMBER(SEARCH(nume_candidat,#REF!)))</f>
        <v>0</v>
      </c>
      <c r="G186" s="311" t="e">
        <f>LEN(#REF!)-LEN(SUBSTITUTE(#REF!,",",""))+1</f>
        <v>#REF!</v>
      </c>
    </row>
    <row r="187" spans="1:7">
      <c r="A187" s="5" t="s">
        <v>244</v>
      </c>
      <c r="B187" s="124"/>
      <c r="C187" s="124"/>
      <c r="D187" s="65"/>
      <c r="E187" s="15" t="str">
        <f t="shared" si="2"/>
        <v/>
      </c>
      <c r="F187" s="310" t="b">
        <f>IF(nume_candidat="",FALSE,ISNUMBER(SEARCH(nume_candidat,#REF!)))</f>
        <v>0</v>
      </c>
      <c r="G187" s="311" t="e">
        <f>LEN(#REF!)-LEN(SUBSTITUTE(#REF!,",",""))+1</f>
        <v>#REF!</v>
      </c>
    </row>
    <row r="188" spans="1:7">
      <c r="A188" s="5" t="s">
        <v>245</v>
      </c>
      <c r="B188" s="124"/>
      <c r="C188" s="124"/>
      <c r="D188" s="65"/>
      <c r="E188" s="15" t="str">
        <f t="shared" si="2"/>
        <v/>
      </c>
      <c r="F188" s="310" t="b">
        <f>IF(nume_candidat="",FALSE,ISNUMBER(SEARCH(nume_candidat,#REF!)))</f>
        <v>0</v>
      </c>
      <c r="G188" s="311" t="e">
        <f>LEN(#REF!)-LEN(SUBSTITUTE(#REF!,",",""))+1</f>
        <v>#REF!</v>
      </c>
    </row>
    <row r="189" spans="1:7">
      <c r="A189" s="5" t="s">
        <v>246</v>
      </c>
      <c r="B189" s="124"/>
      <c r="C189" s="124"/>
      <c r="D189" s="65"/>
      <c r="E189" s="15" t="str">
        <f t="shared" si="2"/>
        <v/>
      </c>
      <c r="F189" s="310" t="b">
        <f>IF(nume_candidat="",FALSE,ISNUMBER(SEARCH(nume_candidat,#REF!)))</f>
        <v>0</v>
      </c>
      <c r="G189" s="311" t="e">
        <f>LEN(#REF!)-LEN(SUBSTITUTE(#REF!,",",""))+1</f>
        <v>#REF!</v>
      </c>
    </row>
    <row r="190" spans="1:7">
      <c r="A190" s="5" t="s">
        <v>247</v>
      </c>
      <c r="B190" s="124"/>
      <c r="C190" s="124"/>
      <c r="D190" s="65"/>
      <c r="E190" s="15" t="str">
        <f t="shared" si="2"/>
        <v/>
      </c>
      <c r="F190" s="310" t="b">
        <f>IF(nume_candidat="",FALSE,ISNUMBER(SEARCH(nume_candidat,#REF!)))</f>
        <v>0</v>
      </c>
      <c r="G190" s="311" t="e">
        <f>LEN(#REF!)-LEN(SUBSTITUTE(#REF!,",",""))+1</f>
        <v>#REF!</v>
      </c>
    </row>
    <row r="191" spans="1:7">
      <c r="A191" s="5" t="s">
        <v>248</v>
      </c>
      <c r="B191" s="124"/>
      <c r="C191" s="124"/>
      <c r="D191" s="65"/>
      <c r="E191" s="15" t="str">
        <f t="shared" si="2"/>
        <v/>
      </c>
      <c r="F191" s="310" t="b">
        <f>IF(nume_candidat="",FALSE,ISNUMBER(SEARCH(nume_candidat,#REF!)))</f>
        <v>0</v>
      </c>
      <c r="G191" s="311" t="e">
        <f>LEN(#REF!)-LEN(SUBSTITUTE(#REF!,",",""))+1</f>
        <v>#REF!</v>
      </c>
    </row>
    <row r="192" spans="1:7">
      <c r="A192" s="5" t="s">
        <v>249</v>
      </c>
      <c r="B192" s="124"/>
      <c r="C192" s="124"/>
      <c r="D192" s="65"/>
      <c r="E192" s="15" t="str">
        <f t="shared" si="2"/>
        <v/>
      </c>
      <c r="F192" s="310" t="b">
        <f>IF(nume_candidat="",FALSE,ISNUMBER(SEARCH(nume_candidat,#REF!)))</f>
        <v>0</v>
      </c>
      <c r="G192" s="311" t="e">
        <f>LEN(#REF!)-LEN(SUBSTITUTE(#REF!,",",""))+1</f>
        <v>#REF!</v>
      </c>
    </row>
    <row r="193" spans="1:7">
      <c r="A193" s="5" t="s">
        <v>250</v>
      </c>
      <c r="B193" s="124"/>
      <c r="C193" s="124"/>
      <c r="D193" s="65"/>
      <c r="E193" s="15" t="str">
        <f t="shared" si="2"/>
        <v/>
      </c>
      <c r="F193" s="310" t="b">
        <f>IF(nume_candidat="",FALSE,ISNUMBER(SEARCH(nume_candidat,#REF!)))</f>
        <v>0</v>
      </c>
      <c r="G193" s="311" t="e">
        <f>LEN(#REF!)-LEN(SUBSTITUTE(#REF!,",",""))+1</f>
        <v>#REF!</v>
      </c>
    </row>
    <row r="194" spans="1:7">
      <c r="A194" s="5" t="s">
        <v>251</v>
      </c>
      <c r="B194" s="124"/>
      <c r="C194" s="124"/>
      <c r="D194" s="65"/>
      <c r="E194" s="15" t="str">
        <f t="shared" si="2"/>
        <v/>
      </c>
      <c r="F194" s="310" t="b">
        <f>IF(nume_candidat="",FALSE,ISNUMBER(SEARCH(nume_candidat,#REF!)))</f>
        <v>0</v>
      </c>
      <c r="G194" s="311" t="e">
        <f>LEN(#REF!)-LEN(SUBSTITUTE(#REF!,",",""))+1</f>
        <v>#REF!</v>
      </c>
    </row>
    <row r="195" spans="1:7">
      <c r="A195" s="5" t="s">
        <v>252</v>
      </c>
      <c r="B195" s="124"/>
      <c r="C195" s="124"/>
      <c r="D195" s="65"/>
      <c r="E195" s="15" t="str">
        <f t="shared" si="2"/>
        <v/>
      </c>
      <c r="F195" s="310" t="b">
        <f>IF(nume_candidat="",FALSE,ISNUMBER(SEARCH(nume_candidat,#REF!)))</f>
        <v>0</v>
      </c>
      <c r="G195" s="311" t="e">
        <f>LEN(#REF!)-LEN(SUBSTITUTE(#REF!,",",""))+1</f>
        <v>#REF!</v>
      </c>
    </row>
    <row r="196" spans="1:7">
      <c r="A196" s="5" t="s">
        <v>253</v>
      </c>
      <c r="B196" s="124"/>
      <c r="C196" s="124"/>
      <c r="D196" s="65"/>
      <c r="E196" s="15" t="str">
        <f t="shared" si="2"/>
        <v/>
      </c>
      <c r="F196" s="310" t="b">
        <f>IF(nume_candidat="",FALSE,ISNUMBER(SEARCH(nume_candidat,#REF!)))</f>
        <v>0</v>
      </c>
      <c r="G196" s="311" t="e">
        <f>LEN(#REF!)-LEN(SUBSTITUTE(#REF!,",",""))+1</f>
        <v>#REF!</v>
      </c>
    </row>
    <row r="197" spans="1:7">
      <c r="A197" s="5" t="s">
        <v>254</v>
      </c>
      <c r="B197" s="124"/>
      <c r="C197" s="124"/>
      <c r="D197" s="65"/>
      <c r="E197" s="15" t="str">
        <f t="shared" si="2"/>
        <v/>
      </c>
      <c r="F197" s="310" t="b">
        <f>IF(nume_candidat="",FALSE,ISNUMBER(SEARCH(nume_candidat,#REF!)))</f>
        <v>0</v>
      </c>
      <c r="G197" s="311" t="e">
        <f>LEN(#REF!)-LEN(SUBSTITUTE(#REF!,",",""))+1</f>
        <v>#REF!</v>
      </c>
    </row>
    <row r="198" spans="1:7">
      <c r="A198" s="5" t="s">
        <v>255</v>
      </c>
      <c r="B198" s="124"/>
      <c r="C198" s="124"/>
      <c r="D198" s="65"/>
      <c r="E198" s="15" t="str">
        <f t="shared" si="2"/>
        <v/>
      </c>
      <c r="F198" s="310" t="b">
        <f>IF(nume_candidat="",FALSE,ISNUMBER(SEARCH(nume_candidat,#REF!)))</f>
        <v>0</v>
      </c>
      <c r="G198" s="311" t="e">
        <f>LEN(#REF!)-LEN(SUBSTITUTE(#REF!,",",""))+1</f>
        <v>#REF!</v>
      </c>
    </row>
    <row r="199" spans="1:7">
      <c r="A199" s="5" t="s">
        <v>256</v>
      </c>
      <c r="B199" s="124"/>
      <c r="C199" s="124"/>
      <c r="D199" s="65"/>
      <c r="E199" s="15" t="str">
        <f t="shared" si="2"/>
        <v/>
      </c>
      <c r="F199" s="310" t="b">
        <f>IF(nume_candidat="",FALSE,ISNUMBER(SEARCH(nume_candidat,#REF!)))</f>
        <v>0</v>
      </c>
      <c r="G199" s="311" t="e">
        <f>LEN(#REF!)-LEN(SUBSTITUTE(#REF!,",",""))+1</f>
        <v>#REF!</v>
      </c>
    </row>
    <row r="200" spans="1:7">
      <c r="A200" s="5" t="s">
        <v>257</v>
      </c>
      <c r="B200" s="124"/>
      <c r="C200" s="124"/>
      <c r="D200" s="65"/>
      <c r="E200" s="15" t="str">
        <f t="shared" si="2"/>
        <v/>
      </c>
      <c r="F200" s="310" t="b">
        <f>IF(nume_candidat="",FALSE,ISNUMBER(SEARCH(nume_candidat,#REF!)))</f>
        <v>0</v>
      </c>
      <c r="G200" s="311" t="e">
        <f>LEN(#REF!)-LEN(SUBSTITUTE(#REF!,",",""))+1</f>
        <v>#REF!</v>
      </c>
    </row>
    <row r="201" spans="1:7">
      <c r="A201" s="5" t="s">
        <v>258</v>
      </c>
      <c r="B201" s="124"/>
      <c r="C201" s="124"/>
      <c r="D201" s="65"/>
      <c r="E201" s="15" t="str">
        <f t="shared" si="2"/>
        <v/>
      </c>
      <c r="F201" s="310" t="b">
        <f>IF(nume_candidat="",FALSE,ISNUMBER(SEARCH(nume_candidat,#REF!)))</f>
        <v>0</v>
      </c>
      <c r="G201" s="311" t="e">
        <f>LEN(#REF!)-LEN(SUBSTITUTE(#REF!,",",""))+1</f>
        <v>#REF!</v>
      </c>
    </row>
    <row r="202" spans="1:7">
      <c r="A202" s="5" t="s">
        <v>259</v>
      </c>
      <c r="B202" s="124"/>
      <c r="C202" s="124"/>
      <c r="D202" s="65"/>
      <c r="E202" s="15" t="str">
        <f t="shared" ref="E202:E259" si="3">IF(OR(,$B202="",$C202="",$C202&lt;an_initial,$C202&gt;an_final,),"",
(80*(D202="premiu")+40*(D202="nominalizare")+20*(D202="selecționare"))
)</f>
        <v/>
      </c>
      <c r="F202" s="310" t="b">
        <f>IF(nume_candidat="",FALSE,ISNUMBER(SEARCH(nume_candidat,#REF!)))</f>
        <v>0</v>
      </c>
      <c r="G202" s="311" t="e">
        <f>LEN(#REF!)-LEN(SUBSTITUTE(#REF!,",",""))+1</f>
        <v>#REF!</v>
      </c>
    </row>
    <row r="203" spans="1:7">
      <c r="A203" s="5" t="s">
        <v>260</v>
      </c>
      <c r="B203" s="124"/>
      <c r="C203" s="124"/>
      <c r="D203" s="65"/>
      <c r="E203" s="15" t="str">
        <f t="shared" si="3"/>
        <v/>
      </c>
      <c r="F203" s="310" t="b">
        <f>IF(nume_candidat="",FALSE,ISNUMBER(SEARCH(nume_candidat,#REF!)))</f>
        <v>0</v>
      </c>
      <c r="G203" s="311" t="e">
        <f>LEN(#REF!)-LEN(SUBSTITUTE(#REF!,",",""))+1</f>
        <v>#REF!</v>
      </c>
    </row>
    <row r="204" spans="1:7">
      <c r="A204" s="5" t="s">
        <v>261</v>
      </c>
      <c r="B204" s="124"/>
      <c r="C204" s="124"/>
      <c r="D204" s="65"/>
      <c r="E204" s="15" t="str">
        <f t="shared" si="3"/>
        <v/>
      </c>
      <c r="F204" s="310" t="b">
        <f>IF(nume_candidat="",FALSE,ISNUMBER(SEARCH(nume_candidat,#REF!)))</f>
        <v>0</v>
      </c>
      <c r="G204" s="311" t="e">
        <f>LEN(#REF!)-LEN(SUBSTITUTE(#REF!,",",""))+1</f>
        <v>#REF!</v>
      </c>
    </row>
    <row r="205" spans="1:7">
      <c r="A205" s="5" t="s">
        <v>262</v>
      </c>
      <c r="B205" s="124"/>
      <c r="C205" s="124"/>
      <c r="D205" s="65"/>
      <c r="E205" s="15" t="str">
        <f t="shared" si="3"/>
        <v/>
      </c>
      <c r="F205" s="310" t="b">
        <f>IF(nume_candidat="",FALSE,ISNUMBER(SEARCH(nume_candidat,#REF!)))</f>
        <v>0</v>
      </c>
      <c r="G205" s="311" t="e">
        <f>LEN(#REF!)-LEN(SUBSTITUTE(#REF!,",",""))+1</f>
        <v>#REF!</v>
      </c>
    </row>
    <row r="206" spans="1:7">
      <c r="A206" s="5" t="s">
        <v>263</v>
      </c>
      <c r="B206" s="124"/>
      <c r="C206" s="124"/>
      <c r="D206" s="65"/>
      <c r="E206" s="15" t="str">
        <f t="shared" si="3"/>
        <v/>
      </c>
      <c r="F206" s="310" t="b">
        <f>IF(nume_candidat="",FALSE,ISNUMBER(SEARCH(nume_candidat,#REF!)))</f>
        <v>0</v>
      </c>
      <c r="G206" s="311" t="e">
        <f>LEN(#REF!)-LEN(SUBSTITUTE(#REF!,",",""))+1</f>
        <v>#REF!</v>
      </c>
    </row>
    <row r="207" spans="1:7">
      <c r="A207" s="5" t="s">
        <v>264</v>
      </c>
      <c r="B207" s="124"/>
      <c r="C207" s="124"/>
      <c r="D207" s="65"/>
      <c r="E207" s="15" t="str">
        <f t="shared" si="3"/>
        <v/>
      </c>
      <c r="F207" s="310" t="b">
        <f>IF(nume_candidat="",FALSE,ISNUMBER(SEARCH(nume_candidat,#REF!)))</f>
        <v>0</v>
      </c>
      <c r="G207" s="311" t="e">
        <f>LEN(#REF!)-LEN(SUBSTITUTE(#REF!,",",""))+1</f>
        <v>#REF!</v>
      </c>
    </row>
    <row r="208" spans="1:7">
      <c r="A208" s="5" t="s">
        <v>265</v>
      </c>
      <c r="B208" s="124"/>
      <c r="C208" s="124"/>
      <c r="D208" s="65"/>
      <c r="E208" s="15" t="str">
        <f t="shared" si="3"/>
        <v/>
      </c>
      <c r="F208" s="310" t="b">
        <f>IF(nume_candidat="",FALSE,ISNUMBER(SEARCH(nume_candidat,#REF!)))</f>
        <v>0</v>
      </c>
      <c r="G208" s="311" t="e">
        <f>LEN(#REF!)-LEN(SUBSTITUTE(#REF!,",",""))+1</f>
        <v>#REF!</v>
      </c>
    </row>
    <row r="209" spans="1:7">
      <c r="A209" s="5" t="s">
        <v>266</v>
      </c>
      <c r="B209" s="124"/>
      <c r="C209" s="124"/>
      <c r="D209" s="65"/>
      <c r="E209" s="15" t="str">
        <f t="shared" si="3"/>
        <v/>
      </c>
      <c r="F209" s="310" t="b">
        <f>IF(nume_candidat="",FALSE,ISNUMBER(SEARCH(nume_candidat,#REF!)))</f>
        <v>0</v>
      </c>
      <c r="G209" s="311" t="e">
        <f>LEN(#REF!)-LEN(SUBSTITUTE(#REF!,",",""))+1</f>
        <v>#REF!</v>
      </c>
    </row>
    <row r="210" spans="1:7">
      <c r="A210" s="5" t="s">
        <v>267</v>
      </c>
      <c r="B210" s="124"/>
      <c r="C210" s="124"/>
      <c r="D210" s="65"/>
      <c r="E210" s="15" t="str">
        <f t="shared" si="3"/>
        <v/>
      </c>
      <c r="F210" s="310" t="b">
        <f>IF(nume_candidat="",FALSE,ISNUMBER(SEARCH(nume_candidat,#REF!)))</f>
        <v>0</v>
      </c>
      <c r="G210" s="311" t="e">
        <f>LEN(#REF!)-LEN(SUBSTITUTE(#REF!,",",""))+1</f>
        <v>#REF!</v>
      </c>
    </row>
    <row r="211" spans="1:7">
      <c r="A211" s="5" t="s">
        <v>268</v>
      </c>
      <c r="B211" s="124"/>
      <c r="C211" s="124"/>
      <c r="D211" s="65"/>
      <c r="E211" s="15" t="str">
        <f t="shared" si="3"/>
        <v/>
      </c>
      <c r="F211" s="310" t="b">
        <f>IF(nume_candidat="",FALSE,ISNUMBER(SEARCH(nume_candidat,#REF!)))</f>
        <v>0</v>
      </c>
      <c r="G211" s="311" t="e">
        <f>LEN(#REF!)-LEN(SUBSTITUTE(#REF!,",",""))+1</f>
        <v>#REF!</v>
      </c>
    </row>
    <row r="212" spans="1:7">
      <c r="A212" s="5" t="s">
        <v>269</v>
      </c>
      <c r="B212" s="124"/>
      <c r="C212" s="124"/>
      <c r="D212" s="65"/>
      <c r="E212" s="15" t="str">
        <f t="shared" si="3"/>
        <v/>
      </c>
      <c r="F212" s="310" t="b">
        <f>IF(nume_candidat="",FALSE,ISNUMBER(SEARCH(nume_candidat,#REF!)))</f>
        <v>0</v>
      </c>
      <c r="G212" s="311" t="e">
        <f>LEN(#REF!)-LEN(SUBSTITUTE(#REF!,",",""))+1</f>
        <v>#REF!</v>
      </c>
    </row>
    <row r="213" spans="1:7">
      <c r="A213" s="5" t="s">
        <v>270</v>
      </c>
      <c r="B213" s="124"/>
      <c r="C213" s="124"/>
      <c r="D213" s="65"/>
      <c r="E213" s="15" t="str">
        <f t="shared" si="3"/>
        <v/>
      </c>
      <c r="F213" s="310" t="b">
        <f>IF(nume_candidat="",FALSE,ISNUMBER(SEARCH(nume_candidat,#REF!)))</f>
        <v>0</v>
      </c>
      <c r="G213" s="311" t="e">
        <f>LEN(#REF!)-LEN(SUBSTITUTE(#REF!,",",""))+1</f>
        <v>#REF!</v>
      </c>
    </row>
    <row r="214" spans="1:7">
      <c r="A214" s="5" t="s">
        <v>271</v>
      </c>
      <c r="B214" s="124"/>
      <c r="C214" s="124"/>
      <c r="D214" s="65"/>
      <c r="E214" s="15" t="str">
        <f t="shared" si="3"/>
        <v/>
      </c>
      <c r="F214" s="310" t="b">
        <f>IF(nume_candidat="",FALSE,ISNUMBER(SEARCH(nume_candidat,#REF!)))</f>
        <v>0</v>
      </c>
      <c r="G214" s="311" t="e">
        <f>LEN(#REF!)-LEN(SUBSTITUTE(#REF!,",",""))+1</f>
        <v>#REF!</v>
      </c>
    </row>
    <row r="215" spans="1:7">
      <c r="A215" s="5" t="s">
        <v>272</v>
      </c>
      <c r="B215" s="124"/>
      <c r="C215" s="124"/>
      <c r="D215" s="65"/>
      <c r="E215" s="15" t="str">
        <f t="shared" si="3"/>
        <v/>
      </c>
      <c r="F215" s="310" t="b">
        <f>IF(nume_candidat="",FALSE,ISNUMBER(SEARCH(nume_candidat,#REF!)))</f>
        <v>0</v>
      </c>
      <c r="G215" s="311" t="e">
        <f>LEN(#REF!)-LEN(SUBSTITUTE(#REF!,",",""))+1</f>
        <v>#REF!</v>
      </c>
    </row>
    <row r="216" spans="1:7">
      <c r="A216" s="5" t="s">
        <v>273</v>
      </c>
      <c r="B216" s="124"/>
      <c r="C216" s="124"/>
      <c r="D216" s="65"/>
      <c r="E216" s="15" t="str">
        <f t="shared" si="3"/>
        <v/>
      </c>
      <c r="F216" s="310" t="b">
        <f>IF(nume_candidat="",FALSE,ISNUMBER(SEARCH(nume_candidat,#REF!)))</f>
        <v>0</v>
      </c>
      <c r="G216" s="311" t="e">
        <f>LEN(#REF!)-LEN(SUBSTITUTE(#REF!,",",""))+1</f>
        <v>#REF!</v>
      </c>
    </row>
    <row r="217" spans="1:7">
      <c r="A217" s="5" t="s">
        <v>274</v>
      </c>
      <c r="B217" s="124"/>
      <c r="C217" s="124"/>
      <c r="D217" s="65"/>
      <c r="E217" s="15" t="str">
        <f t="shared" si="3"/>
        <v/>
      </c>
      <c r="F217" s="310" t="b">
        <f>IF(nume_candidat="",FALSE,ISNUMBER(SEARCH(nume_candidat,#REF!)))</f>
        <v>0</v>
      </c>
      <c r="G217" s="311" t="e">
        <f>LEN(#REF!)-LEN(SUBSTITUTE(#REF!,",",""))+1</f>
        <v>#REF!</v>
      </c>
    </row>
    <row r="218" spans="1:7">
      <c r="A218" s="5" t="s">
        <v>275</v>
      </c>
      <c r="B218" s="124"/>
      <c r="C218" s="124"/>
      <c r="D218" s="65"/>
      <c r="E218" s="15" t="str">
        <f t="shared" si="3"/>
        <v/>
      </c>
      <c r="F218" s="310" t="b">
        <f>IF(nume_candidat="",FALSE,ISNUMBER(SEARCH(nume_candidat,#REF!)))</f>
        <v>0</v>
      </c>
      <c r="G218" s="311" t="e">
        <f>LEN(#REF!)-LEN(SUBSTITUTE(#REF!,",",""))+1</f>
        <v>#REF!</v>
      </c>
    </row>
    <row r="219" spans="1:7">
      <c r="A219" s="5" t="s">
        <v>276</v>
      </c>
      <c r="B219" s="124"/>
      <c r="C219" s="124"/>
      <c r="D219" s="65"/>
      <c r="E219" s="15" t="str">
        <f t="shared" si="3"/>
        <v/>
      </c>
      <c r="F219" s="310" t="b">
        <f>IF(nume_candidat="",FALSE,ISNUMBER(SEARCH(nume_candidat,#REF!)))</f>
        <v>0</v>
      </c>
      <c r="G219" s="311" t="e">
        <f>LEN(#REF!)-LEN(SUBSTITUTE(#REF!,",",""))+1</f>
        <v>#REF!</v>
      </c>
    </row>
    <row r="220" spans="1:7">
      <c r="A220" s="5" t="s">
        <v>277</v>
      </c>
      <c r="B220" s="124"/>
      <c r="C220" s="124"/>
      <c r="D220" s="65"/>
      <c r="E220" s="15" t="str">
        <f t="shared" si="3"/>
        <v/>
      </c>
      <c r="F220" s="310" t="b">
        <f>IF(nume_candidat="",FALSE,ISNUMBER(SEARCH(nume_candidat,#REF!)))</f>
        <v>0</v>
      </c>
      <c r="G220" s="311" t="e">
        <f>LEN(#REF!)-LEN(SUBSTITUTE(#REF!,",",""))+1</f>
        <v>#REF!</v>
      </c>
    </row>
    <row r="221" spans="1:7">
      <c r="A221" s="5" t="s">
        <v>278</v>
      </c>
      <c r="B221" s="124"/>
      <c r="C221" s="124"/>
      <c r="D221" s="65"/>
      <c r="E221" s="15" t="str">
        <f t="shared" si="3"/>
        <v/>
      </c>
      <c r="F221" s="310" t="b">
        <f>IF(nume_candidat="",FALSE,ISNUMBER(SEARCH(nume_candidat,#REF!)))</f>
        <v>0</v>
      </c>
      <c r="G221" s="311" t="e">
        <f>LEN(#REF!)-LEN(SUBSTITUTE(#REF!,",",""))+1</f>
        <v>#REF!</v>
      </c>
    </row>
    <row r="222" spans="1:7">
      <c r="A222" s="5" t="s">
        <v>279</v>
      </c>
      <c r="B222" s="124"/>
      <c r="C222" s="124"/>
      <c r="D222" s="65"/>
      <c r="E222" s="15" t="str">
        <f t="shared" si="3"/>
        <v/>
      </c>
      <c r="F222" s="310" t="b">
        <f>IF(nume_candidat="",FALSE,ISNUMBER(SEARCH(nume_candidat,#REF!)))</f>
        <v>0</v>
      </c>
      <c r="G222" s="311" t="e">
        <f>LEN(#REF!)-LEN(SUBSTITUTE(#REF!,",",""))+1</f>
        <v>#REF!</v>
      </c>
    </row>
    <row r="223" spans="1:7">
      <c r="A223" s="5" t="s">
        <v>280</v>
      </c>
      <c r="B223" s="124"/>
      <c r="C223" s="124"/>
      <c r="D223" s="65"/>
      <c r="E223" s="15" t="str">
        <f t="shared" si="3"/>
        <v/>
      </c>
      <c r="F223" s="310" t="b">
        <f>IF(nume_candidat="",FALSE,ISNUMBER(SEARCH(nume_candidat,#REF!)))</f>
        <v>0</v>
      </c>
      <c r="G223" s="311" t="e">
        <f>LEN(#REF!)-LEN(SUBSTITUTE(#REF!,",",""))+1</f>
        <v>#REF!</v>
      </c>
    </row>
    <row r="224" spans="1:7">
      <c r="A224" s="5" t="s">
        <v>281</v>
      </c>
      <c r="B224" s="124"/>
      <c r="C224" s="124"/>
      <c r="D224" s="65"/>
      <c r="E224" s="15" t="str">
        <f t="shared" si="3"/>
        <v/>
      </c>
      <c r="F224" s="310" t="b">
        <f>IF(nume_candidat="",FALSE,ISNUMBER(SEARCH(nume_candidat,#REF!)))</f>
        <v>0</v>
      </c>
      <c r="G224" s="311" t="e">
        <f>LEN(#REF!)-LEN(SUBSTITUTE(#REF!,",",""))+1</f>
        <v>#REF!</v>
      </c>
    </row>
    <row r="225" spans="1:7">
      <c r="A225" s="5" t="s">
        <v>282</v>
      </c>
      <c r="B225" s="124"/>
      <c r="C225" s="124"/>
      <c r="D225" s="65"/>
      <c r="E225" s="15" t="str">
        <f t="shared" si="3"/>
        <v/>
      </c>
      <c r="F225" s="310" t="b">
        <f>IF(nume_candidat="",FALSE,ISNUMBER(SEARCH(nume_candidat,#REF!)))</f>
        <v>0</v>
      </c>
      <c r="G225" s="311" t="e">
        <f>LEN(#REF!)-LEN(SUBSTITUTE(#REF!,",",""))+1</f>
        <v>#REF!</v>
      </c>
    </row>
    <row r="226" spans="1:7">
      <c r="A226" s="5" t="s">
        <v>283</v>
      </c>
      <c r="B226" s="124"/>
      <c r="C226" s="124"/>
      <c r="D226" s="65"/>
      <c r="E226" s="15" t="str">
        <f t="shared" si="3"/>
        <v/>
      </c>
      <c r="F226" s="310" t="b">
        <f>IF(nume_candidat="",FALSE,ISNUMBER(SEARCH(nume_candidat,#REF!)))</f>
        <v>0</v>
      </c>
      <c r="G226" s="311" t="e">
        <f>LEN(#REF!)-LEN(SUBSTITUTE(#REF!,",",""))+1</f>
        <v>#REF!</v>
      </c>
    </row>
    <row r="227" spans="1:7">
      <c r="A227" s="5" t="s">
        <v>284</v>
      </c>
      <c r="B227" s="124"/>
      <c r="C227" s="124"/>
      <c r="D227" s="65"/>
      <c r="E227" s="15" t="str">
        <f t="shared" si="3"/>
        <v/>
      </c>
      <c r="F227" s="310" t="b">
        <f>IF(nume_candidat="",FALSE,ISNUMBER(SEARCH(nume_candidat,#REF!)))</f>
        <v>0</v>
      </c>
      <c r="G227" s="311" t="e">
        <f>LEN(#REF!)-LEN(SUBSTITUTE(#REF!,",",""))+1</f>
        <v>#REF!</v>
      </c>
    </row>
    <row r="228" spans="1:7">
      <c r="A228" s="5" t="s">
        <v>285</v>
      </c>
      <c r="B228" s="124"/>
      <c r="C228" s="124"/>
      <c r="D228" s="65"/>
      <c r="E228" s="15" t="str">
        <f t="shared" si="3"/>
        <v/>
      </c>
      <c r="F228" s="310" t="b">
        <f>IF(nume_candidat="",FALSE,ISNUMBER(SEARCH(nume_candidat,#REF!)))</f>
        <v>0</v>
      </c>
      <c r="G228" s="311" t="e">
        <f>LEN(#REF!)-LEN(SUBSTITUTE(#REF!,",",""))+1</f>
        <v>#REF!</v>
      </c>
    </row>
    <row r="229" spans="1:7">
      <c r="A229" s="5" t="s">
        <v>286</v>
      </c>
      <c r="B229" s="124"/>
      <c r="C229" s="124"/>
      <c r="D229" s="65"/>
      <c r="E229" s="15" t="str">
        <f t="shared" si="3"/>
        <v/>
      </c>
      <c r="F229" s="310" t="b">
        <f>IF(nume_candidat="",FALSE,ISNUMBER(SEARCH(nume_candidat,#REF!)))</f>
        <v>0</v>
      </c>
      <c r="G229" s="311" t="e">
        <f>LEN(#REF!)-LEN(SUBSTITUTE(#REF!,",",""))+1</f>
        <v>#REF!</v>
      </c>
    </row>
    <row r="230" spans="1:7">
      <c r="A230" s="5" t="s">
        <v>287</v>
      </c>
      <c r="B230" s="124"/>
      <c r="C230" s="124"/>
      <c r="D230" s="65"/>
      <c r="E230" s="15" t="str">
        <f t="shared" si="3"/>
        <v/>
      </c>
      <c r="F230" s="310" t="b">
        <f>IF(nume_candidat="",FALSE,ISNUMBER(SEARCH(nume_candidat,#REF!)))</f>
        <v>0</v>
      </c>
      <c r="G230" s="311" t="e">
        <f>LEN(#REF!)-LEN(SUBSTITUTE(#REF!,",",""))+1</f>
        <v>#REF!</v>
      </c>
    </row>
    <row r="231" spans="1:7">
      <c r="A231" s="5" t="s">
        <v>288</v>
      </c>
      <c r="B231" s="124"/>
      <c r="C231" s="124"/>
      <c r="D231" s="65"/>
      <c r="E231" s="15" t="str">
        <f t="shared" si="3"/>
        <v/>
      </c>
      <c r="F231" s="310" t="b">
        <f>IF(nume_candidat="",FALSE,ISNUMBER(SEARCH(nume_candidat,#REF!)))</f>
        <v>0</v>
      </c>
      <c r="G231" s="311" t="e">
        <f>LEN(#REF!)-LEN(SUBSTITUTE(#REF!,",",""))+1</f>
        <v>#REF!</v>
      </c>
    </row>
    <row r="232" spans="1:7">
      <c r="A232" s="5" t="s">
        <v>289</v>
      </c>
      <c r="B232" s="124"/>
      <c r="C232" s="124"/>
      <c r="D232" s="65"/>
      <c r="E232" s="15" t="str">
        <f t="shared" si="3"/>
        <v/>
      </c>
      <c r="F232" s="310" t="b">
        <f>IF(nume_candidat="",FALSE,ISNUMBER(SEARCH(nume_candidat,#REF!)))</f>
        <v>0</v>
      </c>
      <c r="G232" s="311" t="e">
        <f>LEN(#REF!)-LEN(SUBSTITUTE(#REF!,",",""))+1</f>
        <v>#REF!</v>
      </c>
    </row>
    <row r="233" spans="1:7">
      <c r="A233" s="5" t="s">
        <v>290</v>
      </c>
      <c r="B233" s="124"/>
      <c r="C233" s="124"/>
      <c r="D233" s="65"/>
      <c r="E233" s="15" t="str">
        <f t="shared" si="3"/>
        <v/>
      </c>
      <c r="F233" s="310" t="b">
        <f>IF(nume_candidat="",FALSE,ISNUMBER(SEARCH(nume_candidat,#REF!)))</f>
        <v>0</v>
      </c>
      <c r="G233" s="311" t="e">
        <f>LEN(#REF!)-LEN(SUBSTITUTE(#REF!,",",""))+1</f>
        <v>#REF!</v>
      </c>
    </row>
    <row r="234" spans="1:7">
      <c r="A234" s="5" t="s">
        <v>291</v>
      </c>
      <c r="B234" s="124"/>
      <c r="C234" s="124"/>
      <c r="D234" s="65"/>
      <c r="E234" s="15" t="str">
        <f t="shared" si="3"/>
        <v/>
      </c>
      <c r="F234" s="310" t="b">
        <f>IF(nume_candidat="",FALSE,ISNUMBER(SEARCH(nume_candidat,#REF!)))</f>
        <v>0</v>
      </c>
      <c r="G234" s="311" t="e">
        <f>LEN(#REF!)-LEN(SUBSTITUTE(#REF!,",",""))+1</f>
        <v>#REF!</v>
      </c>
    </row>
    <row r="235" spans="1:7">
      <c r="A235" s="5" t="s">
        <v>292</v>
      </c>
      <c r="B235" s="124"/>
      <c r="C235" s="124"/>
      <c r="D235" s="65"/>
      <c r="E235" s="15" t="str">
        <f t="shared" si="3"/>
        <v/>
      </c>
      <c r="F235" s="310" t="b">
        <f>IF(nume_candidat="",FALSE,ISNUMBER(SEARCH(nume_candidat,#REF!)))</f>
        <v>0</v>
      </c>
      <c r="G235" s="311" t="e">
        <f>LEN(#REF!)-LEN(SUBSTITUTE(#REF!,",",""))+1</f>
        <v>#REF!</v>
      </c>
    </row>
    <row r="236" spans="1:7">
      <c r="A236" s="5" t="s">
        <v>293</v>
      </c>
      <c r="B236" s="124"/>
      <c r="C236" s="124"/>
      <c r="D236" s="65"/>
      <c r="E236" s="15" t="str">
        <f t="shared" si="3"/>
        <v/>
      </c>
      <c r="F236" s="310" t="b">
        <f>IF(nume_candidat="",FALSE,ISNUMBER(SEARCH(nume_candidat,#REF!)))</f>
        <v>0</v>
      </c>
      <c r="G236" s="311" t="e">
        <f>LEN(#REF!)-LEN(SUBSTITUTE(#REF!,",",""))+1</f>
        <v>#REF!</v>
      </c>
    </row>
    <row r="237" spans="1:7">
      <c r="A237" s="5" t="s">
        <v>294</v>
      </c>
      <c r="B237" s="124"/>
      <c r="C237" s="124"/>
      <c r="D237" s="65"/>
      <c r="E237" s="15" t="str">
        <f t="shared" si="3"/>
        <v/>
      </c>
      <c r="F237" s="310" t="b">
        <f>IF(nume_candidat="",FALSE,ISNUMBER(SEARCH(nume_candidat,#REF!)))</f>
        <v>0</v>
      </c>
      <c r="G237" s="311" t="e">
        <f>LEN(#REF!)-LEN(SUBSTITUTE(#REF!,",",""))+1</f>
        <v>#REF!</v>
      </c>
    </row>
    <row r="238" spans="1:7">
      <c r="A238" s="5" t="s">
        <v>295</v>
      </c>
      <c r="B238" s="124"/>
      <c r="C238" s="124"/>
      <c r="D238" s="65"/>
      <c r="E238" s="15" t="str">
        <f t="shared" si="3"/>
        <v/>
      </c>
      <c r="F238" s="310" t="b">
        <f>IF(nume_candidat="",FALSE,ISNUMBER(SEARCH(nume_candidat,#REF!)))</f>
        <v>0</v>
      </c>
      <c r="G238" s="311" t="e">
        <f>LEN(#REF!)-LEN(SUBSTITUTE(#REF!,",",""))+1</f>
        <v>#REF!</v>
      </c>
    </row>
    <row r="239" spans="1:7">
      <c r="A239" s="5" t="s">
        <v>296</v>
      </c>
      <c r="B239" s="124"/>
      <c r="C239" s="124"/>
      <c r="D239" s="65"/>
      <c r="E239" s="15" t="str">
        <f t="shared" si="3"/>
        <v/>
      </c>
      <c r="F239" s="310" t="b">
        <f>IF(nume_candidat="",FALSE,ISNUMBER(SEARCH(nume_candidat,#REF!)))</f>
        <v>0</v>
      </c>
      <c r="G239" s="311" t="e">
        <f>LEN(#REF!)-LEN(SUBSTITUTE(#REF!,",",""))+1</f>
        <v>#REF!</v>
      </c>
    </row>
    <row r="240" spans="1:7">
      <c r="A240" s="5" t="s">
        <v>297</v>
      </c>
      <c r="B240" s="124"/>
      <c r="C240" s="124"/>
      <c r="D240" s="65"/>
      <c r="E240" s="15" t="str">
        <f t="shared" si="3"/>
        <v/>
      </c>
      <c r="F240" s="310" t="b">
        <f>IF(nume_candidat="",FALSE,ISNUMBER(SEARCH(nume_candidat,#REF!)))</f>
        <v>0</v>
      </c>
      <c r="G240" s="311" t="e">
        <f>LEN(#REF!)-LEN(SUBSTITUTE(#REF!,",",""))+1</f>
        <v>#REF!</v>
      </c>
    </row>
    <row r="241" spans="1:7">
      <c r="A241" s="5" t="s">
        <v>298</v>
      </c>
      <c r="B241" s="124"/>
      <c r="C241" s="124"/>
      <c r="D241" s="65"/>
      <c r="E241" s="15" t="str">
        <f t="shared" si="3"/>
        <v/>
      </c>
      <c r="F241" s="310" t="b">
        <f>IF(nume_candidat="",FALSE,ISNUMBER(SEARCH(nume_candidat,#REF!)))</f>
        <v>0</v>
      </c>
      <c r="G241" s="311" t="e">
        <f>LEN(#REF!)-LEN(SUBSTITUTE(#REF!,",",""))+1</f>
        <v>#REF!</v>
      </c>
    </row>
    <row r="242" spans="1:7">
      <c r="A242" s="5" t="s">
        <v>299</v>
      </c>
      <c r="B242" s="124"/>
      <c r="C242" s="124"/>
      <c r="D242" s="65"/>
      <c r="E242" s="15" t="str">
        <f t="shared" si="3"/>
        <v/>
      </c>
      <c r="F242" s="310" t="b">
        <f>IF(nume_candidat="",FALSE,ISNUMBER(SEARCH(nume_candidat,#REF!)))</f>
        <v>0</v>
      </c>
      <c r="G242" s="311" t="e">
        <f>LEN(#REF!)-LEN(SUBSTITUTE(#REF!,",",""))+1</f>
        <v>#REF!</v>
      </c>
    </row>
    <row r="243" spans="1:7">
      <c r="A243" s="5" t="s">
        <v>300</v>
      </c>
      <c r="B243" s="124"/>
      <c r="C243" s="124"/>
      <c r="D243" s="65"/>
      <c r="E243" s="15" t="str">
        <f t="shared" si="3"/>
        <v/>
      </c>
      <c r="F243" s="310" t="b">
        <f>IF(nume_candidat="",FALSE,ISNUMBER(SEARCH(nume_candidat,#REF!)))</f>
        <v>0</v>
      </c>
      <c r="G243" s="311" t="e">
        <f>LEN(#REF!)-LEN(SUBSTITUTE(#REF!,",",""))+1</f>
        <v>#REF!</v>
      </c>
    </row>
    <row r="244" spans="1:7">
      <c r="A244" s="5" t="s">
        <v>301</v>
      </c>
      <c r="B244" s="124"/>
      <c r="C244" s="124"/>
      <c r="D244" s="65"/>
      <c r="E244" s="15" t="str">
        <f t="shared" si="3"/>
        <v/>
      </c>
      <c r="F244" s="310" t="b">
        <f>IF(nume_candidat="",FALSE,ISNUMBER(SEARCH(nume_candidat,#REF!)))</f>
        <v>0</v>
      </c>
      <c r="G244" s="311" t="e">
        <f>LEN(#REF!)-LEN(SUBSTITUTE(#REF!,",",""))+1</f>
        <v>#REF!</v>
      </c>
    </row>
    <row r="245" spans="1:7">
      <c r="A245" s="5" t="s">
        <v>302</v>
      </c>
      <c r="B245" s="124"/>
      <c r="C245" s="124"/>
      <c r="D245" s="65"/>
      <c r="E245" s="15" t="str">
        <f t="shared" si="3"/>
        <v/>
      </c>
      <c r="F245" s="310" t="b">
        <f>IF(nume_candidat="",FALSE,ISNUMBER(SEARCH(nume_candidat,#REF!)))</f>
        <v>0</v>
      </c>
      <c r="G245" s="311" t="e">
        <f>LEN(#REF!)-LEN(SUBSTITUTE(#REF!,",",""))+1</f>
        <v>#REF!</v>
      </c>
    </row>
    <row r="246" spans="1:7">
      <c r="A246" s="5" t="s">
        <v>303</v>
      </c>
      <c r="B246" s="124"/>
      <c r="C246" s="124"/>
      <c r="D246" s="65"/>
      <c r="E246" s="15" t="str">
        <f t="shared" si="3"/>
        <v/>
      </c>
      <c r="F246" s="310" t="b">
        <f>IF(nume_candidat="",FALSE,ISNUMBER(SEARCH(nume_candidat,#REF!)))</f>
        <v>0</v>
      </c>
      <c r="G246" s="311" t="e">
        <f>LEN(#REF!)-LEN(SUBSTITUTE(#REF!,",",""))+1</f>
        <v>#REF!</v>
      </c>
    </row>
    <row r="247" spans="1:7">
      <c r="A247" s="5" t="s">
        <v>304</v>
      </c>
      <c r="B247" s="124"/>
      <c r="C247" s="124"/>
      <c r="D247" s="65"/>
      <c r="E247" s="15" t="str">
        <f t="shared" si="3"/>
        <v/>
      </c>
      <c r="F247" s="310" t="b">
        <f>IF(nume_candidat="",FALSE,ISNUMBER(SEARCH(nume_candidat,#REF!)))</f>
        <v>0</v>
      </c>
      <c r="G247" s="311" t="e">
        <f>LEN(#REF!)-LEN(SUBSTITUTE(#REF!,",",""))+1</f>
        <v>#REF!</v>
      </c>
    </row>
    <row r="248" spans="1:7">
      <c r="A248" s="5" t="s">
        <v>305</v>
      </c>
      <c r="B248" s="124"/>
      <c r="C248" s="124"/>
      <c r="D248" s="65"/>
      <c r="E248" s="15" t="str">
        <f t="shared" si="3"/>
        <v/>
      </c>
      <c r="F248" s="310" t="b">
        <f>IF(nume_candidat="",FALSE,ISNUMBER(SEARCH(nume_candidat,#REF!)))</f>
        <v>0</v>
      </c>
      <c r="G248" s="311" t="e">
        <f>LEN(#REF!)-LEN(SUBSTITUTE(#REF!,",",""))+1</f>
        <v>#REF!</v>
      </c>
    </row>
    <row r="249" spans="1:7">
      <c r="A249" s="5" t="s">
        <v>306</v>
      </c>
      <c r="B249" s="124"/>
      <c r="C249" s="124"/>
      <c r="D249" s="65"/>
      <c r="E249" s="15" t="str">
        <f t="shared" si="3"/>
        <v/>
      </c>
      <c r="F249" s="310" t="b">
        <f>IF(nume_candidat="",FALSE,ISNUMBER(SEARCH(nume_candidat,#REF!)))</f>
        <v>0</v>
      </c>
      <c r="G249" s="311" t="e">
        <f>LEN(#REF!)-LEN(SUBSTITUTE(#REF!,",",""))+1</f>
        <v>#REF!</v>
      </c>
    </row>
    <row r="250" spans="1:7">
      <c r="A250" s="5" t="s">
        <v>307</v>
      </c>
      <c r="B250" s="124"/>
      <c r="C250" s="124"/>
      <c r="D250" s="65"/>
      <c r="E250" s="15" t="str">
        <f t="shared" si="3"/>
        <v/>
      </c>
      <c r="F250" s="310" t="b">
        <f>IF(nume_candidat="",FALSE,ISNUMBER(SEARCH(nume_candidat,#REF!)))</f>
        <v>0</v>
      </c>
      <c r="G250" s="311" t="e">
        <f>LEN(#REF!)-LEN(SUBSTITUTE(#REF!,",",""))+1</f>
        <v>#REF!</v>
      </c>
    </row>
    <row r="251" spans="1:7">
      <c r="A251" s="5" t="s">
        <v>308</v>
      </c>
      <c r="B251" s="124"/>
      <c r="C251" s="124"/>
      <c r="D251" s="65"/>
      <c r="E251" s="15" t="str">
        <f t="shared" si="3"/>
        <v/>
      </c>
      <c r="F251" s="310" t="b">
        <f>IF(nume_candidat="",FALSE,ISNUMBER(SEARCH(nume_candidat,#REF!)))</f>
        <v>0</v>
      </c>
      <c r="G251" s="311" t="e">
        <f>LEN(#REF!)-LEN(SUBSTITUTE(#REF!,",",""))+1</f>
        <v>#REF!</v>
      </c>
    </row>
    <row r="252" spans="1:7">
      <c r="A252" s="5" t="s">
        <v>309</v>
      </c>
      <c r="B252" s="124"/>
      <c r="C252" s="124"/>
      <c r="D252" s="65"/>
      <c r="E252" s="15" t="str">
        <f t="shared" si="3"/>
        <v/>
      </c>
      <c r="F252" s="310" t="b">
        <f>IF(nume_candidat="",FALSE,ISNUMBER(SEARCH(nume_candidat,#REF!)))</f>
        <v>0</v>
      </c>
      <c r="G252" s="311" t="e">
        <f>LEN(#REF!)-LEN(SUBSTITUTE(#REF!,",",""))+1</f>
        <v>#REF!</v>
      </c>
    </row>
    <row r="253" spans="1:7">
      <c r="A253" s="5" t="s">
        <v>310</v>
      </c>
      <c r="B253" s="124"/>
      <c r="C253" s="124"/>
      <c r="D253" s="65"/>
      <c r="E253" s="15" t="str">
        <f t="shared" si="3"/>
        <v/>
      </c>
      <c r="F253" s="310" t="b">
        <f>IF(nume_candidat="",FALSE,ISNUMBER(SEARCH(nume_candidat,#REF!)))</f>
        <v>0</v>
      </c>
      <c r="G253" s="311" t="e">
        <f>LEN(#REF!)-LEN(SUBSTITUTE(#REF!,",",""))+1</f>
        <v>#REF!</v>
      </c>
    </row>
    <row r="254" spans="1:7">
      <c r="A254" s="5" t="s">
        <v>311</v>
      </c>
      <c r="B254" s="124"/>
      <c r="C254" s="124"/>
      <c r="D254" s="65"/>
      <c r="E254" s="15" t="str">
        <f t="shared" si="3"/>
        <v/>
      </c>
      <c r="F254" s="310" t="b">
        <f>IF(nume_candidat="",FALSE,ISNUMBER(SEARCH(nume_candidat,#REF!)))</f>
        <v>0</v>
      </c>
      <c r="G254" s="311" t="e">
        <f>LEN(#REF!)-LEN(SUBSTITUTE(#REF!,",",""))+1</f>
        <v>#REF!</v>
      </c>
    </row>
    <row r="255" spans="1:7">
      <c r="A255" s="5" t="s">
        <v>312</v>
      </c>
      <c r="B255" s="124"/>
      <c r="C255" s="124"/>
      <c r="D255" s="65"/>
      <c r="E255" s="15" t="str">
        <f t="shared" si="3"/>
        <v/>
      </c>
      <c r="F255" s="310" t="b">
        <f>IF(nume_candidat="",FALSE,ISNUMBER(SEARCH(nume_candidat,#REF!)))</f>
        <v>0</v>
      </c>
      <c r="G255" s="311" t="e">
        <f>LEN(#REF!)-LEN(SUBSTITUTE(#REF!,",",""))+1</f>
        <v>#REF!</v>
      </c>
    </row>
    <row r="256" spans="1:7">
      <c r="A256" s="5" t="s">
        <v>313</v>
      </c>
      <c r="B256" s="124"/>
      <c r="C256" s="124"/>
      <c r="D256" s="65"/>
      <c r="E256" s="15" t="str">
        <f t="shared" si="3"/>
        <v/>
      </c>
      <c r="F256" s="310" t="b">
        <f>IF(nume_candidat="",FALSE,ISNUMBER(SEARCH(nume_candidat,#REF!)))</f>
        <v>0</v>
      </c>
      <c r="G256" s="311" t="e">
        <f>LEN(#REF!)-LEN(SUBSTITUTE(#REF!,",",""))+1</f>
        <v>#REF!</v>
      </c>
    </row>
    <row r="257" spans="1:7">
      <c r="A257" s="5" t="s">
        <v>314</v>
      </c>
      <c r="B257" s="124"/>
      <c r="C257" s="124"/>
      <c r="D257" s="65"/>
      <c r="E257" s="15" t="str">
        <f t="shared" si="3"/>
        <v/>
      </c>
      <c r="F257" s="310" t="b">
        <f>IF(nume_candidat="",FALSE,ISNUMBER(SEARCH(nume_candidat,#REF!)))</f>
        <v>0</v>
      </c>
      <c r="G257" s="311" t="e">
        <f>LEN(#REF!)-LEN(SUBSTITUTE(#REF!,",",""))+1</f>
        <v>#REF!</v>
      </c>
    </row>
    <row r="258" spans="1:7">
      <c r="A258" s="5" t="s">
        <v>315</v>
      </c>
      <c r="B258" s="124"/>
      <c r="C258" s="124"/>
      <c r="D258" s="65"/>
      <c r="E258" s="15" t="str">
        <f t="shared" si="3"/>
        <v/>
      </c>
      <c r="F258" s="310" t="b">
        <f>IF(nume_candidat="",FALSE,ISNUMBER(SEARCH(nume_candidat,#REF!)))</f>
        <v>0</v>
      </c>
      <c r="G258" s="311" t="e">
        <f>LEN(#REF!)-LEN(SUBSTITUTE(#REF!,",",""))+1</f>
        <v>#REF!</v>
      </c>
    </row>
    <row r="259" spans="1:7">
      <c r="A259" s="5" t="s">
        <v>316</v>
      </c>
      <c r="B259" s="124"/>
      <c r="C259" s="124"/>
      <c r="D259" s="65"/>
      <c r="E259" s="15" t="str">
        <f t="shared" si="3"/>
        <v/>
      </c>
      <c r="F259" s="310" t="b">
        <f>IF(nume_candidat="",FALSE,ISNUMBER(SEARCH(nume_candidat,#REF!)))</f>
        <v>0</v>
      </c>
      <c r="G259" s="311" t="e">
        <f>LEN(#REF!)-LEN(SUBSTITUTE(#REF!,",",""))+1</f>
        <v>#REF!</v>
      </c>
    </row>
    <row r="260" spans="1:7">
      <c r="A260" s="60"/>
      <c r="B260" s="253"/>
      <c r="C260" s="60"/>
      <c r="D260" s="60"/>
      <c r="E260" s="60"/>
    </row>
    <row r="261" spans="1:7">
      <c r="A261" s="60"/>
      <c r="B261" s="253"/>
      <c r="C261" s="60"/>
      <c r="D261" s="60"/>
      <c r="E261" s="60"/>
    </row>
    <row r="262" spans="1:7">
      <c r="A262" s="60"/>
      <c r="B262" s="253"/>
      <c r="C262" s="60"/>
      <c r="D262" s="60"/>
      <c r="E262" s="60"/>
    </row>
    <row r="263" spans="1:7">
      <c r="A263" s="60"/>
      <c r="B263" s="253"/>
      <c r="C263" s="60"/>
      <c r="D263" s="60"/>
      <c r="E263" s="60"/>
    </row>
    <row r="264" spans="1:7">
      <c r="A264" s="60"/>
      <c r="B264" s="253"/>
      <c r="C264" s="60"/>
      <c r="D264" s="60"/>
      <c r="E264" s="60"/>
    </row>
    <row r="265" spans="1:7">
      <c r="A265" s="60"/>
      <c r="B265" s="253"/>
      <c r="C265" s="60"/>
      <c r="D265" s="60"/>
      <c r="E265" s="60"/>
    </row>
    <row r="266" spans="1:7">
      <c r="A266" s="60"/>
      <c r="B266" s="253"/>
      <c r="C266" s="60"/>
      <c r="D266" s="60"/>
      <c r="E266" s="60"/>
    </row>
    <row r="267" spans="1:7">
      <c r="A267" s="60"/>
      <c r="B267" s="253"/>
      <c r="C267" s="60"/>
      <c r="D267" s="60"/>
      <c r="E267" s="60"/>
    </row>
    <row r="268" spans="1:7">
      <c r="A268" s="60"/>
      <c r="B268" s="253"/>
      <c r="C268" s="60"/>
      <c r="D268" s="60"/>
      <c r="E268" s="60"/>
    </row>
    <row r="269" spans="1:7">
      <c r="A269" s="60"/>
      <c r="B269" s="253"/>
      <c r="C269" s="60"/>
      <c r="D269" s="60"/>
      <c r="E269" s="60"/>
    </row>
    <row r="270" spans="1:7">
      <c r="A270" s="60"/>
      <c r="B270" s="253"/>
      <c r="C270" s="60"/>
      <c r="D270" s="60"/>
      <c r="E270" s="60"/>
    </row>
    <row r="271" spans="1:7">
      <c r="A271" s="60"/>
      <c r="B271" s="253"/>
      <c r="C271" s="60"/>
      <c r="D271" s="60"/>
      <c r="E271" s="60"/>
    </row>
    <row r="272" spans="1:7">
      <c r="A272" s="60"/>
      <c r="B272" s="253"/>
      <c r="C272" s="60"/>
      <c r="D272" s="60"/>
      <c r="E272" s="60"/>
    </row>
    <row r="273" spans="1:5">
      <c r="A273" s="60"/>
      <c r="B273" s="253"/>
      <c r="C273" s="60"/>
      <c r="D273" s="60"/>
      <c r="E273" s="60"/>
    </row>
    <row r="274" spans="1:5">
      <c r="A274" s="60"/>
      <c r="B274" s="253"/>
      <c r="C274" s="60"/>
      <c r="D274" s="60"/>
      <c r="E274" s="60"/>
    </row>
    <row r="275" spans="1:5">
      <c r="A275" s="60"/>
      <c r="B275" s="253"/>
      <c r="C275" s="60"/>
      <c r="D275" s="60"/>
      <c r="E275" s="60"/>
    </row>
    <row r="276" spans="1:5">
      <c r="A276" s="60"/>
      <c r="B276" s="253"/>
      <c r="C276" s="60"/>
      <c r="D276" s="60"/>
      <c r="E276" s="60"/>
    </row>
    <row r="277" spans="1:5">
      <c r="A277" s="60"/>
      <c r="B277" s="253"/>
      <c r="C277" s="60"/>
      <c r="D277" s="60"/>
      <c r="E277" s="60"/>
    </row>
    <row r="278" spans="1:5">
      <c r="A278" s="60"/>
      <c r="B278" s="253"/>
      <c r="C278" s="60"/>
      <c r="D278" s="60"/>
      <c r="E278" s="60"/>
    </row>
    <row r="279" spans="1:5">
      <c r="A279" s="60"/>
      <c r="B279" s="253"/>
      <c r="C279" s="60"/>
      <c r="D279" s="60"/>
      <c r="E279" s="60"/>
    </row>
    <row r="280" spans="1:5">
      <c r="A280" s="60"/>
      <c r="B280" s="253"/>
      <c r="C280" s="60"/>
      <c r="D280" s="60"/>
      <c r="E280" s="60"/>
    </row>
    <row r="281" spans="1:5">
      <c r="A281" s="60"/>
      <c r="B281" s="253"/>
      <c r="C281" s="60"/>
      <c r="D281" s="60"/>
      <c r="E281" s="60"/>
    </row>
    <row r="282" spans="1:5">
      <c r="A282" s="60"/>
      <c r="B282" s="253"/>
      <c r="C282" s="60"/>
      <c r="D282" s="60"/>
      <c r="E282" s="60"/>
    </row>
    <row r="283" spans="1:5">
      <c r="A283" s="60"/>
      <c r="B283" s="253"/>
      <c r="C283" s="60"/>
      <c r="D283" s="60"/>
      <c r="E283" s="60"/>
    </row>
    <row r="284" spans="1:5">
      <c r="A284" s="60"/>
      <c r="B284" s="253"/>
      <c r="C284" s="60"/>
      <c r="D284" s="60"/>
      <c r="E284" s="60"/>
    </row>
    <row r="285" spans="1:5">
      <c r="A285" s="60"/>
      <c r="B285" s="253"/>
      <c r="C285" s="60"/>
      <c r="D285" s="60"/>
      <c r="E285" s="60"/>
    </row>
    <row r="286" spans="1:5">
      <c r="A286" s="60"/>
      <c r="B286" s="253"/>
      <c r="C286" s="60"/>
      <c r="D286" s="60"/>
      <c r="E286" s="60"/>
    </row>
    <row r="287" spans="1:5">
      <c r="A287" s="60"/>
      <c r="B287" s="253"/>
      <c r="C287" s="60"/>
      <c r="D287" s="60"/>
      <c r="E287" s="60"/>
    </row>
    <row r="288" spans="1:5">
      <c r="A288" s="60"/>
      <c r="B288" s="253"/>
      <c r="C288" s="60"/>
      <c r="D288" s="60"/>
      <c r="E288" s="60"/>
    </row>
    <row r="289" spans="1:5">
      <c r="A289" s="60"/>
      <c r="B289" s="253"/>
      <c r="C289" s="60"/>
      <c r="D289" s="60"/>
      <c r="E289" s="60"/>
    </row>
    <row r="290" spans="1:5">
      <c r="A290" s="60"/>
      <c r="B290" s="253"/>
      <c r="C290" s="60"/>
      <c r="D290" s="60"/>
      <c r="E290" s="60"/>
    </row>
    <row r="291" spans="1:5">
      <c r="A291" s="60"/>
      <c r="B291" s="253"/>
      <c r="C291" s="60"/>
      <c r="D291" s="60"/>
      <c r="E291" s="60"/>
    </row>
    <row r="292" spans="1:5">
      <c r="A292" s="60"/>
      <c r="B292" s="253"/>
      <c r="C292" s="60"/>
      <c r="D292" s="60"/>
      <c r="E292" s="60"/>
    </row>
    <row r="293" spans="1:5">
      <c r="A293" s="60"/>
      <c r="B293" s="253"/>
      <c r="C293" s="60"/>
      <c r="D293" s="60"/>
      <c r="E293" s="60"/>
    </row>
    <row r="294" spans="1:5">
      <c r="A294" s="60"/>
      <c r="B294" s="253"/>
      <c r="C294" s="60"/>
      <c r="D294" s="60"/>
      <c r="E294" s="60"/>
    </row>
    <row r="295" spans="1:5">
      <c r="A295" s="60"/>
      <c r="B295" s="253"/>
      <c r="C295" s="60"/>
      <c r="D295" s="60"/>
      <c r="E295" s="60"/>
    </row>
    <row r="296" spans="1:5">
      <c r="A296" s="60"/>
      <c r="B296" s="253"/>
      <c r="C296" s="60"/>
      <c r="D296" s="60"/>
      <c r="E296" s="60"/>
    </row>
    <row r="297" spans="1:5">
      <c r="A297" s="60"/>
      <c r="B297" s="253"/>
      <c r="C297" s="60"/>
      <c r="D297" s="60"/>
      <c r="E297" s="60"/>
    </row>
    <row r="298" spans="1:5">
      <c r="A298" s="60"/>
      <c r="B298" s="253"/>
      <c r="C298" s="60"/>
      <c r="D298" s="60"/>
      <c r="E298" s="60"/>
    </row>
    <row r="299" spans="1:5">
      <c r="A299" s="60"/>
      <c r="B299" s="253"/>
      <c r="C299" s="60"/>
      <c r="D299" s="60"/>
      <c r="E299" s="60"/>
    </row>
    <row r="300" spans="1:5">
      <c r="A300" s="60"/>
      <c r="B300" s="253"/>
      <c r="C300" s="60"/>
      <c r="D300" s="60"/>
      <c r="E300" s="60"/>
    </row>
    <row r="301" spans="1:5">
      <c r="A301" s="60"/>
      <c r="B301" s="253"/>
      <c r="C301" s="60"/>
      <c r="D301" s="60"/>
      <c r="E301" s="60"/>
    </row>
    <row r="302" spans="1:5">
      <c r="A302" s="60"/>
      <c r="B302" s="253"/>
      <c r="C302" s="60"/>
      <c r="D302" s="60"/>
      <c r="E302" s="60"/>
    </row>
    <row r="303" spans="1:5">
      <c r="A303" s="60"/>
      <c r="B303" s="253"/>
      <c r="C303" s="60"/>
      <c r="D303" s="60"/>
      <c r="E303" s="60"/>
    </row>
    <row r="304" spans="1:5">
      <c r="A304" s="60"/>
      <c r="B304" s="253"/>
      <c r="C304" s="60"/>
      <c r="D304" s="60"/>
      <c r="E304" s="60"/>
    </row>
    <row r="305" spans="1:5">
      <c r="A305" s="60"/>
      <c r="B305" s="253"/>
      <c r="C305" s="60"/>
      <c r="D305" s="60"/>
      <c r="E305" s="60"/>
    </row>
    <row r="306" spans="1:5">
      <c r="A306" s="60"/>
      <c r="B306" s="253"/>
      <c r="C306" s="60"/>
      <c r="D306" s="60"/>
      <c r="E306" s="60"/>
    </row>
    <row r="307" spans="1:5">
      <c r="A307" s="60"/>
      <c r="B307" s="253"/>
      <c r="C307" s="60"/>
      <c r="D307" s="60"/>
      <c r="E307" s="60"/>
    </row>
    <row r="308" spans="1:5">
      <c r="A308" s="60"/>
      <c r="B308" s="253"/>
      <c r="C308" s="60"/>
      <c r="D308" s="60"/>
      <c r="E308" s="60"/>
    </row>
    <row r="309" spans="1:5">
      <c r="A309" s="60"/>
      <c r="B309" s="253"/>
      <c r="C309" s="60"/>
      <c r="D309" s="60"/>
      <c r="E309" s="60"/>
    </row>
    <row r="310" spans="1:5">
      <c r="A310" s="60"/>
      <c r="B310" s="253"/>
      <c r="C310" s="60"/>
      <c r="D310" s="60"/>
      <c r="E310" s="60"/>
    </row>
    <row r="311" spans="1:5">
      <c r="A311" s="60"/>
      <c r="B311" s="253"/>
      <c r="C311" s="60"/>
      <c r="D311" s="60"/>
      <c r="E311" s="60"/>
    </row>
    <row r="312" spans="1:5">
      <c r="A312" s="60"/>
      <c r="B312" s="253"/>
      <c r="C312" s="60"/>
      <c r="D312" s="60"/>
      <c r="E312" s="60"/>
    </row>
    <row r="313" spans="1:5">
      <c r="A313" s="60"/>
      <c r="B313" s="253"/>
      <c r="C313" s="60"/>
      <c r="D313" s="60"/>
      <c r="E313" s="60"/>
    </row>
    <row r="314" spans="1:5">
      <c r="A314" s="60"/>
      <c r="B314" s="253"/>
      <c r="C314" s="60"/>
      <c r="D314" s="60"/>
      <c r="E314" s="60"/>
    </row>
    <row r="315" spans="1:5">
      <c r="A315" s="60"/>
      <c r="B315" s="253"/>
      <c r="C315" s="60"/>
      <c r="D315" s="60"/>
      <c r="E315" s="60"/>
    </row>
    <row r="316" spans="1:5">
      <c r="A316" s="60"/>
      <c r="B316" s="253"/>
      <c r="C316" s="60"/>
      <c r="D316" s="60"/>
      <c r="E316" s="60"/>
    </row>
    <row r="317" spans="1:5">
      <c r="A317" s="60"/>
      <c r="B317" s="253"/>
      <c r="C317" s="60"/>
      <c r="D317" s="60"/>
      <c r="E317" s="60"/>
    </row>
    <row r="318" spans="1:5">
      <c r="A318" s="60"/>
      <c r="B318" s="253"/>
      <c r="C318" s="60"/>
      <c r="D318" s="60"/>
      <c r="E318" s="60"/>
    </row>
    <row r="319" spans="1:5">
      <c r="A319" s="60"/>
      <c r="B319" s="253"/>
      <c r="C319" s="60"/>
      <c r="D319" s="60"/>
      <c r="E319" s="60"/>
    </row>
    <row r="320" spans="1:5">
      <c r="A320" s="60"/>
      <c r="B320" s="253"/>
      <c r="C320" s="60"/>
      <c r="D320" s="60"/>
      <c r="E320" s="60"/>
    </row>
    <row r="321" spans="1:5">
      <c r="A321" s="60"/>
      <c r="B321" s="253"/>
      <c r="C321" s="60"/>
      <c r="D321" s="60"/>
      <c r="E321" s="60"/>
    </row>
    <row r="322" spans="1:5">
      <c r="A322" s="60"/>
      <c r="B322" s="253"/>
      <c r="C322" s="60"/>
      <c r="D322" s="60"/>
      <c r="E322" s="60"/>
    </row>
    <row r="323" spans="1:5">
      <c r="A323" s="60"/>
      <c r="B323" s="253"/>
      <c r="C323" s="60"/>
      <c r="D323" s="60"/>
      <c r="E323" s="60"/>
    </row>
    <row r="324" spans="1:5">
      <c r="A324" s="60"/>
      <c r="B324" s="253"/>
      <c r="C324" s="60"/>
      <c r="D324" s="60"/>
      <c r="E324" s="60"/>
    </row>
    <row r="325" spans="1:5">
      <c r="A325" s="60"/>
      <c r="B325" s="253"/>
      <c r="C325" s="60"/>
      <c r="D325" s="60"/>
      <c r="E325" s="60"/>
    </row>
    <row r="326" spans="1:5">
      <c r="A326" s="60"/>
      <c r="B326" s="253"/>
      <c r="C326" s="60"/>
      <c r="D326" s="60"/>
      <c r="E326" s="60"/>
    </row>
    <row r="327" spans="1:5">
      <c r="A327" s="60"/>
      <c r="B327" s="253"/>
      <c r="C327" s="60"/>
      <c r="D327" s="60"/>
      <c r="E327" s="60"/>
    </row>
    <row r="328" spans="1:5">
      <c r="A328" s="60"/>
      <c r="B328" s="253"/>
      <c r="C328" s="60"/>
      <c r="D328" s="60"/>
      <c r="E328" s="60"/>
    </row>
    <row r="329" spans="1:5">
      <c r="A329" s="60"/>
      <c r="B329" s="253"/>
      <c r="C329" s="60"/>
      <c r="D329" s="60"/>
      <c r="E329" s="60"/>
    </row>
    <row r="330" spans="1:5">
      <c r="A330" s="60"/>
      <c r="B330" s="253"/>
      <c r="C330" s="60"/>
      <c r="D330" s="60"/>
      <c r="E330" s="60"/>
    </row>
    <row r="331" spans="1:5">
      <c r="A331" s="60"/>
      <c r="B331" s="253"/>
      <c r="C331" s="60"/>
      <c r="D331" s="60"/>
      <c r="E331" s="60"/>
    </row>
    <row r="332" spans="1:5">
      <c r="A332" s="60"/>
      <c r="B332" s="253"/>
      <c r="C332" s="60"/>
      <c r="D332" s="60"/>
      <c r="E332" s="60"/>
    </row>
    <row r="333" spans="1:5">
      <c r="A333" s="60"/>
      <c r="B333" s="253"/>
      <c r="C333" s="60"/>
      <c r="D333" s="60"/>
      <c r="E333" s="60"/>
    </row>
    <row r="334" spans="1:5">
      <c r="A334" s="60"/>
      <c r="B334" s="253"/>
      <c r="C334" s="60"/>
      <c r="D334" s="60"/>
      <c r="E334" s="60"/>
    </row>
    <row r="335" spans="1:5">
      <c r="A335" s="60"/>
      <c r="B335" s="253"/>
      <c r="C335" s="60"/>
      <c r="D335" s="60"/>
      <c r="E335" s="60"/>
    </row>
    <row r="336" spans="1:5">
      <c r="A336" s="60"/>
      <c r="B336" s="253"/>
      <c r="C336" s="60"/>
      <c r="D336" s="60"/>
      <c r="E336" s="60"/>
    </row>
    <row r="337" spans="1:5">
      <c r="A337" s="60"/>
      <c r="B337" s="253"/>
      <c r="C337" s="60"/>
      <c r="D337" s="60"/>
      <c r="E337" s="60"/>
    </row>
    <row r="338" spans="1:5">
      <c r="A338" s="60"/>
      <c r="B338" s="253"/>
      <c r="C338" s="60"/>
      <c r="D338" s="60"/>
      <c r="E338" s="60"/>
    </row>
    <row r="339" spans="1:5">
      <c r="A339" s="60"/>
      <c r="B339" s="253"/>
      <c r="C339" s="60"/>
      <c r="D339" s="60"/>
      <c r="E339" s="60"/>
    </row>
    <row r="340" spans="1:5">
      <c r="A340" s="60"/>
      <c r="B340" s="253"/>
      <c r="C340" s="60"/>
      <c r="D340" s="60"/>
      <c r="E340" s="60"/>
    </row>
    <row r="341" spans="1:5">
      <c r="A341" s="60"/>
      <c r="B341" s="253"/>
      <c r="C341" s="60"/>
      <c r="D341" s="60"/>
      <c r="E341" s="60"/>
    </row>
    <row r="342" spans="1:5">
      <c r="A342" s="60"/>
      <c r="B342" s="253"/>
      <c r="C342" s="60"/>
      <c r="D342" s="60"/>
      <c r="E342" s="60"/>
    </row>
    <row r="343" spans="1:5">
      <c r="A343" s="60"/>
      <c r="B343" s="253"/>
      <c r="C343" s="60"/>
      <c r="D343" s="60"/>
      <c r="E343" s="60"/>
    </row>
    <row r="344" spans="1:5">
      <c r="A344" s="60"/>
      <c r="B344" s="253"/>
      <c r="C344" s="60"/>
      <c r="D344" s="60"/>
      <c r="E344" s="60"/>
    </row>
    <row r="345" spans="1:5">
      <c r="A345" s="60"/>
      <c r="B345" s="253"/>
      <c r="C345" s="60"/>
      <c r="D345" s="60"/>
      <c r="E345" s="60"/>
    </row>
    <row r="346" spans="1:5">
      <c r="A346" s="60"/>
      <c r="B346" s="253"/>
      <c r="C346" s="60"/>
      <c r="D346" s="60"/>
      <c r="E346" s="60"/>
    </row>
    <row r="347" spans="1:5">
      <c r="A347" s="60"/>
      <c r="B347" s="253"/>
      <c r="C347" s="60"/>
      <c r="D347" s="60"/>
      <c r="E347" s="60"/>
    </row>
    <row r="348" spans="1:5">
      <c r="A348" s="60"/>
      <c r="B348" s="253"/>
      <c r="C348" s="60"/>
      <c r="D348" s="60"/>
      <c r="E348" s="60"/>
    </row>
    <row r="349" spans="1:5">
      <c r="A349" s="60"/>
      <c r="B349" s="253"/>
      <c r="C349" s="60"/>
      <c r="D349" s="60"/>
      <c r="E349" s="60"/>
    </row>
    <row r="350" spans="1:5">
      <c r="A350" s="60"/>
      <c r="B350" s="253"/>
      <c r="C350" s="60"/>
      <c r="D350" s="60"/>
      <c r="E350" s="60"/>
    </row>
    <row r="351" spans="1:5">
      <c r="A351" s="60"/>
      <c r="B351" s="253"/>
      <c r="C351" s="60"/>
      <c r="D351" s="60"/>
      <c r="E351" s="60"/>
    </row>
    <row r="352" spans="1:5">
      <c r="A352" s="60"/>
      <c r="B352" s="253"/>
      <c r="C352" s="60"/>
      <c r="D352" s="60"/>
      <c r="E352" s="60"/>
    </row>
    <row r="353" spans="1:5">
      <c r="A353" s="60"/>
      <c r="B353" s="253"/>
      <c r="C353" s="60"/>
      <c r="D353" s="60"/>
      <c r="E353" s="60"/>
    </row>
    <row r="354" spans="1:5">
      <c r="A354" s="60"/>
      <c r="B354" s="253"/>
      <c r="C354" s="60"/>
      <c r="D354" s="60"/>
      <c r="E354" s="60"/>
    </row>
    <row r="355" spans="1:5">
      <c r="A355" s="60"/>
      <c r="B355" s="253"/>
      <c r="C355" s="60"/>
      <c r="D355" s="60"/>
      <c r="E355" s="60"/>
    </row>
    <row r="356" spans="1:5">
      <c r="A356" s="60"/>
      <c r="B356" s="253"/>
      <c r="C356" s="60"/>
      <c r="D356" s="60"/>
      <c r="E356" s="60"/>
    </row>
    <row r="357" spans="1:5">
      <c r="A357" s="60"/>
      <c r="B357" s="253"/>
      <c r="C357" s="60"/>
      <c r="D357" s="60"/>
      <c r="E357" s="60"/>
    </row>
    <row r="358" spans="1:5">
      <c r="A358" s="60"/>
      <c r="B358" s="253"/>
      <c r="C358" s="60"/>
      <c r="D358" s="60"/>
      <c r="E358" s="60"/>
    </row>
    <row r="359" spans="1:5">
      <c r="A359" s="60"/>
      <c r="B359" s="253"/>
      <c r="C359" s="60"/>
      <c r="D359" s="60"/>
      <c r="E359" s="60"/>
    </row>
    <row r="360" spans="1:5">
      <c r="A360" s="60"/>
      <c r="B360" s="253"/>
      <c r="C360" s="60"/>
      <c r="D360" s="60"/>
      <c r="E360" s="60"/>
    </row>
    <row r="361" spans="1:5">
      <c r="A361" s="60"/>
      <c r="B361" s="253"/>
      <c r="C361" s="60"/>
      <c r="D361" s="60"/>
      <c r="E361" s="60"/>
    </row>
    <row r="362" spans="1:5">
      <c r="A362" s="60"/>
      <c r="B362" s="253"/>
      <c r="C362" s="60"/>
      <c r="D362" s="60"/>
      <c r="E362" s="60"/>
    </row>
    <row r="363" spans="1:5">
      <c r="A363" s="60"/>
      <c r="B363" s="253"/>
      <c r="C363" s="60"/>
      <c r="D363" s="60"/>
      <c r="E363" s="60"/>
    </row>
    <row r="364" spans="1:5">
      <c r="A364" s="60"/>
      <c r="B364" s="253"/>
      <c r="C364" s="60"/>
      <c r="D364" s="60"/>
      <c r="E364" s="60"/>
    </row>
    <row r="365" spans="1:5">
      <c r="A365" s="60"/>
      <c r="B365" s="253"/>
      <c r="C365" s="60"/>
      <c r="D365" s="60"/>
      <c r="E365" s="60"/>
    </row>
    <row r="366" spans="1:5">
      <c r="A366" s="60"/>
      <c r="B366" s="253"/>
      <c r="C366" s="60"/>
      <c r="D366" s="60"/>
      <c r="E366" s="60"/>
    </row>
    <row r="367" spans="1:5">
      <c r="A367" s="60"/>
      <c r="B367" s="253"/>
      <c r="C367" s="60"/>
      <c r="D367" s="60"/>
      <c r="E367" s="60"/>
    </row>
    <row r="368" spans="1:5">
      <c r="A368" s="60"/>
      <c r="B368" s="253"/>
      <c r="C368" s="60"/>
      <c r="D368" s="60"/>
      <c r="E368" s="60"/>
    </row>
    <row r="369" spans="1:5">
      <c r="A369" s="60"/>
      <c r="B369" s="253"/>
      <c r="C369" s="60"/>
      <c r="D369" s="60"/>
      <c r="E369" s="60"/>
    </row>
    <row r="370" spans="1:5">
      <c r="A370" s="60"/>
      <c r="B370" s="253"/>
      <c r="C370" s="60"/>
      <c r="D370" s="60"/>
      <c r="E370" s="60"/>
    </row>
    <row r="371" spans="1:5">
      <c r="A371" s="60"/>
      <c r="B371" s="253"/>
      <c r="C371" s="60"/>
      <c r="D371" s="60"/>
      <c r="E371" s="60"/>
    </row>
    <row r="372" spans="1:5">
      <c r="A372" s="60"/>
      <c r="B372" s="253"/>
      <c r="C372" s="60"/>
      <c r="D372" s="60"/>
      <c r="E372" s="60"/>
    </row>
    <row r="373" spans="1:5">
      <c r="A373" s="60"/>
      <c r="B373" s="253"/>
      <c r="C373" s="60"/>
      <c r="D373" s="60"/>
      <c r="E373" s="60"/>
    </row>
    <row r="374" spans="1:5">
      <c r="A374" s="60"/>
      <c r="B374" s="253"/>
      <c r="C374" s="60"/>
      <c r="D374" s="60"/>
      <c r="E374" s="60"/>
    </row>
    <row r="375" spans="1:5">
      <c r="A375" s="60"/>
      <c r="B375" s="253"/>
      <c r="C375" s="60"/>
      <c r="D375" s="60"/>
      <c r="E375" s="60"/>
    </row>
    <row r="376" spans="1:5">
      <c r="A376" s="60"/>
      <c r="B376" s="253"/>
      <c r="C376" s="60"/>
      <c r="D376" s="60"/>
      <c r="E376" s="60"/>
    </row>
    <row r="377" spans="1:5">
      <c r="A377" s="60"/>
      <c r="B377" s="253"/>
      <c r="C377" s="60"/>
      <c r="D377" s="60"/>
      <c r="E377" s="60"/>
    </row>
    <row r="378" spans="1:5">
      <c r="A378" s="60"/>
      <c r="B378" s="253"/>
      <c r="C378" s="60"/>
      <c r="D378" s="60"/>
      <c r="E378" s="60"/>
    </row>
    <row r="379" spans="1:5">
      <c r="A379" s="60"/>
      <c r="B379" s="253"/>
      <c r="C379" s="60"/>
      <c r="D379" s="60"/>
      <c r="E379" s="60"/>
    </row>
    <row r="380" spans="1:5">
      <c r="A380" s="60"/>
      <c r="B380" s="253"/>
      <c r="C380" s="60"/>
      <c r="D380" s="60"/>
      <c r="E380" s="60"/>
    </row>
    <row r="381" spans="1:5">
      <c r="A381" s="60"/>
      <c r="B381" s="253"/>
      <c r="C381" s="60"/>
      <c r="D381" s="60"/>
      <c r="E381" s="60"/>
    </row>
    <row r="382" spans="1:5">
      <c r="A382" s="60"/>
      <c r="B382" s="253"/>
      <c r="C382" s="60"/>
      <c r="D382" s="60"/>
      <c r="E382" s="60"/>
    </row>
    <row r="383" spans="1:5">
      <c r="A383" s="60"/>
      <c r="B383" s="253"/>
      <c r="C383" s="60"/>
      <c r="D383" s="60"/>
      <c r="E383" s="60"/>
    </row>
    <row r="384" spans="1:5">
      <c r="A384" s="60"/>
      <c r="B384" s="253"/>
      <c r="C384" s="60"/>
      <c r="D384" s="60"/>
      <c r="E384" s="60"/>
    </row>
    <row r="385" spans="1:5">
      <c r="A385" s="60"/>
      <c r="B385" s="253"/>
      <c r="C385" s="60"/>
      <c r="D385" s="60"/>
      <c r="E385" s="60"/>
    </row>
    <row r="386" spans="1:5">
      <c r="A386" s="60"/>
      <c r="B386" s="253"/>
      <c r="C386" s="60"/>
      <c r="D386" s="60"/>
      <c r="E386" s="60"/>
    </row>
    <row r="387" spans="1:5">
      <c r="A387" s="60"/>
      <c r="B387" s="253"/>
      <c r="C387" s="60"/>
      <c r="D387" s="60"/>
      <c r="E387" s="60"/>
    </row>
    <row r="388" spans="1:5">
      <c r="A388" s="60"/>
      <c r="B388" s="253"/>
      <c r="C388" s="60"/>
      <c r="D388" s="60"/>
      <c r="E388" s="60"/>
    </row>
    <row r="389" spans="1:5">
      <c r="A389" s="60"/>
      <c r="B389" s="253"/>
      <c r="C389" s="60"/>
      <c r="D389" s="60"/>
      <c r="E389" s="60"/>
    </row>
    <row r="390" spans="1:5">
      <c r="A390" s="60"/>
      <c r="B390" s="253"/>
      <c r="C390" s="60"/>
      <c r="D390" s="60"/>
      <c r="E390" s="60"/>
    </row>
    <row r="391" spans="1:5">
      <c r="A391" s="60"/>
      <c r="B391" s="253"/>
      <c r="C391" s="60"/>
      <c r="D391" s="60"/>
      <c r="E391" s="60"/>
    </row>
    <row r="392" spans="1:5">
      <c r="A392" s="60"/>
      <c r="B392" s="253"/>
      <c r="C392" s="60"/>
      <c r="D392" s="60"/>
      <c r="E392" s="60"/>
    </row>
    <row r="393" spans="1:5">
      <c r="A393" s="60"/>
      <c r="B393" s="253"/>
      <c r="C393" s="60"/>
      <c r="D393" s="60"/>
      <c r="E393" s="60"/>
    </row>
    <row r="394" spans="1:5">
      <c r="A394" s="60"/>
      <c r="B394" s="253"/>
      <c r="C394" s="60"/>
      <c r="D394" s="60"/>
      <c r="E394" s="60"/>
    </row>
    <row r="395" spans="1:5">
      <c r="A395" s="60"/>
      <c r="B395" s="253"/>
      <c r="C395" s="60"/>
      <c r="D395" s="60"/>
      <c r="E395" s="60"/>
    </row>
    <row r="396" spans="1:5">
      <c r="A396" s="60"/>
      <c r="B396" s="253"/>
      <c r="C396" s="60"/>
      <c r="D396" s="60"/>
      <c r="E396" s="60"/>
    </row>
    <row r="397" spans="1:5">
      <c r="A397" s="60"/>
      <c r="B397" s="253"/>
      <c r="C397" s="60"/>
      <c r="D397" s="60"/>
      <c r="E397" s="60"/>
    </row>
    <row r="398" spans="1:5">
      <c r="A398" s="60"/>
      <c r="B398" s="253"/>
      <c r="C398" s="60"/>
      <c r="D398" s="60"/>
      <c r="E398" s="60"/>
    </row>
    <row r="399" spans="1:5">
      <c r="A399" s="60"/>
      <c r="B399" s="253"/>
      <c r="C399" s="60"/>
      <c r="D399" s="60"/>
      <c r="E399" s="60"/>
    </row>
    <row r="400" spans="1:5">
      <c r="A400" s="60"/>
      <c r="B400" s="253"/>
      <c r="C400" s="60"/>
      <c r="D400" s="60"/>
      <c r="E400" s="60"/>
    </row>
    <row r="401" spans="1:5">
      <c r="A401" s="60"/>
      <c r="B401" s="253"/>
      <c r="C401" s="60"/>
      <c r="D401" s="60"/>
      <c r="E401" s="60"/>
    </row>
    <row r="402" spans="1:5">
      <c r="A402" s="60"/>
      <c r="B402" s="253"/>
      <c r="C402" s="60"/>
      <c r="D402" s="60"/>
      <c r="E402" s="60"/>
    </row>
    <row r="403" spans="1:5">
      <c r="A403" s="60"/>
      <c r="B403" s="253"/>
      <c r="C403" s="60"/>
      <c r="D403" s="60"/>
      <c r="E403" s="60"/>
    </row>
    <row r="404" spans="1:5">
      <c r="A404" s="60"/>
      <c r="B404" s="253"/>
      <c r="C404" s="60"/>
      <c r="D404" s="60"/>
      <c r="E404" s="60"/>
    </row>
    <row r="405" spans="1:5">
      <c r="A405" s="60"/>
      <c r="B405" s="253"/>
      <c r="C405" s="60"/>
      <c r="D405" s="60"/>
      <c r="E405" s="60"/>
    </row>
    <row r="406" spans="1:5">
      <c r="A406" s="60"/>
      <c r="B406" s="253"/>
      <c r="C406" s="60"/>
      <c r="D406" s="60"/>
      <c r="E406" s="60"/>
    </row>
    <row r="407" spans="1:5">
      <c r="A407" s="60"/>
      <c r="B407" s="253"/>
      <c r="C407" s="60"/>
      <c r="D407" s="60"/>
      <c r="E407" s="60"/>
    </row>
    <row r="408" spans="1:5">
      <c r="A408" s="60"/>
      <c r="B408" s="253"/>
      <c r="C408" s="60"/>
      <c r="D408" s="60"/>
      <c r="E408" s="60"/>
    </row>
    <row r="409" spans="1:5">
      <c r="A409" s="60"/>
      <c r="B409" s="253"/>
      <c r="C409" s="60"/>
      <c r="D409" s="60"/>
      <c r="E409" s="60"/>
    </row>
    <row r="410" spans="1:5">
      <c r="A410" s="60"/>
      <c r="B410" s="253"/>
      <c r="C410" s="60"/>
      <c r="D410" s="60"/>
      <c r="E410" s="60"/>
    </row>
    <row r="411" spans="1:5">
      <c r="A411" s="60"/>
      <c r="B411" s="253"/>
      <c r="C411" s="60"/>
      <c r="D411" s="60"/>
      <c r="E411" s="60"/>
    </row>
    <row r="412" spans="1:5">
      <c r="A412" s="60"/>
      <c r="B412" s="253"/>
      <c r="C412" s="60"/>
      <c r="D412" s="60"/>
      <c r="E412" s="60"/>
    </row>
    <row r="413" spans="1:5">
      <c r="A413" s="60"/>
      <c r="B413" s="253"/>
      <c r="C413" s="60"/>
      <c r="D413" s="60"/>
      <c r="E413" s="60"/>
    </row>
    <row r="414" spans="1:5">
      <c r="A414" s="60"/>
      <c r="B414" s="253"/>
      <c r="C414" s="60"/>
      <c r="D414" s="60"/>
      <c r="E414" s="60"/>
    </row>
    <row r="415" spans="1:5">
      <c r="A415" s="60"/>
      <c r="B415" s="253"/>
      <c r="C415" s="60"/>
      <c r="D415" s="60"/>
      <c r="E415" s="60"/>
    </row>
    <row r="416" spans="1:5">
      <c r="A416" s="60"/>
      <c r="B416" s="253"/>
      <c r="C416" s="60"/>
      <c r="D416" s="60"/>
      <c r="E416" s="60"/>
    </row>
    <row r="417" spans="1:5">
      <c r="A417" s="60"/>
      <c r="B417" s="253"/>
      <c r="C417" s="60"/>
      <c r="D417" s="60"/>
      <c r="E417" s="60"/>
    </row>
    <row r="418" spans="1:5">
      <c r="A418" s="60"/>
      <c r="B418" s="253"/>
      <c r="C418" s="60"/>
      <c r="D418" s="60"/>
      <c r="E418" s="60"/>
    </row>
    <row r="419" spans="1:5">
      <c r="A419" s="60"/>
      <c r="B419" s="253"/>
      <c r="C419" s="60"/>
      <c r="D419" s="60"/>
      <c r="E419" s="60"/>
    </row>
    <row r="420" spans="1:5">
      <c r="A420" s="60"/>
      <c r="B420" s="253"/>
      <c r="C420" s="60"/>
      <c r="D420" s="60"/>
      <c r="E420" s="60"/>
    </row>
    <row r="421" spans="1:5">
      <c r="A421" s="60"/>
      <c r="B421" s="253"/>
      <c r="C421" s="60"/>
      <c r="D421" s="60"/>
      <c r="E421" s="60"/>
    </row>
    <row r="422" spans="1:5">
      <c r="A422" s="60"/>
      <c r="B422" s="253"/>
      <c r="C422" s="60"/>
      <c r="D422" s="60"/>
      <c r="E422" s="60"/>
    </row>
    <row r="423" spans="1:5">
      <c r="A423" s="60"/>
      <c r="B423" s="253"/>
      <c r="C423" s="60"/>
      <c r="D423" s="60"/>
      <c r="E423" s="60"/>
    </row>
    <row r="424" spans="1:5">
      <c r="A424" s="60"/>
      <c r="B424" s="253"/>
      <c r="C424" s="60"/>
      <c r="D424" s="60"/>
      <c r="E424" s="60"/>
    </row>
    <row r="425" spans="1:5">
      <c r="A425" s="60"/>
      <c r="B425" s="253"/>
      <c r="C425" s="60"/>
      <c r="D425" s="60"/>
      <c r="E425" s="60"/>
    </row>
    <row r="426" spans="1:5">
      <c r="A426" s="60"/>
      <c r="B426" s="253"/>
      <c r="C426" s="60"/>
      <c r="D426" s="60"/>
      <c r="E426" s="60"/>
    </row>
    <row r="427" spans="1:5">
      <c r="A427" s="60"/>
      <c r="B427" s="253"/>
      <c r="C427" s="60"/>
      <c r="D427" s="60"/>
      <c r="E427" s="60"/>
    </row>
    <row r="428" spans="1:5">
      <c r="A428" s="60"/>
      <c r="B428" s="253"/>
      <c r="C428" s="60"/>
      <c r="D428" s="60"/>
      <c r="E428" s="60"/>
    </row>
    <row r="429" spans="1:5">
      <c r="A429" s="60"/>
      <c r="B429" s="253"/>
      <c r="C429" s="60"/>
      <c r="D429" s="60"/>
      <c r="E429" s="60"/>
    </row>
    <row r="430" spans="1:5">
      <c r="A430" s="60"/>
      <c r="B430" s="253"/>
      <c r="C430" s="60"/>
      <c r="D430" s="60"/>
      <c r="E430" s="60"/>
    </row>
    <row r="431" spans="1:5">
      <c r="A431" s="60"/>
      <c r="B431" s="253"/>
      <c r="C431" s="60"/>
      <c r="D431" s="60"/>
      <c r="E431" s="60"/>
    </row>
    <row r="432" spans="1:5">
      <c r="A432" s="60"/>
      <c r="B432" s="253"/>
      <c r="C432" s="60"/>
      <c r="D432" s="60"/>
      <c r="E432" s="60"/>
    </row>
    <row r="433" spans="1:5">
      <c r="A433" s="60"/>
      <c r="B433" s="253"/>
      <c r="C433" s="60"/>
      <c r="D433" s="60"/>
      <c r="E433" s="60"/>
    </row>
    <row r="434" spans="1:5">
      <c r="A434" s="60"/>
      <c r="B434" s="253"/>
      <c r="C434" s="60"/>
      <c r="D434" s="60"/>
      <c r="E434" s="60"/>
    </row>
    <row r="435" spans="1:5">
      <c r="A435" s="60"/>
      <c r="B435" s="253"/>
      <c r="C435" s="60"/>
      <c r="D435" s="60"/>
      <c r="E435" s="60"/>
    </row>
    <row r="436" spans="1:5">
      <c r="A436" s="60"/>
      <c r="B436" s="253"/>
      <c r="C436" s="60"/>
      <c r="D436" s="60"/>
      <c r="E436" s="60"/>
    </row>
    <row r="437" spans="1:5">
      <c r="A437" s="60"/>
      <c r="B437" s="253"/>
      <c r="C437" s="60"/>
      <c r="D437" s="60"/>
      <c r="E437" s="60"/>
    </row>
    <row r="438" spans="1:5">
      <c r="A438" s="60"/>
      <c r="B438" s="253"/>
      <c r="C438" s="60"/>
      <c r="D438" s="60"/>
      <c r="E438" s="60"/>
    </row>
    <row r="439" spans="1:5">
      <c r="A439" s="60"/>
      <c r="B439" s="253"/>
      <c r="C439" s="60"/>
      <c r="D439" s="60"/>
      <c r="E439" s="60"/>
    </row>
    <row r="440" spans="1:5">
      <c r="A440" s="60"/>
      <c r="B440" s="253"/>
      <c r="C440" s="60"/>
      <c r="D440" s="60"/>
      <c r="E440" s="60"/>
    </row>
    <row r="441" spans="1:5">
      <c r="A441" s="60"/>
      <c r="B441" s="253"/>
      <c r="C441" s="60"/>
      <c r="D441" s="60"/>
      <c r="E441" s="60"/>
    </row>
    <row r="442" spans="1:5">
      <c r="A442" s="60"/>
      <c r="B442" s="253"/>
      <c r="C442" s="60"/>
      <c r="D442" s="60"/>
      <c r="E442" s="60"/>
    </row>
    <row r="443" spans="1:5">
      <c r="A443" s="60"/>
      <c r="B443" s="253"/>
      <c r="C443" s="60"/>
      <c r="D443" s="60"/>
      <c r="E443" s="60"/>
    </row>
    <row r="444" spans="1:5">
      <c r="A444" s="60"/>
      <c r="B444" s="253"/>
      <c r="C444" s="60"/>
      <c r="D444" s="60"/>
      <c r="E444" s="60"/>
    </row>
    <row r="445" spans="1:5">
      <c r="A445" s="60"/>
      <c r="B445" s="253"/>
      <c r="C445" s="60"/>
      <c r="D445" s="60"/>
      <c r="E445" s="60"/>
    </row>
    <row r="446" spans="1:5">
      <c r="A446" s="60"/>
      <c r="B446" s="253"/>
      <c r="C446" s="60"/>
      <c r="D446" s="60"/>
      <c r="E446" s="60"/>
    </row>
    <row r="447" spans="1:5">
      <c r="A447" s="60"/>
      <c r="B447" s="253"/>
      <c r="C447" s="60"/>
      <c r="D447" s="60"/>
      <c r="E447" s="60"/>
    </row>
    <row r="448" spans="1:5">
      <c r="A448" s="60"/>
      <c r="B448" s="253"/>
      <c r="C448" s="60"/>
      <c r="D448" s="60"/>
      <c r="E448" s="60"/>
    </row>
    <row r="449" spans="1:5">
      <c r="A449" s="60"/>
      <c r="B449" s="253"/>
      <c r="C449" s="60"/>
      <c r="D449" s="60"/>
      <c r="E449" s="60"/>
    </row>
    <row r="450" spans="1:5">
      <c r="A450" s="60"/>
      <c r="B450" s="253"/>
      <c r="C450" s="60"/>
      <c r="D450" s="60"/>
      <c r="E450" s="60"/>
    </row>
    <row r="451" spans="1:5">
      <c r="A451" s="60"/>
      <c r="B451" s="253"/>
      <c r="C451" s="60"/>
      <c r="D451" s="60"/>
      <c r="E451" s="60"/>
    </row>
    <row r="452" spans="1:5">
      <c r="A452" s="60"/>
      <c r="B452" s="253"/>
      <c r="C452" s="60"/>
      <c r="D452" s="60"/>
      <c r="E452" s="60"/>
    </row>
    <row r="453" spans="1:5">
      <c r="A453" s="60"/>
      <c r="B453" s="253"/>
      <c r="C453" s="60"/>
      <c r="D453" s="60"/>
      <c r="E453" s="60"/>
    </row>
    <row r="454" spans="1:5">
      <c r="A454" s="60"/>
      <c r="B454" s="253"/>
      <c r="C454" s="60"/>
      <c r="D454" s="60"/>
      <c r="E454" s="60"/>
    </row>
    <row r="455" spans="1:5">
      <c r="A455" s="60"/>
      <c r="B455" s="253"/>
      <c r="C455" s="60"/>
      <c r="D455" s="60"/>
      <c r="E455" s="60"/>
    </row>
    <row r="456" spans="1:5">
      <c r="A456" s="60"/>
      <c r="B456" s="253"/>
      <c r="C456" s="60"/>
      <c r="D456" s="60"/>
      <c r="E456" s="60"/>
    </row>
    <row r="457" spans="1:5">
      <c r="A457" s="60"/>
      <c r="B457" s="253"/>
      <c r="C457" s="60"/>
      <c r="D457" s="60"/>
      <c r="E457" s="60"/>
    </row>
    <row r="458" spans="1:5">
      <c r="A458" s="60"/>
      <c r="B458" s="253"/>
      <c r="C458" s="60"/>
      <c r="D458" s="60"/>
      <c r="E458" s="60"/>
    </row>
    <row r="459" spans="1:5">
      <c r="A459" s="60"/>
      <c r="B459" s="253"/>
      <c r="C459" s="60"/>
      <c r="D459" s="60"/>
      <c r="E459" s="60"/>
    </row>
    <row r="460" spans="1:5">
      <c r="A460" s="60"/>
      <c r="B460" s="253"/>
      <c r="C460" s="60"/>
      <c r="D460" s="60"/>
      <c r="E460" s="60"/>
    </row>
    <row r="461" spans="1:5">
      <c r="A461" s="60"/>
      <c r="B461" s="253"/>
      <c r="C461" s="60"/>
      <c r="D461" s="60"/>
      <c r="E461" s="60"/>
    </row>
    <row r="462" spans="1:5">
      <c r="A462" s="60"/>
      <c r="B462" s="253"/>
      <c r="C462" s="60"/>
      <c r="D462" s="60"/>
      <c r="E462" s="60"/>
    </row>
    <row r="463" spans="1:5">
      <c r="A463" s="60"/>
      <c r="B463" s="253"/>
      <c r="C463" s="60"/>
      <c r="D463" s="60"/>
      <c r="E463" s="60"/>
    </row>
    <row r="464" spans="1:5">
      <c r="A464" s="60"/>
      <c r="B464" s="253"/>
      <c r="C464" s="60"/>
      <c r="D464" s="60"/>
      <c r="E464" s="60"/>
    </row>
    <row r="465" spans="1:5">
      <c r="A465" s="60"/>
      <c r="B465" s="253"/>
      <c r="C465" s="60"/>
      <c r="D465" s="60"/>
      <c r="E465" s="60"/>
    </row>
    <row r="466" spans="1:5">
      <c r="A466" s="60"/>
      <c r="B466" s="253"/>
      <c r="C466" s="60"/>
      <c r="D466" s="60"/>
      <c r="E466" s="60"/>
    </row>
    <row r="467" spans="1:5">
      <c r="A467" s="60"/>
      <c r="B467" s="253"/>
      <c r="C467" s="60"/>
      <c r="D467" s="60"/>
      <c r="E467" s="60"/>
    </row>
    <row r="468" spans="1:5">
      <c r="A468" s="60"/>
      <c r="B468" s="253"/>
      <c r="C468" s="60"/>
      <c r="D468" s="60"/>
      <c r="E468" s="60"/>
    </row>
    <row r="469" spans="1:5">
      <c r="A469" s="60"/>
      <c r="B469" s="253"/>
      <c r="C469" s="60"/>
      <c r="D469" s="60"/>
      <c r="E469" s="60"/>
    </row>
    <row r="470" spans="1:5">
      <c r="A470" s="60"/>
      <c r="B470" s="253"/>
      <c r="C470" s="60"/>
      <c r="D470" s="60"/>
      <c r="E470" s="60"/>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FF0000"/>
    <pageSetUpPr fitToPage="1"/>
  </sheetPr>
  <dimension ref="A1:G259"/>
  <sheetViews>
    <sheetView zoomScaleNormal="100" workbookViewId="0">
      <selection activeCell="B10" sqref="B10:D10"/>
    </sheetView>
  </sheetViews>
  <sheetFormatPr defaultColWidth="9.140625" defaultRowHeight="15.75"/>
  <cols>
    <col min="1" max="1" width="5.7109375" style="56" customWidth="1"/>
    <col min="2" max="2" width="50.140625" style="273" customWidth="1"/>
    <col min="3" max="3" width="12.7109375" style="60" customWidth="1"/>
    <col min="4" max="4" width="23.5703125" style="56" bestFit="1" customWidth="1"/>
    <col min="5" max="5" width="13.7109375" style="56" customWidth="1"/>
    <col min="6" max="6" width="10.7109375" style="62" hidden="1" customWidth="1"/>
    <col min="7" max="7" width="9.140625" style="56" hidden="1" customWidth="1"/>
    <col min="8" max="16384" width="9.140625" style="56"/>
  </cols>
  <sheetData>
    <row r="1" spans="1:7" s="52" customFormat="1">
      <c r="A1" s="51" t="s">
        <v>481</v>
      </c>
      <c r="B1" s="331"/>
      <c r="C1" s="54"/>
      <c r="D1" s="53"/>
      <c r="E1" s="53"/>
      <c r="F1" s="54"/>
    </row>
    <row r="2" spans="1:7" s="52" customFormat="1">
      <c r="A2" s="638" t="s">
        <v>448</v>
      </c>
      <c r="B2" s="638"/>
      <c r="C2" s="54"/>
      <c r="D2" s="53"/>
      <c r="E2" s="53"/>
      <c r="F2" s="54"/>
    </row>
    <row r="3" spans="1:7">
      <c r="A3" s="639" t="s">
        <v>901</v>
      </c>
      <c r="B3" s="639"/>
      <c r="C3" s="639"/>
      <c r="D3" s="639"/>
      <c r="E3" s="639"/>
      <c r="F3" s="56"/>
    </row>
    <row r="4" spans="1:7" ht="43.5" customHeight="1">
      <c r="A4" s="558" t="s">
        <v>940</v>
      </c>
      <c r="B4" s="558"/>
      <c r="C4" s="558"/>
      <c r="D4" s="558"/>
      <c r="E4" s="558"/>
    </row>
    <row r="6" spans="1:7" s="52" customFormat="1" ht="13.5" customHeight="1">
      <c r="A6" s="56"/>
      <c r="B6" s="273"/>
      <c r="C6" s="134"/>
      <c r="D6" s="56"/>
      <c r="E6" s="303" t="str">
        <f>CONCATENATE(functie," ",nume_candidat)</f>
        <v>Profesor Panoiu Caius</v>
      </c>
      <c r="F6" s="62"/>
    </row>
    <row r="7" spans="1:7" ht="15" customHeight="1">
      <c r="A7" s="549" t="s">
        <v>336</v>
      </c>
      <c r="B7" s="549" t="s">
        <v>1029</v>
      </c>
      <c r="C7" s="549" t="s">
        <v>2</v>
      </c>
      <c r="D7" s="549" t="s">
        <v>458</v>
      </c>
      <c r="E7" s="550" t="s">
        <v>542</v>
      </c>
      <c r="F7" s="556" t="s">
        <v>539</v>
      </c>
    </row>
    <row r="8" spans="1:7" ht="54" customHeight="1">
      <c r="A8" s="549"/>
      <c r="B8" s="549"/>
      <c r="C8" s="549"/>
      <c r="D8" s="549"/>
      <c r="E8" s="551"/>
      <c r="F8" s="556"/>
      <c r="G8" s="56" t="s">
        <v>459</v>
      </c>
    </row>
    <row r="9" spans="1:7">
      <c r="A9" s="78"/>
      <c r="B9" s="57"/>
      <c r="C9" s="141"/>
      <c r="D9" s="65"/>
      <c r="E9" s="128">
        <f>SUMIF(E10:E1010,"&gt;0")</f>
        <v>0</v>
      </c>
      <c r="F9" s="259"/>
    </row>
    <row r="10" spans="1:7">
      <c r="A10" s="5" t="s">
        <v>40</v>
      </c>
      <c r="B10" s="6"/>
      <c r="C10" s="124"/>
      <c r="D10" s="65"/>
      <c r="E10" s="15" t="str">
        <f t="shared" ref="E10:E73" si="0">IF(OR($B10="",$C10="",$C10&lt;an_initial,$C10&gt;an_final,),"",
(50*(D10="premiu")+25*(D10="nominalizare"))
)</f>
        <v/>
      </c>
      <c r="F10" s="310" t="b">
        <f>IF(nume_candidat="",FALSE,ISNUMBER(SEARCH(nume_candidat,#REF!)))</f>
        <v>0</v>
      </c>
      <c r="G10" s="311" t="e">
        <f>LEN(#REF!)-LEN(SUBSTITUTE(#REF!,",",""))+1</f>
        <v>#REF!</v>
      </c>
    </row>
    <row r="11" spans="1:7" s="71" customFormat="1">
      <c r="A11" s="5" t="s">
        <v>24</v>
      </c>
      <c r="B11" s="6"/>
      <c r="C11" s="124"/>
      <c r="D11" s="65"/>
      <c r="E11" s="15" t="str">
        <f t="shared" si="0"/>
        <v/>
      </c>
      <c r="F11" s="310" t="b">
        <f>IF(nume_candidat="",FALSE,ISNUMBER(SEARCH(nume_candidat,#REF!)))</f>
        <v>0</v>
      </c>
      <c r="G11" s="311" t="e">
        <f>LEN(#REF!)-LEN(SUBSTITUTE(#REF!,",",""))+1</f>
        <v>#REF!</v>
      </c>
    </row>
    <row r="12" spans="1:7">
      <c r="A12" s="5" t="s">
        <v>25</v>
      </c>
      <c r="B12" s="6"/>
      <c r="C12" s="124"/>
      <c r="D12" s="65"/>
      <c r="E12" s="15" t="str">
        <f t="shared" si="0"/>
        <v/>
      </c>
      <c r="F12" s="310" t="b">
        <f>IF(nume_candidat="",FALSE,ISNUMBER(SEARCH(nume_candidat,#REF!)))</f>
        <v>0</v>
      </c>
      <c r="G12" s="311" t="e">
        <f>LEN(#REF!)-LEN(SUBSTITUTE(#REF!,",",""))+1</f>
        <v>#REF!</v>
      </c>
    </row>
    <row r="13" spans="1:7">
      <c r="A13" s="5" t="s">
        <v>26</v>
      </c>
      <c r="B13" s="7"/>
      <c r="C13" s="5"/>
      <c r="D13" s="65"/>
      <c r="E13" s="15" t="str">
        <f t="shared" si="0"/>
        <v/>
      </c>
      <c r="F13" s="310" t="b">
        <f>IF(nume_candidat="",FALSE,ISNUMBER(SEARCH(nume_candidat,#REF!)))</f>
        <v>0</v>
      </c>
      <c r="G13" s="311" t="e">
        <f>LEN(#REF!)-LEN(SUBSTITUTE(#REF!,",",""))+1</f>
        <v>#REF!</v>
      </c>
    </row>
    <row r="14" spans="1:7">
      <c r="A14" s="5" t="s">
        <v>63</v>
      </c>
      <c r="B14" s="7"/>
      <c r="C14" s="36"/>
      <c r="D14" s="65"/>
      <c r="E14" s="15" t="str">
        <f t="shared" si="0"/>
        <v/>
      </c>
      <c r="F14" s="310" t="b">
        <f>IF(nume_candidat="",FALSE,ISNUMBER(SEARCH(nume_candidat,#REF!)))</f>
        <v>0</v>
      </c>
      <c r="G14" s="311" t="e">
        <f>LEN(#REF!)-LEN(SUBSTITUTE(#REF!,",",""))+1</f>
        <v>#REF!</v>
      </c>
    </row>
    <row r="15" spans="1:7">
      <c r="A15" s="5" t="s">
        <v>64</v>
      </c>
      <c r="B15" s="7"/>
      <c r="C15" s="36"/>
      <c r="D15" s="65"/>
      <c r="E15" s="15" t="str">
        <f t="shared" si="0"/>
        <v/>
      </c>
      <c r="F15" s="310" t="b">
        <f>IF(nume_candidat="",FALSE,ISNUMBER(SEARCH(nume_candidat,#REF!)))</f>
        <v>0</v>
      </c>
      <c r="G15" s="311" t="e">
        <f>LEN(#REF!)-LEN(SUBSTITUTE(#REF!,",",""))+1</f>
        <v>#REF!</v>
      </c>
    </row>
    <row r="16" spans="1:7">
      <c r="A16" s="5" t="s">
        <v>65</v>
      </c>
      <c r="B16" s="6"/>
      <c r="C16" s="124"/>
      <c r="D16" s="65"/>
      <c r="E16" s="15" t="str">
        <f t="shared" si="0"/>
        <v/>
      </c>
      <c r="F16" s="310" t="b">
        <f>IF(nume_candidat="",FALSE,ISNUMBER(SEARCH(nume_candidat,#REF!)))</f>
        <v>0</v>
      </c>
      <c r="G16" s="311" t="e">
        <f>LEN(#REF!)-LEN(SUBSTITUTE(#REF!,",",""))+1</f>
        <v>#REF!</v>
      </c>
    </row>
    <row r="17" spans="1:7">
      <c r="A17" s="5" t="s">
        <v>66</v>
      </c>
      <c r="B17" s="7"/>
      <c r="C17" s="36"/>
      <c r="D17" s="65"/>
      <c r="E17" s="15" t="str">
        <f t="shared" si="0"/>
        <v/>
      </c>
      <c r="F17" s="310" t="b">
        <f>IF(nume_candidat="",FALSE,ISNUMBER(SEARCH(nume_candidat,#REF!)))</f>
        <v>0</v>
      </c>
      <c r="G17" s="311" t="e">
        <f>LEN(#REF!)-LEN(SUBSTITUTE(#REF!,",",""))+1</f>
        <v>#REF!</v>
      </c>
    </row>
    <row r="18" spans="1:7">
      <c r="A18" s="5" t="s">
        <v>67</v>
      </c>
      <c r="B18" s="7"/>
      <c r="C18" s="36"/>
      <c r="D18" s="65"/>
      <c r="E18" s="15" t="str">
        <f t="shared" si="0"/>
        <v/>
      </c>
      <c r="F18" s="310" t="b">
        <f>IF(nume_candidat="",FALSE,ISNUMBER(SEARCH(nume_candidat,#REF!)))</f>
        <v>0</v>
      </c>
      <c r="G18" s="311" t="e">
        <f>LEN(#REF!)-LEN(SUBSTITUTE(#REF!,",",""))+1</f>
        <v>#REF!</v>
      </c>
    </row>
    <row r="19" spans="1:7">
      <c r="A19" s="5" t="s">
        <v>68</v>
      </c>
      <c r="B19" s="6"/>
      <c r="C19" s="36"/>
      <c r="D19" s="65"/>
      <c r="E19" s="15" t="str">
        <f t="shared" si="0"/>
        <v/>
      </c>
      <c r="F19" s="310" t="b">
        <f>IF(nume_candidat="",FALSE,ISNUMBER(SEARCH(nume_candidat,#REF!)))</f>
        <v>0</v>
      </c>
      <c r="G19" s="311" t="e">
        <f>LEN(#REF!)-LEN(SUBSTITUTE(#REF!,",",""))+1</f>
        <v>#REF!</v>
      </c>
    </row>
    <row r="20" spans="1:7">
      <c r="A20" s="5" t="s">
        <v>69</v>
      </c>
      <c r="B20" s="6"/>
      <c r="C20" s="36"/>
      <c r="D20" s="65"/>
      <c r="E20" s="15" t="str">
        <f t="shared" si="0"/>
        <v/>
      </c>
      <c r="F20" s="310" t="b">
        <f>IF(nume_candidat="",FALSE,ISNUMBER(SEARCH(nume_candidat,#REF!)))</f>
        <v>0</v>
      </c>
      <c r="G20" s="311" t="e">
        <f>LEN(#REF!)-LEN(SUBSTITUTE(#REF!,",",""))+1</f>
        <v>#REF!</v>
      </c>
    </row>
    <row r="21" spans="1:7">
      <c r="A21" s="5" t="s">
        <v>70</v>
      </c>
      <c r="B21" s="6"/>
      <c r="C21" s="124"/>
      <c r="D21" s="65"/>
      <c r="E21" s="15" t="str">
        <f t="shared" si="0"/>
        <v/>
      </c>
      <c r="F21" s="310" t="b">
        <f>IF(nume_candidat="",FALSE,ISNUMBER(SEARCH(nume_candidat,#REF!)))</f>
        <v>0</v>
      </c>
      <c r="G21" s="311" t="e">
        <f>LEN(#REF!)-LEN(SUBSTITUTE(#REF!,",",""))+1</f>
        <v>#REF!</v>
      </c>
    </row>
    <row r="22" spans="1:7">
      <c r="A22" s="5" t="s">
        <v>71</v>
      </c>
      <c r="B22" s="6"/>
      <c r="C22" s="124"/>
      <c r="D22" s="65"/>
      <c r="E22" s="15" t="str">
        <f t="shared" si="0"/>
        <v/>
      </c>
      <c r="F22" s="310" t="b">
        <f>IF(nume_candidat="",FALSE,ISNUMBER(SEARCH(nume_candidat,#REF!)))</f>
        <v>0</v>
      </c>
      <c r="G22" s="311" t="e">
        <f>LEN(#REF!)-LEN(SUBSTITUTE(#REF!,",",""))+1</f>
        <v>#REF!</v>
      </c>
    </row>
    <row r="23" spans="1:7">
      <c r="A23" s="5" t="s">
        <v>72</v>
      </c>
      <c r="B23" s="6"/>
      <c r="C23" s="124"/>
      <c r="D23" s="65"/>
      <c r="E23" s="15" t="str">
        <f t="shared" si="0"/>
        <v/>
      </c>
      <c r="F23" s="310" t="b">
        <f>IF(nume_candidat="",FALSE,ISNUMBER(SEARCH(nume_candidat,#REF!)))</f>
        <v>0</v>
      </c>
      <c r="G23" s="311" t="e">
        <f>LEN(#REF!)-LEN(SUBSTITUTE(#REF!,",",""))+1</f>
        <v>#REF!</v>
      </c>
    </row>
    <row r="24" spans="1:7">
      <c r="A24" s="5" t="s">
        <v>73</v>
      </c>
      <c r="B24" s="6"/>
      <c r="C24" s="124"/>
      <c r="D24" s="65"/>
      <c r="E24" s="15" t="str">
        <f t="shared" si="0"/>
        <v/>
      </c>
      <c r="F24" s="310" t="b">
        <f>IF(nume_candidat="",FALSE,ISNUMBER(SEARCH(nume_candidat,#REF!)))</f>
        <v>0</v>
      </c>
      <c r="G24" s="311" t="e">
        <f>LEN(#REF!)-LEN(SUBSTITUTE(#REF!,",",""))+1</f>
        <v>#REF!</v>
      </c>
    </row>
    <row r="25" spans="1:7">
      <c r="A25" s="5" t="s">
        <v>74</v>
      </c>
      <c r="B25" s="6"/>
      <c r="C25" s="124"/>
      <c r="D25" s="65"/>
      <c r="E25" s="15" t="str">
        <f t="shared" si="0"/>
        <v/>
      </c>
      <c r="F25" s="310" t="b">
        <f>IF(nume_candidat="",FALSE,ISNUMBER(SEARCH(nume_candidat,#REF!)))</f>
        <v>0</v>
      </c>
      <c r="G25" s="311" t="e">
        <f>LEN(#REF!)-LEN(SUBSTITUTE(#REF!,",",""))+1</f>
        <v>#REF!</v>
      </c>
    </row>
    <row r="26" spans="1:7">
      <c r="A26" s="5" t="s">
        <v>75</v>
      </c>
      <c r="B26" s="6"/>
      <c r="C26" s="124"/>
      <c r="D26" s="65"/>
      <c r="E26" s="15" t="str">
        <f t="shared" si="0"/>
        <v/>
      </c>
      <c r="F26" s="310" t="b">
        <f>IF(nume_candidat="",FALSE,ISNUMBER(SEARCH(nume_candidat,#REF!)))</f>
        <v>0</v>
      </c>
      <c r="G26" s="311" t="e">
        <f>LEN(#REF!)-LEN(SUBSTITUTE(#REF!,",",""))+1</f>
        <v>#REF!</v>
      </c>
    </row>
    <row r="27" spans="1:7">
      <c r="A27" s="5" t="s">
        <v>76</v>
      </c>
      <c r="B27" s="6"/>
      <c r="C27" s="124"/>
      <c r="D27" s="65"/>
      <c r="E27" s="15" t="str">
        <f t="shared" si="0"/>
        <v/>
      </c>
      <c r="F27" s="310" t="b">
        <f>IF(nume_candidat="",FALSE,ISNUMBER(SEARCH(nume_candidat,#REF!)))</f>
        <v>0</v>
      </c>
      <c r="G27" s="311" t="e">
        <f>LEN(#REF!)-LEN(SUBSTITUTE(#REF!,",",""))+1</f>
        <v>#REF!</v>
      </c>
    </row>
    <row r="28" spans="1:7">
      <c r="A28" s="5" t="s">
        <v>77</v>
      </c>
      <c r="B28" s="6"/>
      <c r="C28" s="124"/>
      <c r="D28" s="65"/>
      <c r="E28" s="15" t="str">
        <f t="shared" si="0"/>
        <v/>
      </c>
      <c r="F28" s="310" t="b">
        <f>IF(nume_candidat="",FALSE,ISNUMBER(SEARCH(nume_candidat,#REF!)))</f>
        <v>0</v>
      </c>
      <c r="G28" s="311" t="e">
        <f>LEN(#REF!)-LEN(SUBSTITUTE(#REF!,",",""))+1</f>
        <v>#REF!</v>
      </c>
    </row>
    <row r="29" spans="1:7">
      <c r="A29" s="5" t="s">
        <v>78</v>
      </c>
      <c r="B29" s="6"/>
      <c r="C29" s="124"/>
      <c r="D29" s="65"/>
      <c r="E29" s="15" t="str">
        <f t="shared" si="0"/>
        <v/>
      </c>
      <c r="F29" s="310" t="b">
        <f>IF(nume_candidat="",FALSE,ISNUMBER(SEARCH(nume_candidat,#REF!)))</f>
        <v>0</v>
      </c>
      <c r="G29" s="311" t="e">
        <f>LEN(#REF!)-LEN(SUBSTITUTE(#REF!,",",""))+1</f>
        <v>#REF!</v>
      </c>
    </row>
    <row r="30" spans="1:7">
      <c r="A30" s="5" t="s">
        <v>79</v>
      </c>
      <c r="B30" s="6"/>
      <c r="C30" s="124"/>
      <c r="D30" s="65"/>
      <c r="E30" s="15" t="str">
        <f t="shared" si="0"/>
        <v/>
      </c>
      <c r="F30" s="310" t="b">
        <f>IF(nume_candidat="",FALSE,ISNUMBER(SEARCH(nume_candidat,#REF!)))</f>
        <v>0</v>
      </c>
      <c r="G30" s="311" t="e">
        <f>LEN(#REF!)-LEN(SUBSTITUTE(#REF!,",",""))+1</f>
        <v>#REF!</v>
      </c>
    </row>
    <row r="31" spans="1:7">
      <c r="A31" s="5" t="s">
        <v>80</v>
      </c>
      <c r="B31" s="6"/>
      <c r="C31" s="124"/>
      <c r="D31" s="65"/>
      <c r="E31" s="15" t="str">
        <f t="shared" si="0"/>
        <v/>
      </c>
      <c r="F31" s="310" t="b">
        <f>IF(nume_candidat="",FALSE,ISNUMBER(SEARCH(nume_candidat,#REF!)))</f>
        <v>0</v>
      </c>
      <c r="G31" s="311" t="e">
        <f>LEN(#REF!)-LEN(SUBSTITUTE(#REF!,",",""))+1</f>
        <v>#REF!</v>
      </c>
    </row>
    <row r="32" spans="1:7">
      <c r="A32" s="5" t="s">
        <v>81</v>
      </c>
      <c r="B32" s="6"/>
      <c r="C32" s="124"/>
      <c r="D32" s="65"/>
      <c r="E32" s="15" t="str">
        <f t="shared" si="0"/>
        <v/>
      </c>
      <c r="F32" s="310" t="b">
        <f>IF(nume_candidat="",FALSE,ISNUMBER(SEARCH(nume_candidat,#REF!)))</f>
        <v>0</v>
      </c>
      <c r="G32" s="311" t="e">
        <f>LEN(#REF!)-LEN(SUBSTITUTE(#REF!,",",""))+1</f>
        <v>#REF!</v>
      </c>
    </row>
    <row r="33" spans="1:7">
      <c r="A33" s="5" t="s">
        <v>82</v>
      </c>
      <c r="B33" s="6"/>
      <c r="C33" s="124"/>
      <c r="D33" s="65"/>
      <c r="E33" s="15" t="str">
        <f t="shared" si="0"/>
        <v/>
      </c>
      <c r="F33" s="310" t="b">
        <f>IF(nume_candidat="",FALSE,ISNUMBER(SEARCH(nume_candidat,#REF!)))</f>
        <v>0</v>
      </c>
      <c r="G33" s="311" t="e">
        <f>LEN(#REF!)-LEN(SUBSTITUTE(#REF!,",",""))+1</f>
        <v>#REF!</v>
      </c>
    </row>
    <row r="34" spans="1:7">
      <c r="A34" s="5" t="s">
        <v>83</v>
      </c>
      <c r="B34" s="6"/>
      <c r="C34" s="124"/>
      <c r="D34" s="65"/>
      <c r="E34" s="15" t="str">
        <f t="shared" si="0"/>
        <v/>
      </c>
      <c r="F34" s="310" t="b">
        <f>IF(nume_candidat="",FALSE,ISNUMBER(SEARCH(nume_candidat,#REF!)))</f>
        <v>0</v>
      </c>
      <c r="G34" s="311" t="e">
        <f>LEN(#REF!)-LEN(SUBSTITUTE(#REF!,",",""))+1</f>
        <v>#REF!</v>
      </c>
    </row>
    <row r="35" spans="1:7">
      <c r="A35" s="5" t="s">
        <v>84</v>
      </c>
      <c r="B35" s="6"/>
      <c r="C35" s="124"/>
      <c r="D35" s="65"/>
      <c r="E35" s="15" t="str">
        <f t="shared" si="0"/>
        <v/>
      </c>
      <c r="F35" s="310" t="b">
        <f>IF(nume_candidat="",FALSE,ISNUMBER(SEARCH(nume_candidat,#REF!)))</f>
        <v>0</v>
      </c>
      <c r="G35" s="311" t="e">
        <f>LEN(#REF!)-LEN(SUBSTITUTE(#REF!,",",""))+1</f>
        <v>#REF!</v>
      </c>
    </row>
    <row r="36" spans="1:7">
      <c r="A36" s="5" t="s">
        <v>85</v>
      </c>
      <c r="B36" s="6"/>
      <c r="C36" s="124"/>
      <c r="D36" s="65"/>
      <c r="E36" s="15" t="str">
        <f t="shared" si="0"/>
        <v/>
      </c>
      <c r="F36" s="310" t="b">
        <f>IF(nume_candidat="",FALSE,ISNUMBER(SEARCH(nume_candidat,#REF!)))</f>
        <v>0</v>
      </c>
      <c r="G36" s="311" t="e">
        <f>LEN(#REF!)-LEN(SUBSTITUTE(#REF!,",",""))+1</f>
        <v>#REF!</v>
      </c>
    </row>
    <row r="37" spans="1:7">
      <c r="A37" s="5" t="s">
        <v>86</v>
      </c>
      <c r="B37" s="6"/>
      <c r="C37" s="124"/>
      <c r="D37" s="65"/>
      <c r="E37" s="15" t="str">
        <f t="shared" si="0"/>
        <v/>
      </c>
      <c r="F37" s="310" t="b">
        <f>IF(nume_candidat="",FALSE,ISNUMBER(SEARCH(nume_candidat,#REF!)))</f>
        <v>0</v>
      </c>
      <c r="G37" s="311" t="e">
        <f>LEN(#REF!)-LEN(SUBSTITUTE(#REF!,",",""))+1</f>
        <v>#REF!</v>
      </c>
    </row>
    <row r="38" spans="1:7">
      <c r="A38" s="5" t="s">
        <v>87</v>
      </c>
      <c r="B38" s="6"/>
      <c r="C38" s="124"/>
      <c r="D38" s="65"/>
      <c r="E38" s="15" t="str">
        <f t="shared" si="0"/>
        <v/>
      </c>
      <c r="F38" s="310" t="b">
        <f>IF(nume_candidat="",FALSE,ISNUMBER(SEARCH(nume_candidat,#REF!)))</f>
        <v>0</v>
      </c>
      <c r="G38" s="311" t="e">
        <f>LEN(#REF!)-LEN(SUBSTITUTE(#REF!,",",""))+1</f>
        <v>#REF!</v>
      </c>
    </row>
    <row r="39" spans="1:7">
      <c r="A39" s="5" t="s">
        <v>88</v>
      </c>
      <c r="B39" s="6"/>
      <c r="C39" s="124"/>
      <c r="D39" s="65"/>
      <c r="E39" s="15" t="str">
        <f t="shared" si="0"/>
        <v/>
      </c>
      <c r="F39" s="310" t="b">
        <f>IF(nume_candidat="",FALSE,ISNUMBER(SEARCH(nume_candidat,#REF!)))</f>
        <v>0</v>
      </c>
      <c r="G39" s="311" t="e">
        <f>LEN(#REF!)-LEN(SUBSTITUTE(#REF!,",",""))+1</f>
        <v>#REF!</v>
      </c>
    </row>
    <row r="40" spans="1:7">
      <c r="A40" s="5" t="s">
        <v>96</v>
      </c>
      <c r="B40" s="6"/>
      <c r="C40" s="124"/>
      <c r="D40" s="65"/>
      <c r="E40" s="15" t="str">
        <f t="shared" si="0"/>
        <v/>
      </c>
      <c r="F40" s="310" t="b">
        <f>IF(nume_candidat="",FALSE,ISNUMBER(SEARCH(nume_candidat,#REF!)))</f>
        <v>0</v>
      </c>
      <c r="G40" s="311" t="e">
        <f>LEN(#REF!)-LEN(SUBSTITUTE(#REF!,",",""))+1</f>
        <v>#REF!</v>
      </c>
    </row>
    <row r="41" spans="1:7">
      <c r="A41" s="5" t="s">
        <v>97</v>
      </c>
      <c r="B41" s="6"/>
      <c r="C41" s="124"/>
      <c r="D41" s="65"/>
      <c r="E41" s="15" t="str">
        <f t="shared" si="0"/>
        <v/>
      </c>
      <c r="F41" s="310" t="b">
        <f>IF(nume_candidat="",FALSE,ISNUMBER(SEARCH(nume_candidat,#REF!)))</f>
        <v>0</v>
      </c>
      <c r="G41" s="311" t="e">
        <f>LEN(#REF!)-LEN(SUBSTITUTE(#REF!,",",""))+1</f>
        <v>#REF!</v>
      </c>
    </row>
    <row r="42" spans="1:7">
      <c r="A42" s="5" t="s">
        <v>98</v>
      </c>
      <c r="B42" s="6"/>
      <c r="C42" s="124"/>
      <c r="D42" s="65"/>
      <c r="E42" s="15" t="str">
        <f t="shared" si="0"/>
        <v/>
      </c>
      <c r="F42" s="310" t="b">
        <f>IF(nume_candidat="",FALSE,ISNUMBER(SEARCH(nume_candidat,#REF!)))</f>
        <v>0</v>
      </c>
      <c r="G42" s="311" t="e">
        <f>LEN(#REF!)-LEN(SUBSTITUTE(#REF!,",",""))+1</f>
        <v>#REF!</v>
      </c>
    </row>
    <row r="43" spans="1:7">
      <c r="A43" s="5" t="s">
        <v>99</v>
      </c>
      <c r="B43" s="6"/>
      <c r="C43" s="124"/>
      <c r="D43" s="65"/>
      <c r="E43" s="15" t="str">
        <f t="shared" si="0"/>
        <v/>
      </c>
      <c r="F43" s="310" t="b">
        <f>IF(nume_candidat="",FALSE,ISNUMBER(SEARCH(nume_candidat,#REF!)))</f>
        <v>0</v>
      </c>
      <c r="G43" s="311" t="e">
        <f>LEN(#REF!)-LEN(SUBSTITUTE(#REF!,",",""))+1</f>
        <v>#REF!</v>
      </c>
    </row>
    <row r="44" spans="1:7">
      <c r="A44" s="5" t="s">
        <v>100</v>
      </c>
      <c r="B44" s="6"/>
      <c r="C44" s="124"/>
      <c r="D44" s="65"/>
      <c r="E44" s="15" t="str">
        <f t="shared" si="0"/>
        <v/>
      </c>
      <c r="F44" s="310" t="b">
        <f>IF(nume_candidat="",FALSE,ISNUMBER(SEARCH(nume_candidat,#REF!)))</f>
        <v>0</v>
      </c>
      <c r="G44" s="311" t="e">
        <f>LEN(#REF!)-LEN(SUBSTITUTE(#REF!,",",""))+1</f>
        <v>#REF!</v>
      </c>
    </row>
    <row r="45" spans="1:7">
      <c r="A45" s="5" t="s">
        <v>101</v>
      </c>
      <c r="B45" s="6"/>
      <c r="C45" s="124"/>
      <c r="D45" s="65"/>
      <c r="E45" s="15" t="str">
        <f t="shared" si="0"/>
        <v/>
      </c>
      <c r="F45" s="310" t="b">
        <f>IF(nume_candidat="",FALSE,ISNUMBER(SEARCH(nume_candidat,#REF!)))</f>
        <v>0</v>
      </c>
      <c r="G45" s="311" t="e">
        <f>LEN(#REF!)-LEN(SUBSTITUTE(#REF!,",",""))+1</f>
        <v>#REF!</v>
      </c>
    </row>
    <row r="46" spans="1:7">
      <c r="A46" s="5" t="s">
        <v>103</v>
      </c>
      <c r="B46" s="6"/>
      <c r="C46" s="124"/>
      <c r="D46" s="65"/>
      <c r="E46" s="15" t="str">
        <f t="shared" si="0"/>
        <v/>
      </c>
      <c r="F46" s="310" t="b">
        <f>IF(nume_candidat="",FALSE,ISNUMBER(SEARCH(nume_candidat,#REF!)))</f>
        <v>0</v>
      </c>
      <c r="G46" s="311" t="e">
        <f>LEN(#REF!)-LEN(SUBSTITUTE(#REF!,",",""))+1</f>
        <v>#REF!</v>
      </c>
    </row>
    <row r="47" spans="1:7">
      <c r="A47" s="5" t="s">
        <v>104</v>
      </c>
      <c r="B47" s="6"/>
      <c r="C47" s="124"/>
      <c r="D47" s="65"/>
      <c r="E47" s="15" t="str">
        <f t="shared" si="0"/>
        <v/>
      </c>
      <c r="F47" s="310" t="b">
        <f>IF(nume_candidat="",FALSE,ISNUMBER(SEARCH(nume_candidat,#REF!)))</f>
        <v>0</v>
      </c>
      <c r="G47" s="311" t="e">
        <f>LEN(#REF!)-LEN(SUBSTITUTE(#REF!,",",""))+1</f>
        <v>#REF!</v>
      </c>
    </row>
    <row r="48" spans="1:7">
      <c r="A48" s="5" t="s">
        <v>105</v>
      </c>
      <c r="B48" s="6"/>
      <c r="C48" s="124"/>
      <c r="D48" s="65"/>
      <c r="E48" s="15" t="str">
        <f t="shared" si="0"/>
        <v/>
      </c>
      <c r="F48" s="310" t="b">
        <f>IF(nume_candidat="",FALSE,ISNUMBER(SEARCH(nume_candidat,#REF!)))</f>
        <v>0</v>
      </c>
      <c r="G48" s="311" t="e">
        <f>LEN(#REF!)-LEN(SUBSTITUTE(#REF!,",",""))+1</f>
        <v>#REF!</v>
      </c>
    </row>
    <row r="49" spans="1:7">
      <c r="A49" s="5" t="s">
        <v>106</v>
      </c>
      <c r="B49" s="6"/>
      <c r="C49" s="124"/>
      <c r="D49" s="65"/>
      <c r="E49" s="15" t="str">
        <f t="shared" si="0"/>
        <v/>
      </c>
      <c r="F49" s="310" t="b">
        <f>IF(nume_candidat="",FALSE,ISNUMBER(SEARCH(nume_candidat,#REF!)))</f>
        <v>0</v>
      </c>
      <c r="G49" s="311" t="e">
        <f>LEN(#REF!)-LEN(SUBSTITUTE(#REF!,",",""))+1</f>
        <v>#REF!</v>
      </c>
    </row>
    <row r="50" spans="1:7">
      <c r="A50" s="5" t="s">
        <v>107</v>
      </c>
      <c r="B50" s="6"/>
      <c r="C50" s="124"/>
      <c r="D50" s="65"/>
      <c r="E50" s="15" t="str">
        <f t="shared" si="0"/>
        <v/>
      </c>
      <c r="F50" s="310" t="b">
        <f>IF(nume_candidat="",FALSE,ISNUMBER(SEARCH(nume_candidat,#REF!)))</f>
        <v>0</v>
      </c>
      <c r="G50" s="311" t="e">
        <f>LEN(#REF!)-LEN(SUBSTITUTE(#REF!,",",""))+1</f>
        <v>#REF!</v>
      </c>
    </row>
    <row r="51" spans="1:7">
      <c r="A51" s="5" t="s">
        <v>108</v>
      </c>
      <c r="B51" s="6"/>
      <c r="C51" s="124"/>
      <c r="D51" s="65"/>
      <c r="E51" s="15" t="str">
        <f t="shared" si="0"/>
        <v/>
      </c>
      <c r="F51" s="310" t="b">
        <f>IF(nume_candidat="",FALSE,ISNUMBER(SEARCH(nume_candidat,#REF!)))</f>
        <v>0</v>
      </c>
      <c r="G51" s="311" t="e">
        <f>LEN(#REF!)-LEN(SUBSTITUTE(#REF!,",",""))+1</f>
        <v>#REF!</v>
      </c>
    </row>
    <row r="52" spans="1:7">
      <c r="A52" s="5" t="s">
        <v>109</v>
      </c>
      <c r="B52" s="6"/>
      <c r="C52" s="124"/>
      <c r="D52" s="65"/>
      <c r="E52" s="15" t="str">
        <f t="shared" si="0"/>
        <v/>
      </c>
      <c r="F52" s="310" t="b">
        <f>IF(nume_candidat="",FALSE,ISNUMBER(SEARCH(nume_candidat,#REF!)))</f>
        <v>0</v>
      </c>
      <c r="G52" s="311" t="e">
        <f>LEN(#REF!)-LEN(SUBSTITUTE(#REF!,",",""))+1</f>
        <v>#REF!</v>
      </c>
    </row>
    <row r="53" spans="1:7">
      <c r="A53" s="5" t="s">
        <v>110</v>
      </c>
      <c r="B53" s="6"/>
      <c r="C53" s="124"/>
      <c r="D53" s="65"/>
      <c r="E53" s="15" t="str">
        <f t="shared" si="0"/>
        <v/>
      </c>
      <c r="F53" s="310" t="b">
        <f>IF(nume_candidat="",FALSE,ISNUMBER(SEARCH(nume_candidat,#REF!)))</f>
        <v>0</v>
      </c>
      <c r="G53" s="311" t="e">
        <f>LEN(#REF!)-LEN(SUBSTITUTE(#REF!,",",""))+1</f>
        <v>#REF!</v>
      </c>
    </row>
    <row r="54" spans="1:7">
      <c r="A54" s="5" t="s">
        <v>111</v>
      </c>
      <c r="B54" s="6"/>
      <c r="C54" s="124"/>
      <c r="D54" s="65"/>
      <c r="E54" s="15" t="str">
        <f t="shared" si="0"/>
        <v/>
      </c>
      <c r="F54" s="310" t="b">
        <f>IF(nume_candidat="",FALSE,ISNUMBER(SEARCH(nume_candidat,#REF!)))</f>
        <v>0</v>
      </c>
      <c r="G54" s="311" t="e">
        <f>LEN(#REF!)-LEN(SUBSTITUTE(#REF!,",",""))+1</f>
        <v>#REF!</v>
      </c>
    </row>
    <row r="55" spans="1:7">
      <c r="A55" s="5" t="s">
        <v>112</v>
      </c>
      <c r="B55" s="6"/>
      <c r="C55" s="124"/>
      <c r="D55" s="65"/>
      <c r="E55" s="15" t="str">
        <f t="shared" si="0"/>
        <v/>
      </c>
      <c r="F55" s="310" t="b">
        <f>IF(nume_candidat="",FALSE,ISNUMBER(SEARCH(nume_candidat,#REF!)))</f>
        <v>0</v>
      </c>
      <c r="G55" s="311" t="e">
        <f>LEN(#REF!)-LEN(SUBSTITUTE(#REF!,",",""))+1</f>
        <v>#REF!</v>
      </c>
    </row>
    <row r="56" spans="1:7">
      <c r="A56" s="5" t="s">
        <v>113</v>
      </c>
      <c r="B56" s="6"/>
      <c r="C56" s="124"/>
      <c r="D56" s="65"/>
      <c r="E56" s="15" t="str">
        <f t="shared" si="0"/>
        <v/>
      </c>
      <c r="F56" s="310" t="b">
        <f>IF(nume_candidat="",FALSE,ISNUMBER(SEARCH(nume_candidat,#REF!)))</f>
        <v>0</v>
      </c>
      <c r="G56" s="311" t="e">
        <f>LEN(#REF!)-LEN(SUBSTITUTE(#REF!,",",""))+1</f>
        <v>#REF!</v>
      </c>
    </row>
    <row r="57" spans="1:7">
      <c r="A57" s="5" t="s">
        <v>114</v>
      </c>
      <c r="B57" s="6"/>
      <c r="C57" s="124"/>
      <c r="D57" s="65"/>
      <c r="E57" s="15" t="str">
        <f t="shared" si="0"/>
        <v/>
      </c>
      <c r="F57" s="310" t="b">
        <f>IF(nume_candidat="",FALSE,ISNUMBER(SEARCH(nume_candidat,#REF!)))</f>
        <v>0</v>
      </c>
      <c r="G57" s="311" t="e">
        <f>LEN(#REF!)-LEN(SUBSTITUTE(#REF!,",",""))+1</f>
        <v>#REF!</v>
      </c>
    </row>
    <row r="58" spans="1:7">
      <c r="A58" s="5" t="s">
        <v>115</v>
      </c>
      <c r="B58" s="6"/>
      <c r="C58" s="124"/>
      <c r="D58" s="65"/>
      <c r="E58" s="15" t="str">
        <f t="shared" si="0"/>
        <v/>
      </c>
      <c r="F58" s="310" t="b">
        <f>IF(nume_candidat="",FALSE,ISNUMBER(SEARCH(nume_candidat,#REF!)))</f>
        <v>0</v>
      </c>
      <c r="G58" s="311" t="e">
        <f>LEN(#REF!)-LEN(SUBSTITUTE(#REF!,",",""))+1</f>
        <v>#REF!</v>
      </c>
    </row>
    <row r="59" spans="1:7">
      <c r="A59" s="5" t="s">
        <v>116</v>
      </c>
      <c r="B59" s="6"/>
      <c r="C59" s="124"/>
      <c r="D59" s="65"/>
      <c r="E59" s="15" t="str">
        <f t="shared" si="0"/>
        <v/>
      </c>
      <c r="F59" s="310" t="b">
        <f>IF(nume_candidat="",FALSE,ISNUMBER(SEARCH(nume_candidat,#REF!)))</f>
        <v>0</v>
      </c>
      <c r="G59" s="311" t="e">
        <f>LEN(#REF!)-LEN(SUBSTITUTE(#REF!,",",""))+1</f>
        <v>#REF!</v>
      </c>
    </row>
    <row r="60" spans="1:7">
      <c r="A60" s="5" t="s">
        <v>117</v>
      </c>
      <c r="B60" s="6"/>
      <c r="C60" s="124"/>
      <c r="D60" s="65"/>
      <c r="E60" s="15" t="str">
        <f t="shared" si="0"/>
        <v/>
      </c>
      <c r="F60" s="310" t="b">
        <f>IF(nume_candidat="",FALSE,ISNUMBER(SEARCH(nume_candidat,#REF!)))</f>
        <v>0</v>
      </c>
      <c r="G60" s="311" t="e">
        <f>LEN(#REF!)-LEN(SUBSTITUTE(#REF!,",",""))+1</f>
        <v>#REF!</v>
      </c>
    </row>
    <row r="61" spans="1:7">
      <c r="A61" s="5" t="s">
        <v>118</v>
      </c>
      <c r="B61" s="6"/>
      <c r="C61" s="124"/>
      <c r="D61" s="65"/>
      <c r="E61" s="15" t="str">
        <f t="shared" si="0"/>
        <v/>
      </c>
      <c r="F61" s="310" t="b">
        <f>IF(nume_candidat="",FALSE,ISNUMBER(SEARCH(nume_candidat,#REF!)))</f>
        <v>0</v>
      </c>
      <c r="G61" s="311" t="e">
        <f>LEN(#REF!)-LEN(SUBSTITUTE(#REF!,",",""))+1</f>
        <v>#REF!</v>
      </c>
    </row>
    <row r="62" spans="1:7">
      <c r="A62" s="5" t="s">
        <v>119</v>
      </c>
      <c r="B62" s="6"/>
      <c r="C62" s="124"/>
      <c r="D62" s="65"/>
      <c r="E62" s="15" t="str">
        <f t="shared" si="0"/>
        <v/>
      </c>
      <c r="F62" s="310" t="b">
        <f>IF(nume_candidat="",FALSE,ISNUMBER(SEARCH(nume_candidat,#REF!)))</f>
        <v>0</v>
      </c>
      <c r="G62" s="311" t="e">
        <f>LEN(#REF!)-LEN(SUBSTITUTE(#REF!,",",""))+1</f>
        <v>#REF!</v>
      </c>
    </row>
    <row r="63" spans="1:7">
      <c r="A63" s="5" t="s">
        <v>120</v>
      </c>
      <c r="B63" s="6"/>
      <c r="C63" s="124"/>
      <c r="D63" s="65"/>
      <c r="E63" s="15" t="str">
        <f t="shared" si="0"/>
        <v/>
      </c>
      <c r="F63" s="310" t="b">
        <f>IF(nume_candidat="",FALSE,ISNUMBER(SEARCH(nume_candidat,#REF!)))</f>
        <v>0</v>
      </c>
      <c r="G63" s="311" t="e">
        <f>LEN(#REF!)-LEN(SUBSTITUTE(#REF!,",",""))+1</f>
        <v>#REF!</v>
      </c>
    </row>
    <row r="64" spans="1:7">
      <c r="A64" s="5" t="s">
        <v>121</v>
      </c>
      <c r="B64" s="6"/>
      <c r="C64" s="124"/>
      <c r="D64" s="65"/>
      <c r="E64" s="15" t="str">
        <f t="shared" si="0"/>
        <v/>
      </c>
      <c r="F64" s="310" t="b">
        <f>IF(nume_candidat="",FALSE,ISNUMBER(SEARCH(nume_candidat,#REF!)))</f>
        <v>0</v>
      </c>
      <c r="G64" s="311" t="e">
        <f>LEN(#REF!)-LEN(SUBSTITUTE(#REF!,",",""))+1</f>
        <v>#REF!</v>
      </c>
    </row>
    <row r="65" spans="1:7">
      <c r="A65" s="5" t="s">
        <v>122</v>
      </c>
      <c r="B65" s="6"/>
      <c r="C65" s="124"/>
      <c r="D65" s="65"/>
      <c r="E65" s="15" t="str">
        <f t="shared" si="0"/>
        <v/>
      </c>
      <c r="F65" s="310" t="b">
        <f>IF(nume_candidat="",FALSE,ISNUMBER(SEARCH(nume_candidat,#REF!)))</f>
        <v>0</v>
      </c>
      <c r="G65" s="311" t="e">
        <f>LEN(#REF!)-LEN(SUBSTITUTE(#REF!,",",""))+1</f>
        <v>#REF!</v>
      </c>
    </row>
    <row r="66" spans="1:7">
      <c r="A66" s="5" t="s">
        <v>123</v>
      </c>
      <c r="B66" s="6"/>
      <c r="C66" s="124"/>
      <c r="D66" s="65"/>
      <c r="E66" s="15" t="str">
        <f t="shared" si="0"/>
        <v/>
      </c>
      <c r="F66" s="310" t="b">
        <f>IF(nume_candidat="",FALSE,ISNUMBER(SEARCH(nume_candidat,#REF!)))</f>
        <v>0</v>
      </c>
      <c r="G66" s="311" t="e">
        <f>LEN(#REF!)-LEN(SUBSTITUTE(#REF!,",",""))+1</f>
        <v>#REF!</v>
      </c>
    </row>
    <row r="67" spans="1:7">
      <c r="A67" s="5" t="s">
        <v>124</v>
      </c>
      <c r="B67" s="6"/>
      <c r="C67" s="124"/>
      <c r="D67" s="65"/>
      <c r="E67" s="15" t="str">
        <f t="shared" si="0"/>
        <v/>
      </c>
      <c r="F67" s="310" t="b">
        <f>IF(nume_candidat="",FALSE,ISNUMBER(SEARCH(nume_candidat,#REF!)))</f>
        <v>0</v>
      </c>
      <c r="G67" s="311" t="e">
        <f>LEN(#REF!)-LEN(SUBSTITUTE(#REF!,",",""))+1</f>
        <v>#REF!</v>
      </c>
    </row>
    <row r="68" spans="1:7">
      <c r="A68" s="5" t="s">
        <v>125</v>
      </c>
      <c r="B68" s="6"/>
      <c r="C68" s="124"/>
      <c r="D68" s="65"/>
      <c r="E68" s="15" t="str">
        <f t="shared" si="0"/>
        <v/>
      </c>
      <c r="F68" s="310" t="b">
        <f>IF(nume_candidat="",FALSE,ISNUMBER(SEARCH(nume_candidat,#REF!)))</f>
        <v>0</v>
      </c>
      <c r="G68" s="311" t="e">
        <f>LEN(#REF!)-LEN(SUBSTITUTE(#REF!,",",""))+1</f>
        <v>#REF!</v>
      </c>
    </row>
    <row r="69" spans="1:7">
      <c r="A69" s="5" t="s">
        <v>126</v>
      </c>
      <c r="B69" s="6"/>
      <c r="C69" s="124"/>
      <c r="D69" s="65"/>
      <c r="E69" s="15" t="str">
        <f t="shared" si="0"/>
        <v/>
      </c>
      <c r="F69" s="310" t="b">
        <f>IF(nume_candidat="",FALSE,ISNUMBER(SEARCH(nume_candidat,#REF!)))</f>
        <v>0</v>
      </c>
      <c r="G69" s="311" t="e">
        <f>LEN(#REF!)-LEN(SUBSTITUTE(#REF!,",",""))+1</f>
        <v>#REF!</v>
      </c>
    </row>
    <row r="70" spans="1:7">
      <c r="A70" s="5" t="s">
        <v>127</v>
      </c>
      <c r="B70" s="6"/>
      <c r="C70" s="124"/>
      <c r="D70" s="65"/>
      <c r="E70" s="15" t="str">
        <f t="shared" si="0"/>
        <v/>
      </c>
      <c r="F70" s="310" t="b">
        <f>IF(nume_candidat="",FALSE,ISNUMBER(SEARCH(nume_candidat,#REF!)))</f>
        <v>0</v>
      </c>
      <c r="G70" s="311" t="e">
        <f>LEN(#REF!)-LEN(SUBSTITUTE(#REF!,",",""))+1</f>
        <v>#REF!</v>
      </c>
    </row>
    <row r="71" spans="1:7">
      <c r="A71" s="5" t="s">
        <v>128</v>
      </c>
      <c r="B71" s="6"/>
      <c r="C71" s="124"/>
      <c r="D71" s="65"/>
      <c r="E71" s="15" t="str">
        <f t="shared" si="0"/>
        <v/>
      </c>
      <c r="F71" s="310" t="b">
        <f>IF(nume_candidat="",FALSE,ISNUMBER(SEARCH(nume_candidat,#REF!)))</f>
        <v>0</v>
      </c>
      <c r="G71" s="311" t="e">
        <f>LEN(#REF!)-LEN(SUBSTITUTE(#REF!,",",""))+1</f>
        <v>#REF!</v>
      </c>
    </row>
    <row r="72" spans="1:7">
      <c r="A72" s="5" t="s">
        <v>129</v>
      </c>
      <c r="B72" s="6"/>
      <c r="C72" s="124"/>
      <c r="D72" s="65"/>
      <c r="E72" s="15" t="str">
        <f t="shared" si="0"/>
        <v/>
      </c>
      <c r="F72" s="310" t="b">
        <f>IF(nume_candidat="",FALSE,ISNUMBER(SEARCH(nume_candidat,#REF!)))</f>
        <v>0</v>
      </c>
      <c r="G72" s="311" t="e">
        <f>LEN(#REF!)-LEN(SUBSTITUTE(#REF!,",",""))+1</f>
        <v>#REF!</v>
      </c>
    </row>
    <row r="73" spans="1:7">
      <c r="A73" s="5" t="s">
        <v>130</v>
      </c>
      <c r="B73" s="6"/>
      <c r="C73" s="124"/>
      <c r="D73" s="65"/>
      <c r="E73" s="15" t="str">
        <f t="shared" si="0"/>
        <v/>
      </c>
      <c r="F73" s="310" t="b">
        <f>IF(nume_candidat="",FALSE,ISNUMBER(SEARCH(nume_candidat,#REF!)))</f>
        <v>0</v>
      </c>
      <c r="G73" s="311" t="e">
        <f>LEN(#REF!)-LEN(SUBSTITUTE(#REF!,",",""))+1</f>
        <v>#REF!</v>
      </c>
    </row>
    <row r="74" spans="1:7">
      <c r="A74" s="5" t="s">
        <v>131</v>
      </c>
      <c r="B74" s="6"/>
      <c r="C74" s="124"/>
      <c r="D74" s="65"/>
      <c r="E74" s="15" t="str">
        <f t="shared" ref="E74:E137" si="1">IF(OR($B74="",$C74="",$C74&lt;an_initial,$C74&gt;an_final,),"",
(50*(D74="premiu")+25*(D74="nominalizare"))
)</f>
        <v/>
      </c>
      <c r="F74" s="310" t="b">
        <f>IF(nume_candidat="",FALSE,ISNUMBER(SEARCH(nume_candidat,#REF!)))</f>
        <v>0</v>
      </c>
      <c r="G74" s="311" t="e">
        <f>LEN(#REF!)-LEN(SUBSTITUTE(#REF!,",",""))+1</f>
        <v>#REF!</v>
      </c>
    </row>
    <row r="75" spans="1:7">
      <c r="A75" s="5" t="s">
        <v>132</v>
      </c>
      <c r="B75" s="6"/>
      <c r="C75" s="124"/>
      <c r="D75" s="65"/>
      <c r="E75" s="15" t="str">
        <f t="shared" si="1"/>
        <v/>
      </c>
      <c r="F75" s="310" t="b">
        <f>IF(nume_candidat="",FALSE,ISNUMBER(SEARCH(nume_candidat,#REF!)))</f>
        <v>0</v>
      </c>
      <c r="G75" s="311" t="e">
        <f>LEN(#REF!)-LEN(SUBSTITUTE(#REF!,",",""))+1</f>
        <v>#REF!</v>
      </c>
    </row>
    <row r="76" spans="1:7">
      <c r="A76" s="5" t="s">
        <v>133</v>
      </c>
      <c r="B76" s="6"/>
      <c r="C76" s="124"/>
      <c r="D76" s="65"/>
      <c r="E76" s="15" t="str">
        <f t="shared" si="1"/>
        <v/>
      </c>
      <c r="F76" s="310" t="b">
        <f>IF(nume_candidat="",FALSE,ISNUMBER(SEARCH(nume_candidat,#REF!)))</f>
        <v>0</v>
      </c>
      <c r="G76" s="311" t="e">
        <f>LEN(#REF!)-LEN(SUBSTITUTE(#REF!,",",""))+1</f>
        <v>#REF!</v>
      </c>
    </row>
    <row r="77" spans="1:7">
      <c r="A77" s="5" t="s">
        <v>134</v>
      </c>
      <c r="B77" s="6"/>
      <c r="C77" s="124"/>
      <c r="D77" s="65"/>
      <c r="E77" s="15" t="str">
        <f t="shared" si="1"/>
        <v/>
      </c>
      <c r="F77" s="310" t="b">
        <f>IF(nume_candidat="",FALSE,ISNUMBER(SEARCH(nume_candidat,#REF!)))</f>
        <v>0</v>
      </c>
      <c r="G77" s="311" t="e">
        <f>LEN(#REF!)-LEN(SUBSTITUTE(#REF!,",",""))+1</f>
        <v>#REF!</v>
      </c>
    </row>
    <row r="78" spans="1:7">
      <c r="A78" s="5" t="s">
        <v>135</v>
      </c>
      <c r="B78" s="6"/>
      <c r="C78" s="124"/>
      <c r="D78" s="65"/>
      <c r="E78" s="15" t="str">
        <f t="shared" si="1"/>
        <v/>
      </c>
      <c r="F78" s="310" t="b">
        <f>IF(nume_candidat="",FALSE,ISNUMBER(SEARCH(nume_candidat,#REF!)))</f>
        <v>0</v>
      </c>
      <c r="G78" s="311" t="e">
        <f>LEN(#REF!)-LEN(SUBSTITUTE(#REF!,",",""))+1</f>
        <v>#REF!</v>
      </c>
    </row>
    <row r="79" spans="1:7">
      <c r="A79" s="5" t="s">
        <v>136</v>
      </c>
      <c r="B79" s="6"/>
      <c r="C79" s="124"/>
      <c r="D79" s="65"/>
      <c r="E79" s="15" t="str">
        <f t="shared" si="1"/>
        <v/>
      </c>
      <c r="F79" s="310" t="b">
        <f>IF(nume_candidat="",FALSE,ISNUMBER(SEARCH(nume_candidat,#REF!)))</f>
        <v>0</v>
      </c>
      <c r="G79" s="311" t="e">
        <f>LEN(#REF!)-LEN(SUBSTITUTE(#REF!,",",""))+1</f>
        <v>#REF!</v>
      </c>
    </row>
    <row r="80" spans="1:7">
      <c r="A80" s="5" t="s">
        <v>137</v>
      </c>
      <c r="B80" s="6"/>
      <c r="C80" s="124"/>
      <c r="D80" s="65"/>
      <c r="E80" s="15" t="str">
        <f t="shared" si="1"/>
        <v/>
      </c>
      <c r="F80" s="310" t="b">
        <f>IF(nume_candidat="",FALSE,ISNUMBER(SEARCH(nume_candidat,#REF!)))</f>
        <v>0</v>
      </c>
      <c r="G80" s="311" t="e">
        <f>LEN(#REF!)-LEN(SUBSTITUTE(#REF!,",",""))+1</f>
        <v>#REF!</v>
      </c>
    </row>
    <row r="81" spans="1:7">
      <c r="A81" s="5" t="s">
        <v>138</v>
      </c>
      <c r="B81" s="6"/>
      <c r="C81" s="124"/>
      <c r="D81" s="65"/>
      <c r="E81" s="15" t="str">
        <f t="shared" si="1"/>
        <v/>
      </c>
      <c r="F81" s="310" t="b">
        <f>IF(nume_candidat="",FALSE,ISNUMBER(SEARCH(nume_candidat,#REF!)))</f>
        <v>0</v>
      </c>
      <c r="G81" s="311" t="e">
        <f>LEN(#REF!)-LEN(SUBSTITUTE(#REF!,",",""))+1</f>
        <v>#REF!</v>
      </c>
    </row>
    <row r="82" spans="1:7">
      <c r="A82" s="5" t="s">
        <v>139</v>
      </c>
      <c r="B82" s="6"/>
      <c r="C82" s="124"/>
      <c r="D82" s="65"/>
      <c r="E82" s="15" t="str">
        <f t="shared" si="1"/>
        <v/>
      </c>
      <c r="F82" s="310" t="b">
        <f>IF(nume_candidat="",FALSE,ISNUMBER(SEARCH(nume_candidat,#REF!)))</f>
        <v>0</v>
      </c>
      <c r="G82" s="311" t="e">
        <f>LEN(#REF!)-LEN(SUBSTITUTE(#REF!,",",""))+1</f>
        <v>#REF!</v>
      </c>
    </row>
    <row r="83" spans="1:7">
      <c r="A83" s="5" t="s">
        <v>140</v>
      </c>
      <c r="B83" s="6"/>
      <c r="C83" s="124"/>
      <c r="D83" s="65"/>
      <c r="E83" s="15" t="str">
        <f t="shared" si="1"/>
        <v/>
      </c>
      <c r="F83" s="310" t="b">
        <f>IF(nume_candidat="",FALSE,ISNUMBER(SEARCH(nume_candidat,#REF!)))</f>
        <v>0</v>
      </c>
      <c r="G83" s="311" t="e">
        <f>LEN(#REF!)-LEN(SUBSTITUTE(#REF!,",",""))+1</f>
        <v>#REF!</v>
      </c>
    </row>
    <row r="84" spans="1:7">
      <c r="A84" s="5" t="s">
        <v>141</v>
      </c>
      <c r="B84" s="6"/>
      <c r="C84" s="124"/>
      <c r="D84" s="65"/>
      <c r="E84" s="15" t="str">
        <f t="shared" si="1"/>
        <v/>
      </c>
      <c r="F84" s="310" t="b">
        <f>IF(nume_candidat="",FALSE,ISNUMBER(SEARCH(nume_candidat,#REF!)))</f>
        <v>0</v>
      </c>
      <c r="G84" s="311" t="e">
        <f>LEN(#REF!)-LEN(SUBSTITUTE(#REF!,",",""))+1</f>
        <v>#REF!</v>
      </c>
    </row>
    <row r="85" spans="1:7">
      <c r="A85" s="5" t="s">
        <v>142</v>
      </c>
      <c r="B85" s="6"/>
      <c r="C85" s="124"/>
      <c r="D85" s="65"/>
      <c r="E85" s="15" t="str">
        <f t="shared" si="1"/>
        <v/>
      </c>
      <c r="F85" s="310" t="b">
        <f>IF(nume_candidat="",FALSE,ISNUMBER(SEARCH(nume_candidat,#REF!)))</f>
        <v>0</v>
      </c>
      <c r="G85" s="311" t="e">
        <f>LEN(#REF!)-LEN(SUBSTITUTE(#REF!,",",""))+1</f>
        <v>#REF!</v>
      </c>
    </row>
    <row r="86" spans="1:7">
      <c r="A86" s="5" t="s">
        <v>143</v>
      </c>
      <c r="B86" s="6"/>
      <c r="C86" s="124"/>
      <c r="D86" s="65"/>
      <c r="E86" s="15" t="str">
        <f t="shared" si="1"/>
        <v/>
      </c>
      <c r="F86" s="310" t="b">
        <f>IF(nume_candidat="",FALSE,ISNUMBER(SEARCH(nume_candidat,#REF!)))</f>
        <v>0</v>
      </c>
      <c r="G86" s="311" t="e">
        <f>LEN(#REF!)-LEN(SUBSTITUTE(#REF!,",",""))+1</f>
        <v>#REF!</v>
      </c>
    </row>
    <row r="87" spans="1:7">
      <c r="A87" s="5" t="s">
        <v>144</v>
      </c>
      <c r="B87" s="6"/>
      <c r="C87" s="124"/>
      <c r="D87" s="65"/>
      <c r="E87" s="15" t="str">
        <f t="shared" si="1"/>
        <v/>
      </c>
      <c r="F87" s="310" t="b">
        <f>IF(nume_candidat="",FALSE,ISNUMBER(SEARCH(nume_candidat,#REF!)))</f>
        <v>0</v>
      </c>
      <c r="G87" s="311" t="e">
        <f>LEN(#REF!)-LEN(SUBSTITUTE(#REF!,",",""))+1</f>
        <v>#REF!</v>
      </c>
    </row>
    <row r="88" spans="1:7">
      <c r="A88" s="5" t="s">
        <v>145</v>
      </c>
      <c r="B88" s="6"/>
      <c r="C88" s="124"/>
      <c r="D88" s="65"/>
      <c r="E88" s="15" t="str">
        <f t="shared" si="1"/>
        <v/>
      </c>
      <c r="F88" s="310" t="b">
        <f>IF(nume_candidat="",FALSE,ISNUMBER(SEARCH(nume_candidat,#REF!)))</f>
        <v>0</v>
      </c>
      <c r="G88" s="311" t="e">
        <f>LEN(#REF!)-LEN(SUBSTITUTE(#REF!,",",""))+1</f>
        <v>#REF!</v>
      </c>
    </row>
    <row r="89" spans="1:7">
      <c r="A89" s="5" t="s">
        <v>146</v>
      </c>
      <c r="B89" s="6"/>
      <c r="C89" s="124"/>
      <c r="D89" s="65"/>
      <c r="E89" s="15" t="str">
        <f t="shared" si="1"/>
        <v/>
      </c>
      <c r="F89" s="310" t="b">
        <f>IF(nume_candidat="",FALSE,ISNUMBER(SEARCH(nume_candidat,#REF!)))</f>
        <v>0</v>
      </c>
      <c r="G89" s="311" t="e">
        <f>LEN(#REF!)-LEN(SUBSTITUTE(#REF!,",",""))+1</f>
        <v>#REF!</v>
      </c>
    </row>
    <row r="90" spans="1:7">
      <c r="A90" s="5" t="s">
        <v>147</v>
      </c>
      <c r="B90" s="6"/>
      <c r="C90" s="124"/>
      <c r="D90" s="65"/>
      <c r="E90" s="15" t="str">
        <f t="shared" si="1"/>
        <v/>
      </c>
      <c r="F90" s="310" t="b">
        <f>IF(nume_candidat="",FALSE,ISNUMBER(SEARCH(nume_candidat,#REF!)))</f>
        <v>0</v>
      </c>
      <c r="G90" s="311" t="e">
        <f>LEN(#REF!)-LEN(SUBSTITUTE(#REF!,",",""))+1</f>
        <v>#REF!</v>
      </c>
    </row>
    <row r="91" spans="1:7">
      <c r="A91" s="5" t="s">
        <v>148</v>
      </c>
      <c r="B91" s="6"/>
      <c r="C91" s="124"/>
      <c r="D91" s="65"/>
      <c r="E91" s="15" t="str">
        <f t="shared" si="1"/>
        <v/>
      </c>
      <c r="F91" s="310" t="b">
        <f>IF(nume_candidat="",FALSE,ISNUMBER(SEARCH(nume_candidat,#REF!)))</f>
        <v>0</v>
      </c>
      <c r="G91" s="311" t="e">
        <f>LEN(#REF!)-LEN(SUBSTITUTE(#REF!,",",""))+1</f>
        <v>#REF!</v>
      </c>
    </row>
    <row r="92" spans="1:7">
      <c r="A92" s="5" t="s">
        <v>149</v>
      </c>
      <c r="B92" s="6"/>
      <c r="C92" s="124"/>
      <c r="D92" s="65"/>
      <c r="E92" s="15" t="str">
        <f t="shared" si="1"/>
        <v/>
      </c>
      <c r="F92" s="310" t="b">
        <f>IF(nume_candidat="",FALSE,ISNUMBER(SEARCH(nume_candidat,#REF!)))</f>
        <v>0</v>
      </c>
      <c r="G92" s="311" t="e">
        <f>LEN(#REF!)-LEN(SUBSTITUTE(#REF!,",",""))+1</f>
        <v>#REF!</v>
      </c>
    </row>
    <row r="93" spans="1:7">
      <c r="A93" s="5" t="s">
        <v>150</v>
      </c>
      <c r="B93" s="6"/>
      <c r="C93" s="124"/>
      <c r="D93" s="65"/>
      <c r="E93" s="15" t="str">
        <f t="shared" si="1"/>
        <v/>
      </c>
      <c r="F93" s="310" t="b">
        <f>IF(nume_candidat="",FALSE,ISNUMBER(SEARCH(nume_candidat,#REF!)))</f>
        <v>0</v>
      </c>
      <c r="G93" s="311" t="e">
        <f>LEN(#REF!)-LEN(SUBSTITUTE(#REF!,",",""))+1</f>
        <v>#REF!</v>
      </c>
    </row>
    <row r="94" spans="1:7">
      <c r="A94" s="5" t="s">
        <v>151</v>
      </c>
      <c r="B94" s="6"/>
      <c r="C94" s="124"/>
      <c r="D94" s="65"/>
      <c r="E94" s="15" t="str">
        <f t="shared" si="1"/>
        <v/>
      </c>
      <c r="F94" s="310" t="b">
        <f>IF(nume_candidat="",FALSE,ISNUMBER(SEARCH(nume_candidat,#REF!)))</f>
        <v>0</v>
      </c>
      <c r="G94" s="311" t="e">
        <f>LEN(#REF!)-LEN(SUBSTITUTE(#REF!,",",""))+1</f>
        <v>#REF!</v>
      </c>
    </row>
    <row r="95" spans="1:7">
      <c r="A95" s="5" t="s">
        <v>152</v>
      </c>
      <c r="B95" s="6"/>
      <c r="C95" s="124"/>
      <c r="D95" s="65"/>
      <c r="E95" s="15" t="str">
        <f t="shared" si="1"/>
        <v/>
      </c>
      <c r="F95" s="310" t="b">
        <f>IF(nume_candidat="",FALSE,ISNUMBER(SEARCH(nume_candidat,#REF!)))</f>
        <v>0</v>
      </c>
      <c r="G95" s="311" t="e">
        <f>LEN(#REF!)-LEN(SUBSTITUTE(#REF!,",",""))+1</f>
        <v>#REF!</v>
      </c>
    </row>
    <row r="96" spans="1:7">
      <c r="A96" s="5" t="s">
        <v>153</v>
      </c>
      <c r="B96" s="6"/>
      <c r="C96" s="124"/>
      <c r="D96" s="65"/>
      <c r="E96" s="15" t="str">
        <f t="shared" si="1"/>
        <v/>
      </c>
      <c r="F96" s="310" t="b">
        <f>IF(nume_candidat="",FALSE,ISNUMBER(SEARCH(nume_candidat,#REF!)))</f>
        <v>0</v>
      </c>
      <c r="G96" s="311" t="e">
        <f>LEN(#REF!)-LEN(SUBSTITUTE(#REF!,",",""))+1</f>
        <v>#REF!</v>
      </c>
    </row>
    <row r="97" spans="1:7">
      <c r="A97" s="5" t="s">
        <v>154</v>
      </c>
      <c r="B97" s="6"/>
      <c r="C97" s="124"/>
      <c r="D97" s="65"/>
      <c r="E97" s="15" t="str">
        <f t="shared" si="1"/>
        <v/>
      </c>
      <c r="F97" s="310" t="b">
        <f>IF(nume_candidat="",FALSE,ISNUMBER(SEARCH(nume_candidat,#REF!)))</f>
        <v>0</v>
      </c>
      <c r="G97" s="311" t="e">
        <f>LEN(#REF!)-LEN(SUBSTITUTE(#REF!,",",""))+1</f>
        <v>#REF!</v>
      </c>
    </row>
    <row r="98" spans="1:7">
      <c r="A98" s="5" t="s">
        <v>155</v>
      </c>
      <c r="B98" s="6"/>
      <c r="C98" s="124"/>
      <c r="D98" s="65"/>
      <c r="E98" s="15" t="str">
        <f t="shared" si="1"/>
        <v/>
      </c>
      <c r="F98" s="310" t="b">
        <f>IF(nume_candidat="",FALSE,ISNUMBER(SEARCH(nume_candidat,#REF!)))</f>
        <v>0</v>
      </c>
      <c r="G98" s="311" t="e">
        <f>LEN(#REF!)-LEN(SUBSTITUTE(#REF!,",",""))+1</f>
        <v>#REF!</v>
      </c>
    </row>
    <row r="99" spans="1:7">
      <c r="A99" s="5" t="s">
        <v>156</v>
      </c>
      <c r="B99" s="6"/>
      <c r="C99" s="124"/>
      <c r="D99" s="65"/>
      <c r="E99" s="15" t="str">
        <f t="shared" si="1"/>
        <v/>
      </c>
      <c r="F99" s="310" t="b">
        <f>IF(nume_candidat="",FALSE,ISNUMBER(SEARCH(nume_candidat,#REF!)))</f>
        <v>0</v>
      </c>
      <c r="G99" s="311" t="e">
        <f>LEN(#REF!)-LEN(SUBSTITUTE(#REF!,",",""))+1</f>
        <v>#REF!</v>
      </c>
    </row>
    <row r="100" spans="1:7">
      <c r="A100" s="5" t="s">
        <v>157</v>
      </c>
      <c r="B100" s="6"/>
      <c r="C100" s="124"/>
      <c r="D100" s="65"/>
      <c r="E100" s="15" t="str">
        <f t="shared" si="1"/>
        <v/>
      </c>
      <c r="F100" s="310" t="b">
        <f>IF(nume_candidat="",FALSE,ISNUMBER(SEARCH(nume_candidat,#REF!)))</f>
        <v>0</v>
      </c>
      <c r="G100" s="311" t="e">
        <f>LEN(#REF!)-LEN(SUBSTITUTE(#REF!,",",""))+1</f>
        <v>#REF!</v>
      </c>
    </row>
    <row r="101" spans="1:7">
      <c r="A101" s="5" t="s">
        <v>158</v>
      </c>
      <c r="B101" s="6"/>
      <c r="C101" s="124"/>
      <c r="D101" s="65"/>
      <c r="E101" s="15" t="str">
        <f t="shared" si="1"/>
        <v/>
      </c>
      <c r="F101" s="310" t="b">
        <f>IF(nume_candidat="",FALSE,ISNUMBER(SEARCH(nume_candidat,#REF!)))</f>
        <v>0</v>
      </c>
      <c r="G101" s="311" t="e">
        <f>LEN(#REF!)-LEN(SUBSTITUTE(#REF!,",",""))+1</f>
        <v>#REF!</v>
      </c>
    </row>
    <row r="102" spans="1:7">
      <c r="A102" s="5" t="s">
        <v>159</v>
      </c>
      <c r="B102" s="6"/>
      <c r="C102" s="124"/>
      <c r="D102" s="65"/>
      <c r="E102" s="15" t="str">
        <f t="shared" si="1"/>
        <v/>
      </c>
      <c r="F102" s="310" t="b">
        <f>IF(nume_candidat="",FALSE,ISNUMBER(SEARCH(nume_candidat,#REF!)))</f>
        <v>0</v>
      </c>
      <c r="G102" s="311" t="e">
        <f>LEN(#REF!)-LEN(SUBSTITUTE(#REF!,",",""))+1</f>
        <v>#REF!</v>
      </c>
    </row>
    <row r="103" spans="1:7">
      <c r="A103" s="5" t="s">
        <v>160</v>
      </c>
      <c r="B103" s="6"/>
      <c r="C103" s="124"/>
      <c r="D103" s="65"/>
      <c r="E103" s="15" t="str">
        <f t="shared" si="1"/>
        <v/>
      </c>
      <c r="F103" s="310" t="b">
        <f>IF(nume_candidat="",FALSE,ISNUMBER(SEARCH(nume_candidat,#REF!)))</f>
        <v>0</v>
      </c>
      <c r="G103" s="311" t="e">
        <f>LEN(#REF!)-LEN(SUBSTITUTE(#REF!,",",""))+1</f>
        <v>#REF!</v>
      </c>
    </row>
    <row r="104" spans="1:7">
      <c r="A104" s="5" t="s">
        <v>161</v>
      </c>
      <c r="B104" s="6"/>
      <c r="C104" s="124"/>
      <c r="D104" s="65"/>
      <c r="E104" s="15" t="str">
        <f t="shared" si="1"/>
        <v/>
      </c>
      <c r="F104" s="310" t="b">
        <f>IF(nume_candidat="",FALSE,ISNUMBER(SEARCH(nume_candidat,#REF!)))</f>
        <v>0</v>
      </c>
      <c r="G104" s="311" t="e">
        <f>LEN(#REF!)-LEN(SUBSTITUTE(#REF!,",",""))+1</f>
        <v>#REF!</v>
      </c>
    </row>
    <row r="105" spans="1:7">
      <c r="A105" s="5" t="s">
        <v>162</v>
      </c>
      <c r="B105" s="6"/>
      <c r="C105" s="124"/>
      <c r="D105" s="65"/>
      <c r="E105" s="15" t="str">
        <f t="shared" si="1"/>
        <v/>
      </c>
      <c r="F105" s="310" t="b">
        <f>IF(nume_candidat="",FALSE,ISNUMBER(SEARCH(nume_candidat,#REF!)))</f>
        <v>0</v>
      </c>
      <c r="G105" s="311" t="e">
        <f>LEN(#REF!)-LEN(SUBSTITUTE(#REF!,",",""))+1</f>
        <v>#REF!</v>
      </c>
    </row>
    <row r="106" spans="1:7">
      <c r="A106" s="5" t="s">
        <v>163</v>
      </c>
      <c r="B106" s="6"/>
      <c r="C106" s="124"/>
      <c r="D106" s="65"/>
      <c r="E106" s="15" t="str">
        <f t="shared" si="1"/>
        <v/>
      </c>
      <c r="F106" s="310" t="b">
        <f>IF(nume_candidat="",FALSE,ISNUMBER(SEARCH(nume_candidat,#REF!)))</f>
        <v>0</v>
      </c>
      <c r="G106" s="311" t="e">
        <f>LEN(#REF!)-LEN(SUBSTITUTE(#REF!,",",""))+1</f>
        <v>#REF!</v>
      </c>
    </row>
    <row r="107" spans="1:7">
      <c r="A107" s="5" t="s">
        <v>164</v>
      </c>
      <c r="B107" s="6"/>
      <c r="C107" s="124"/>
      <c r="D107" s="65"/>
      <c r="E107" s="15" t="str">
        <f t="shared" si="1"/>
        <v/>
      </c>
      <c r="F107" s="310" t="b">
        <f>IF(nume_candidat="",FALSE,ISNUMBER(SEARCH(nume_candidat,#REF!)))</f>
        <v>0</v>
      </c>
      <c r="G107" s="311" t="e">
        <f>LEN(#REF!)-LEN(SUBSTITUTE(#REF!,",",""))+1</f>
        <v>#REF!</v>
      </c>
    </row>
    <row r="108" spans="1:7">
      <c r="A108" s="5" t="s">
        <v>165</v>
      </c>
      <c r="B108" s="6"/>
      <c r="C108" s="124"/>
      <c r="D108" s="65"/>
      <c r="E108" s="15" t="str">
        <f t="shared" si="1"/>
        <v/>
      </c>
      <c r="F108" s="310" t="b">
        <f>IF(nume_candidat="",FALSE,ISNUMBER(SEARCH(nume_candidat,#REF!)))</f>
        <v>0</v>
      </c>
      <c r="G108" s="311" t="e">
        <f>LEN(#REF!)-LEN(SUBSTITUTE(#REF!,",",""))+1</f>
        <v>#REF!</v>
      </c>
    </row>
    <row r="109" spans="1:7">
      <c r="A109" s="5" t="s">
        <v>166</v>
      </c>
      <c r="B109" s="6"/>
      <c r="C109" s="124"/>
      <c r="D109" s="65"/>
      <c r="E109" s="15" t="str">
        <f t="shared" si="1"/>
        <v/>
      </c>
      <c r="F109" s="310" t="b">
        <f>IF(nume_candidat="",FALSE,ISNUMBER(SEARCH(nume_candidat,#REF!)))</f>
        <v>0</v>
      </c>
      <c r="G109" s="311" t="e">
        <f>LEN(#REF!)-LEN(SUBSTITUTE(#REF!,",",""))+1</f>
        <v>#REF!</v>
      </c>
    </row>
    <row r="110" spans="1:7">
      <c r="A110" s="5" t="s">
        <v>167</v>
      </c>
      <c r="B110" s="6"/>
      <c r="C110" s="124"/>
      <c r="D110" s="65"/>
      <c r="E110" s="15" t="str">
        <f t="shared" si="1"/>
        <v/>
      </c>
      <c r="F110" s="310" t="b">
        <f>IF(nume_candidat="",FALSE,ISNUMBER(SEARCH(nume_candidat,#REF!)))</f>
        <v>0</v>
      </c>
      <c r="G110" s="311" t="e">
        <f>LEN(#REF!)-LEN(SUBSTITUTE(#REF!,",",""))+1</f>
        <v>#REF!</v>
      </c>
    </row>
    <row r="111" spans="1:7">
      <c r="A111" s="5" t="s">
        <v>168</v>
      </c>
      <c r="B111" s="6"/>
      <c r="C111" s="124"/>
      <c r="D111" s="65"/>
      <c r="E111" s="15" t="str">
        <f t="shared" si="1"/>
        <v/>
      </c>
      <c r="F111" s="310" t="b">
        <f>IF(nume_candidat="",FALSE,ISNUMBER(SEARCH(nume_candidat,#REF!)))</f>
        <v>0</v>
      </c>
      <c r="G111" s="311" t="e">
        <f>LEN(#REF!)-LEN(SUBSTITUTE(#REF!,",",""))+1</f>
        <v>#REF!</v>
      </c>
    </row>
    <row r="112" spans="1:7">
      <c r="A112" s="5" t="s">
        <v>169</v>
      </c>
      <c r="B112" s="6"/>
      <c r="C112" s="124"/>
      <c r="D112" s="65"/>
      <c r="E112" s="15" t="str">
        <f t="shared" si="1"/>
        <v/>
      </c>
      <c r="F112" s="310" t="b">
        <f>IF(nume_candidat="",FALSE,ISNUMBER(SEARCH(nume_candidat,#REF!)))</f>
        <v>0</v>
      </c>
      <c r="G112" s="311" t="e">
        <f>LEN(#REF!)-LEN(SUBSTITUTE(#REF!,",",""))+1</f>
        <v>#REF!</v>
      </c>
    </row>
    <row r="113" spans="1:7">
      <c r="A113" s="5" t="s">
        <v>170</v>
      </c>
      <c r="B113" s="6"/>
      <c r="C113" s="124"/>
      <c r="D113" s="65"/>
      <c r="E113" s="15" t="str">
        <f t="shared" si="1"/>
        <v/>
      </c>
      <c r="F113" s="310" t="b">
        <f>IF(nume_candidat="",FALSE,ISNUMBER(SEARCH(nume_candidat,#REF!)))</f>
        <v>0</v>
      </c>
      <c r="G113" s="311" t="e">
        <f>LEN(#REF!)-LEN(SUBSTITUTE(#REF!,",",""))+1</f>
        <v>#REF!</v>
      </c>
    </row>
    <row r="114" spans="1:7">
      <c r="A114" s="5" t="s">
        <v>171</v>
      </c>
      <c r="B114" s="6"/>
      <c r="C114" s="124"/>
      <c r="D114" s="65"/>
      <c r="E114" s="15" t="str">
        <f t="shared" si="1"/>
        <v/>
      </c>
      <c r="F114" s="310" t="b">
        <f>IF(nume_candidat="",FALSE,ISNUMBER(SEARCH(nume_candidat,#REF!)))</f>
        <v>0</v>
      </c>
      <c r="G114" s="311" t="e">
        <f>LEN(#REF!)-LEN(SUBSTITUTE(#REF!,",",""))+1</f>
        <v>#REF!</v>
      </c>
    </row>
    <row r="115" spans="1:7">
      <c r="A115" s="5" t="s">
        <v>172</v>
      </c>
      <c r="B115" s="6"/>
      <c r="C115" s="124"/>
      <c r="D115" s="65"/>
      <c r="E115" s="15" t="str">
        <f t="shared" si="1"/>
        <v/>
      </c>
      <c r="F115" s="310" t="b">
        <f>IF(nume_candidat="",FALSE,ISNUMBER(SEARCH(nume_candidat,#REF!)))</f>
        <v>0</v>
      </c>
      <c r="G115" s="311" t="e">
        <f>LEN(#REF!)-LEN(SUBSTITUTE(#REF!,",",""))+1</f>
        <v>#REF!</v>
      </c>
    </row>
    <row r="116" spans="1:7">
      <c r="A116" s="5" t="s">
        <v>173</v>
      </c>
      <c r="B116" s="6"/>
      <c r="C116" s="124"/>
      <c r="D116" s="65"/>
      <c r="E116" s="15" t="str">
        <f t="shared" si="1"/>
        <v/>
      </c>
      <c r="F116" s="310" t="b">
        <f>IF(nume_candidat="",FALSE,ISNUMBER(SEARCH(nume_candidat,#REF!)))</f>
        <v>0</v>
      </c>
      <c r="G116" s="311" t="e">
        <f>LEN(#REF!)-LEN(SUBSTITUTE(#REF!,",",""))+1</f>
        <v>#REF!</v>
      </c>
    </row>
    <row r="117" spans="1:7">
      <c r="A117" s="5" t="s">
        <v>174</v>
      </c>
      <c r="B117" s="6"/>
      <c r="C117" s="124"/>
      <c r="D117" s="65"/>
      <c r="E117" s="15" t="str">
        <f t="shared" si="1"/>
        <v/>
      </c>
      <c r="F117" s="310" t="b">
        <f>IF(nume_candidat="",FALSE,ISNUMBER(SEARCH(nume_candidat,#REF!)))</f>
        <v>0</v>
      </c>
      <c r="G117" s="311" t="e">
        <f>LEN(#REF!)-LEN(SUBSTITUTE(#REF!,",",""))+1</f>
        <v>#REF!</v>
      </c>
    </row>
    <row r="118" spans="1:7">
      <c r="A118" s="5" t="s">
        <v>175</v>
      </c>
      <c r="B118" s="6"/>
      <c r="C118" s="124"/>
      <c r="D118" s="65"/>
      <c r="E118" s="15" t="str">
        <f t="shared" si="1"/>
        <v/>
      </c>
      <c r="F118" s="310" t="b">
        <f>IF(nume_candidat="",FALSE,ISNUMBER(SEARCH(nume_candidat,#REF!)))</f>
        <v>0</v>
      </c>
      <c r="G118" s="311" t="e">
        <f>LEN(#REF!)-LEN(SUBSTITUTE(#REF!,",",""))+1</f>
        <v>#REF!</v>
      </c>
    </row>
    <row r="119" spans="1:7">
      <c r="A119" s="5" t="s">
        <v>176</v>
      </c>
      <c r="B119" s="6"/>
      <c r="C119" s="124"/>
      <c r="D119" s="65"/>
      <c r="E119" s="15" t="str">
        <f t="shared" si="1"/>
        <v/>
      </c>
      <c r="F119" s="310" t="b">
        <f>IF(nume_candidat="",FALSE,ISNUMBER(SEARCH(nume_candidat,#REF!)))</f>
        <v>0</v>
      </c>
      <c r="G119" s="311" t="e">
        <f>LEN(#REF!)-LEN(SUBSTITUTE(#REF!,",",""))+1</f>
        <v>#REF!</v>
      </c>
    </row>
    <row r="120" spans="1:7">
      <c r="A120" s="5" t="s">
        <v>177</v>
      </c>
      <c r="B120" s="6"/>
      <c r="C120" s="124"/>
      <c r="D120" s="65"/>
      <c r="E120" s="15" t="str">
        <f t="shared" si="1"/>
        <v/>
      </c>
      <c r="F120" s="310" t="b">
        <f>IF(nume_candidat="",FALSE,ISNUMBER(SEARCH(nume_candidat,#REF!)))</f>
        <v>0</v>
      </c>
      <c r="G120" s="311" t="e">
        <f>LEN(#REF!)-LEN(SUBSTITUTE(#REF!,",",""))+1</f>
        <v>#REF!</v>
      </c>
    </row>
    <row r="121" spans="1:7">
      <c r="A121" s="5" t="s">
        <v>178</v>
      </c>
      <c r="B121" s="6"/>
      <c r="C121" s="124"/>
      <c r="D121" s="65"/>
      <c r="E121" s="15" t="str">
        <f t="shared" si="1"/>
        <v/>
      </c>
      <c r="F121" s="310" t="b">
        <f>IF(nume_candidat="",FALSE,ISNUMBER(SEARCH(nume_candidat,#REF!)))</f>
        <v>0</v>
      </c>
      <c r="G121" s="311" t="e">
        <f>LEN(#REF!)-LEN(SUBSTITUTE(#REF!,",",""))+1</f>
        <v>#REF!</v>
      </c>
    </row>
    <row r="122" spans="1:7">
      <c r="A122" s="5" t="s">
        <v>179</v>
      </c>
      <c r="B122" s="6"/>
      <c r="C122" s="124"/>
      <c r="D122" s="65"/>
      <c r="E122" s="15" t="str">
        <f t="shared" si="1"/>
        <v/>
      </c>
      <c r="F122" s="310" t="b">
        <f>IF(nume_candidat="",FALSE,ISNUMBER(SEARCH(nume_candidat,#REF!)))</f>
        <v>0</v>
      </c>
      <c r="G122" s="311" t="e">
        <f>LEN(#REF!)-LEN(SUBSTITUTE(#REF!,",",""))+1</f>
        <v>#REF!</v>
      </c>
    </row>
    <row r="123" spans="1:7">
      <c r="A123" s="5" t="s">
        <v>180</v>
      </c>
      <c r="B123" s="6"/>
      <c r="C123" s="124"/>
      <c r="D123" s="65"/>
      <c r="E123" s="15" t="str">
        <f t="shared" si="1"/>
        <v/>
      </c>
      <c r="F123" s="310" t="b">
        <f>IF(nume_candidat="",FALSE,ISNUMBER(SEARCH(nume_candidat,#REF!)))</f>
        <v>0</v>
      </c>
      <c r="G123" s="311" t="e">
        <f>LEN(#REF!)-LEN(SUBSTITUTE(#REF!,",",""))+1</f>
        <v>#REF!</v>
      </c>
    </row>
    <row r="124" spans="1:7">
      <c r="A124" s="5" t="s">
        <v>181</v>
      </c>
      <c r="B124" s="6"/>
      <c r="C124" s="124"/>
      <c r="D124" s="65"/>
      <c r="E124" s="15" t="str">
        <f t="shared" si="1"/>
        <v/>
      </c>
      <c r="F124" s="310" t="b">
        <f>IF(nume_candidat="",FALSE,ISNUMBER(SEARCH(nume_candidat,#REF!)))</f>
        <v>0</v>
      </c>
      <c r="G124" s="311" t="e">
        <f>LEN(#REF!)-LEN(SUBSTITUTE(#REF!,",",""))+1</f>
        <v>#REF!</v>
      </c>
    </row>
    <row r="125" spans="1:7">
      <c r="A125" s="5" t="s">
        <v>182</v>
      </c>
      <c r="B125" s="6"/>
      <c r="C125" s="124"/>
      <c r="D125" s="65"/>
      <c r="E125" s="15" t="str">
        <f t="shared" si="1"/>
        <v/>
      </c>
      <c r="F125" s="310" t="b">
        <f>IF(nume_candidat="",FALSE,ISNUMBER(SEARCH(nume_candidat,#REF!)))</f>
        <v>0</v>
      </c>
      <c r="G125" s="311" t="e">
        <f>LEN(#REF!)-LEN(SUBSTITUTE(#REF!,",",""))+1</f>
        <v>#REF!</v>
      </c>
    </row>
    <row r="126" spans="1:7">
      <c r="A126" s="5" t="s">
        <v>183</v>
      </c>
      <c r="B126" s="6"/>
      <c r="C126" s="124"/>
      <c r="D126" s="65"/>
      <c r="E126" s="15" t="str">
        <f t="shared" si="1"/>
        <v/>
      </c>
      <c r="F126" s="310" t="b">
        <f>IF(nume_candidat="",FALSE,ISNUMBER(SEARCH(nume_candidat,#REF!)))</f>
        <v>0</v>
      </c>
      <c r="G126" s="311" t="e">
        <f>LEN(#REF!)-LEN(SUBSTITUTE(#REF!,",",""))+1</f>
        <v>#REF!</v>
      </c>
    </row>
    <row r="127" spans="1:7">
      <c r="A127" s="5" t="s">
        <v>184</v>
      </c>
      <c r="B127" s="6"/>
      <c r="C127" s="124"/>
      <c r="D127" s="65"/>
      <c r="E127" s="15" t="str">
        <f t="shared" si="1"/>
        <v/>
      </c>
      <c r="F127" s="310" t="b">
        <f>IF(nume_candidat="",FALSE,ISNUMBER(SEARCH(nume_candidat,#REF!)))</f>
        <v>0</v>
      </c>
      <c r="G127" s="311" t="e">
        <f>LEN(#REF!)-LEN(SUBSTITUTE(#REF!,",",""))+1</f>
        <v>#REF!</v>
      </c>
    </row>
    <row r="128" spans="1:7">
      <c r="A128" s="5" t="s">
        <v>185</v>
      </c>
      <c r="B128" s="6"/>
      <c r="C128" s="124"/>
      <c r="D128" s="65"/>
      <c r="E128" s="15" t="str">
        <f t="shared" si="1"/>
        <v/>
      </c>
      <c r="F128" s="310" t="b">
        <f>IF(nume_candidat="",FALSE,ISNUMBER(SEARCH(nume_candidat,#REF!)))</f>
        <v>0</v>
      </c>
      <c r="G128" s="311" t="e">
        <f>LEN(#REF!)-LEN(SUBSTITUTE(#REF!,",",""))+1</f>
        <v>#REF!</v>
      </c>
    </row>
    <row r="129" spans="1:7">
      <c r="A129" s="5" t="s">
        <v>186</v>
      </c>
      <c r="B129" s="6"/>
      <c r="C129" s="124"/>
      <c r="D129" s="65"/>
      <c r="E129" s="15" t="str">
        <f t="shared" si="1"/>
        <v/>
      </c>
      <c r="F129" s="310" t="b">
        <f>IF(nume_candidat="",FALSE,ISNUMBER(SEARCH(nume_candidat,#REF!)))</f>
        <v>0</v>
      </c>
      <c r="G129" s="311" t="e">
        <f>LEN(#REF!)-LEN(SUBSTITUTE(#REF!,",",""))+1</f>
        <v>#REF!</v>
      </c>
    </row>
    <row r="130" spans="1:7">
      <c r="A130" s="5" t="s">
        <v>187</v>
      </c>
      <c r="B130" s="6"/>
      <c r="C130" s="124"/>
      <c r="D130" s="65"/>
      <c r="E130" s="15" t="str">
        <f t="shared" si="1"/>
        <v/>
      </c>
      <c r="F130" s="310" t="b">
        <f>IF(nume_candidat="",FALSE,ISNUMBER(SEARCH(nume_candidat,#REF!)))</f>
        <v>0</v>
      </c>
      <c r="G130" s="311" t="e">
        <f>LEN(#REF!)-LEN(SUBSTITUTE(#REF!,",",""))+1</f>
        <v>#REF!</v>
      </c>
    </row>
    <row r="131" spans="1:7">
      <c r="A131" s="5" t="s">
        <v>188</v>
      </c>
      <c r="B131" s="6"/>
      <c r="C131" s="124"/>
      <c r="D131" s="65"/>
      <c r="E131" s="15" t="str">
        <f t="shared" si="1"/>
        <v/>
      </c>
      <c r="F131" s="310" t="b">
        <f>IF(nume_candidat="",FALSE,ISNUMBER(SEARCH(nume_candidat,#REF!)))</f>
        <v>0</v>
      </c>
      <c r="G131" s="311" t="e">
        <f>LEN(#REF!)-LEN(SUBSTITUTE(#REF!,",",""))+1</f>
        <v>#REF!</v>
      </c>
    </row>
    <row r="132" spans="1:7">
      <c r="A132" s="5" t="s">
        <v>189</v>
      </c>
      <c r="B132" s="6"/>
      <c r="C132" s="124"/>
      <c r="D132" s="65"/>
      <c r="E132" s="15" t="str">
        <f t="shared" si="1"/>
        <v/>
      </c>
      <c r="F132" s="310" t="b">
        <f>IF(nume_candidat="",FALSE,ISNUMBER(SEARCH(nume_candidat,#REF!)))</f>
        <v>0</v>
      </c>
      <c r="G132" s="311" t="e">
        <f>LEN(#REF!)-LEN(SUBSTITUTE(#REF!,",",""))+1</f>
        <v>#REF!</v>
      </c>
    </row>
    <row r="133" spans="1:7">
      <c r="A133" s="5" t="s">
        <v>190</v>
      </c>
      <c r="B133" s="6"/>
      <c r="C133" s="124"/>
      <c r="D133" s="65"/>
      <c r="E133" s="15" t="str">
        <f t="shared" si="1"/>
        <v/>
      </c>
      <c r="F133" s="310" t="b">
        <f>IF(nume_candidat="",FALSE,ISNUMBER(SEARCH(nume_candidat,#REF!)))</f>
        <v>0</v>
      </c>
      <c r="G133" s="311" t="e">
        <f>LEN(#REF!)-LEN(SUBSTITUTE(#REF!,",",""))+1</f>
        <v>#REF!</v>
      </c>
    </row>
    <row r="134" spans="1:7">
      <c r="A134" s="5" t="s">
        <v>191</v>
      </c>
      <c r="B134" s="6"/>
      <c r="C134" s="124"/>
      <c r="D134" s="65"/>
      <c r="E134" s="15" t="str">
        <f t="shared" si="1"/>
        <v/>
      </c>
      <c r="F134" s="310" t="b">
        <f>IF(nume_candidat="",FALSE,ISNUMBER(SEARCH(nume_candidat,#REF!)))</f>
        <v>0</v>
      </c>
      <c r="G134" s="311" t="e">
        <f>LEN(#REF!)-LEN(SUBSTITUTE(#REF!,",",""))+1</f>
        <v>#REF!</v>
      </c>
    </row>
    <row r="135" spans="1:7">
      <c r="A135" s="5" t="s">
        <v>192</v>
      </c>
      <c r="B135" s="6"/>
      <c r="C135" s="124"/>
      <c r="D135" s="65"/>
      <c r="E135" s="15" t="str">
        <f t="shared" si="1"/>
        <v/>
      </c>
      <c r="F135" s="310" t="b">
        <f>IF(nume_candidat="",FALSE,ISNUMBER(SEARCH(nume_candidat,#REF!)))</f>
        <v>0</v>
      </c>
      <c r="G135" s="311" t="e">
        <f>LEN(#REF!)-LEN(SUBSTITUTE(#REF!,",",""))+1</f>
        <v>#REF!</v>
      </c>
    </row>
    <row r="136" spans="1:7">
      <c r="A136" s="5" t="s">
        <v>193</v>
      </c>
      <c r="B136" s="6"/>
      <c r="C136" s="124"/>
      <c r="D136" s="65"/>
      <c r="E136" s="15" t="str">
        <f t="shared" si="1"/>
        <v/>
      </c>
      <c r="F136" s="310" t="b">
        <f>IF(nume_candidat="",FALSE,ISNUMBER(SEARCH(nume_candidat,#REF!)))</f>
        <v>0</v>
      </c>
      <c r="G136" s="311" t="e">
        <f>LEN(#REF!)-LEN(SUBSTITUTE(#REF!,",",""))+1</f>
        <v>#REF!</v>
      </c>
    </row>
    <row r="137" spans="1:7">
      <c r="A137" s="5" t="s">
        <v>194</v>
      </c>
      <c r="B137" s="6"/>
      <c r="C137" s="124"/>
      <c r="D137" s="65"/>
      <c r="E137" s="15" t="str">
        <f t="shared" si="1"/>
        <v/>
      </c>
      <c r="F137" s="310" t="b">
        <f>IF(nume_candidat="",FALSE,ISNUMBER(SEARCH(nume_candidat,#REF!)))</f>
        <v>0</v>
      </c>
      <c r="G137" s="311" t="e">
        <f>LEN(#REF!)-LEN(SUBSTITUTE(#REF!,",",""))+1</f>
        <v>#REF!</v>
      </c>
    </row>
    <row r="138" spans="1:7">
      <c r="A138" s="5" t="s">
        <v>195</v>
      </c>
      <c r="B138" s="6"/>
      <c r="C138" s="124"/>
      <c r="D138" s="65"/>
      <c r="E138" s="15" t="str">
        <f t="shared" ref="E138:E201" si="2">IF(OR($B138="",$C138="",$C138&lt;an_initial,$C138&gt;an_final,),"",
(50*(D138="premiu")+25*(D138="nominalizare"))
)</f>
        <v/>
      </c>
      <c r="F138" s="310" t="b">
        <f>IF(nume_candidat="",FALSE,ISNUMBER(SEARCH(nume_candidat,#REF!)))</f>
        <v>0</v>
      </c>
      <c r="G138" s="311" t="e">
        <f>LEN(#REF!)-LEN(SUBSTITUTE(#REF!,",",""))+1</f>
        <v>#REF!</v>
      </c>
    </row>
    <row r="139" spans="1:7">
      <c r="A139" s="5" t="s">
        <v>196</v>
      </c>
      <c r="B139" s="6"/>
      <c r="C139" s="124"/>
      <c r="D139" s="65"/>
      <c r="E139" s="15" t="str">
        <f t="shared" si="2"/>
        <v/>
      </c>
      <c r="F139" s="310" t="b">
        <f>IF(nume_candidat="",FALSE,ISNUMBER(SEARCH(nume_candidat,#REF!)))</f>
        <v>0</v>
      </c>
      <c r="G139" s="311" t="e">
        <f>LEN(#REF!)-LEN(SUBSTITUTE(#REF!,",",""))+1</f>
        <v>#REF!</v>
      </c>
    </row>
    <row r="140" spans="1:7">
      <c r="A140" s="5" t="s">
        <v>197</v>
      </c>
      <c r="B140" s="6"/>
      <c r="C140" s="124"/>
      <c r="D140" s="65"/>
      <c r="E140" s="15" t="str">
        <f t="shared" si="2"/>
        <v/>
      </c>
      <c r="F140" s="310" t="b">
        <f>IF(nume_candidat="",FALSE,ISNUMBER(SEARCH(nume_candidat,#REF!)))</f>
        <v>0</v>
      </c>
      <c r="G140" s="311" t="e">
        <f>LEN(#REF!)-LEN(SUBSTITUTE(#REF!,",",""))+1</f>
        <v>#REF!</v>
      </c>
    </row>
    <row r="141" spans="1:7">
      <c r="A141" s="5" t="s">
        <v>198</v>
      </c>
      <c r="B141" s="6"/>
      <c r="C141" s="124"/>
      <c r="D141" s="65"/>
      <c r="E141" s="15" t="str">
        <f t="shared" si="2"/>
        <v/>
      </c>
      <c r="F141" s="310" t="b">
        <f>IF(nume_candidat="",FALSE,ISNUMBER(SEARCH(nume_candidat,#REF!)))</f>
        <v>0</v>
      </c>
      <c r="G141" s="311" t="e">
        <f>LEN(#REF!)-LEN(SUBSTITUTE(#REF!,",",""))+1</f>
        <v>#REF!</v>
      </c>
    </row>
    <row r="142" spans="1:7">
      <c r="A142" s="5" t="s">
        <v>199</v>
      </c>
      <c r="B142" s="6"/>
      <c r="C142" s="124"/>
      <c r="D142" s="65"/>
      <c r="E142" s="15" t="str">
        <f t="shared" si="2"/>
        <v/>
      </c>
      <c r="F142" s="310" t="b">
        <f>IF(nume_candidat="",FALSE,ISNUMBER(SEARCH(nume_candidat,#REF!)))</f>
        <v>0</v>
      </c>
      <c r="G142" s="311" t="e">
        <f>LEN(#REF!)-LEN(SUBSTITUTE(#REF!,",",""))+1</f>
        <v>#REF!</v>
      </c>
    </row>
    <row r="143" spans="1:7">
      <c r="A143" s="5" t="s">
        <v>200</v>
      </c>
      <c r="B143" s="6"/>
      <c r="C143" s="124"/>
      <c r="D143" s="65"/>
      <c r="E143" s="15" t="str">
        <f t="shared" si="2"/>
        <v/>
      </c>
      <c r="F143" s="310" t="b">
        <f>IF(nume_candidat="",FALSE,ISNUMBER(SEARCH(nume_candidat,#REF!)))</f>
        <v>0</v>
      </c>
      <c r="G143" s="311" t="e">
        <f>LEN(#REF!)-LEN(SUBSTITUTE(#REF!,",",""))+1</f>
        <v>#REF!</v>
      </c>
    </row>
    <row r="144" spans="1:7">
      <c r="A144" s="5" t="s">
        <v>201</v>
      </c>
      <c r="B144" s="6"/>
      <c r="C144" s="124"/>
      <c r="D144" s="65"/>
      <c r="E144" s="15" t="str">
        <f t="shared" si="2"/>
        <v/>
      </c>
      <c r="F144" s="310" t="b">
        <f>IF(nume_candidat="",FALSE,ISNUMBER(SEARCH(nume_candidat,#REF!)))</f>
        <v>0</v>
      </c>
      <c r="G144" s="311" t="e">
        <f>LEN(#REF!)-LEN(SUBSTITUTE(#REF!,",",""))+1</f>
        <v>#REF!</v>
      </c>
    </row>
    <row r="145" spans="1:7">
      <c r="A145" s="5" t="s">
        <v>202</v>
      </c>
      <c r="B145" s="6"/>
      <c r="C145" s="124"/>
      <c r="D145" s="65"/>
      <c r="E145" s="15" t="str">
        <f t="shared" si="2"/>
        <v/>
      </c>
      <c r="F145" s="310" t="b">
        <f>IF(nume_candidat="",FALSE,ISNUMBER(SEARCH(nume_candidat,#REF!)))</f>
        <v>0</v>
      </c>
      <c r="G145" s="311" t="e">
        <f>LEN(#REF!)-LEN(SUBSTITUTE(#REF!,",",""))+1</f>
        <v>#REF!</v>
      </c>
    </row>
    <row r="146" spans="1:7">
      <c r="A146" s="5" t="s">
        <v>203</v>
      </c>
      <c r="B146" s="6"/>
      <c r="C146" s="124"/>
      <c r="D146" s="65"/>
      <c r="E146" s="15" t="str">
        <f t="shared" si="2"/>
        <v/>
      </c>
      <c r="F146" s="310" t="b">
        <f>IF(nume_candidat="",FALSE,ISNUMBER(SEARCH(nume_candidat,#REF!)))</f>
        <v>0</v>
      </c>
      <c r="G146" s="311" t="e">
        <f>LEN(#REF!)-LEN(SUBSTITUTE(#REF!,",",""))+1</f>
        <v>#REF!</v>
      </c>
    </row>
    <row r="147" spans="1:7">
      <c r="A147" s="5" t="s">
        <v>204</v>
      </c>
      <c r="B147" s="6"/>
      <c r="C147" s="124"/>
      <c r="D147" s="65"/>
      <c r="E147" s="15" t="str">
        <f t="shared" si="2"/>
        <v/>
      </c>
      <c r="F147" s="310" t="b">
        <f>IF(nume_candidat="",FALSE,ISNUMBER(SEARCH(nume_candidat,#REF!)))</f>
        <v>0</v>
      </c>
      <c r="G147" s="311" t="e">
        <f>LEN(#REF!)-LEN(SUBSTITUTE(#REF!,",",""))+1</f>
        <v>#REF!</v>
      </c>
    </row>
    <row r="148" spans="1:7">
      <c r="A148" s="5" t="s">
        <v>205</v>
      </c>
      <c r="B148" s="6"/>
      <c r="C148" s="124"/>
      <c r="D148" s="65"/>
      <c r="E148" s="15" t="str">
        <f t="shared" si="2"/>
        <v/>
      </c>
      <c r="F148" s="310" t="b">
        <f>IF(nume_candidat="",FALSE,ISNUMBER(SEARCH(nume_candidat,#REF!)))</f>
        <v>0</v>
      </c>
      <c r="G148" s="311" t="e">
        <f>LEN(#REF!)-LEN(SUBSTITUTE(#REF!,",",""))+1</f>
        <v>#REF!</v>
      </c>
    </row>
    <row r="149" spans="1:7">
      <c r="A149" s="5" t="s">
        <v>206</v>
      </c>
      <c r="B149" s="6"/>
      <c r="C149" s="124"/>
      <c r="D149" s="65"/>
      <c r="E149" s="15" t="str">
        <f t="shared" si="2"/>
        <v/>
      </c>
      <c r="F149" s="310" t="b">
        <f>IF(nume_candidat="",FALSE,ISNUMBER(SEARCH(nume_candidat,#REF!)))</f>
        <v>0</v>
      </c>
      <c r="G149" s="311" t="e">
        <f>LEN(#REF!)-LEN(SUBSTITUTE(#REF!,",",""))+1</f>
        <v>#REF!</v>
      </c>
    </row>
    <row r="150" spans="1:7">
      <c r="A150" s="5" t="s">
        <v>207</v>
      </c>
      <c r="B150" s="6"/>
      <c r="C150" s="124"/>
      <c r="D150" s="65"/>
      <c r="E150" s="15" t="str">
        <f t="shared" si="2"/>
        <v/>
      </c>
      <c r="F150" s="310" t="b">
        <f>IF(nume_candidat="",FALSE,ISNUMBER(SEARCH(nume_candidat,#REF!)))</f>
        <v>0</v>
      </c>
      <c r="G150" s="311" t="e">
        <f>LEN(#REF!)-LEN(SUBSTITUTE(#REF!,",",""))+1</f>
        <v>#REF!</v>
      </c>
    </row>
    <row r="151" spans="1:7">
      <c r="A151" s="5" t="s">
        <v>208</v>
      </c>
      <c r="B151" s="6"/>
      <c r="C151" s="124"/>
      <c r="D151" s="65"/>
      <c r="E151" s="15" t="str">
        <f t="shared" si="2"/>
        <v/>
      </c>
      <c r="F151" s="310" t="b">
        <f>IF(nume_candidat="",FALSE,ISNUMBER(SEARCH(nume_candidat,#REF!)))</f>
        <v>0</v>
      </c>
      <c r="G151" s="311" t="e">
        <f>LEN(#REF!)-LEN(SUBSTITUTE(#REF!,",",""))+1</f>
        <v>#REF!</v>
      </c>
    </row>
    <row r="152" spans="1:7">
      <c r="A152" s="5" t="s">
        <v>209</v>
      </c>
      <c r="B152" s="6"/>
      <c r="C152" s="124"/>
      <c r="D152" s="65"/>
      <c r="E152" s="15" t="str">
        <f t="shared" si="2"/>
        <v/>
      </c>
      <c r="F152" s="310" t="b">
        <f>IF(nume_candidat="",FALSE,ISNUMBER(SEARCH(nume_candidat,#REF!)))</f>
        <v>0</v>
      </c>
      <c r="G152" s="311" t="e">
        <f>LEN(#REF!)-LEN(SUBSTITUTE(#REF!,",",""))+1</f>
        <v>#REF!</v>
      </c>
    </row>
    <row r="153" spans="1:7">
      <c r="A153" s="5" t="s">
        <v>210</v>
      </c>
      <c r="B153" s="6"/>
      <c r="C153" s="124"/>
      <c r="D153" s="65"/>
      <c r="E153" s="15" t="str">
        <f t="shared" si="2"/>
        <v/>
      </c>
      <c r="F153" s="310" t="b">
        <f>IF(nume_candidat="",FALSE,ISNUMBER(SEARCH(nume_candidat,#REF!)))</f>
        <v>0</v>
      </c>
      <c r="G153" s="311" t="e">
        <f>LEN(#REF!)-LEN(SUBSTITUTE(#REF!,",",""))+1</f>
        <v>#REF!</v>
      </c>
    </row>
    <row r="154" spans="1:7">
      <c r="A154" s="5" t="s">
        <v>211</v>
      </c>
      <c r="B154" s="6"/>
      <c r="C154" s="124"/>
      <c r="D154" s="65"/>
      <c r="E154" s="15" t="str">
        <f t="shared" si="2"/>
        <v/>
      </c>
      <c r="F154" s="310" t="b">
        <f>IF(nume_candidat="",FALSE,ISNUMBER(SEARCH(nume_candidat,#REF!)))</f>
        <v>0</v>
      </c>
      <c r="G154" s="311" t="e">
        <f>LEN(#REF!)-LEN(SUBSTITUTE(#REF!,",",""))+1</f>
        <v>#REF!</v>
      </c>
    </row>
    <row r="155" spans="1:7">
      <c r="A155" s="5" t="s">
        <v>212</v>
      </c>
      <c r="B155" s="6"/>
      <c r="C155" s="124"/>
      <c r="D155" s="65"/>
      <c r="E155" s="15" t="str">
        <f t="shared" si="2"/>
        <v/>
      </c>
      <c r="F155" s="310" t="b">
        <f>IF(nume_candidat="",FALSE,ISNUMBER(SEARCH(nume_candidat,#REF!)))</f>
        <v>0</v>
      </c>
      <c r="G155" s="311" t="e">
        <f>LEN(#REF!)-LEN(SUBSTITUTE(#REF!,",",""))+1</f>
        <v>#REF!</v>
      </c>
    </row>
    <row r="156" spans="1:7">
      <c r="A156" s="5" t="s">
        <v>213</v>
      </c>
      <c r="B156" s="6"/>
      <c r="C156" s="124"/>
      <c r="D156" s="65"/>
      <c r="E156" s="15" t="str">
        <f t="shared" si="2"/>
        <v/>
      </c>
      <c r="F156" s="310" t="b">
        <f>IF(nume_candidat="",FALSE,ISNUMBER(SEARCH(nume_candidat,#REF!)))</f>
        <v>0</v>
      </c>
      <c r="G156" s="311" t="e">
        <f>LEN(#REF!)-LEN(SUBSTITUTE(#REF!,",",""))+1</f>
        <v>#REF!</v>
      </c>
    </row>
    <row r="157" spans="1:7">
      <c r="A157" s="5" t="s">
        <v>214</v>
      </c>
      <c r="B157" s="6"/>
      <c r="C157" s="124"/>
      <c r="D157" s="65"/>
      <c r="E157" s="15" t="str">
        <f t="shared" si="2"/>
        <v/>
      </c>
      <c r="F157" s="310" t="b">
        <f>IF(nume_candidat="",FALSE,ISNUMBER(SEARCH(nume_candidat,#REF!)))</f>
        <v>0</v>
      </c>
      <c r="G157" s="311" t="e">
        <f>LEN(#REF!)-LEN(SUBSTITUTE(#REF!,",",""))+1</f>
        <v>#REF!</v>
      </c>
    </row>
    <row r="158" spans="1:7">
      <c r="A158" s="5" t="s">
        <v>215</v>
      </c>
      <c r="B158" s="6"/>
      <c r="C158" s="124"/>
      <c r="D158" s="65"/>
      <c r="E158" s="15" t="str">
        <f t="shared" si="2"/>
        <v/>
      </c>
      <c r="F158" s="310" t="b">
        <f>IF(nume_candidat="",FALSE,ISNUMBER(SEARCH(nume_candidat,#REF!)))</f>
        <v>0</v>
      </c>
      <c r="G158" s="311" t="e">
        <f>LEN(#REF!)-LEN(SUBSTITUTE(#REF!,",",""))+1</f>
        <v>#REF!</v>
      </c>
    </row>
    <row r="159" spans="1:7">
      <c r="A159" s="5" t="s">
        <v>216</v>
      </c>
      <c r="B159" s="6"/>
      <c r="C159" s="124"/>
      <c r="D159" s="65"/>
      <c r="E159" s="15" t="str">
        <f t="shared" si="2"/>
        <v/>
      </c>
      <c r="F159" s="310" t="b">
        <f>IF(nume_candidat="",FALSE,ISNUMBER(SEARCH(nume_candidat,#REF!)))</f>
        <v>0</v>
      </c>
      <c r="G159" s="311" t="e">
        <f>LEN(#REF!)-LEN(SUBSTITUTE(#REF!,",",""))+1</f>
        <v>#REF!</v>
      </c>
    </row>
    <row r="160" spans="1:7">
      <c r="A160" s="5" t="s">
        <v>217</v>
      </c>
      <c r="B160" s="6"/>
      <c r="C160" s="124"/>
      <c r="D160" s="65"/>
      <c r="E160" s="15" t="str">
        <f t="shared" si="2"/>
        <v/>
      </c>
      <c r="F160" s="310" t="b">
        <f>IF(nume_candidat="",FALSE,ISNUMBER(SEARCH(nume_candidat,#REF!)))</f>
        <v>0</v>
      </c>
      <c r="G160" s="311" t="e">
        <f>LEN(#REF!)-LEN(SUBSTITUTE(#REF!,",",""))+1</f>
        <v>#REF!</v>
      </c>
    </row>
    <row r="161" spans="1:7">
      <c r="A161" s="5" t="s">
        <v>218</v>
      </c>
      <c r="B161" s="6"/>
      <c r="C161" s="124"/>
      <c r="D161" s="65"/>
      <c r="E161" s="15" t="str">
        <f t="shared" si="2"/>
        <v/>
      </c>
      <c r="F161" s="310" t="b">
        <f>IF(nume_candidat="",FALSE,ISNUMBER(SEARCH(nume_candidat,#REF!)))</f>
        <v>0</v>
      </c>
      <c r="G161" s="311" t="e">
        <f>LEN(#REF!)-LEN(SUBSTITUTE(#REF!,",",""))+1</f>
        <v>#REF!</v>
      </c>
    </row>
    <row r="162" spans="1:7">
      <c r="A162" s="5" t="s">
        <v>219</v>
      </c>
      <c r="B162" s="6"/>
      <c r="C162" s="124"/>
      <c r="D162" s="65"/>
      <c r="E162" s="15" t="str">
        <f t="shared" si="2"/>
        <v/>
      </c>
      <c r="F162" s="310" t="b">
        <f>IF(nume_candidat="",FALSE,ISNUMBER(SEARCH(nume_candidat,#REF!)))</f>
        <v>0</v>
      </c>
      <c r="G162" s="311" t="e">
        <f>LEN(#REF!)-LEN(SUBSTITUTE(#REF!,",",""))+1</f>
        <v>#REF!</v>
      </c>
    </row>
    <row r="163" spans="1:7">
      <c r="A163" s="5" t="s">
        <v>220</v>
      </c>
      <c r="B163" s="6"/>
      <c r="C163" s="124"/>
      <c r="D163" s="65"/>
      <c r="E163" s="15" t="str">
        <f t="shared" si="2"/>
        <v/>
      </c>
      <c r="F163" s="310" t="b">
        <f>IF(nume_candidat="",FALSE,ISNUMBER(SEARCH(nume_candidat,#REF!)))</f>
        <v>0</v>
      </c>
      <c r="G163" s="311" t="e">
        <f>LEN(#REF!)-LEN(SUBSTITUTE(#REF!,",",""))+1</f>
        <v>#REF!</v>
      </c>
    </row>
    <row r="164" spans="1:7">
      <c r="A164" s="5" t="s">
        <v>221</v>
      </c>
      <c r="B164" s="6"/>
      <c r="C164" s="124"/>
      <c r="D164" s="65"/>
      <c r="E164" s="15" t="str">
        <f t="shared" si="2"/>
        <v/>
      </c>
      <c r="F164" s="310" t="b">
        <f>IF(nume_candidat="",FALSE,ISNUMBER(SEARCH(nume_candidat,#REF!)))</f>
        <v>0</v>
      </c>
      <c r="G164" s="311" t="e">
        <f>LEN(#REF!)-LEN(SUBSTITUTE(#REF!,",",""))+1</f>
        <v>#REF!</v>
      </c>
    </row>
    <row r="165" spans="1:7">
      <c r="A165" s="5" t="s">
        <v>222</v>
      </c>
      <c r="B165" s="6"/>
      <c r="C165" s="124"/>
      <c r="D165" s="65"/>
      <c r="E165" s="15" t="str">
        <f t="shared" si="2"/>
        <v/>
      </c>
      <c r="F165" s="310" t="b">
        <f>IF(nume_candidat="",FALSE,ISNUMBER(SEARCH(nume_candidat,#REF!)))</f>
        <v>0</v>
      </c>
      <c r="G165" s="311" t="e">
        <f>LEN(#REF!)-LEN(SUBSTITUTE(#REF!,",",""))+1</f>
        <v>#REF!</v>
      </c>
    </row>
    <row r="166" spans="1:7">
      <c r="A166" s="5" t="s">
        <v>223</v>
      </c>
      <c r="B166" s="6"/>
      <c r="C166" s="124"/>
      <c r="D166" s="65"/>
      <c r="E166" s="15" t="str">
        <f t="shared" si="2"/>
        <v/>
      </c>
      <c r="F166" s="310" t="b">
        <f>IF(nume_candidat="",FALSE,ISNUMBER(SEARCH(nume_candidat,#REF!)))</f>
        <v>0</v>
      </c>
      <c r="G166" s="311" t="e">
        <f>LEN(#REF!)-LEN(SUBSTITUTE(#REF!,",",""))+1</f>
        <v>#REF!</v>
      </c>
    </row>
    <row r="167" spans="1:7">
      <c r="A167" s="5" t="s">
        <v>224</v>
      </c>
      <c r="B167" s="6"/>
      <c r="C167" s="124"/>
      <c r="D167" s="65"/>
      <c r="E167" s="15" t="str">
        <f t="shared" si="2"/>
        <v/>
      </c>
      <c r="F167" s="310" t="b">
        <f>IF(nume_candidat="",FALSE,ISNUMBER(SEARCH(nume_candidat,#REF!)))</f>
        <v>0</v>
      </c>
      <c r="G167" s="311" t="e">
        <f>LEN(#REF!)-LEN(SUBSTITUTE(#REF!,",",""))+1</f>
        <v>#REF!</v>
      </c>
    </row>
    <row r="168" spans="1:7">
      <c r="A168" s="5" t="s">
        <v>225</v>
      </c>
      <c r="B168" s="6"/>
      <c r="C168" s="124"/>
      <c r="D168" s="65"/>
      <c r="E168" s="15" t="str">
        <f t="shared" si="2"/>
        <v/>
      </c>
      <c r="F168" s="310" t="b">
        <f>IF(nume_candidat="",FALSE,ISNUMBER(SEARCH(nume_candidat,#REF!)))</f>
        <v>0</v>
      </c>
      <c r="G168" s="311" t="e">
        <f>LEN(#REF!)-LEN(SUBSTITUTE(#REF!,",",""))+1</f>
        <v>#REF!</v>
      </c>
    </row>
    <row r="169" spans="1:7">
      <c r="A169" s="5" t="s">
        <v>226</v>
      </c>
      <c r="B169" s="6"/>
      <c r="C169" s="124"/>
      <c r="D169" s="65"/>
      <c r="E169" s="15" t="str">
        <f t="shared" si="2"/>
        <v/>
      </c>
      <c r="F169" s="310" t="b">
        <f>IF(nume_candidat="",FALSE,ISNUMBER(SEARCH(nume_candidat,#REF!)))</f>
        <v>0</v>
      </c>
      <c r="G169" s="311" t="e">
        <f>LEN(#REF!)-LEN(SUBSTITUTE(#REF!,",",""))+1</f>
        <v>#REF!</v>
      </c>
    </row>
    <row r="170" spans="1:7">
      <c r="A170" s="5" t="s">
        <v>227</v>
      </c>
      <c r="B170" s="6"/>
      <c r="C170" s="124"/>
      <c r="D170" s="65"/>
      <c r="E170" s="15" t="str">
        <f t="shared" si="2"/>
        <v/>
      </c>
      <c r="F170" s="310" t="b">
        <f>IF(nume_candidat="",FALSE,ISNUMBER(SEARCH(nume_candidat,#REF!)))</f>
        <v>0</v>
      </c>
      <c r="G170" s="311" t="e">
        <f>LEN(#REF!)-LEN(SUBSTITUTE(#REF!,",",""))+1</f>
        <v>#REF!</v>
      </c>
    </row>
    <row r="171" spans="1:7">
      <c r="A171" s="5" t="s">
        <v>228</v>
      </c>
      <c r="B171" s="6"/>
      <c r="C171" s="124"/>
      <c r="D171" s="65"/>
      <c r="E171" s="15" t="str">
        <f t="shared" si="2"/>
        <v/>
      </c>
      <c r="F171" s="310" t="b">
        <f>IF(nume_candidat="",FALSE,ISNUMBER(SEARCH(nume_candidat,#REF!)))</f>
        <v>0</v>
      </c>
      <c r="G171" s="311" t="e">
        <f>LEN(#REF!)-LEN(SUBSTITUTE(#REF!,",",""))+1</f>
        <v>#REF!</v>
      </c>
    </row>
    <row r="172" spans="1:7">
      <c r="A172" s="5" t="s">
        <v>229</v>
      </c>
      <c r="B172" s="6"/>
      <c r="C172" s="124"/>
      <c r="D172" s="65"/>
      <c r="E172" s="15" t="str">
        <f t="shared" si="2"/>
        <v/>
      </c>
      <c r="F172" s="310" t="b">
        <f>IF(nume_candidat="",FALSE,ISNUMBER(SEARCH(nume_candidat,#REF!)))</f>
        <v>0</v>
      </c>
      <c r="G172" s="311" t="e">
        <f>LEN(#REF!)-LEN(SUBSTITUTE(#REF!,",",""))+1</f>
        <v>#REF!</v>
      </c>
    </row>
    <row r="173" spans="1:7">
      <c r="A173" s="5" t="s">
        <v>230</v>
      </c>
      <c r="B173" s="6"/>
      <c r="C173" s="124"/>
      <c r="D173" s="65"/>
      <c r="E173" s="15" t="str">
        <f t="shared" si="2"/>
        <v/>
      </c>
      <c r="F173" s="310" t="b">
        <f>IF(nume_candidat="",FALSE,ISNUMBER(SEARCH(nume_candidat,#REF!)))</f>
        <v>0</v>
      </c>
      <c r="G173" s="311" t="e">
        <f>LEN(#REF!)-LEN(SUBSTITUTE(#REF!,",",""))+1</f>
        <v>#REF!</v>
      </c>
    </row>
    <row r="174" spans="1:7">
      <c r="A174" s="5" t="s">
        <v>231</v>
      </c>
      <c r="B174" s="6"/>
      <c r="C174" s="124"/>
      <c r="D174" s="65"/>
      <c r="E174" s="15" t="str">
        <f t="shared" si="2"/>
        <v/>
      </c>
      <c r="F174" s="310" t="b">
        <f>IF(nume_candidat="",FALSE,ISNUMBER(SEARCH(nume_candidat,#REF!)))</f>
        <v>0</v>
      </c>
      <c r="G174" s="311" t="e">
        <f>LEN(#REF!)-LEN(SUBSTITUTE(#REF!,",",""))+1</f>
        <v>#REF!</v>
      </c>
    </row>
    <row r="175" spans="1:7">
      <c r="A175" s="5" t="s">
        <v>232</v>
      </c>
      <c r="B175" s="6"/>
      <c r="C175" s="124"/>
      <c r="D175" s="65"/>
      <c r="E175" s="15" t="str">
        <f t="shared" si="2"/>
        <v/>
      </c>
      <c r="F175" s="310" t="b">
        <f>IF(nume_candidat="",FALSE,ISNUMBER(SEARCH(nume_candidat,#REF!)))</f>
        <v>0</v>
      </c>
      <c r="G175" s="311" t="e">
        <f>LEN(#REF!)-LEN(SUBSTITUTE(#REF!,",",""))+1</f>
        <v>#REF!</v>
      </c>
    </row>
    <row r="176" spans="1:7">
      <c r="A176" s="5" t="s">
        <v>233</v>
      </c>
      <c r="B176" s="6"/>
      <c r="C176" s="124"/>
      <c r="D176" s="65"/>
      <c r="E176" s="15" t="str">
        <f t="shared" si="2"/>
        <v/>
      </c>
      <c r="F176" s="310" t="b">
        <f>IF(nume_candidat="",FALSE,ISNUMBER(SEARCH(nume_candidat,#REF!)))</f>
        <v>0</v>
      </c>
      <c r="G176" s="311" t="e">
        <f>LEN(#REF!)-LEN(SUBSTITUTE(#REF!,",",""))+1</f>
        <v>#REF!</v>
      </c>
    </row>
    <row r="177" spans="1:7">
      <c r="A177" s="5" t="s">
        <v>234</v>
      </c>
      <c r="B177" s="6"/>
      <c r="C177" s="124"/>
      <c r="D177" s="65"/>
      <c r="E177" s="15" t="str">
        <f t="shared" si="2"/>
        <v/>
      </c>
      <c r="F177" s="310" t="b">
        <f>IF(nume_candidat="",FALSE,ISNUMBER(SEARCH(nume_candidat,#REF!)))</f>
        <v>0</v>
      </c>
      <c r="G177" s="311" t="e">
        <f>LEN(#REF!)-LEN(SUBSTITUTE(#REF!,",",""))+1</f>
        <v>#REF!</v>
      </c>
    </row>
    <row r="178" spans="1:7">
      <c r="A178" s="5" t="s">
        <v>235</v>
      </c>
      <c r="B178" s="6"/>
      <c r="C178" s="124"/>
      <c r="D178" s="65"/>
      <c r="E178" s="15" t="str">
        <f t="shared" si="2"/>
        <v/>
      </c>
      <c r="F178" s="310" t="b">
        <f>IF(nume_candidat="",FALSE,ISNUMBER(SEARCH(nume_candidat,#REF!)))</f>
        <v>0</v>
      </c>
      <c r="G178" s="311" t="e">
        <f>LEN(#REF!)-LEN(SUBSTITUTE(#REF!,",",""))+1</f>
        <v>#REF!</v>
      </c>
    </row>
    <row r="179" spans="1:7">
      <c r="A179" s="5" t="s">
        <v>236</v>
      </c>
      <c r="B179" s="6"/>
      <c r="C179" s="124"/>
      <c r="D179" s="65"/>
      <c r="E179" s="15" t="str">
        <f t="shared" si="2"/>
        <v/>
      </c>
      <c r="F179" s="310" t="b">
        <f>IF(nume_candidat="",FALSE,ISNUMBER(SEARCH(nume_candidat,#REF!)))</f>
        <v>0</v>
      </c>
      <c r="G179" s="311" t="e">
        <f>LEN(#REF!)-LEN(SUBSTITUTE(#REF!,",",""))+1</f>
        <v>#REF!</v>
      </c>
    </row>
    <row r="180" spans="1:7">
      <c r="A180" s="5" t="s">
        <v>237</v>
      </c>
      <c r="B180" s="6"/>
      <c r="C180" s="124"/>
      <c r="D180" s="65"/>
      <c r="E180" s="15" t="str">
        <f t="shared" si="2"/>
        <v/>
      </c>
      <c r="F180" s="310" t="b">
        <f>IF(nume_candidat="",FALSE,ISNUMBER(SEARCH(nume_candidat,#REF!)))</f>
        <v>0</v>
      </c>
      <c r="G180" s="311" t="e">
        <f>LEN(#REF!)-LEN(SUBSTITUTE(#REF!,",",""))+1</f>
        <v>#REF!</v>
      </c>
    </row>
    <row r="181" spans="1:7">
      <c r="A181" s="5" t="s">
        <v>238</v>
      </c>
      <c r="B181" s="6"/>
      <c r="C181" s="124"/>
      <c r="D181" s="65"/>
      <c r="E181" s="15" t="str">
        <f t="shared" si="2"/>
        <v/>
      </c>
      <c r="F181" s="310" t="b">
        <f>IF(nume_candidat="",FALSE,ISNUMBER(SEARCH(nume_candidat,#REF!)))</f>
        <v>0</v>
      </c>
      <c r="G181" s="311" t="e">
        <f>LEN(#REF!)-LEN(SUBSTITUTE(#REF!,",",""))+1</f>
        <v>#REF!</v>
      </c>
    </row>
    <row r="182" spans="1:7">
      <c r="A182" s="5" t="s">
        <v>239</v>
      </c>
      <c r="B182" s="6"/>
      <c r="C182" s="124"/>
      <c r="D182" s="65"/>
      <c r="E182" s="15" t="str">
        <f t="shared" si="2"/>
        <v/>
      </c>
      <c r="F182" s="310" t="b">
        <f>IF(nume_candidat="",FALSE,ISNUMBER(SEARCH(nume_candidat,#REF!)))</f>
        <v>0</v>
      </c>
      <c r="G182" s="311" t="e">
        <f>LEN(#REF!)-LEN(SUBSTITUTE(#REF!,",",""))+1</f>
        <v>#REF!</v>
      </c>
    </row>
    <row r="183" spans="1:7">
      <c r="A183" s="5" t="s">
        <v>240</v>
      </c>
      <c r="B183" s="6"/>
      <c r="C183" s="124"/>
      <c r="D183" s="65"/>
      <c r="E183" s="15" t="str">
        <f t="shared" si="2"/>
        <v/>
      </c>
      <c r="F183" s="310" t="b">
        <f>IF(nume_candidat="",FALSE,ISNUMBER(SEARCH(nume_candidat,#REF!)))</f>
        <v>0</v>
      </c>
      <c r="G183" s="311" t="e">
        <f>LEN(#REF!)-LEN(SUBSTITUTE(#REF!,",",""))+1</f>
        <v>#REF!</v>
      </c>
    </row>
    <row r="184" spans="1:7">
      <c r="A184" s="5" t="s">
        <v>241</v>
      </c>
      <c r="B184" s="6"/>
      <c r="C184" s="124"/>
      <c r="D184" s="65"/>
      <c r="E184" s="15" t="str">
        <f t="shared" si="2"/>
        <v/>
      </c>
      <c r="F184" s="310" t="b">
        <f>IF(nume_candidat="",FALSE,ISNUMBER(SEARCH(nume_candidat,#REF!)))</f>
        <v>0</v>
      </c>
      <c r="G184" s="311" t="e">
        <f>LEN(#REF!)-LEN(SUBSTITUTE(#REF!,",",""))+1</f>
        <v>#REF!</v>
      </c>
    </row>
    <row r="185" spans="1:7">
      <c r="A185" s="5" t="s">
        <v>242</v>
      </c>
      <c r="B185" s="6"/>
      <c r="C185" s="124"/>
      <c r="D185" s="65"/>
      <c r="E185" s="15" t="str">
        <f t="shared" si="2"/>
        <v/>
      </c>
      <c r="F185" s="310" t="b">
        <f>IF(nume_candidat="",FALSE,ISNUMBER(SEARCH(nume_candidat,#REF!)))</f>
        <v>0</v>
      </c>
      <c r="G185" s="311" t="e">
        <f>LEN(#REF!)-LEN(SUBSTITUTE(#REF!,",",""))+1</f>
        <v>#REF!</v>
      </c>
    </row>
    <row r="186" spans="1:7">
      <c r="A186" s="5" t="s">
        <v>243</v>
      </c>
      <c r="B186" s="6"/>
      <c r="C186" s="124"/>
      <c r="D186" s="65"/>
      <c r="E186" s="15" t="str">
        <f t="shared" si="2"/>
        <v/>
      </c>
      <c r="F186" s="310" t="b">
        <f>IF(nume_candidat="",FALSE,ISNUMBER(SEARCH(nume_candidat,#REF!)))</f>
        <v>0</v>
      </c>
      <c r="G186" s="311" t="e">
        <f>LEN(#REF!)-LEN(SUBSTITUTE(#REF!,",",""))+1</f>
        <v>#REF!</v>
      </c>
    </row>
    <row r="187" spans="1:7">
      <c r="A187" s="5" t="s">
        <v>244</v>
      </c>
      <c r="B187" s="6"/>
      <c r="C187" s="124"/>
      <c r="D187" s="65"/>
      <c r="E187" s="15" t="str">
        <f t="shared" si="2"/>
        <v/>
      </c>
      <c r="F187" s="310" t="b">
        <f>IF(nume_candidat="",FALSE,ISNUMBER(SEARCH(nume_candidat,#REF!)))</f>
        <v>0</v>
      </c>
      <c r="G187" s="311" t="e">
        <f>LEN(#REF!)-LEN(SUBSTITUTE(#REF!,",",""))+1</f>
        <v>#REF!</v>
      </c>
    </row>
    <row r="188" spans="1:7">
      <c r="A188" s="5" t="s">
        <v>245</v>
      </c>
      <c r="B188" s="6"/>
      <c r="C188" s="124"/>
      <c r="D188" s="65"/>
      <c r="E188" s="15" t="str">
        <f t="shared" si="2"/>
        <v/>
      </c>
      <c r="F188" s="310" t="b">
        <f>IF(nume_candidat="",FALSE,ISNUMBER(SEARCH(nume_candidat,#REF!)))</f>
        <v>0</v>
      </c>
      <c r="G188" s="311" t="e">
        <f>LEN(#REF!)-LEN(SUBSTITUTE(#REF!,",",""))+1</f>
        <v>#REF!</v>
      </c>
    </row>
    <row r="189" spans="1:7">
      <c r="A189" s="5" t="s">
        <v>246</v>
      </c>
      <c r="B189" s="6"/>
      <c r="C189" s="124"/>
      <c r="D189" s="65"/>
      <c r="E189" s="15" t="str">
        <f t="shared" si="2"/>
        <v/>
      </c>
      <c r="F189" s="310" t="b">
        <f>IF(nume_candidat="",FALSE,ISNUMBER(SEARCH(nume_candidat,#REF!)))</f>
        <v>0</v>
      </c>
      <c r="G189" s="311" t="e">
        <f>LEN(#REF!)-LEN(SUBSTITUTE(#REF!,",",""))+1</f>
        <v>#REF!</v>
      </c>
    </row>
    <row r="190" spans="1:7">
      <c r="A190" s="5" t="s">
        <v>247</v>
      </c>
      <c r="B190" s="6"/>
      <c r="C190" s="124"/>
      <c r="D190" s="65"/>
      <c r="E190" s="15" t="str">
        <f t="shared" si="2"/>
        <v/>
      </c>
      <c r="F190" s="310" t="b">
        <f>IF(nume_candidat="",FALSE,ISNUMBER(SEARCH(nume_candidat,#REF!)))</f>
        <v>0</v>
      </c>
      <c r="G190" s="311" t="e">
        <f>LEN(#REF!)-LEN(SUBSTITUTE(#REF!,",",""))+1</f>
        <v>#REF!</v>
      </c>
    </row>
    <row r="191" spans="1:7">
      <c r="A191" s="5" t="s">
        <v>248</v>
      </c>
      <c r="B191" s="6"/>
      <c r="C191" s="124"/>
      <c r="D191" s="65"/>
      <c r="E191" s="15" t="str">
        <f t="shared" si="2"/>
        <v/>
      </c>
      <c r="F191" s="310" t="b">
        <f>IF(nume_candidat="",FALSE,ISNUMBER(SEARCH(nume_candidat,#REF!)))</f>
        <v>0</v>
      </c>
      <c r="G191" s="311" t="e">
        <f>LEN(#REF!)-LEN(SUBSTITUTE(#REF!,",",""))+1</f>
        <v>#REF!</v>
      </c>
    </row>
    <row r="192" spans="1:7">
      <c r="A192" s="5" t="s">
        <v>249</v>
      </c>
      <c r="B192" s="6"/>
      <c r="C192" s="124"/>
      <c r="D192" s="65"/>
      <c r="E192" s="15" t="str">
        <f t="shared" si="2"/>
        <v/>
      </c>
      <c r="F192" s="310" t="b">
        <f>IF(nume_candidat="",FALSE,ISNUMBER(SEARCH(nume_candidat,#REF!)))</f>
        <v>0</v>
      </c>
      <c r="G192" s="311" t="e">
        <f>LEN(#REF!)-LEN(SUBSTITUTE(#REF!,",",""))+1</f>
        <v>#REF!</v>
      </c>
    </row>
    <row r="193" spans="1:7">
      <c r="A193" s="5" t="s">
        <v>250</v>
      </c>
      <c r="B193" s="6"/>
      <c r="C193" s="124"/>
      <c r="D193" s="65"/>
      <c r="E193" s="15" t="str">
        <f t="shared" si="2"/>
        <v/>
      </c>
      <c r="F193" s="310" t="b">
        <f>IF(nume_candidat="",FALSE,ISNUMBER(SEARCH(nume_candidat,#REF!)))</f>
        <v>0</v>
      </c>
      <c r="G193" s="311" t="e">
        <f>LEN(#REF!)-LEN(SUBSTITUTE(#REF!,",",""))+1</f>
        <v>#REF!</v>
      </c>
    </row>
    <row r="194" spans="1:7">
      <c r="A194" s="5" t="s">
        <v>251</v>
      </c>
      <c r="B194" s="6"/>
      <c r="C194" s="124"/>
      <c r="D194" s="65"/>
      <c r="E194" s="15" t="str">
        <f t="shared" si="2"/>
        <v/>
      </c>
      <c r="F194" s="310" t="b">
        <f>IF(nume_candidat="",FALSE,ISNUMBER(SEARCH(nume_candidat,#REF!)))</f>
        <v>0</v>
      </c>
      <c r="G194" s="311" t="e">
        <f>LEN(#REF!)-LEN(SUBSTITUTE(#REF!,",",""))+1</f>
        <v>#REF!</v>
      </c>
    </row>
    <row r="195" spans="1:7">
      <c r="A195" s="5" t="s">
        <v>252</v>
      </c>
      <c r="B195" s="6"/>
      <c r="C195" s="124"/>
      <c r="D195" s="65"/>
      <c r="E195" s="15" t="str">
        <f t="shared" si="2"/>
        <v/>
      </c>
      <c r="F195" s="310" t="b">
        <f>IF(nume_candidat="",FALSE,ISNUMBER(SEARCH(nume_candidat,#REF!)))</f>
        <v>0</v>
      </c>
      <c r="G195" s="311" t="e">
        <f>LEN(#REF!)-LEN(SUBSTITUTE(#REF!,",",""))+1</f>
        <v>#REF!</v>
      </c>
    </row>
    <row r="196" spans="1:7">
      <c r="A196" s="5" t="s">
        <v>253</v>
      </c>
      <c r="B196" s="6"/>
      <c r="C196" s="124"/>
      <c r="D196" s="65"/>
      <c r="E196" s="15" t="str">
        <f t="shared" si="2"/>
        <v/>
      </c>
      <c r="F196" s="310" t="b">
        <f>IF(nume_candidat="",FALSE,ISNUMBER(SEARCH(nume_candidat,#REF!)))</f>
        <v>0</v>
      </c>
      <c r="G196" s="311" t="e">
        <f>LEN(#REF!)-LEN(SUBSTITUTE(#REF!,",",""))+1</f>
        <v>#REF!</v>
      </c>
    </row>
    <row r="197" spans="1:7">
      <c r="A197" s="5" t="s">
        <v>254</v>
      </c>
      <c r="B197" s="6"/>
      <c r="C197" s="124"/>
      <c r="D197" s="65"/>
      <c r="E197" s="15" t="str">
        <f t="shared" si="2"/>
        <v/>
      </c>
      <c r="F197" s="310" t="b">
        <f>IF(nume_candidat="",FALSE,ISNUMBER(SEARCH(nume_candidat,#REF!)))</f>
        <v>0</v>
      </c>
      <c r="G197" s="311" t="e">
        <f>LEN(#REF!)-LEN(SUBSTITUTE(#REF!,",",""))+1</f>
        <v>#REF!</v>
      </c>
    </row>
    <row r="198" spans="1:7">
      <c r="A198" s="5" t="s">
        <v>255</v>
      </c>
      <c r="B198" s="6"/>
      <c r="C198" s="124"/>
      <c r="D198" s="65"/>
      <c r="E198" s="15" t="str">
        <f t="shared" si="2"/>
        <v/>
      </c>
      <c r="F198" s="310" t="b">
        <f>IF(nume_candidat="",FALSE,ISNUMBER(SEARCH(nume_candidat,#REF!)))</f>
        <v>0</v>
      </c>
      <c r="G198" s="311" t="e">
        <f>LEN(#REF!)-LEN(SUBSTITUTE(#REF!,",",""))+1</f>
        <v>#REF!</v>
      </c>
    </row>
    <row r="199" spans="1:7">
      <c r="A199" s="5" t="s">
        <v>256</v>
      </c>
      <c r="B199" s="6"/>
      <c r="C199" s="124"/>
      <c r="D199" s="65"/>
      <c r="E199" s="15" t="str">
        <f t="shared" si="2"/>
        <v/>
      </c>
      <c r="F199" s="310" t="b">
        <f>IF(nume_candidat="",FALSE,ISNUMBER(SEARCH(nume_candidat,#REF!)))</f>
        <v>0</v>
      </c>
      <c r="G199" s="311" t="e">
        <f>LEN(#REF!)-LEN(SUBSTITUTE(#REF!,",",""))+1</f>
        <v>#REF!</v>
      </c>
    </row>
    <row r="200" spans="1:7">
      <c r="A200" s="5" t="s">
        <v>257</v>
      </c>
      <c r="B200" s="6"/>
      <c r="C200" s="124"/>
      <c r="D200" s="65"/>
      <c r="E200" s="15" t="str">
        <f t="shared" si="2"/>
        <v/>
      </c>
      <c r="F200" s="310" t="b">
        <f>IF(nume_candidat="",FALSE,ISNUMBER(SEARCH(nume_candidat,#REF!)))</f>
        <v>0</v>
      </c>
      <c r="G200" s="311" t="e">
        <f>LEN(#REF!)-LEN(SUBSTITUTE(#REF!,",",""))+1</f>
        <v>#REF!</v>
      </c>
    </row>
    <row r="201" spans="1:7">
      <c r="A201" s="5" t="s">
        <v>258</v>
      </c>
      <c r="B201" s="6"/>
      <c r="C201" s="124"/>
      <c r="D201" s="65"/>
      <c r="E201" s="15" t="str">
        <f t="shared" si="2"/>
        <v/>
      </c>
      <c r="F201" s="310" t="b">
        <f>IF(nume_candidat="",FALSE,ISNUMBER(SEARCH(nume_candidat,#REF!)))</f>
        <v>0</v>
      </c>
      <c r="G201" s="311" t="e">
        <f>LEN(#REF!)-LEN(SUBSTITUTE(#REF!,",",""))+1</f>
        <v>#REF!</v>
      </c>
    </row>
    <row r="202" spans="1:7">
      <c r="A202" s="5" t="s">
        <v>259</v>
      </c>
      <c r="B202" s="6"/>
      <c r="C202" s="124"/>
      <c r="D202" s="65"/>
      <c r="E202" s="15" t="str">
        <f t="shared" ref="E202:E259" si="3">IF(OR($B202="",$C202="",$C202&lt;an_initial,$C202&gt;an_final,),"",
(50*(D202="premiu")+25*(D202="nominalizare"))
)</f>
        <v/>
      </c>
      <c r="F202" s="310" t="b">
        <f>IF(nume_candidat="",FALSE,ISNUMBER(SEARCH(nume_candidat,#REF!)))</f>
        <v>0</v>
      </c>
      <c r="G202" s="311" t="e">
        <f>LEN(#REF!)-LEN(SUBSTITUTE(#REF!,",",""))+1</f>
        <v>#REF!</v>
      </c>
    </row>
    <row r="203" spans="1:7">
      <c r="A203" s="5" t="s">
        <v>260</v>
      </c>
      <c r="B203" s="6"/>
      <c r="C203" s="124"/>
      <c r="D203" s="65"/>
      <c r="E203" s="15" t="str">
        <f t="shared" si="3"/>
        <v/>
      </c>
      <c r="F203" s="310" t="b">
        <f>IF(nume_candidat="",FALSE,ISNUMBER(SEARCH(nume_candidat,#REF!)))</f>
        <v>0</v>
      </c>
      <c r="G203" s="311" t="e">
        <f>LEN(#REF!)-LEN(SUBSTITUTE(#REF!,",",""))+1</f>
        <v>#REF!</v>
      </c>
    </row>
    <row r="204" spans="1:7">
      <c r="A204" s="5" t="s">
        <v>261</v>
      </c>
      <c r="B204" s="6"/>
      <c r="C204" s="124"/>
      <c r="D204" s="65"/>
      <c r="E204" s="15" t="str">
        <f t="shared" si="3"/>
        <v/>
      </c>
      <c r="F204" s="310" t="b">
        <f>IF(nume_candidat="",FALSE,ISNUMBER(SEARCH(nume_candidat,#REF!)))</f>
        <v>0</v>
      </c>
      <c r="G204" s="311" t="e">
        <f>LEN(#REF!)-LEN(SUBSTITUTE(#REF!,",",""))+1</f>
        <v>#REF!</v>
      </c>
    </row>
    <row r="205" spans="1:7">
      <c r="A205" s="5" t="s">
        <v>262</v>
      </c>
      <c r="B205" s="6"/>
      <c r="C205" s="124"/>
      <c r="D205" s="65"/>
      <c r="E205" s="15" t="str">
        <f t="shared" si="3"/>
        <v/>
      </c>
      <c r="F205" s="310" t="b">
        <f>IF(nume_candidat="",FALSE,ISNUMBER(SEARCH(nume_candidat,#REF!)))</f>
        <v>0</v>
      </c>
      <c r="G205" s="311" t="e">
        <f>LEN(#REF!)-LEN(SUBSTITUTE(#REF!,",",""))+1</f>
        <v>#REF!</v>
      </c>
    </row>
    <row r="206" spans="1:7">
      <c r="A206" s="5" t="s">
        <v>263</v>
      </c>
      <c r="B206" s="6"/>
      <c r="C206" s="124"/>
      <c r="D206" s="65"/>
      <c r="E206" s="15" t="str">
        <f t="shared" si="3"/>
        <v/>
      </c>
      <c r="F206" s="310" t="b">
        <f>IF(nume_candidat="",FALSE,ISNUMBER(SEARCH(nume_candidat,#REF!)))</f>
        <v>0</v>
      </c>
      <c r="G206" s="311" t="e">
        <f>LEN(#REF!)-LEN(SUBSTITUTE(#REF!,",",""))+1</f>
        <v>#REF!</v>
      </c>
    </row>
    <row r="207" spans="1:7">
      <c r="A207" s="5" t="s">
        <v>264</v>
      </c>
      <c r="B207" s="6"/>
      <c r="C207" s="124"/>
      <c r="D207" s="65"/>
      <c r="E207" s="15" t="str">
        <f t="shared" si="3"/>
        <v/>
      </c>
      <c r="F207" s="310" t="b">
        <f>IF(nume_candidat="",FALSE,ISNUMBER(SEARCH(nume_candidat,#REF!)))</f>
        <v>0</v>
      </c>
      <c r="G207" s="311" t="e">
        <f>LEN(#REF!)-LEN(SUBSTITUTE(#REF!,",",""))+1</f>
        <v>#REF!</v>
      </c>
    </row>
    <row r="208" spans="1:7">
      <c r="A208" s="5" t="s">
        <v>265</v>
      </c>
      <c r="B208" s="6"/>
      <c r="C208" s="124"/>
      <c r="D208" s="65"/>
      <c r="E208" s="15" t="str">
        <f t="shared" si="3"/>
        <v/>
      </c>
      <c r="F208" s="310" t="b">
        <f>IF(nume_candidat="",FALSE,ISNUMBER(SEARCH(nume_candidat,#REF!)))</f>
        <v>0</v>
      </c>
      <c r="G208" s="311" t="e">
        <f>LEN(#REF!)-LEN(SUBSTITUTE(#REF!,",",""))+1</f>
        <v>#REF!</v>
      </c>
    </row>
    <row r="209" spans="1:7">
      <c r="A209" s="5" t="s">
        <v>266</v>
      </c>
      <c r="B209" s="6"/>
      <c r="C209" s="124"/>
      <c r="D209" s="65"/>
      <c r="E209" s="15" t="str">
        <f t="shared" si="3"/>
        <v/>
      </c>
      <c r="F209" s="310" t="b">
        <f>IF(nume_candidat="",FALSE,ISNUMBER(SEARCH(nume_candidat,#REF!)))</f>
        <v>0</v>
      </c>
      <c r="G209" s="311" t="e">
        <f>LEN(#REF!)-LEN(SUBSTITUTE(#REF!,",",""))+1</f>
        <v>#REF!</v>
      </c>
    </row>
    <row r="210" spans="1:7">
      <c r="A210" s="5" t="s">
        <v>267</v>
      </c>
      <c r="B210" s="6"/>
      <c r="C210" s="124"/>
      <c r="D210" s="65"/>
      <c r="E210" s="15" t="str">
        <f t="shared" si="3"/>
        <v/>
      </c>
      <c r="F210" s="310" t="b">
        <f>IF(nume_candidat="",FALSE,ISNUMBER(SEARCH(nume_candidat,#REF!)))</f>
        <v>0</v>
      </c>
      <c r="G210" s="311" t="e">
        <f>LEN(#REF!)-LEN(SUBSTITUTE(#REF!,",",""))+1</f>
        <v>#REF!</v>
      </c>
    </row>
    <row r="211" spans="1:7">
      <c r="A211" s="5" t="s">
        <v>268</v>
      </c>
      <c r="B211" s="6"/>
      <c r="C211" s="124"/>
      <c r="D211" s="65"/>
      <c r="E211" s="15" t="str">
        <f t="shared" si="3"/>
        <v/>
      </c>
      <c r="F211" s="310" t="b">
        <f>IF(nume_candidat="",FALSE,ISNUMBER(SEARCH(nume_candidat,#REF!)))</f>
        <v>0</v>
      </c>
      <c r="G211" s="311" t="e">
        <f>LEN(#REF!)-LEN(SUBSTITUTE(#REF!,",",""))+1</f>
        <v>#REF!</v>
      </c>
    </row>
    <row r="212" spans="1:7">
      <c r="A212" s="5" t="s">
        <v>269</v>
      </c>
      <c r="B212" s="6"/>
      <c r="C212" s="124"/>
      <c r="D212" s="65"/>
      <c r="E212" s="15" t="str">
        <f t="shared" si="3"/>
        <v/>
      </c>
      <c r="F212" s="310" t="b">
        <f>IF(nume_candidat="",FALSE,ISNUMBER(SEARCH(nume_candidat,#REF!)))</f>
        <v>0</v>
      </c>
      <c r="G212" s="311" t="e">
        <f>LEN(#REF!)-LEN(SUBSTITUTE(#REF!,",",""))+1</f>
        <v>#REF!</v>
      </c>
    </row>
    <row r="213" spans="1:7">
      <c r="A213" s="5" t="s">
        <v>270</v>
      </c>
      <c r="B213" s="6"/>
      <c r="C213" s="124"/>
      <c r="D213" s="65"/>
      <c r="E213" s="15" t="str">
        <f t="shared" si="3"/>
        <v/>
      </c>
      <c r="F213" s="310" t="b">
        <f>IF(nume_candidat="",FALSE,ISNUMBER(SEARCH(nume_candidat,#REF!)))</f>
        <v>0</v>
      </c>
      <c r="G213" s="311" t="e">
        <f>LEN(#REF!)-LEN(SUBSTITUTE(#REF!,",",""))+1</f>
        <v>#REF!</v>
      </c>
    </row>
    <row r="214" spans="1:7">
      <c r="A214" s="5" t="s">
        <v>271</v>
      </c>
      <c r="B214" s="6"/>
      <c r="C214" s="124"/>
      <c r="D214" s="65"/>
      <c r="E214" s="15" t="str">
        <f t="shared" si="3"/>
        <v/>
      </c>
      <c r="F214" s="310" t="b">
        <f>IF(nume_candidat="",FALSE,ISNUMBER(SEARCH(nume_candidat,#REF!)))</f>
        <v>0</v>
      </c>
      <c r="G214" s="311" t="e">
        <f>LEN(#REF!)-LEN(SUBSTITUTE(#REF!,",",""))+1</f>
        <v>#REF!</v>
      </c>
    </row>
    <row r="215" spans="1:7">
      <c r="A215" s="5" t="s">
        <v>272</v>
      </c>
      <c r="B215" s="6"/>
      <c r="C215" s="124"/>
      <c r="D215" s="65"/>
      <c r="E215" s="15" t="str">
        <f t="shared" si="3"/>
        <v/>
      </c>
      <c r="F215" s="310" t="b">
        <f>IF(nume_candidat="",FALSE,ISNUMBER(SEARCH(nume_candidat,#REF!)))</f>
        <v>0</v>
      </c>
      <c r="G215" s="311" t="e">
        <f>LEN(#REF!)-LEN(SUBSTITUTE(#REF!,",",""))+1</f>
        <v>#REF!</v>
      </c>
    </row>
    <row r="216" spans="1:7">
      <c r="A216" s="5" t="s">
        <v>273</v>
      </c>
      <c r="B216" s="6"/>
      <c r="C216" s="124"/>
      <c r="D216" s="65"/>
      <c r="E216" s="15" t="str">
        <f t="shared" si="3"/>
        <v/>
      </c>
      <c r="F216" s="310" t="b">
        <f>IF(nume_candidat="",FALSE,ISNUMBER(SEARCH(nume_candidat,#REF!)))</f>
        <v>0</v>
      </c>
      <c r="G216" s="311" t="e">
        <f>LEN(#REF!)-LEN(SUBSTITUTE(#REF!,",",""))+1</f>
        <v>#REF!</v>
      </c>
    </row>
    <row r="217" spans="1:7">
      <c r="A217" s="5" t="s">
        <v>274</v>
      </c>
      <c r="B217" s="6"/>
      <c r="C217" s="124"/>
      <c r="D217" s="65"/>
      <c r="E217" s="15" t="str">
        <f t="shared" si="3"/>
        <v/>
      </c>
      <c r="F217" s="310" t="b">
        <f>IF(nume_candidat="",FALSE,ISNUMBER(SEARCH(nume_candidat,#REF!)))</f>
        <v>0</v>
      </c>
      <c r="G217" s="311" t="e">
        <f>LEN(#REF!)-LEN(SUBSTITUTE(#REF!,",",""))+1</f>
        <v>#REF!</v>
      </c>
    </row>
    <row r="218" spans="1:7">
      <c r="A218" s="5" t="s">
        <v>275</v>
      </c>
      <c r="B218" s="6"/>
      <c r="C218" s="124"/>
      <c r="D218" s="65"/>
      <c r="E218" s="15" t="str">
        <f t="shared" si="3"/>
        <v/>
      </c>
      <c r="F218" s="310" t="b">
        <f>IF(nume_candidat="",FALSE,ISNUMBER(SEARCH(nume_candidat,#REF!)))</f>
        <v>0</v>
      </c>
      <c r="G218" s="311" t="e">
        <f>LEN(#REF!)-LEN(SUBSTITUTE(#REF!,",",""))+1</f>
        <v>#REF!</v>
      </c>
    </row>
    <row r="219" spans="1:7">
      <c r="A219" s="5" t="s">
        <v>276</v>
      </c>
      <c r="B219" s="6"/>
      <c r="C219" s="124"/>
      <c r="D219" s="65"/>
      <c r="E219" s="15" t="str">
        <f t="shared" si="3"/>
        <v/>
      </c>
      <c r="F219" s="310" t="b">
        <f>IF(nume_candidat="",FALSE,ISNUMBER(SEARCH(nume_candidat,#REF!)))</f>
        <v>0</v>
      </c>
      <c r="G219" s="311" t="e">
        <f>LEN(#REF!)-LEN(SUBSTITUTE(#REF!,",",""))+1</f>
        <v>#REF!</v>
      </c>
    </row>
    <row r="220" spans="1:7">
      <c r="A220" s="5" t="s">
        <v>277</v>
      </c>
      <c r="B220" s="6"/>
      <c r="C220" s="124"/>
      <c r="D220" s="65"/>
      <c r="E220" s="15" t="str">
        <f t="shared" si="3"/>
        <v/>
      </c>
      <c r="F220" s="310" t="b">
        <f>IF(nume_candidat="",FALSE,ISNUMBER(SEARCH(nume_candidat,#REF!)))</f>
        <v>0</v>
      </c>
      <c r="G220" s="311" t="e">
        <f>LEN(#REF!)-LEN(SUBSTITUTE(#REF!,",",""))+1</f>
        <v>#REF!</v>
      </c>
    </row>
    <row r="221" spans="1:7">
      <c r="A221" s="5" t="s">
        <v>278</v>
      </c>
      <c r="B221" s="6"/>
      <c r="C221" s="124"/>
      <c r="D221" s="65"/>
      <c r="E221" s="15" t="str">
        <f t="shared" si="3"/>
        <v/>
      </c>
      <c r="F221" s="310" t="b">
        <f>IF(nume_candidat="",FALSE,ISNUMBER(SEARCH(nume_candidat,#REF!)))</f>
        <v>0</v>
      </c>
      <c r="G221" s="311" t="e">
        <f>LEN(#REF!)-LEN(SUBSTITUTE(#REF!,",",""))+1</f>
        <v>#REF!</v>
      </c>
    </row>
    <row r="222" spans="1:7">
      <c r="A222" s="5" t="s">
        <v>279</v>
      </c>
      <c r="B222" s="6"/>
      <c r="C222" s="124"/>
      <c r="D222" s="65"/>
      <c r="E222" s="15" t="str">
        <f t="shared" si="3"/>
        <v/>
      </c>
      <c r="F222" s="310" t="b">
        <f>IF(nume_candidat="",FALSE,ISNUMBER(SEARCH(nume_candidat,#REF!)))</f>
        <v>0</v>
      </c>
      <c r="G222" s="311" t="e">
        <f>LEN(#REF!)-LEN(SUBSTITUTE(#REF!,",",""))+1</f>
        <v>#REF!</v>
      </c>
    </row>
    <row r="223" spans="1:7">
      <c r="A223" s="5" t="s">
        <v>280</v>
      </c>
      <c r="B223" s="6"/>
      <c r="C223" s="124"/>
      <c r="D223" s="65"/>
      <c r="E223" s="15" t="str">
        <f t="shared" si="3"/>
        <v/>
      </c>
      <c r="F223" s="310" t="b">
        <f>IF(nume_candidat="",FALSE,ISNUMBER(SEARCH(nume_candidat,#REF!)))</f>
        <v>0</v>
      </c>
      <c r="G223" s="311" t="e">
        <f>LEN(#REF!)-LEN(SUBSTITUTE(#REF!,",",""))+1</f>
        <v>#REF!</v>
      </c>
    </row>
    <row r="224" spans="1:7">
      <c r="A224" s="5" t="s">
        <v>281</v>
      </c>
      <c r="B224" s="6"/>
      <c r="C224" s="124"/>
      <c r="D224" s="65"/>
      <c r="E224" s="15" t="str">
        <f t="shared" si="3"/>
        <v/>
      </c>
      <c r="F224" s="310" t="b">
        <f>IF(nume_candidat="",FALSE,ISNUMBER(SEARCH(nume_candidat,#REF!)))</f>
        <v>0</v>
      </c>
      <c r="G224" s="311" t="e">
        <f>LEN(#REF!)-LEN(SUBSTITUTE(#REF!,",",""))+1</f>
        <v>#REF!</v>
      </c>
    </row>
    <row r="225" spans="1:7">
      <c r="A225" s="5" t="s">
        <v>282</v>
      </c>
      <c r="B225" s="6"/>
      <c r="C225" s="124"/>
      <c r="D225" s="65"/>
      <c r="E225" s="15" t="str">
        <f t="shared" si="3"/>
        <v/>
      </c>
      <c r="F225" s="310" t="b">
        <f>IF(nume_candidat="",FALSE,ISNUMBER(SEARCH(nume_candidat,#REF!)))</f>
        <v>0</v>
      </c>
      <c r="G225" s="311" t="e">
        <f>LEN(#REF!)-LEN(SUBSTITUTE(#REF!,",",""))+1</f>
        <v>#REF!</v>
      </c>
    </row>
    <row r="226" spans="1:7">
      <c r="A226" s="5" t="s">
        <v>283</v>
      </c>
      <c r="B226" s="6"/>
      <c r="C226" s="124"/>
      <c r="D226" s="65"/>
      <c r="E226" s="15" t="str">
        <f t="shared" si="3"/>
        <v/>
      </c>
      <c r="F226" s="310" t="b">
        <f>IF(nume_candidat="",FALSE,ISNUMBER(SEARCH(nume_candidat,#REF!)))</f>
        <v>0</v>
      </c>
      <c r="G226" s="311" t="e">
        <f>LEN(#REF!)-LEN(SUBSTITUTE(#REF!,",",""))+1</f>
        <v>#REF!</v>
      </c>
    </row>
    <row r="227" spans="1:7">
      <c r="A227" s="5" t="s">
        <v>284</v>
      </c>
      <c r="B227" s="6"/>
      <c r="C227" s="124"/>
      <c r="D227" s="65"/>
      <c r="E227" s="15" t="str">
        <f t="shared" si="3"/>
        <v/>
      </c>
      <c r="F227" s="310" t="b">
        <f>IF(nume_candidat="",FALSE,ISNUMBER(SEARCH(nume_candidat,#REF!)))</f>
        <v>0</v>
      </c>
      <c r="G227" s="311" t="e">
        <f>LEN(#REF!)-LEN(SUBSTITUTE(#REF!,",",""))+1</f>
        <v>#REF!</v>
      </c>
    </row>
    <row r="228" spans="1:7">
      <c r="A228" s="5" t="s">
        <v>285</v>
      </c>
      <c r="B228" s="6"/>
      <c r="C228" s="124"/>
      <c r="D228" s="65"/>
      <c r="E228" s="15" t="str">
        <f t="shared" si="3"/>
        <v/>
      </c>
      <c r="F228" s="310" t="b">
        <f>IF(nume_candidat="",FALSE,ISNUMBER(SEARCH(nume_candidat,#REF!)))</f>
        <v>0</v>
      </c>
      <c r="G228" s="311" t="e">
        <f>LEN(#REF!)-LEN(SUBSTITUTE(#REF!,",",""))+1</f>
        <v>#REF!</v>
      </c>
    </row>
    <row r="229" spans="1:7">
      <c r="A229" s="5" t="s">
        <v>286</v>
      </c>
      <c r="B229" s="6"/>
      <c r="C229" s="124"/>
      <c r="D229" s="65"/>
      <c r="E229" s="15" t="str">
        <f t="shared" si="3"/>
        <v/>
      </c>
      <c r="F229" s="310" t="b">
        <f>IF(nume_candidat="",FALSE,ISNUMBER(SEARCH(nume_candidat,#REF!)))</f>
        <v>0</v>
      </c>
      <c r="G229" s="311" t="e">
        <f>LEN(#REF!)-LEN(SUBSTITUTE(#REF!,",",""))+1</f>
        <v>#REF!</v>
      </c>
    </row>
    <row r="230" spans="1:7">
      <c r="A230" s="5" t="s">
        <v>287</v>
      </c>
      <c r="B230" s="6"/>
      <c r="C230" s="124"/>
      <c r="D230" s="65"/>
      <c r="E230" s="15" t="str">
        <f t="shared" si="3"/>
        <v/>
      </c>
      <c r="F230" s="310" t="b">
        <f>IF(nume_candidat="",FALSE,ISNUMBER(SEARCH(nume_candidat,#REF!)))</f>
        <v>0</v>
      </c>
      <c r="G230" s="311" t="e">
        <f>LEN(#REF!)-LEN(SUBSTITUTE(#REF!,",",""))+1</f>
        <v>#REF!</v>
      </c>
    </row>
    <row r="231" spans="1:7">
      <c r="A231" s="5" t="s">
        <v>288</v>
      </c>
      <c r="B231" s="6"/>
      <c r="C231" s="124"/>
      <c r="D231" s="65"/>
      <c r="E231" s="15" t="str">
        <f t="shared" si="3"/>
        <v/>
      </c>
      <c r="F231" s="310" t="b">
        <f>IF(nume_candidat="",FALSE,ISNUMBER(SEARCH(nume_candidat,#REF!)))</f>
        <v>0</v>
      </c>
      <c r="G231" s="311" t="e">
        <f>LEN(#REF!)-LEN(SUBSTITUTE(#REF!,",",""))+1</f>
        <v>#REF!</v>
      </c>
    </row>
    <row r="232" spans="1:7">
      <c r="A232" s="5" t="s">
        <v>289</v>
      </c>
      <c r="B232" s="6"/>
      <c r="C232" s="124"/>
      <c r="D232" s="65"/>
      <c r="E232" s="15" t="str">
        <f t="shared" si="3"/>
        <v/>
      </c>
      <c r="F232" s="310" t="b">
        <f>IF(nume_candidat="",FALSE,ISNUMBER(SEARCH(nume_candidat,#REF!)))</f>
        <v>0</v>
      </c>
      <c r="G232" s="311" t="e">
        <f>LEN(#REF!)-LEN(SUBSTITUTE(#REF!,",",""))+1</f>
        <v>#REF!</v>
      </c>
    </row>
    <row r="233" spans="1:7">
      <c r="A233" s="5" t="s">
        <v>290</v>
      </c>
      <c r="B233" s="6"/>
      <c r="C233" s="124"/>
      <c r="D233" s="65"/>
      <c r="E233" s="15" t="str">
        <f t="shared" si="3"/>
        <v/>
      </c>
      <c r="F233" s="310" t="b">
        <f>IF(nume_candidat="",FALSE,ISNUMBER(SEARCH(nume_candidat,#REF!)))</f>
        <v>0</v>
      </c>
      <c r="G233" s="311" t="e">
        <f>LEN(#REF!)-LEN(SUBSTITUTE(#REF!,",",""))+1</f>
        <v>#REF!</v>
      </c>
    </row>
    <row r="234" spans="1:7">
      <c r="A234" s="5" t="s">
        <v>291</v>
      </c>
      <c r="B234" s="6"/>
      <c r="C234" s="124"/>
      <c r="D234" s="65"/>
      <c r="E234" s="15" t="str">
        <f t="shared" si="3"/>
        <v/>
      </c>
      <c r="F234" s="310" t="b">
        <f>IF(nume_candidat="",FALSE,ISNUMBER(SEARCH(nume_candidat,#REF!)))</f>
        <v>0</v>
      </c>
      <c r="G234" s="311" t="e">
        <f>LEN(#REF!)-LEN(SUBSTITUTE(#REF!,",",""))+1</f>
        <v>#REF!</v>
      </c>
    </row>
    <row r="235" spans="1:7">
      <c r="A235" s="5" t="s">
        <v>292</v>
      </c>
      <c r="B235" s="6"/>
      <c r="C235" s="124"/>
      <c r="D235" s="65"/>
      <c r="E235" s="15" t="str">
        <f t="shared" si="3"/>
        <v/>
      </c>
      <c r="F235" s="310" t="b">
        <f>IF(nume_candidat="",FALSE,ISNUMBER(SEARCH(nume_candidat,#REF!)))</f>
        <v>0</v>
      </c>
      <c r="G235" s="311" t="e">
        <f>LEN(#REF!)-LEN(SUBSTITUTE(#REF!,",",""))+1</f>
        <v>#REF!</v>
      </c>
    </row>
    <row r="236" spans="1:7">
      <c r="A236" s="5" t="s">
        <v>293</v>
      </c>
      <c r="B236" s="6"/>
      <c r="C236" s="124"/>
      <c r="D236" s="65"/>
      <c r="E236" s="15" t="str">
        <f t="shared" si="3"/>
        <v/>
      </c>
      <c r="F236" s="310" t="b">
        <f>IF(nume_candidat="",FALSE,ISNUMBER(SEARCH(nume_candidat,#REF!)))</f>
        <v>0</v>
      </c>
      <c r="G236" s="311" t="e">
        <f>LEN(#REF!)-LEN(SUBSTITUTE(#REF!,",",""))+1</f>
        <v>#REF!</v>
      </c>
    </row>
    <row r="237" spans="1:7">
      <c r="A237" s="5" t="s">
        <v>294</v>
      </c>
      <c r="B237" s="6"/>
      <c r="C237" s="124"/>
      <c r="D237" s="65"/>
      <c r="E237" s="15" t="str">
        <f t="shared" si="3"/>
        <v/>
      </c>
      <c r="F237" s="310" t="b">
        <f>IF(nume_candidat="",FALSE,ISNUMBER(SEARCH(nume_candidat,#REF!)))</f>
        <v>0</v>
      </c>
      <c r="G237" s="311" t="e">
        <f>LEN(#REF!)-LEN(SUBSTITUTE(#REF!,",",""))+1</f>
        <v>#REF!</v>
      </c>
    </row>
    <row r="238" spans="1:7">
      <c r="A238" s="5" t="s">
        <v>295</v>
      </c>
      <c r="B238" s="6"/>
      <c r="C238" s="124"/>
      <c r="D238" s="65"/>
      <c r="E238" s="15" t="str">
        <f t="shared" si="3"/>
        <v/>
      </c>
      <c r="F238" s="310" t="b">
        <f>IF(nume_candidat="",FALSE,ISNUMBER(SEARCH(nume_candidat,#REF!)))</f>
        <v>0</v>
      </c>
      <c r="G238" s="311" t="e">
        <f>LEN(#REF!)-LEN(SUBSTITUTE(#REF!,",",""))+1</f>
        <v>#REF!</v>
      </c>
    </row>
    <row r="239" spans="1:7">
      <c r="A239" s="5" t="s">
        <v>296</v>
      </c>
      <c r="B239" s="6"/>
      <c r="C239" s="124"/>
      <c r="D239" s="65"/>
      <c r="E239" s="15" t="str">
        <f t="shared" si="3"/>
        <v/>
      </c>
      <c r="F239" s="310" t="b">
        <f>IF(nume_candidat="",FALSE,ISNUMBER(SEARCH(nume_candidat,#REF!)))</f>
        <v>0</v>
      </c>
      <c r="G239" s="311" t="e">
        <f>LEN(#REF!)-LEN(SUBSTITUTE(#REF!,",",""))+1</f>
        <v>#REF!</v>
      </c>
    </row>
    <row r="240" spans="1:7">
      <c r="A240" s="5" t="s">
        <v>297</v>
      </c>
      <c r="B240" s="6"/>
      <c r="C240" s="124"/>
      <c r="D240" s="65"/>
      <c r="E240" s="15" t="str">
        <f t="shared" si="3"/>
        <v/>
      </c>
      <c r="F240" s="310" t="b">
        <f>IF(nume_candidat="",FALSE,ISNUMBER(SEARCH(nume_candidat,#REF!)))</f>
        <v>0</v>
      </c>
      <c r="G240" s="311" t="e">
        <f>LEN(#REF!)-LEN(SUBSTITUTE(#REF!,",",""))+1</f>
        <v>#REF!</v>
      </c>
    </row>
    <row r="241" spans="1:7">
      <c r="A241" s="5" t="s">
        <v>298</v>
      </c>
      <c r="B241" s="6"/>
      <c r="C241" s="124"/>
      <c r="D241" s="65"/>
      <c r="E241" s="15" t="str">
        <f t="shared" si="3"/>
        <v/>
      </c>
      <c r="F241" s="310" t="b">
        <f>IF(nume_candidat="",FALSE,ISNUMBER(SEARCH(nume_candidat,#REF!)))</f>
        <v>0</v>
      </c>
      <c r="G241" s="311" t="e">
        <f>LEN(#REF!)-LEN(SUBSTITUTE(#REF!,",",""))+1</f>
        <v>#REF!</v>
      </c>
    </row>
    <row r="242" spans="1:7">
      <c r="A242" s="5" t="s">
        <v>299</v>
      </c>
      <c r="B242" s="6"/>
      <c r="C242" s="124"/>
      <c r="D242" s="65"/>
      <c r="E242" s="15" t="str">
        <f t="shared" si="3"/>
        <v/>
      </c>
      <c r="F242" s="310" t="b">
        <f>IF(nume_candidat="",FALSE,ISNUMBER(SEARCH(nume_candidat,#REF!)))</f>
        <v>0</v>
      </c>
      <c r="G242" s="311" t="e">
        <f>LEN(#REF!)-LEN(SUBSTITUTE(#REF!,",",""))+1</f>
        <v>#REF!</v>
      </c>
    </row>
    <row r="243" spans="1:7">
      <c r="A243" s="5" t="s">
        <v>300</v>
      </c>
      <c r="B243" s="6"/>
      <c r="C243" s="124"/>
      <c r="D243" s="65"/>
      <c r="E243" s="15" t="str">
        <f t="shared" si="3"/>
        <v/>
      </c>
      <c r="F243" s="310" t="b">
        <f>IF(nume_candidat="",FALSE,ISNUMBER(SEARCH(nume_candidat,#REF!)))</f>
        <v>0</v>
      </c>
      <c r="G243" s="311" t="e">
        <f>LEN(#REF!)-LEN(SUBSTITUTE(#REF!,",",""))+1</f>
        <v>#REF!</v>
      </c>
    </row>
    <row r="244" spans="1:7">
      <c r="A244" s="5" t="s">
        <v>301</v>
      </c>
      <c r="B244" s="6"/>
      <c r="C244" s="124"/>
      <c r="D244" s="65"/>
      <c r="E244" s="15" t="str">
        <f t="shared" si="3"/>
        <v/>
      </c>
      <c r="F244" s="310" t="b">
        <f>IF(nume_candidat="",FALSE,ISNUMBER(SEARCH(nume_candidat,#REF!)))</f>
        <v>0</v>
      </c>
      <c r="G244" s="311" t="e">
        <f>LEN(#REF!)-LEN(SUBSTITUTE(#REF!,",",""))+1</f>
        <v>#REF!</v>
      </c>
    </row>
    <row r="245" spans="1:7">
      <c r="A245" s="5" t="s">
        <v>302</v>
      </c>
      <c r="B245" s="6"/>
      <c r="C245" s="124"/>
      <c r="D245" s="65"/>
      <c r="E245" s="15" t="str">
        <f t="shared" si="3"/>
        <v/>
      </c>
      <c r="F245" s="310" t="b">
        <f>IF(nume_candidat="",FALSE,ISNUMBER(SEARCH(nume_candidat,#REF!)))</f>
        <v>0</v>
      </c>
      <c r="G245" s="311" t="e">
        <f>LEN(#REF!)-LEN(SUBSTITUTE(#REF!,",",""))+1</f>
        <v>#REF!</v>
      </c>
    </row>
    <row r="246" spans="1:7">
      <c r="A246" s="5" t="s">
        <v>303</v>
      </c>
      <c r="B246" s="6"/>
      <c r="C246" s="124"/>
      <c r="D246" s="65"/>
      <c r="E246" s="15" t="str">
        <f t="shared" si="3"/>
        <v/>
      </c>
      <c r="F246" s="310" t="b">
        <f>IF(nume_candidat="",FALSE,ISNUMBER(SEARCH(nume_candidat,#REF!)))</f>
        <v>0</v>
      </c>
      <c r="G246" s="311" t="e">
        <f>LEN(#REF!)-LEN(SUBSTITUTE(#REF!,",",""))+1</f>
        <v>#REF!</v>
      </c>
    </row>
    <row r="247" spans="1:7">
      <c r="A247" s="5" t="s">
        <v>304</v>
      </c>
      <c r="B247" s="6"/>
      <c r="C247" s="124"/>
      <c r="D247" s="65"/>
      <c r="E247" s="15" t="str">
        <f t="shared" si="3"/>
        <v/>
      </c>
      <c r="F247" s="310" t="b">
        <f>IF(nume_candidat="",FALSE,ISNUMBER(SEARCH(nume_candidat,#REF!)))</f>
        <v>0</v>
      </c>
      <c r="G247" s="311" t="e">
        <f>LEN(#REF!)-LEN(SUBSTITUTE(#REF!,",",""))+1</f>
        <v>#REF!</v>
      </c>
    </row>
    <row r="248" spans="1:7">
      <c r="A248" s="5" t="s">
        <v>305</v>
      </c>
      <c r="B248" s="6"/>
      <c r="C248" s="124"/>
      <c r="D248" s="65"/>
      <c r="E248" s="15" t="str">
        <f t="shared" si="3"/>
        <v/>
      </c>
      <c r="F248" s="310" t="b">
        <f>IF(nume_candidat="",FALSE,ISNUMBER(SEARCH(nume_candidat,#REF!)))</f>
        <v>0</v>
      </c>
      <c r="G248" s="311" t="e">
        <f>LEN(#REF!)-LEN(SUBSTITUTE(#REF!,",",""))+1</f>
        <v>#REF!</v>
      </c>
    </row>
    <row r="249" spans="1:7">
      <c r="A249" s="5" t="s">
        <v>306</v>
      </c>
      <c r="B249" s="6"/>
      <c r="C249" s="124"/>
      <c r="D249" s="65"/>
      <c r="E249" s="15" t="str">
        <f t="shared" si="3"/>
        <v/>
      </c>
      <c r="F249" s="310" t="b">
        <f>IF(nume_candidat="",FALSE,ISNUMBER(SEARCH(nume_candidat,#REF!)))</f>
        <v>0</v>
      </c>
      <c r="G249" s="311" t="e">
        <f>LEN(#REF!)-LEN(SUBSTITUTE(#REF!,",",""))+1</f>
        <v>#REF!</v>
      </c>
    </row>
    <row r="250" spans="1:7">
      <c r="A250" s="5" t="s">
        <v>307</v>
      </c>
      <c r="B250" s="6"/>
      <c r="C250" s="124"/>
      <c r="D250" s="65"/>
      <c r="E250" s="15" t="str">
        <f t="shared" si="3"/>
        <v/>
      </c>
      <c r="F250" s="310" t="b">
        <f>IF(nume_candidat="",FALSE,ISNUMBER(SEARCH(nume_candidat,#REF!)))</f>
        <v>0</v>
      </c>
      <c r="G250" s="311" t="e">
        <f>LEN(#REF!)-LEN(SUBSTITUTE(#REF!,",",""))+1</f>
        <v>#REF!</v>
      </c>
    </row>
    <row r="251" spans="1:7">
      <c r="A251" s="5" t="s">
        <v>308</v>
      </c>
      <c r="B251" s="6"/>
      <c r="C251" s="124"/>
      <c r="D251" s="65"/>
      <c r="E251" s="15" t="str">
        <f t="shared" si="3"/>
        <v/>
      </c>
      <c r="F251" s="310" t="b">
        <f>IF(nume_candidat="",FALSE,ISNUMBER(SEARCH(nume_candidat,#REF!)))</f>
        <v>0</v>
      </c>
      <c r="G251" s="311" t="e">
        <f>LEN(#REF!)-LEN(SUBSTITUTE(#REF!,",",""))+1</f>
        <v>#REF!</v>
      </c>
    </row>
    <row r="252" spans="1:7">
      <c r="A252" s="5" t="s">
        <v>309</v>
      </c>
      <c r="B252" s="6"/>
      <c r="C252" s="124"/>
      <c r="D252" s="65"/>
      <c r="E252" s="15" t="str">
        <f t="shared" si="3"/>
        <v/>
      </c>
      <c r="F252" s="310" t="b">
        <f>IF(nume_candidat="",FALSE,ISNUMBER(SEARCH(nume_candidat,#REF!)))</f>
        <v>0</v>
      </c>
      <c r="G252" s="311" t="e">
        <f>LEN(#REF!)-LEN(SUBSTITUTE(#REF!,",",""))+1</f>
        <v>#REF!</v>
      </c>
    </row>
    <row r="253" spans="1:7">
      <c r="A253" s="5" t="s">
        <v>310</v>
      </c>
      <c r="B253" s="6"/>
      <c r="C253" s="124"/>
      <c r="D253" s="65"/>
      <c r="E253" s="15" t="str">
        <f t="shared" si="3"/>
        <v/>
      </c>
      <c r="F253" s="310" t="b">
        <f>IF(nume_candidat="",FALSE,ISNUMBER(SEARCH(nume_candidat,#REF!)))</f>
        <v>0</v>
      </c>
      <c r="G253" s="311" t="e">
        <f>LEN(#REF!)-LEN(SUBSTITUTE(#REF!,",",""))+1</f>
        <v>#REF!</v>
      </c>
    </row>
    <row r="254" spans="1:7">
      <c r="A254" s="5" t="s">
        <v>311</v>
      </c>
      <c r="B254" s="6"/>
      <c r="C254" s="124"/>
      <c r="D254" s="65"/>
      <c r="E254" s="15" t="str">
        <f t="shared" si="3"/>
        <v/>
      </c>
      <c r="F254" s="310" t="b">
        <f>IF(nume_candidat="",FALSE,ISNUMBER(SEARCH(nume_candidat,#REF!)))</f>
        <v>0</v>
      </c>
      <c r="G254" s="311" t="e">
        <f>LEN(#REF!)-LEN(SUBSTITUTE(#REF!,",",""))+1</f>
        <v>#REF!</v>
      </c>
    </row>
    <row r="255" spans="1:7">
      <c r="A255" s="5" t="s">
        <v>312</v>
      </c>
      <c r="B255" s="6"/>
      <c r="C255" s="124"/>
      <c r="D255" s="65"/>
      <c r="E255" s="15" t="str">
        <f t="shared" si="3"/>
        <v/>
      </c>
      <c r="F255" s="310" t="b">
        <f>IF(nume_candidat="",FALSE,ISNUMBER(SEARCH(nume_candidat,#REF!)))</f>
        <v>0</v>
      </c>
      <c r="G255" s="311" t="e">
        <f>LEN(#REF!)-LEN(SUBSTITUTE(#REF!,",",""))+1</f>
        <v>#REF!</v>
      </c>
    </row>
    <row r="256" spans="1:7">
      <c r="A256" s="5" t="s">
        <v>313</v>
      </c>
      <c r="B256" s="6"/>
      <c r="C256" s="124"/>
      <c r="D256" s="65"/>
      <c r="E256" s="15" t="str">
        <f t="shared" si="3"/>
        <v/>
      </c>
      <c r="F256" s="310" t="b">
        <f>IF(nume_candidat="",FALSE,ISNUMBER(SEARCH(nume_candidat,#REF!)))</f>
        <v>0</v>
      </c>
      <c r="G256" s="311" t="e">
        <f>LEN(#REF!)-LEN(SUBSTITUTE(#REF!,",",""))+1</f>
        <v>#REF!</v>
      </c>
    </row>
    <row r="257" spans="1:7">
      <c r="A257" s="5" t="s">
        <v>314</v>
      </c>
      <c r="B257" s="6"/>
      <c r="C257" s="124"/>
      <c r="D257" s="65"/>
      <c r="E257" s="15" t="str">
        <f t="shared" si="3"/>
        <v/>
      </c>
      <c r="F257" s="310" t="b">
        <f>IF(nume_candidat="",FALSE,ISNUMBER(SEARCH(nume_candidat,#REF!)))</f>
        <v>0</v>
      </c>
      <c r="G257" s="311" t="e">
        <f>LEN(#REF!)-LEN(SUBSTITUTE(#REF!,",",""))+1</f>
        <v>#REF!</v>
      </c>
    </row>
    <row r="258" spans="1:7">
      <c r="A258" s="5" t="s">
        <v>315</v>
      </c>
      <c r="B258" s="6"/>
      <c r="C258" s="124"/>
      <c r="D258" s="65"/>
      <c r="E258" s="15" t="str">
        <f t="shared" si="3"/>
        <v/>
      </c>
      <c r="F258" s="310" t="b">
        <f>IF(nume_candidat="",FALSE,ISNUMBER(SEARCH(nume_candidat,#REF!)))</f>
        <v>0</v>
      </c>
      <c r="G258" s="311" t="e">
        <f>LEN(#REF!)-LEN(SUBSTITUTE(#REF!,",",""))+1</f>
        <v>#REF!</v>
      </c>
    </row>
    <row r="259" spans="1:7">
      <c r="A259" s="5" t="s">
        <v>316</v>
      </c>
      <c r="B259" s="6"/>
      <c r="C259" s="124"/>
      <c r="D259" s="65"/>
      <c r="E259" s="15" t="str">
        <f t="shared" si="3"/>
        <v/>
      </c>
      <c r="F259" s="310" t="b">
        <f>IF(nume_candidat="",FALSE,ISNUMBER(SEARCH(nume_candidat,#REF!)))</f>
        <v>0</v>
      </c>
      <c r="G259" s="311"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rgb="FFFF0000"/>
    <pageSetUpPr fitToPage="1"/>
  </sheetPr>
  <dimension ref="A1:K259"/>
  <sheetViews>
    <sheetView zoomScaleNormal="100" workbookViewId="0">
      <selection activeCell="B10" sqref="B10:H12"/>
    </sheetView>
  </sheetViews>
  <sheetFormatPr defaultColWidth="9.140625" defaultRowHeight="15.75"/>
  <cols>
    <col min="1" max="1" width="5.7109375" style="52" customWidth="1"/>
    <col min="2" max="4" width="35.7109375" style="56" customWidth="1"/>
    <col min="5" max="5" width="45.140625" style="56" customWidth="1"/>
    <col min="6" max="6" width="23" style="56" customWidth="1"/>
    <col min="7" max="7" width="10.7109375" style="61" customWidth="1"/>
    <col min="8" max="8" width="10.7109375" style="56" customWidth="1"/>
    <col min="9" max="9" width="17.7109375" style="56" customWidth="1"/>
    <col min="10" max="10" width="9.140625" style="62" hidden="1" customWidth="1"/>
    <col min="11" max="11" width="9.140625" style="56" hidden="1" customWidth="1"/>
    <col min="12" max="21" width="9.140625" style="56" customWidth="1"/>
    <col min="22" max="16384" width="9.140625" style="56"/>
  </cols>
  <sheetData>
    <row r="1" spans="1:11" s="52" customFormat="1">
      <c r="A1" s="51" t="s">
        <v>481</v>
      </c>
      <c r="G1" s="53"/>
      <c r="I1" s="55"/>
    </row>
    <row r="2" spans="1:11" s="52" customFormat="1">
      <c r="A2" s="51" t="s">
        <v>941</v>
      </c>
      <c r="G2" s="53"/>
      <c r="I2" s="55"/>
    </row>
    <row r="3" spans="1:11" s="52" customFormat="1">
      <c r="A3" s="51"/>
      <c r="G3" s="53"/>
      <c r="I3" s="55"/>
    </row>
    <row r="4" spans="1:11">
      <c r="A4" s="552" t="s">
        <v>901</v>
      </c>
      <c r="B4" s="552"/>
      <c r="C4" s="552"/>
      <c r="D4" s="552"/>
      <c r="E4" s="552"/>
      <c r="F4" s="552"/>
      <c r="G4" s="552"/>
      <c r="H4" s="552"/>
      <c r="I4" s="552"/>
    </row>
    <row r="5" spans="1:11">
      <c r="A5" s="552" t="s">
        <v>942</v>
      </c>
      <c r="B5" s="552"/>
      <c r="C5" s="552"/>
      <c r="D5" s="552"/>
      <c r="E5" s="552"/>
      <c r="F5" s="552"/>
      <c r="G5" s="552"/>
      <c r="H5" s="552"/>
      <c r="I5" s="552"/>
    </row>
    <row r="6" spans="1:11" ht="13.5" customHeight="1">
      <c r="G6" s="56"/>
      <c r="I6" s="303" t="str">
        <f>CONCATENATE(functie," ",nume_candidat)</f>
        <v>Profesor Panoiu Caius</v>
      </c>
    </row>
    <row r="7" spans="1:11" ht="18.75" customHeight="1">
      <c r="A7" s="549" t="s">
        <v>336</v>
      </c>
      <c r="B7" s="549" t="s">
        <v>0</v>
      </c>
      <c r="C7" s="549" t="s">
        <v>543</v>
      </c>
      <c r="D7" s="549" t="s">
        <v>1050</v>
      </c>
      <c r="E7" s="549" t="s">
        <v>1030</v>
      </c>
      <c r="F7" s="549" t="s">
        <v>16</v>
      </c>
      <c r="G7" s="555" t="s">
        <v>2</v>
      </c>
      <c r="H7" s="549" t="s">
        <v>18</v>
      </c>
      <c r="I7" s="640" t="s">
        <v>542</v>
      </c>
      <c r="J7" s="556" t="s">
        <v>539</v>
      </c>
      <c r="K7" s="557" t="s">
        <v>549</v>
      </c>
    </row>
    <row r="8" spans="1:11" ht="46.5" customHeight="1">
      <c r="A8" s="549"/>
      <c r="B8" s="549"/>
      <c r="C8" s="549"/>
      <c r="D8" s="549"/>
      <c r="E8" s="549"/>
      <c r="F8" s="549"/>
      <c r="G8" s="555"/>
      <c r="H8" s="549"/>
      <c r="I8" s="641"/>
      <c r="J8" s="556"/>
      <c r="K8" s="557"/>
    </row>
    <row r="9" spans="1:11">
      <c r="A9" s="78"/>
      <c r="B9" s="57"/>
      <c r="C9" s="57"/>
      <c r="D9" s="57"/>
      <c r="E9" s="57"/>
      <c r="F9" s="57"/>
      <c r="G9" s="29"/>
      <c r="H9" s="58"/>
      <c r="I9" s="128">
        <f>SUMIF(I10:I1010,"&gt;0")</f>
        <v>0</v>
      </c>
      <c r="J9" s="259"/>
    </row>
    <row r="10" spans="1:11">
      <c r="A10" s="36">
        <v>1</v>
      </c>
      <c r="B10" s="7"/>
      <c r="C10" s="7"/>
      <c r="D10" s="7"/>
      <c r="E10" s="7"/>
      <c r="F10" s="7"/>
      <c r="G10" s="187"/>
      <c r="H10" s="187"/>
      <c r="I10" s="15" t="str">
        <f t="shared" ref="I10:I73" si="0">IF(OR($B10="",$C10="",$F10="",,$G10&lt;an_initial,$G10&gt;an_final,$J10=FALSE),"",HLOOKUP(E10,ii521punctaje,2,FALSE)*H10/K10)</f>
        <v/>
      </c>
      <c r="J10" s="305" t="b">
        <f t="shared" ref="J10:J73" si="1">IF(nume_candidat="",FALSE,ISNUMBER(SEARCH(nume_candidat,$B10)))</f>
        <v>0</v>
      </c>
      <c r="K10" s="306">
        <f t="shared" ref="K10" si="2">LEN(B10)-LEN(SUBSTITUTE(B10,",",""))+1</f>
        <v>1</v>
      </c>
    </row>
    <row r="11" spans="1:11">
      <c r="A11" s="36">
        <v>2</v>
      </c>
      <c r="B11" s="7"/>
      <c r="C11" s="7"/>
      <c r="D11" s="7"/>
      <c r="E11" s="7"/>
      <c r="F11" s="7"/>
      <c r="G11" s="187"/>
      <c r="H11" s="187"/>
      <c r="I11" s="15" t="str">
        <f t="shared" si="0"/>
        <v/>
      </c>
      <c r="J11" s="305" t="b">
        <f t="shared" si="1"/>
        <v>0</v>
      </c>
      <c r="K11" s="306">
        <f t="shared" ref="K11:K74" si="3">LEN(B11)-LEN(SUBSTITUTE(B11,",",""))+1</f>
        <v>1</v>
      </c>
    </row>
    <row r="12" spans="1:11">
      <c r="A12" s="36">
        <v>3</v>
      </c>
      <c r="B12" s="6"/>
      <c r="C12" s="7"/>
      <c r="D12" s="7"/>
      <c r="E12" s="7"/>
      <c r="F12" s="7"/>
      <c r="G12" s="187"/>
      <c r="H12" s="187"/>
      <c r="I12" s="15" t="str">
        <f t="shared" si="0"/>
        <v/>
      </c>
      <c r="J12" s="305" t="b">
        <f t="shared" si="1"/>
        <v>0</v>
      </c>
      <c r="K12" s="306">
        <f t="shared" si="3"/>
        <v>1</v>
      </c>
    </row>
    <row r="13" spans="1:11">
      <c r="A13" s="36">
        <v>4</v>
      </c>
      <c r="B13" s="6"/>
      <c r="C13" s="6"/>
      <c r="D13" s="6"/>
      <c r="E13" s="6"/>
      <c r="F13" s="6"/>
      <c r="G13" s="186"/>
      <c r="H13" s="186"/>
      <c r="I13" s="15" t="str">
        <f t="shared" si="0"/>
        <v/>
      </c>
      <c r="J13" s="305" t="b">
        <f t="shared" si="1"/>
        <v>0</v>
      </c>
      <c r="K13" s="306">
        <f t="shared" si="3"/>
        <v>1</v>
      </c>
    </row>
    <row r="14" spans="1:11">
      <c r="A14" s="36">
        <v>5</v>
      </c>
      <c r="B14" s="6"/>
      <c r="C14" s="6"/>
      <c r="D14" s="6"/>
      <c r="E14" s="6"/>
      <c r="F14" s="6"/>
      <c r="G14" s="186"/>
      <c r="H14" s="186"/>
      <c r="I14" s="15" t="str">
        <f t="shared" si="0"/>
        <v/>
      </c>
      <c r="J14" s="305" t="b">
        <f t="shared" si="1"/>
        <v>0</v>
      </c>
      <c r="K14" s="306">
        <f t="shared" si="3"/>
        <v>1</v>
      </c>
    </row>
    <row r="15" spans="1:11">
      <c r="A15" s="36">
        <v>6</v>
      </c>
      <c r="B15" s="6"/>
      <c r="C15" s="6"/>
      <c r="D15" s="6"/>
      <c r="E15" s="6"/>
      <c r="F15" s="6"/>
      <c r="G15" s="186"/>
      <c r="H15" s="186"/>
      <c r="I15" s="15" t="str">
        <f t="shared" si="0"/>
        <v/>
      </c>
      <c r="J15" s="305" t="b">
        <f t="shared" si="1"/>
        <v>0</v>
      </c>
      <c r="K15" s="306">
        <f t="shared" si="3"/>
        <v>1</v>
      </c>
    </row>
    <row r="16" spans="1:11">
      <c r="A16" s="36">
        <v>7</v>
      </c>
      <c r="B16" s="6"/>
      <c r="C16" s="6"/>
      <c r="D16" s="6"/>
      <c r="E16" s="6"/>
      <c r="F16" s="6"/>
      <c r="G16" s="186"/>
      <c r="H16" s="186"/>
      <c r="I16" s="15" t="str">
        <f t="shared" si="0"/>
        <v/>
      </c>
      <c r="J16" s="305" t="b">
        <f t="shared" si="1"/>
        <v>0</v>
      </c>
      <c r="K16" s="306">
        <f t="shared" si="3"/>
        <v>1</v>
      </c>
    </row>
    <row r="17" spans="1:11">
      <c r="A17" s="36">
        <v>8</v>
      </c>
      <c r="B17" s="6"/>
      <c r="C17" s="6"/>
      <c r="D17" s="6"/>
      <c r="E17" s="6"/>
      <c r="F17" s="6"/>
      <c r="G17" s="186"/>
      <c r="H17" s="186"/>
      <c r="I17" s="15" t="str">
        <f t="shared" si="0"/>
        <v/>
      </c>
      <c r="J17" s="305" t="b">
        <f t="shared" si="1"/>
        <v>0</v>
      </c>
      <c r="K17" s="306">
        <f t="shared" si="3"/>
        <v>1</v>
      </c>
    </row>
    <row r="18" spans="1:11">
      <c r="A18" s="36">
        <v>9</v>
      </c>
      <c r="B18" s="6"/>
      <c r="C18" s="6"/>
      <c r="D18" s="6"/>
      <c r="E18" s="6"/>
      <c r="F18" s="6"/>
      <c r="G18" s="186"/>
      <c r="H18" s="186"/>
      <c r="I18" s="15" t="str">
        <f t="shared" si="0"/>
        <v/>
      </c>
      <c r="J18" s="305" t="b">
        <f t="shared" si="1"/>
        <v>0</v>
      </c>
      <c r="K18" s="306">
        <f t="shared" si="3"/>
        <v>1</v>
      </c>
    </row>
    <row r="19" spans="1:11">
      <c r="A19" s="36">
        <v>10</v>
      </c>
      <c r="B19" s="6"/>
      <c r="C19" s="6"/>
      <c r="D19" s="6"/>
      <c r="E19" s="6"/>
      <c r="F19" s="6"/>
      <c r="G19" s="186"/>
      <c r="H19" s="186"/>
      <c r="I19" s="15" t="str">
        <f t="shared" si="0"/>
        <v/>
      </c>
      <c r="J19" s="305" t="b">
        <f t="shared" si="1"/>
        <v>0</v>
      </c>
      <c r="K19" s="306">
        <f t="shared" si="3"/>
        <v>1</v>
      </c>
    </row>
    <row r="20" spans="1:11">
      <c r="A20" s="36">
        <v>11</v>
      </c>
      <c r="B20" s="6"/>
      <c r="C20" s="6"/>
      <c r="D20" s="6"/>
      <c r="E20" s="6"/>
      <c r="F20" s="6"/>
      <c r="G20" s="186"/>
      <c r="H20" s="186"/>
      <c r="I20" s="15" t="str">
        <f t="shared" si="0"/>
        <v/>
      </c>
      <c r="J20" s="305" t="b">
        <f t="shared" si="1"/>
        <v>0</v>
      </c>
      <c r="K20" s="306">
        <f t="shared" si="3"/>
        <v>1</v>
      </c>
    </row>
    <row r="21" spans="1:11">
      <c r="A21" s="36">
        <v>12</v>
      </c>
      <c r="B21" s="6"/>
      <c r="C21" s="6"/>
      <c r="D21" s="6"/>
      <c r="E21" s="6"/>
      <c r="F21" s="6"/>
      <c r="G21" s="186"/>
      <c r="H21" s="186"/>
      <c r="I21" s="15" t="str">
        <f t="shared" si="0"/>
        <v/>
      </c>
      <c r="J21" s="305" t="b">
        <f t="shared" si="1"/>
        <v>0</v>
      </c>
      <c r="K21" s="306">
        <f t="shared" si="3"/>
        <v>1</v>
      </c>
    </row>
    <row r="22" spans="1:11">
      <c r="A22" s="36">
        <v>13</v>
      </c>
      <c r="B22" s="6"/>
      <c r="C22" s="6"/>
      <c r="D22" s="6"/>
      <c r="E22" s="6"/>
      <c r="F22" s="6"/>
      <c r="G22" s="186"/>
      <c r="H22" s="186"/>
      <c r="I22" s="15" t="str">
        <f t="shared" si="0"/>
        <v/>
      </c>
      <c r="J22" s="305" t="b">
        <f t="shared" si="1"/>
        <v>0</v>
      </c>
      <c r="K22" s="306">
        <f t="shared" si="3"/>
        <v>1</v>
      </c>
    </row>
    <row r="23" spans="1:11">
      <c r="A23" s="36">
        <v>14</v>
      </c>
      <c r="B23" s="6"/>
      <c r="C23" s="6"/>
      <c r="D23" s="6"/>
      <c r="E23" s="6"/>
      <c r="F23" s="6"/>
      <c r="G23" s="186"/>
      <c r="H23" s="186"/>
      <c r="I23" s="15" t="str">
        <f t="shared" si="0"/>
        <v/>
      </c>
      <c r="J23" s="305" t="b">
        <f t="shared" si="1"/>
        <v>0</v>
      </c>
      <c r="K23" s="306">
        <f t="shared" si="3"/>
        <v>1</v>
      </c>
    </row>
    <row r="24" spans="1:11">
      <c r="A24" s="36">
        <v>15</v>
      </c>
      <c r="B24" s="6"/>
      <c r="C24" s="6"/>
      <c r="D24" s="6"/>
      <c r="E24" s="6"/>
      <c r="F24" s="6"/>
      <c r="G24" s="186"/>
      <c r="H24" s="186"/>
      <c r="I24" s="15" t="str">
        <f t="shared" si="0"/>
        <v/>
      </c>
      <c r="J24" s="305" t="b">
        <f t="shared" si="1"/>
        <v>0</v>
      </c>
      <c r="K24" s="306">
        <f t="shared" si="3"/>
        <v>1</v>
      </c>
    </row>
    <row r="25" spans="1:11">
      <c r="A25" s="36">
        <v>16</v>
      </c>
      <c r="B25" s="6"/>
      <c r="C25" s="6"/>
      <c r="D25" s="6"/>
      <c r="E25" s="6"/>
      <c r="F25" s="6"/>
      <c r="G25" s="186"/>
      <c r="H25" s="186"/>
      <c r="I25" s="15" t="str">
        <f t="shared" si="0"/>
        <v/>
      </c>
      <c r="J25" s="305" t="b">
        <f t="shared" si="1"/>
        <v>0</v>
      </c>
      <c r="K25" s="306">
        <f t="shared" si="3"/>
        <v>1</v>
      </c>
    </row>
    <row r="26" spans="1:11">
      <c r="A26" s="36">
        <v>17</v>
      </c>
      <c r="B26" s="6"/>
      <c r="C26" s="6"/>
      <c r="D26" s="6"/>
      <c r="E26" s="6"/>
      <c r="F26" s="6"/>
      <c r="G26" s="186"/>
      <c r="H26" s="186"/>
      <c r="I26" s="15" t="str">
        <f t="shared" si="0"/>
        <v/>
      </c>
      <c r="J26" s="305" t="b">
        <f t="shared" si="1"/>
        <v>0</v>
      </c>
      <c r="K26" s="306">
        <f t="shared" si="3"/>
        <v>1</v>
      </c>
    </row>
    <row r="27" spans="1:11">
      <c r="A27" s="36">
        <v>18</v>
      </c>
      <c r="B27" s="6"/>
      <c r="C27" s="6"/>
      <c r="D27" s="6"/>
      <c r="E27" s="6"/>
      <c r="F27" s="6"/>
      <c r="G27" s="186"/>
      <c r="H27" s="186"/>
      <c r="I27" s="15" t="str">
        <f t="shared" si="0"/>
        <v/>
      </c>
      <c r="J27" s="305" t="b">
        <f t="shared" si="1"/>
        <v>0</v>
      </c>
      <c r="K27" s="306">
        <f t="shared" si="3"/>
        <v>1</v>
      </c>
    </row>
    <row r="28" spans="1:11">
      <c r="A28" s="36">
        <v>19</v>
      </c>
      <c r="B28" s="6"/>
      <c r="C28" s="6"/>
      <c r="D28" s="6"/>
      <c r="E28" s="6"/>
      <c r="F28" s="6"/>
      <c r="G28" s="186"/>
      <c r="H28" s="186"/>
      <c r="I28" s="15" t="str">
        <f t="shared" si="0"/>
        <v/>
      </c>
      <c r="J28" s="305" t="b">
        <f t="shared" si="1"/>
        <v>0</v>
      </c>
      <c r="K28" s="306">
        <f t="shared" si="3"/>
        <v>1</v>
      </c>
    </row>
    <row r="29" spans="1:11">
      <c r="A29" s="36">
        <v>20</v>
      </c>
      <c r="B29" s="6"/>
      <c r="C29" s="6"/>
      <c r="D29" s="6"/>
      <c r="E29" s="6"/>
      <c r="F29" s="6"/>
      <c r="G29" s="186"/>
      <c r="H29" s="186"/>
      <c r="I29" s="15" t="str">
        <f t="shared" si="0"/>
        <v/>
      </c>
      <c r="J29" s="305" t="b">
        <f t="shared" si="1"/>
        <v>0</v>
      </c>
      <c r="K29" s="306">
        <f t="shared" si="3"/>
        <v>1</v>
      </c>
    </row>
    <row r="30" spans="1:11">
      <c r="A30" s="36">
        <v>21</v>
      </c>
      <c r="B30" s="6"/>
      <c r="C30" s="6"/>
      <c r="D30" s="6"/>
      <c r="E30" s="6"/>
      <c r="F30" s="6"/>
      <c r="G30" s="186"/>
      <c r="H30" s="186"/>
      <c r="I30" s="15" t="str">
        <f t="shared" si="0"/>
        <v/>
      </c>
      <c r="J30" s="305" t="b">
        <f t="shared" si="1"/>
        <v>0</v>
      </c>
      <c r="K30" s="306">
        <f t="shared" si="3"/>
        <v>1</v>
      </c>
    </row>
    <row r="31" spans="1:11">
      <c r="A31" s="36">
        <v>22</v>
      </c>
      <c r="B31" s="6"/>
      <c r="C31" s="6"/>
      <c r="D31" s="6"/>
      <c r="E31" s="6"/>
      <c r="F31" s="6"/>
      <c r="G31" s="186"/>
      <c r="H31" s="186"/>
      <c r="I31" s="15" t="str">
        <f t="shared" si="0"/>
        <v/>
      </c>
      <c r="J31" s="305" t="b">
        <f t="shared" si="1"/>
        <v>0</v>
      </c>
      <c r="K31" s="306">
        <f t="shared" si="3"/>
        <v>1</v>
      </c>
    </row>
    <row r="32" spans="1:11">
      <c r="A32" s="36">
        <v>23</v>
      </c>
      <c r="B32" s="6"/>
      <c r="C32" s="6"/>
      <c r="D32" s="6"/>
      <c r="E32" s="6"/>
      <c r="F32" s="6"/>
      <c r="G32" s="186"/>
      <c r="H32" s="186"/>
      <c r="I32" s="15" t="str">
        <f t="shared" si="0"/>
        <v/>
      </c>
      <c r="J32" s="305" t="b">
        <f t="shared" si="1"/>
        <v>0</v>
      </c>
      <c r="K32" s="306">
        <f t="shared" si="3"/>
        <v>1</v>
      </c>
    </row>
    <row r="33" spans="1:11">
      <c r="A33" s="36">
        <v>24</v>
      </c>
      <c r="B33" s="6"/>
      <c r="C33" s="6"/>
      <c r="D33" s="6"/>
      <c r="E33" s="6"/>
      <c r="F33" s="6"/>
      <c r="G33" s="186"/>
      <c r="H33" s="186"/>
      <c r="I33" s="15" t="str">
        <f t="shared" si="0"/>
        <v/>
      </c>
      <c r="J33" s="305" t="b">
        <f t="shared" si="1"/>
        <v>0</v>
      </c>
      <c r="K33" s="306">
        <f t="shared" si="3"/>
        <v>1</v>
      </c>
    </row>
    <row r="34" spans="1:11">
      <c r="A34" s="36">
        <v>25</v>
      </c>
      <c r="B34" s="6"/>
      <c r="C34" s="6"/>
      <c r="D34" s="6"/>
      <c r="E34" s="6"/>
      <c r="F34" s="6"/>
      <c r="G34" s="186"/>
      <c r="H34" s="186"/>
      <c r="I34" s="15" t="str">
        <f t="shared" si="0"/>
        <v/>
      </c>
      <c r="J34" s="305" t="b">
        <f t="shared" si="1"/>
        <v>0</v>
      </c>
      <c r="K34" s="306">
        <f t="shared" si="3"/>
        <v>1</v>
      </c>
    </row>
    <row r="35" spans="1:11">
      <c r="A35" s="36">
        <v>26</v>
      </c>
      <c r="B35" s="6"/>
      <c r="C35" s="6"/>
      <c r="D35" s="6"/>
      <c r="E35" s="6"/>
      <c r="F35" s="6"/>
      <c r="G35" s="186"/>
      <c r="H35" s="186"/>
      <c r="I35" s="15" t="str">
        <f t="shared" si="0"/>
        <v/>
      </c>
      <c r="J35" s="305" t="b">
        <f t="shared" si="1"/>
        <v>0</v>
      </c>
      <c r="K35" s="306">
        <f t="shared" si="3"/>
        <v>1</v>
      </c>
    </row>
    <row r="36" spans="1:11">
      <c r="A36" s="36">
        <v>27</v>
      </c>
      <c r="B36" s="6"/>
      <c r="C36" s="6"/>
      <c r="D36" s="6"/>
      <c r="E36" s="6"/>
      <c r="F36" s="6"/>
      <c r="G36" s="186"/>
      <c r="H36" s="186"/>
      <c r="I36" s="15" t="str">
        <f t="shared" si="0"/>
        <v/>
      </c>
      <c r="J36" s="305" t="b">
        <f t="shared" si="1"/>
        <v>0</v>
      </c>
      <c r="K36" s="306">
        <f t="shared" si="3"/>
        <v>1</v>
      </c>
    </row>
    <row r="37" spans="1:11">
      <c r="A37" s="36">
        <v>28</v>
      </c>
      <c r="B37" s="6"/>
      <c r="C37" s="6"/>
      <c r="D37" s="6"/>
      <c r="E37" s="6"/>
      <c r="F37" s="6"/>
      <c r="G37" s="186"/>
      <c r="H37" s="186"/>
      <c r="I37" s="15" t="str">
        <f t="shared" si="0"/>
        <v/>
      </c>
      <c r="J37" s="305" t="b">
        <f t="shared" si="1"/>
        <v>0</v>
      </c>
      <c r="K37" s="306">
        <f t="shared" si="3"/>
        <v>1</v>
      </c>
    </row>
    <row r="38" spans="1:11">
      <c r="A38" s="36">
        <v>29</v>
      </c>
      <c r="B38" s="6"/>
      <c r="C38" s="6"/>
      <c r="D38" s="6"/>
      <c r="E38" s="6"/>
      <c r="F38" s="6"/>
      <c r="G38" s="186"/>
      <c r="H38" s="186"/>
      <c r="I38" s="15" t="str">
        <f t="shared" si="0"/>
        <v/>
      </c>
      <c r="J38" s="305" t="b">
        <f t="shared" si="1"/>
        <v>0</v>
      </c>
      <c r="K38" s="306">
        <f t="shared" si="3"/>
        <v>1</v>
      </c>
    </row>
    <row r="39" spans="1:11">
      <c r="A39" s="36">
        <v>30</v>
      </c>
      <c r="B39" s="6"/>
      <c r="C39" s="6"/>
      <c r="D39" s="6"/>
      <c r="E39" s="6"/>
      <c r="F39" s="6"/>
      <c r="G39" s="186"/>
      <c r="H39" s="186"/>
      <c r="I39" s="15" t="str">
        <f t="shared" si="0"/>
        <v/>
      </c>
      <c r="J39" s="305" t="b">
        <f t="shared" si="1"/>
        <v>0</v>
      </c>
      <c r="K39" s="306">
        <f t="shared" si="3"/>
        <v>1</v>
      </c>
    </row>
    <row r="40" spans="1:11">
      <c r="A40" s="36">
        <v>31</v>
      </c>
      <c r="B40" s="6"/>
      <c r="C40" s="6"/>
      <c r="D40" s="6"/>
      <c r="E40" s="6"/>
      <c r="F40" s="6"/>
      <c r="G40" s="186"/>
      <c r="H40" s="186"/>
      <c r="I40" s="15" t="str">
        <f t="shared" si="0"/>
        <v/>
      </c>
      <c r="J40" s="305" t="b">
        <f t="shared" si="1"/>
        <v>0</v>
      </c>
      <c r="K40" s="306">
        <f t="shared" si="3"/>
        <v>1</v>
      </c>
    </row>
    <row r="41" spans="1:11">
      <c r="A41" s="36">
        <v>32</v>
      </c>
      <c r="B41" s="6"/>
      <c r="C41" s="6"/>
      <c r="D41" s="6"/>
      <c r="E41" s="6"/>
      <c r="F41" s="6"/>
      <c r="G41" s="186"/>
      <c r="H41" s="186"/>
      <c r="I41" s="15" t="str">
        <f t="shared" si="0"/>
        <v/>
      </c>
      <c r="J41" s="305" t="b">
        <f t="shared" si="1"/>
        <v>0</v>
      </c>
      <c r="K41" s="306">
        <f t="shared" si="3"/>
        <v>1</v>
      </c>
    </row>
    <row r="42" spans="1:11">
      <c r="A42" s="36">
        <v>33</v>
      </c>
      <c r="B42" s="6"/>
      <c r="C42" s="6"/>
      <c r="D42" s="6"/>
      <c r="E42" s="6"/>
      <c r="F42" s="6"/>
      <c r="G42" s="186"/>
      <c r="H42" s="186"/>
      <c r="I42" s="15" t="str">
        <f t="shared" si="0"/>
        <v/>
      </c>
      <c r="J42" s="305" t="b">
        <f t="shared" si="1"/>
        <v>0</v>
      </c>
      <c r="K42" s="306">
        <f t="shared" si="3"/>
        <v>1</v>
      </c>
    </row>
    <row r="43" spans="1:11">
      <c r="A43" s="36">
        <v>34</v>
      </c>
      <c r="B43" s="6"/>
      <c r="C43" s="6"/>
      <c r="D43" s="6"/>
      <c r="E43" s="6"/>
      <c r="F43" s="6"/>
      <c r="G43" s="186"/>
      <c r="H43" s="186"/>
      <c r="I43" s="15" t="str">
        <f t="shared" si="0"/>
        <v/>
      </c>
      <c r="J43" s="305" t="b">
        <f t="shared" si="1"/>
        <v>0</v>
      </c>
      <c r="K43" s="306">
        <f t="shared" si="3"/>
        <v>1</v>
      </c>
    </row>
    <row r="44" spans="1:11">
      <c r="A44" s="36">
        <v>35</v>
      </c>
      <c r="B44" s="6"/>
      <c r="C44" s="6"/>
      <c r="D44" s="6"/>
      <c r="E44" s="6"/>
      <c r="F44" s="6"/>
      <c r="G44" s="186"/>
      <c r="H44" s="186"/>
      <c r="I44" s="15" t="str">
        <f t="shared" si="0"/>
        <v/>
      </c>
      <c r="J44" s="305" t="b">
        <f t="shared" si="1"/>
        <v>0</v>
      </c>
      <c r="K44" s="306">
        <f t="shared" si="3"/>
        <v>1</v>
      </c>
    </row>
    <row r="45" spans="1:11">
      <c r="A45" s="36">
        <v>36</v>
      </c>
      <c r="B45" s="6"/>
      <c r="C45" s="6"/>
      <c r="D45" s="6"/>
      <c r="E45" s="6"/>
      <c r="F45" s="6"/>
      <c r="G45" s="186"/>
      <c r="H45" s="186"/>
      <c r="I45" s="15" t="str">
        <f t="shared" si="0"/>
        <v/>
      </c>
      <c r="J45" s="305" t="b">
        <f t="shared" si="1"/>
        <v>0</v>
      </c>
      <c r="K45" s="306">
        <f t="shared" si="3"/>
        <v>1</v>
      </c>
    </row>
    <row r="46" spans="1:11">
      <c r="A46" s="36">
        <v>37</v>
      </c>
      <c r="B46" s="6"/>
      <c r="C46" s="6"/>
      <c r="D46" s="6"/>
      <c r="E46" s="6"/>
      <c r="F46" s="6"/>
      <c r="G46" s="186"/>
      <c r="H46" s="186"/>
      <c r="I46" s="15" t="str">
        <f t="shared" si="0"/>
        <v/>
      </c>
      <c r="J46" s="305" t="b">
        <f t="shared" si="1"/>
        <v>0</v>
      </c>
      <c r="K46" s="306">
        <f t="shared" si="3"/>
        <v>1</v>
      </c>
    </row>
    <row r="47" spans="1:11">
      <c r="A47" s="36">
        <v>38</v>
      </c>
      <c r="B47" s="6"/>
      <c r="C47" s="6"/>
      <c r="D47" s="6"/>
      <c r="E47" s="6"/>
      <c r="F47" s="6"/>
      <c r="G47" s="186"/>
      <c r="H47" s="186"/>
      <c r="I47" s="15" t="str">
        <f t="shared" si="0"/>
        <v/>
      </c>
      <c r="J47" s="305" t="b">
        <f t="shared" si="1"/>
        <v>0</v>
      </c>
      <c r="K47" s="306">
        <f t="shared" si="3"/>
        <v>1</v>
      </c>
    </row>
    <row r="48" spans="1:11">
      <c r="A48" s="36">
        <v>39</v>
      </c>
      <c r="B48" s="6"/>
      <c r="C48" s="6"/>
      <c r="D48" s="6"/>
      <c r="E48" s="6"/>
      <c r="F48" s="6"/>
      <c r="G48" s="186"/>
      <c r="H48" s="186"/>
      <c r="I48" s="15" t="str">
        <f t="shared" si="0"/>
        <v/>
      </c>
      <c r="J48" s="305" t="b">
        <f t="shared" si="1"/>
        <v>0</v>
      </c>
      <c r="K48" s="306">
        <f t="shared" si="3"/>
        <v>1</v>
      </c>
    </row>
    <row r="49" spans="1:11">
      <c r="A49" s="36">
        <v>40</v>
      </c>
      <c r="B49" s="6"/>
      <c r="C49" s="6"/>
      <c r="D49" s="6"/>
      <c r="E49" s="6"/>
      <c r="F49" s="6"/>
      <c r="G49" s="186"/>
      <c r="H49" s="186"/>
      <c r="I49" s="15" t="str">
        <f t="shared" si="0"/>
        <v/>
      </c>
      <c r="J49" s="305" t="b">
        <f t="shared" si="1"/>
        <v>0</v>
      </c>
      <c r="K49" s="306">
        <f t="shared" si="3"/>
        <v>1</v>
      </c>
    </row>
    <row r="50" spans="1:11">
      <c r="A50" s="36">
        <v>41</v>
      </c>
      <c r="B50" s="6"/>
      <c r="C50" s="6"/>
      <c r="D50" s="6"/>
      <c r="E50" s="6"/>
      <c r="F50" s="6"/>
      <c r="G50" s="186"/>
      <c r="H50" s="186"/>
      <c r="I50" s="15" t="str">
        <f t="shared" si="0"/>
        <v/>
      </c>
      <c r="J50" s="305" t="b">
        <f t="shared" si="1"/>
        <v>0</v>
      </c>
      <c r="K50" s="306">
        <f t="shared" si="3"/>
        <v>1</v>
      </c>
    </row>
    <row r="51" spans="1:11">
      <c r="A51" s="36">
        <v>42</v>
      </c>
      <c r="B51" s="6"/>
      <c r="C51" s="6"/>
      <c r="D51" s="6"/>
      <c r="E51" s="6"/>
      <c r="F51" s="6"/>
      <c r="G51" s="186"/>
      <c r="H51" s="186"/>
      <c r="I51" s="15" t="str">
        <f t="shared" si="0"/>
        <v/>
      </c>
      <c r="J51" s="305" t="b">
        <f t="shared" si="1"/>
        <v>0</v>
      </c>
      <c r="K51" s="306">
        <f t="shared" si="3"/>
        <v>1</v>
      </c>
    </row>
    <row r="52" spans="1:11">
      <c r="A52" s="36">
        <v>43</v>
      </c>
      <c r="B52" s="6"/>
      <c r="C52" s="6"/>
      <c r="D52" s="6"/>
      <c r="E52" s="6"/>
      <c r="F52" s="6"/>
      <c r="G52" s="186"/>
      <c r="H52" s="186"/>
      <c r="I52" s="15" t="str">
        <f t="shared" si="0"/>
        <v/>
      </c>
      <c r="J52" s="305" t="b">
        <f t="shared" si="1"/>
        <v>0</v>
      </c>
      <c r="K52" s="306">
        <f t="shared" si="3"/>
        <v>1</v>
      </c>
    </row>
    <row r="53" spans="1:11">
      <c r="A53" s="36">
        <v>44</v>
      </c>
      <c r="B53" s="6"/>
      <c r="C53" s="6"/>
      <c r="D53" s="6"/>
      <c r="E53" s="6"/>
      <c r="F53" s="6"/>
      <c r="G53" s="186"/>
      <c r="H53" s="186"/>
      <c r="I53" s="15" t="str">
        <f t="shared" si="0"/>
        <v/>
      </c>
      <c r="J53" s="305" t="b">
        <f t="shared" si="1"/>
        <v>0</v>
      </c>
      <c r="K53" s="306">
        <f t="shared" si="3"/>
        <v>1</v>
      </c>
    </row>
    <row r="54" spans="1:11">
      <c r="A54" s="36">
        <v>45</v>
      </c>
      <c r="B54" s="6"/>
      <c r="C54" s="6"/>
      <c r="D54" s="6"/>
      <c r="E54" s="6"/>
      <c r="F54" s="6"/>
      <c r="G54" s="186"/>
      <c r="H54" s="186"/>
      <c r="I54" s="15" t="str">
        <f t="shared" si="0"/>
        <v/>
      </c>
      <c r="J54" s="305" t="b">
        <f t="shared" si="1"/>
        <v>0</v>
      </c>
      <c r="K54" s="306">
        <f t="shared" si="3"/>
        <v>1</v>
      </c>
    </row>
    <row r="55" spans="1:11">
      <c r="A55" s="36">
        <v>46</v>
      </c>
      <c r="B55" s="6"/>
      <c r="C55" s="6"/>
      <c r="D55" s="6"/>
      <c r="E55" s="6"/>
      <c r="F55" s="6"/>
      <c r="G55" s="186"/>
      <c r="H55" s="186"/>
      <c r="I55" s="15" t="str">
        <f t="shared" si="0"/>
        <v/>
      </c>
      <c r="J55" s="305" t="b">
        <f t="shared" si="1"/>
        <v>0</v>
      </c>
      <c r="K55" s="306">
        <f t="shared" si="3"/>
        <v>1</v>
      </c>
    </row>
    <row r="56" spans="1:11">
      <c r="A56" s="36">
        <v>47</v>
      </c>
      <c r="B56" s="6"/>
      <c r="C56" s="6"/>
      <c r="D56" s="6"/>
      <c r="E56" s="6"/>
      <c r="F56" s="6"/>
      <c r="G56" s="186"/>
      <c r="H56" s="186"/>
      <c r="I56" s="15" t="str">
        <f t="shared" si="0"/>
        <v/>
      </c>
      <c r="J56" s="305" t="b">
        <f t="shared" si="1"/>
        <v>0</v>
      </c>
      <c r="K56" s="306">
        <f t="shared" si="3"/>
        <v>1</v>
      </c>
    </row>
    <row r="57" spans="1:11">
      <c r="A57" s="36">
        <v>48</v>
      </c>
      <c r="B57" s="6"/>
      <c r="C57" s="6"/>
      <c r="D57" s="6"/>
      <c r="E57" s="6"/>
      <c r="F57" s="6"/>
      <c r="G57" s="186"/>
      <c r="H57" s="186"/>
      <c r="I57" s="15" t="str">
        <f t="shared" si="0"/>
        <v/>
      </c>
      <c r="J57" s="305" t="b">
        <f t="shared" si="1"/>
        <v>0</v>
      </c>
      <c r="K57" s="306">
        <f t="shared" si="3"/>
        <v>1</v>
      </c>
    </row>
    <row r="58" spans="1:11">
      <c r="A58" s="36">
        <v>49</v>
      </c>
      <c r="B58" s="6"/>
      <c r="C58" s="6"/>
      <c r="D58" s="6"/>
      <c r="E58" s="6"/>
      <c r="F58" s="6"/>
      <c r="G58" s="186"/>
      <c r="H58" s="186"/>
      <c r="I58" s="15" t="str">
        <f t="shared" si="0"/>
        <v/>
      </c>
      <c r="J58" s="305" t="b">
        <f t="shared" si="1"/>
        <v>0</v>
      </c>
      <c r="K58" s="306">
        <f t="shared" si="3"/>
        <v>1</v>
      </c>
    </row>
    <row r="59" spans="1:11">
      <c r="A59" s="36">
        <v>50</v>
      </c>
      <c r="B59" s="6"/>
      <c r="C59" s="6"/>
      <c r="D59" s="6"/>
      <c r="E59" s="6"/>
      <c r="F59" s="6"/>
      <c r="G59" s="186"/>
      <c r="H59" s="186"/>
      <c r="I59" s="15" t="str">
        <f t="shared" si="0"/>
        <v/>
      </c>
      <c r="J59" s="305" t="b">
        <f t="shared" si="1"/>
        <v>0</v>
      </c>
      <c r="K59" s="306">
        <f t="shared" si="3"/>
        <v>1</v>
      </c>
    </row>
    <row r="60" spans="1:11">
      <c r="A60" s="36">
        <v>51</v>
      </c>
      <c r="B60" s="6"/>
      <c r="C60" s="6"/>
      <c r="D60" s="6"/>
      <c r="E60" s="6"/>
      <c r="F60" s="6"/>
      <c r="G60" s="186"/>
      <c r="H60" s="186"/>
      <c r="I60" s="15" t="str">
        <f t="shared" si="0"/>
        <v/>
      </c>
      <c r="J60" s="305" t="b">
        <f t="shared" si="1"/>
        <v>0</v>
      </c>
      <c r="K60" s="306">
        <f t="shared" si="3"/>
        <v>1</v>
      </c>
    </row>
    <row r="61" spans="1:11">
      <c r="A61" s="36">
        <v>52</v>
      </c>
      <c r="B61" s="6"/>
      <c r="C61" s="6"/>
      <c r="D61" s="6"/>
      <c r="E61" s="6"/>
      <c r="F61" s="6"/>
      <c r="G61" s="186"/>
      <c r="H61" s="186"/>
      <c r="I61" s="15" t="str">
        <f t="shared" si="0"/>
        <v/>
      </c>
      <c r="J61" s="305" t="b">
        <f t="shared" si="1"/>
        <v>0</v>
      </c>
      <c r="K61" s="306">
        <f t="shared" si="3"/>
        <v>1</v>
      </c>
    </row>
    <row r="62" spans="1:11">
      <c r="A62" s="36">
        <v>53</v>
      </c>
      <c r="B62" s="6"/>
      <c r="C62" s="6"/>
      <c r="D62" s="6"/>
      <c r="E62" s="6"/>
      <c r="F62" s="6"/>
      <c r="G62" s="186"/>
      <c r="H62" s="186"/>
      <c r="I62" s="15" t="str">
        <f t="shared" si="0"/>
        <v/>
      </c>
      <c r="J62" s="305" t="b">
        <f t="shared" si="1"/>
        <v>0</v>
      </c>
      <c r="K62" s="306">
        <f t="shared" si="3"/>
        <v>1</v>
      </c>
    </row>
    <row r="63" spans="1:11">
      <c r="A63" s="36">
        <v>54</v>
      </c>
      <c r="B63" s="6"/>
      <c r="C63" s="6"/>
      <c r="D63" s="6"/>
      <c r="E63" s="6"/>
      <c r="F63" s="6"/>
      <c r="G63" s="186"/>
      <c r="H63" s="186"/>
      <c r="I63" s="15" t="str">
        <f t="shared" si="0"/>
        <v/>
      </c>
      <c r="J63" s="305" t="b">
        <f t="shared" si="1"/>
        <v>0</v>
      </c>
      <c r="K63" s="306">
        <f t="shared" si="3"/>
        <v>1</v>
      </c>
    </row>
    <row r="64" spans="1:11">
      <c r="A64" s="36">
        <v>55</v>
      </c>
      <c r="B64" s="6"/>
      <c r="C64" s="6"/>
      <c r="D64" s="6"/>
      <c r="E64" s="6"/>
      <c r="F64" s="6"/>
      <c r="G64" s="186"/>
      <c r="H64" s="186"/>
      <c r="I64" s="15" t="str">
        <f t="shared" si="0"/>
        <v/>
      </c>
      <c r="J64" s="305" t="b">
        <f t="shared" si="1"/>
        <v>0</v>
      </c>
      <c r="K64" s="306">
        <f t="shared" si="3"/>
        <v>1</v>
      </c>
    </row>
    <row r="65" spans="1:11">
      <c r="A65" s="36">
        <v>56</v>
      </c>
      <c r="B65" s="6"/>
      <c r="C65" s="6"/>
      <c r="D65" s="6"/>
      <c r="E65" s="6"/>
      <c r="F65" s="6"/>
      <c r="G65" s="186"/>
      <c r="H65" s="186"/>
      <c r="I65" s="15" t="str">
        <f t="shared" si="0"/>
        <v/>
      </c>
      <c r="J65" s="305" t="b">
        <f t="shared" si="1"/>
        <v>0</v>
      </c>
      <c r="K65" s="306">
        <f t="shared" si="3"/>
        <v>1</v>
      </c>
    </row>
    <row r="66" spans="1:11">
      <c r="A66" s="36">
        <v>57</v>
      </c>
      <c r="B66" s="6"/>
      <c r="C66" s="6"/>
      <c r="D66" s="6"/>
      <c r="E66" s="6"/>
      <c r="F66" s="6"/>
      <c r="G66" s="186"/>
      <c r="H66" s="186"/>
      <c r="I66" s="15" t="str">
        <f t="shared" si="0"/>
        <v/>
      </c>
      <c r="J66" s="305" t="b">
        <f t="shared" si="1"/>
        <v>0</v>
      </c>
      <c r="K66" s="306">
        <f t="shared" si="3"/>
        <v>1</v>
      </c>
    </row>
    <row r="67" spans="1:11">
      <c r="A67" s="36">
        <v>58</v>
      </c>
      <c r="B67" s="6"/>
      <c r="C67" s="6"/>
      <c r="D67" s="6"/>
      <c r="E67" s="6"/>
      <c r="F67" s="6"/>
      <c r="G67" s="186"/>
      <c r="H67" s="186"/>
      <c r="I67" s="15" t="str">
        <f t="shared" si="0"/>
        <v/>
      </c>
      <c r="J67" s="305" t="b">
        <f t="shared" si="1"/>
        <v>0</v>
      </c>
      <c r="K67" s="306">
        <f t="shared" si="3"/>
        <v>1</v>
      </c>
    </row>
    <row r="68" spans="1:11">
      <c r="A68" s="36">
        <v>59</v>
      </c>
      <c r="B68" s="6"/>
      <c r="C68" s="6"/>
      <c r="D68" s="6"/>
      <c r="E68" s="6"/>
      <c r="F68" s="6"/>
      <c r="G68" s="186"/>
      <c r="H68" s="186"/>
      <c r="I68" s="15" t="str">
        <f t="shared" si="0"/>
        <v/>
      </c>
      <c r="J68" s="305" t="b">
        <f t="shared" si="1"/>
        <v>0</v>
      </c>
      <c r="K68" s="306">
        <f t="shared" si="3"/>
        <v>1</v>
      </c>
    </row>
    <row r="69" spans="1:11">
      <c r="A69" s="36">
        <v>60</v>
      </c>
      <c r="B69" s="6"/>
      <c r="C69" s="6"/>
      <c r="D69" s="6"/>
      <c r="E69" s="6"/>
      <c r="F69" s="6"/>
      <c r="G69" s="186"/>
      <c r="H69" s="186"/>
      <c r="I69" s="15" t="str">
        <f t="shared" si="0"/>
        <v/>
      </c>
      <c r="J69" s="305" t="b">
        <f t="shared" si="1"/>
        <v>0</v>
      </c>
      <c r="K69" s="306">
        <f t="shared" si="3"/>
        <v>1</v>
      </c>
    </row>
    <row r="70" spans="1:11">
      <c r="A70" s="36">
        <v>61</v>
      </c>
      <c r="B70" s="6"/>
      <c r="C70" s="6"/>
      <c r="D70" s="6"/>
      <c r="E70" s="6"/>
      <c r="F70" s="6"/>
      <c r="G70" s="186"/>
      <c r="H70" s="186"/>
      <c r="I70" s="15" t="str">
        <f t="shared" si="0"/>
        <v/>
      </c>
      <c r="J70" s="305" t="b">
        <f t="shared" si="1"/>
        <v>0</v>
      </c>
      <c r="K70" s="306">
        <f t="shared" si="3"/>
        <v>1</v>
      </c>
    </row>
    <row r="71" spans="1:11">
      <c r="A71" s="36">
        <v>62</v>
      </c>
      <c r="B71" s="6"/>
      <c r="C71" s="6"/>
      <c r="D71" s="6"/>
      <c r="E71" s="6"/>
      <c r="F71" s="6"/>
      <c r="G71" s="186"/>
      <c r="H71" s="186"/>
      <c r="I71" s="15" t="str">
        <f t="shared" si="0"/>
        <v/>
      </c>
      <c r="J71" s="305" t="b">
        <f t="shared" si="1"/>
        <v>0</v>
      </c>
      <c r="K71" s="306">
        <f t="shared" si="3"/>
        <v>1</v>
      </c>
    </row>
    <row r="72" spans="1:11">
      <c r="A72" s="36">
        <v>63</v>
      </c>
      <c r="B72" s="6"/>
      <c r="C72" s="6"/>
      <c r="D72" s="6"/>
      <c r="E72" s="6"/>
      <c r="F72" s="6"/>
      <c r="G72" s="186"/>
      <c r="H72" s="186"/>
      <c r="I72" s="15" t="str">
        <f t="shared" si="0"/>
        <v/>
      </c>
      <c r="J72" s="305" t="b">
        <f t="shared" si="1"/>
        <v>0</v>
      </c>
      <c r="K72" s="306">
        <f t="shared" si="3"/>
        <v>1</v>
      </c>
    </row>
    <row r="73" spans="1:11">
      <c r="A73" s="36">
        <v>64</v>
      </c>
      <c r="B73" s="6"/>
      <c r="C73" s="6"/>
      <c r="D73" s="6"/>
      <c r="E73" s="6"/>
      <c r="F73" s="6"/>
      <c r="G73" s="186"/>
      <c r="H73" s="186"/>
      <c r="I73" s="15" t="str">
        <f t="shared" si="0"/>
        <v/>
      </c>
      <c r="J73" s="305" t="b">
        <f t="shared" si="1"/>
        <v>0</v>
      </c>
      <c r="K73" s="306">
        <f t="shared" si="3"/>
        <v>1</v>
      </c>
    </row>
    <row r="74" spans="1:11">
      <c r="A74" s="36">
        <v>65</v>
      </c>
      <c r="B74" s="6"/>
      <c r="C74" s="6"/>
      <c r="D74" s="6"/>
      <c r="E74" s="6"/>
      <c r="F74" s="6"/>
      <c r="G74" s="186"/>
      <c r="H74" s="186"/>
      <c r="I74" s="15" t="str">
        <f t="shared" ref="I74:I137" si="4">IF(OR($B74="",$C74="",$F74="",,$G74&lt;an_initial,$G74&gt;an_final,$J74=FALSE),"",HLOOKUP(E74,ii521punctaje,2,FALSE)*H74/K74)</f>
        <v/>
      </c>
      <c r="J74" s="305" t="b">
        <f t="shared" ref="J74:J137" si="5">IF(nume_candidat="",FALSE,ISNUMBER(SEARCH(nume_candidat,$B74)))</f>
        <v>0</v>
      </c>
      <c r="K74" s="306">
        <f t="shared" si="3"/>
        <v>1</v>
      </c>
    </row>
    <row r="75" spans="1:11">
      <c r="A75" s="36">
        <v>66</v>
      </c>
      <c r="B75" s="6"/>
      <c r="C75" s="6"/>
      <c r="D75" s="6"/>
      <c r="E75" s="6"/>
      <c r="F75" s="6"/>
      <c r="G75" s="186"/>
      <c r="H75" s="186"/>
      <c r="I75" s="15" t="str">
        <f t="shared" si="4"/>
        <v/>
      </c>
      <c r="J75" s="305" t="b">
        <f t="shared" si="5"/>
        <v>0</v>
      </c>
      <c r="K75" s="306">
        <f t="shared" ref="K75:K138" si="6">LEN(B75)-LEN(SUBSTITUTE(B75,",",""))+1</f>
        <v>1</v>
      </c>
    </row>
    <row r="76" spans="1:11">
      <c r="A76" s="36">
        <v>67</v>
      </c>
      <c r="B76" s="6"/>
      <c r="C76" s="6"/>
      <c r="D76" s="6"/>
      <c r="E76" s="6"/>
      <c r="F76" s="6"/>
      <c r="G76" s="186"/>
      <c r="H76" s="186"/>
      <c r="I76" s="15" t="str">
        <f t="shared" si="4"/>
        <v/>
      </c>
      <c r="J76" s="305" t="b">
        <f t="shared" si="5"/>
        <v>0</v>
      </c>
      <c r="K76" s="306">
        <f t="shared" si="6"/>
        <v>1</v>
      </c>
    </row>
    <row r="77" spans="1:11">
      <c r="A77" s="36">
        <v>68</v>
      </c>
      <c r="B77" s="6"/>
      <c r="C77" s="6"/>
      <c r="D77" s="6"/>
      <c r="E77" s="6"/>
      <c r="F77" s="6"/>
      <c r="G77" s="186"/>
      <c r="H77" s="186"/>
      <c r="I77" s="15" t="str">
        <f t="shared" si="4"/>
        <v/>
      </c>
      <c r="J77" s="305" t="b">
        <f t="shared" si="5"/>
        <v>0</v>
      </c>
      <c r="K77" s="306">
        <f t="shared" si="6"/>
        <v>1</v>
      </c>
    </row>
    <row r="78" spans="1:11">
      <c r="A78" s="36">
        <v>69</v>
      </c>
      <c r="B78" s="6"/>
      <c r="C78" s="6"/>
      <c r="D78" s="6"/>
      <c r="E78" s="6"/>
      <c r="F78" s="6"/>
      <c r="G78" s="186"/>
      <c r="H78" s="186"/>
      <c r="I78" s="15" t="str">
        <f t="shared" si="4"/>
        <v/>
      </c>
      <c r="J78" s="305" t="b">
        <f t="shared" si="5"/>
        <v>0</v>
      </c>
      <c r="K78" s="306">
        <f t="shared" si="6"/>
        <v>1</v>
      </c>
    </row>
    <row r="79" spans="1:11">
      <c r="A79" s="36">
        <v>70</v>
      </c>
      <c r="B79" s="6"/>
      <c r="C79" s="6"/>
      <c r="D79" s="6"/>
      <c r="E79" s="6"/>
      <c r="F79" s="6"/>
      <c r="G79" s="186"/>
      <c r="H79" s="186"/>
      <c r="I79" s="15" t="str">
        <f t="shared" si="4"/>
        <v/>
      </c>
      <c r="J79" s="305" t="b">
        <f t="shared" si="5"/>
        <v>0</v>
      </c>
      <c r="K79" s="306">
        <f t="shared" si="6"/>
        <v>1</v>
      </c>
    </row>
    <row r="80" spans="1:11">
      <c r="A80" s="36">
        <v>71</v>
      </c>
      <c r="B80" s="6"/>
      <c r="C80" s="6"/>
      <c r="D80" s="6"/>
      <c r="E80" s="6"/>
      <c r="F80" s="6"/>
      <c r="G80" s="186"/>
      <c r="H80" s="186"/>
      <c r="I80" s="15" t="str">
        <f t="shared" si="4"/>
        <v/>
      </c>
      <c r="J80" s="305" t="b">
        <f t="shared" si="5"/>
        <v>0</v>
      </c>
      <c r="K80" s="306">
        <f t="shared" si="6"/>
        <v>1</v>
      </c>
    </row>
    <row r="81" spans="1:11">
      <c r="A81" s="36">
        <v>72</v>
      </c>
      <c r="B81" s="6"/>
      <c r="C81" s="6"/>
      <c r="D81" s="6"/>
      <c r="E81" s="6"/>
      <c r="F81" s="6"/>
      <c r="G81" s="186"/>
      <c r="H81" s="186"/>
      <c r="I81" s="15" t="str">
        <f t="shared" si="4"/>
        <v/>
      </c>
      <c r="J81" s="305" t="b">
        <f t="shared" si="5"/>
        <v>0</v>
      </c>
      <c r="K81" s="306">
        <f t="shared" si="6"/>
        <v>1</v>
      </c>
    </row>
    <row r="82" spans="1:11">
      <c r="A82" s="36">
        <v>73</v>
      </c>
      <c r="B82" s="6"/>
      <c r="C82" s="6"/>
      <c r="D82" s="6"/>
      <c r="E82" s="6"/>
      <c r="F82" s="6"/>
      <c r="G82" s="186"/>
      <c r="H82" s="186"/>
      <c r="I82" s="15" t="str">
        <f t="shared" si="4"/>
        <v/>
      </c>
      <c r="J82" s="305" t="b">
        <f t="shared" si="5"/>
        <v>0</v>
      </c>
      <c r="K82" s="306">
        <f t="shared" si="6"/>
        <v>1</v>
      </c>
    </row>
    <row r="83" spans="1:11">
      <c r="A83" s="36">
        <v>74</v>
      </c>
      <c r="B83" s="6"/>
      <c r="C83" s="6"/>
      <c r="D83" s="6"/>
      <c r="E83" s="6"/>
      <c r="F83" s="6"/>
      <c r="G83" s="186"/>
      <c r="H83" s="186"/>
      <c r="I83" s="15" t="str">
        <f t="shared" si="4"/>
        <v/>
      </c>
      <c r="J83" s="305" t="b">
        <f t="shared" si="5"/>
        <v>0</v>
      </c>
      <c r="K83" s="306">
        <f t="shared" si="6"/>
        <v>1</v>
      </c>
    </row>
    <row r="84" spans="1:11">
      <c r="A84" s="36">
        <v>75</v>
      </c>
      <c r="B84" s="6"/>
      <c r="C84" s="6"/>
      <c r="D84" s="6"/>
      <c r="E84" s="6"/>
      <c r="F84" s="6"/>
      <c r="G84" s="186"/>
      <c r="H84" s="186"/>
      <c r="I84" s="15" t="str">
        <f t="shared" si="4"/>
        <v/>
      </c>
      <c r="J84" s="305" t="b">
        <f t="shared" si="5"/>
        <v>0</v>
      </c>
      <c r="K84" s="306">
        <f t="shared" si="6"/>
        <v>1</v>
      </c>
    </row>
    <row r="85" spans="1:11">
      <c r="A85" s="36">
        <v>76</v>
      </c>
      <c r="B85" s="6"/>
      <c r="C85" s="6"/>
      <c r="D85" s="6"/>
      <c r="E85" s="6"/>
      <c r="F85" s="6"/>
      <c r="G85" s="186"/>
      <c r="H85" s="186"/>
      <c r="I85" s="15" t="str">
        <f t="shared" si="4"/>
        <v/>
      </c>
      <c r="J85" s="305" t="b">
        <f t="shared" si="5"/>
        <v>0</v>
      </c>
      <c r="K85" s="306">
        <f t="shared" si="6"/>
        <v>1</v>
      </c>
    </row>
    <row r="86" spans="1:11">
      <c r="A86" s="36">
        <v>77</v>
      </c>
      <c r="B86" s="6"/>
      <c r="C86" s="6"/>
      <c r="D86" s="6"/>
      <c r="E86" s="6"/>
      <c r="F86" s="6"/>
      <c r="G86" s="186"/>
      <c r="H86" s="186"/>
      <c r="I86" s="15" t="str">
        <f t="shared" si="4"/>
        <v/>
      </c>
      <c r="J86" s="305" t="b">
        <f t="shared" si="5"/>
        <v>0</v>
      </c>
      <c r="K86" s="306">
        <f t="shared" si="6"/>
        <v>1</v>
      </c>
    </row>
    <row r="87" spans="1:11">
      <c r="A87" s="36">
        <v>78</v>
      </c>
      <c r="B87" s="6"/>
      <c r="C87" s="6"/>
      <c r="D87" s="6"/>
      <c r="E87" s="6"/>
      <c r="F87" s="6"/>
      <c r="G87" s="186"/>
      <c r="H87" s="186"/>
      <c r="I87" s="15" t="str">
        <f t="shared" si="4"/>
        <v/>
      </c>
      <c r="J87" s="305" t="b">
        <f t="shared" si="5"/>
        <v>0</v>
      </c>
      <c r="K87" s="306">
        <f t="shared" si="6"/>
        <v>1</v>
      </c>
    </row>
    <row r="88" spans="1:11">
      <c r="A88" s="36">
        <v>79</v>
      </c>
      <c r="B88" s="6"/>
      <c r="C88" s="6"/>
      <c r="D88" s="6"/>
      <c r="E88" s="6"/>
      <c r="F88" s="6"/>
      <c r="G88" s="186"/>
      <c r="H88" s="186"/>
      <c r="I88" s="15" t="str">
        <f t="shared" si="4"/>
        <v/>
      </c>
      <c r="J88" s="305" t="b">
        <f t="shared" si="5"/>
        <v>0</v>
      </c>
      <c r="K88" s="306">
        <f t="shared" si="6"/>
        <v>1</v>
      </c>
    </row>
    <row r="89" spans="1:11">
      <c r="A89" s="36">
        <v>80</v>
      </c>
      <c r="B89" s="6"/>
      <c r="C89" s="6"/>
      <c r="D89" s="6"/>
      <c r="E89" s="6"/>
      <c r="F89" s="6"/>
      <c r="G89" s="186"/>
      <c r="H89" s="186"/>
      <c r="I89" s="15" t="str">
        <f t="shared" si="4"/>
        <v/>
      </c>
      <c r="J89" s="305" t="b">
        <f t="shared" si="5"/>
        <v>0</v>
      </c>
      <c r="K89" s="306">
        <f t="shared" si="6"/>
        <v>1</v>
      </c>
    </row>
    <row r="90" spans="1:11">
      <c r="A90" s="36">
        <v>81</v>
      </c>
      <c r="B90" s="6"/>
      <c r="C90" s="6"/>
      <c r="D90" s="6"/>
      <c r="E90" s="6"/>
      <c r="F90" s="6"/>
      <c r="G90" s="186"/>
      <c r="H90" s="186"/>
      <c r="I90" s="15" t="str">
        <f t="shared" si="4"/>
        <v/>
      </c>
      <c r="J90" s="305" t="b">
        <f t="shared" si="5"/>
        <v>0</v>
      </c>
      <c r="K90" s="306">
        <f t="shared" si="6"/>
        <v>1</v>
      </c>
    </row>
    <row r="91" spans="1:11">
      <c r="A91" s="36">
        <v>82</v>
      </c>
      <c r="B91" s="6"/>
      <c r="C91" s="6"/>
      <c r="D91" s="6"/>
      <c r="E91" s="6"/>
      <c r="F91" s="6"/>
      <c r="G91" s="186"/>
      <c r="H91" s="186"/>
      <c r="I91" s="15" t="str">
        <f t="shared" si="4"/>
        <v/>
      </c>
      <c r="J91" s="305" t="b">
        <f t="shared" si="5"/>
        <v>0</v>
      </c>
      <c r="K91" s="306">
        <f t="shared" si="6"/>
        <v>1</v>
      </c>
    </row>
    <row r="92" spans="1:11">
      <c r="A92" s="36">
        <v>83</v>
      </c>
      <c r="B92" s="6"/>
      <c r="C92" s="6"/>
      <c r="D92" s="6"/>
      <c r="E92" s="6"/>
      <c r="F92" s="6"/>
      <c r="G92" s="186"/>
      <c r="H92" s="186"/>
      <c r="I92" s="15" t="str">
        <f t="shared" si="4"/>
        <v/>
      </c>
      <c r="J92" s="305" t="b">
        <f t="shared" si="5"/>
        <v>0</v>
      </c>
      <c r="K92" s="306">
        <f t="shared" si="6"/>
        <v>1</v>
      </c>
    </row>
    <row r="93" spans="1:11">
      <c r="A93" s="36">
        <v>84</v>
      </c>
      <c r="B93" s="6"/>
      <c r="C93" s="6"/>
      <c r="D93" s="6"/>
      <c r="E93" s="6"/>
      <c r="F93" s="6"/>
      <c r="G93" s="186"/>
      <c r="H93" s="186"/>
      <c r="I93" s="15" t="str">
        <f t="shared" si="4"/>
        <v/>
      </c>
      <c r="J93" s="305" t="b">
        <f t="shared" si="5"/>
        <v>0</v>
      </c>
      <c r="K93" s="306">
        <f t="shared" si="6"/>
        <v>1</v>
      </c>
    </row>
    <row r="94" spans="1:11">
      <c r="A94" s="36">
        <v>85</v>
      </c>
      <c r="B94" s="6"/>
      <c r="C94" s="6"/>
      <c r="D94" s="6"/>
      <c r="E94" s="6"/>
      <c r="F94" s="6"/>
      <c r="G94" s="186"/>
      <c r="H94" s="186"/>
      <c r="I94" s="15" t="str">
        <f t="shared" si="4"/>
        <v/>
      </c>
      <c r="J94" s="305" t="b">
        <f t="shared" si="5"/>
        <v>0</v>
      </c>
      <c r="K94" s="306">
        <f t="shared" si="6"/>
        <v>1</v>
      </c>
    </row>
    <row r="95" spans="1:11">
      <c r="A95" s="36">
        <v>86</v>
      </c>
      <c r="B95" s="6"/>
      <c r="C95" s="6"/>
      <c r="D95" s="6"/>
      <c r="E95" s="6"/>
      <c r="F95" s="6"/>
      <c r="G95" s="186"/>
      <c r="H95" s="186"/>
      <c r="I95" s="15" t="str">
        <f t="shared" si="4"/>
        <v/>
      </c>
      <c r="J95" s="305" t="b">
        <f t="shared" si="5"/>
        <v>0</v>
      </c>
      <c r="K95" s="306">
        <f t="shared" si="6"/>
        <v>1</v>
      </c>
    </row>
    <row r="96" spans="1:11">
      <c r="A96" s="36">
        <v>87</v>
      </c>
      <c r="B96" s="6"/>
      <c r="C96" s="6"/>
      <c r="D96" s="6"/>
      <c r="E96" s="6"/>
      <c r="F96" s="6"/>
      <c r="G96" s="186"/>
      <c r="H96" s="186"/>
      <c r="I96" s="15" t="str">
        <f t="shared" si="4"/>
        <v/>
      </c>
      <c r="J96" s="305" t="b">
        <f t="shared" si="5"/>
        <v>0</v>
      </c>
      <c r="K96" s="306">
        <f t="shared" si="6"/>
        <v>1</v>
      </c>
    </row>
    <row r="97" spans="1:11">
      <c r="A97" s="36">
        <v>88</v>
      </c>
      <c r="B97" s="6"/>
      <c r="C97" s="6"/>
      <c r="D97" s="6"/>
      <c r="E97" s="6"/>
      <c r="F97" s="6"/>
      <c r="G97" s="186"/>
      <c r="H97" s="186"/>
      <c r="I97" s="15" t="str">
        <f t="shared" si="4"/>
        <v/>
      </c>
      <c r="J97" s="305" t="b">
        <f t="shared" si="5"/>
        <v>0</v>
      </c>
      <c r="K97" s="306">
        <f t="shared" si="6"/>
        <v>1</v>
      </c>
    </row>
    <row r="98" spans="1:11">
      <c r="A98" s="36">
        <v>89</v>
      </c>
      <c r="B98" s="6"/>
      <c r="C98" s="6"/>
      <c r="D98" s="6"/>
      <c r="E98" s="6"/>
      <c r="F98" s="6"/>
      <c r="G98" s="186"/>
      <c r="H98" s="186"/>
      <c r="I98" s="15" t="str">
        <f t="shared" si="4"/>
        <v/>
      </c>
      <c r="J98" s="305" t="b">
        <f t="shared" si="5"/>
        <v>0</v>
      </c>
      <c r="K98" s="306">
        <f t="shared" si="6"/>
        <v>1</v>
      </c>
    </row>
    <row r="99" spans="1:11">
      <c r="A99" s="36">
        <v>90</v>
      </c>
      <c r="B99" s="6"/>
      <c r="C99" s="6"/>
      <c r="D99" s="6"/>
      <c r="E99" s="6"/>
      <c r="F99" s="6"/>
      <c r="G99" s="186"/>
      <c r="H99" s="186"/>
      <c r="I99" s="15" t="str">
        <f t="shared" si="4"/>
        <v/>
      </c>
      <c r="J99" s="305" t="b">
        <f t="shared" si="5"/>
        <v>0</v>
      </c>
      <c r="K99" s="306">
        <f t="shared" si="6"/>
        <v>1</v>
      </c>
    </row>
    <row r="100" spans="1:11">
      <c r="A100" s="36">
        <v>91</v>
      </c>
      <c r="B100" s="6"/>
      <c r="C100" s="6"/>
      <c r="D100" s="6"/>
      <c r="E100" s="6"/>
      <c r="F100" s="6"/>
      <c r="G100" s="186"/>
      <c r="H100" s="186"/>
      <c r="I100" s="15" t="str">
        <f t="shared" si="4"/>
        <v/>
      </c>
      <c r="J100" s="305" t="b">
        <f t="shared" si="5"/>
        <v>0</v>
      </c>
      <c r="K100" s="306">
        <f t="shared" si="6"/>
        <v>1</v>
      </c>
    </row>
    <row r="101" spans="1:11">
      <c r="A101" s="36">
        <v>92</v>
      </c>
      <c r="B101" s="6"/>
      <c r="C101" s="6"/>
      <c r="D101" s="6"/>
      <c r="E101" s="6"/>
      <c r="F101" s="6"/>
      <c r="G101" s="186"/>
      <c r="H101" s="186"/>
      <c r="I101" s="15" t="str">
        <f t="shared" si="4"/>
        <v/>
      </c>
      <c r="J101" s="305" t="b">
        <f t="shared" si="5"/>
        <v>0</v>
      </c>
      <c r="K101" s="306">
        <f t="shared" si="6"/>
        <v>1</v>
      </c>
    </row>
    <row r="102" spans="1:11">
      <c r="A102" s="36">
        <v>93</v>
      </c>
      <c r="B102" s="6"/>
      <c r="C102" s="6"/>
      <c r="D102" s="6"/>
      <c r="E102" s="6"/>
      <c r="F102" s="6"/>
      <c r="G102" s="186"/>
      <c r="H102" s="186"/>
      <c r="I102" s="15" t="str">
        <f t="shared" si="4"/>
        <v/>
      </c>
      <c r="J102" s="305" t="b">
        <f t="shared" si="5"/>
        <v>0</v>
      </c>
      <c r="K102" s="306">
        <f t="shared" si="6"/>
        <v>1</v>
      </c>
    </row>
    <row r="103" spans="1:11">
      <c r="A103" s="36">
        <v>94</v>
      </c>
      <c r="B103" s="6"/>
      <c r="C103" s="6"/>
      <c r="D103" s="6"/>
      <c r="E103" s="6"/>
      <c r="F103" s="6"/>
      <c r="G103" s="186"/>
      <c r="H103" s="186"/>
      <c r="I103" s="15" t="str">
        <f t="shared" si="4"/>
        <v/>
      </c>
      <c r="J103" s="305" t="b">
        <f t="shared" si="5"/>
        <v>0</v>
      </c>
      <c r="K103" s="306">
        <f t="shared" si="6"/>
        <v>1</v>
      </c>
    </row>
    <row r="104" spans="1:11">
      <c r="A104" s="36">
        <v>95</v>
      </c>
      <c r="B104" s="6"/>
      <c r="C104" s="6"/>
      <c r="D104" s="6"/>
      <c r="E104" s="6"/>
      <c r="F104" s="6"/>
      <c r="G104" s="186"/>
      <c r="H104" s="186"/>
      <c r="I104" s="15" t="str">
        <f t="shared" si="4"/>
        <v/>
      </c>
      <c r="J104" s="305" t="b">
        <f t="shared" si="5"/>
        <v>0</v>
      </c>
      <c r="K104" s="306">
        <f t="shared" si="6"/>
        <v>1</v>
      </c>
    </row>
    <row r="105" spans="1:11">
      <c r="A105" s="36">
        <v>96</v>
      </c>
      <c r="B105" s="6"/>
      <c r="C105" s="6"/>
      <c r="D105" s="6"/>
      <c r="E105" s="6"/>
      <c r="F105" s="6"/>
      <c r="G105" s="186"/>
      <c r="H105" s="186"/>
      <c r="I105" s="15" t="str">
        <f t="shared" si="4"/>
        <v/>
      </c>
      <c r="J105" s="305" t="b">
        <f t="shared" si="5"/>
        <v>0</v>
      </c>
      <c r="K105" s="306">
        <f t="shared" si="6"/>
        <v>1</v>
      </c>
    </row>
    <row r="106" spans="1:11">
      <c r="A106" s="36">
        <v>97</v>
      </c>
      <c r="B106" s="6"/>
      <c r="C106" s="6"/>
      <c r="D106" s="6"/>
      <c r="E106" s="6"/>
      <c r="F106" s="6"/>
      <c r="G106" s="186"/>
      <c r="H106" s="186"/>
      <c r="I106" s="15" t="str">
        <f t="shared" si="4"/>
        <v/>
      </c>
      <c r="J106" s="305" t="b">
        <f t="shared" si="5"/>
        <v>0</v>
      </c>
      <c r="K106" s="306">
        <f t="shared" si="6"/>
        <v>1</v>
      </c>
    </row>
    <row r="107" spans="1:11">
      <c r="A107" s="36">
        <v>98</v>
      </c>
      <c r="B107" s="6"/>
      <c r="C107" s="6"/>
      <c r="D107" s="6"/>
      <c r="E107" s="6"/>
      <c r="F107" s="6"/>
      <c r="G107" s="186"/>
      <c r="H107" s="186"/>
      <c r="I107" s="15" t="str">
        <f t="shared" si="4"/>
        <v/>
      </c>
      <c r="J107" s="305" t="b">
        <f t="shared" si="5"/>
        <v>0</v>
      </c>
      <c r="K107" s="306">
        <f t="shared" si="6"/>
        <v>1</v>
      </c>
    </row>
    <row r="108" spans="1:11">
      <c r="A108" s="124">
        <v>99</v>
      </c>
      <c r="B108" s="6"/>
      <c r="C108" s="6"/>
      <c r="D108" s="6"/>
      <c r="E108" s="6"/>
      <c r="F108" s="6"/>
      <c r="G108" s="186"/>
      <c r="H108" s="186"/>
      <c r="I108" s="15" t="str">
        <f t="shared" si="4"/>
        <v/>
      </c>
      <c r="J108" s="305" t="b">
        <f t="shared" si="5"/>
        <v>0</v>
      </c>
      <c r="K108" s="306">
        <f t="shared" si="6"/>
        <v>1</v>
      </c>
    </row>
    <row r="109" spans="1:11">
      <c r="A109" s="124">
        <v>100</v>
      </c>
      <c r="B109" s="125"/>
      <c r="C109" s="125"/>
      <c r="D109" s="125"/>
      <c r="E109" s="125"/>
      <c r="F109" s="125"/>
      <c r="G109" s="127"/>
      <c r="H109" s="125"/>
      <c r="I109" s="15" t="str">
        <f t="shared" si="4"/>
        <v/>
      </c>
      <c r="J109" s="305" t="b">
        <f t="shared" si="5"/>
        <v>0</v>
      </c>
      <c r="K109" s="306">
        <f t="shared" si="6"/>
        <v>1</v>
      </c>
    </row>
    <row r="110" spans="1:11">
      <c r="A110" s="124">
        <v>101</v>
      </c>
      <c r="B110" s="125"/>
      <c r="C110" s="125"/>
      <c r="D110" s="125"/>
      <c r="E110" s="125"/>
      <c r="F110" s="125"/>
      <c r="G110" s="127"/>
      <c r="H110" s="125"/>
      <c r="I110" s="15" t="str">
        <f t="shared" si="4"/>
        <v/>
      </c>
      <c r="J110" s="305" t="b">
        <f t="shared" si="5"/>
        <v>0</v>
      </c>
      <c r="K110" s="306">
        <f t="shared" si="6"/>
        <v>1</v>
      </c>
    </row>
    <row r="111" spans="1:11">
      <c r="A111" s="124">
        <v>102</v>
      </c>
      <c r="B111" s="125"/>
      <c r="C111" s="125"/>
      <c r="D111" s="125"/>
      <c r="E111" s="125"/>
      <c r="F111" s="125"/>
      <c r="G111" s="127"/>
      <c r="H111" s="125"/>
      <c r="I111" s="15" t="str">
        <f t="shared" si="4"/>
        <v/>
      </c>
      <c r="J111" s="305" t="b">
        <f t="shared" si="5"/>
        <v>0</v>
      </c>
      <c r="K111" s="306">
        <f t="shared" si="6"/>
        <v>1</v>
      </c>
    </row>
    <row r="112" spans="1:11">
      <c r="A112" s="124">
        <v>103</v>
      </c>
      <c r="B112" s="125"/>
      <c r="C112" s="125"/>
      <c r="D112" s="125"/>
      <c r="E112" s="125"/>
      <c r="F112" s="125"/>
      <c r="G112" s="127"/>
      <c r="H112" s="125"/>
      <c r="I112" s="15" t="str">
        <f t="shared" si="4"/>
        <v/>
      </c>
      <c r="J112" s="305" t="b">
        <f t="shared" si="5"/>
        <v>0</v>
      </c>
      <c r="K112" s="306">
        <f t="shared" si="6"/>
        <v>1</v>
      </c>
    </row>
    <row r="113" spans="1:11">
      <c r="A113" s="124">
        <v>104</v>
      </c>
      <c r="B113" s="125"/>
      <c r="C113" s="125"/>
      <c r="D113" s="125"/>
      <c r="E113" s="125"/>
      <c r="F113" s="125"/>
      <c r="G113" s="127"/>
      <c r="H113" s="125"/>
      <c r="I113" s="15" t="str">
        <f t="shared" si="4"/>
        <v/>
      </c>
      <c r="J113" s="305" t="b">
        <f t="shared" si="5"/>
        <v>0</v>
      </c>
      <c r="K113" s="306">
        <f t="shared" si="6"/>
        <v>1</v>
      </c>
    </row>
    <row r="114" spans="1:11">
      <c r="A114" s="124">
        <v>105</v>
      </c>
      <c r="B114" s="125"/>
      <c r="C114" s="125"/>
      <c r="D114" s="125"/>
      <c r="E114" s="125"/>
      <c r="F114" s="125"/>
      <c r="G114" s="127"/>
      <c r="H114" s="125"/>
      <c r="I114" s="15" t="str">
        <f t="shared" si="4"/>
        <v/>
      </c>
      <c r="J114" s="305" t="b">
        <f t="shared" si="5"/>
        <v>0</v>
      </c>
      <c r="K114" s="306">
        <f t="shared" si="6"/>
        <v>1</v>
      </c>
    </row>
    <row r="115" spans="1:11">
      <c r="A115" s="124">
        <v>106</v>
      </c>
      <c r="B115" s="125"/>
      <c r="C115" s="125"/>
      <c r="D115" s="125"/>
      <c r="E115" s="125"/>
      <c r="F115" s="125"/>
      <c r="G115" s="127"/>
      <c r="H115" s="125"/>
      <c r="I115" s="15" t="str">
        <f t="shared" si="4"/>
        <v/>
      </c>
      <c r="J115" s="305" t="b">
        <f t="shared" si="5"/>
        <v>0</v>
      </c>
      <c r="K115" s="306">
        <f t="shared" si="6"/>
        <v>1</v>
      </c>
    </row>
    <row r="116" spans="1:11">
      <c r="A116" s="124">
        <v>107</v>
      </c>
      <c r="B116" s="125"/>
      <c r="C116" s="125"/>
      <c r="D116" s="125"/>
      <c r="E116" s="125"/>
      <c r="F116" s="125"/>
      <c r="G116" s="127"/>
      <c r="H116" s="125"/>
      <c r="I116" s="15" t="str">
        <f t="shared" si="4"/>
        <v/>
      </c>
      <c r="J116" s="305" t="b">
        <f t="shared" si="5"/>
        <v>0</v>
      </c>
      <c r="K116" s="306">
        <f t="shared" si="6"/>
        <v>1</v>
      </c>
    </row>
    <row r="117" spans="1:11">
      <c r="A117" s="124">
        <v>108</v>
      </c>
      <c r="B117" s="125"/>
      <c r="C117" s="125"/>
      <c r="D117" s="125"/>
      <c r="E117" s="125"/>
      <c r="F117" s="125"/>
      <c r="G117" s="127"/>
      <c r="H117" s="125"/>
      <c r="I117" s="15" t="str">
        <f t="shared" si="4"/>
        <v/>
      </c>
      <c r="J117" s="305" t="b">
        <f t="shared" si="5"/>
        <v>0</v>
      </c>
      <c r="K117" s="306">
        <f t="shared" si="6"/>
        <v>1</v>
      </c>
    </row>
    <row r="118" spans="1:11">
      <c r="A118" s="124">
        <v>109</v>
      </c>
      <c r="B118" s="125"/>
      <c r="C118" s="125"/>
      <c r="D118" s="125"/>
      <c r="E118" s="125"/>
      <c r="F118" s="125"/>
      <c r="G118" s="127"/>
      <c r="H118" s="125"/>
      <c r="I118" s="15" t="str">
        <f t="shared" si="4"/>
        <v/>
      </c>
      <c r="J118" s="305" t="b">
        <f t="shared" si="5"/>
        <v>0</v>
      </c>
      <c r="K118" s="306">
        <f t="shared" si="6"/>
        <v>1</v>
      </c>
    </row>
    <row r="119" spans="1:11">
      <c r="A119" s="124">
        <v>110</v>
      </c>
      <c r="B119" s="125"/>
      <c r="C119" s="125"/>
      <c r="D119" s="125"/>
      <c r="E119" s="125"/>
      <c r="F119" s="125"/>
      <c r="G119" s="127"/>
      <c r="H119" s="125"/>
      <c r="I119" s="15" t="str">
        <f t="shared" si="4"/>
        <v/>
      </c>
      <c r="J119" s="305" t="b">
        <f t="shared" si="5"/>
        <v>0</v>
      </c>
      <c r="K119" s="306">
        <f t="shared" si="6"/>
        <v>1</v>
      </c>
    </row>
    <row r="120" spans="1:11">
      <c r="A120" s="124">
        <v>111</v>
      </c>
      <c r="B120" s="125"/>
      <c r="C120" s="125"/>
      <c r="D120" s="125"/>
      <c r="E120" s="125"/>
      <c r="F120" s="125"/>
      <c r="G120" s="127"/>
      <c r="H120" s="125"/>
      <c r="I120" s="15" t="str">
        <f t="shared" si="4"/>
        <v/>
      </c>
      <c r="J120" s="305" t="b">
        <f t="shared" si="5"/>
        <v>0</v>
      </c>
      <c r="K120" s="306">
        <f t="shared" si="6"/>
        <v>1</v>
      </c>
    </row>
    <row r="121" spans="1:11">
      <c r="A121" s="124">
        <v>112</v>
      </c>
      <c r="B121" s="125"/>
      <c r="C121" s="125"/>
      <c r="D121" s="125"/>
      <c r="E121" s="125"/>
      <c r="F121" s="125"/>
      <c r="G121" s="127"/>
      <c r="H121" s="125"/>
      <c r="I121" s="15" t="str">
        <f t="shared" si="4"/>
        <v/>
      </c>
      <c r="J121" s="305" t="b">
        <f t="shared" si="5"/>
        <v>0</v>
      </c>
      <c r="K121" s="306">
        <f t="shared" si="6"/>
        <v>1</v>
      </c>
    </row>
    <row r="122" spans="1:11">
      <c r="A122" s="124">
        <v>113</v>
      </c>
      <c r="B122" s="125"/>
      <c r="C122" s="125"/>
      <c r="D122" s="125"/>
      <c r="E122" s="125"/>
      <c r="F122" s="125"/>
      <c r="G122" s="127"/>
      <c r="H122" s="125"/>
      <c r="I122" s="15" t="str">
        <f t="shared" si="4"/>
        <v/>
      </c>
      <c r="J122" s="305" t="b">
        <f t="shared" si="5"/>
        <v>0</v>
      </c>
      <c r="K122" s="306">
        <f t="shared" si="6"/>
        <v>1</v>
      </c>
    </row>
    <row r="123" spans="1:11">
      <c r="A123" s="124">
        <v>114</v>
      </c>
      <c r="B123" s="125"/>
      <c r="C123" s="125"/>
      <c r="D123" s="125"/>
      <c r="E123" s="125"/>
      <c r="F123" s="125"/>
      <c r="G123" s="127"/>
      <c r="H123" s="125"/>
      <c r="I123" s="15" t="str">
        <f t="shared" si="4"/>
        <v/>
      </c>
      <c r="J123" s="305" t="b">
        <f t="shared" si="5"/>
        <v>0</v>
      </c>
      <c r="K123" s="306">
        <f t="shared" si="6"/>
        <v>1</v>
      </c>
    </row>
    <row r="124" spans="1:11">
      <c r="A124" s="124">
        <v>115</v>
      </c>
      <c r="B124" s="125"/>
      <c r="C124" s="125"/>
      <c r="D124" s="125"/>
      <c r="E124" s="125"/>
      <c r="F124" s="125"/>
      <c r="G124" s="127"/>
      <c r="H124" s="125"/>
      <c r="I124" s="15" t="str">
        <f t="shared" si="4"/>
        <v/>
      </c>
      <c r="J124" s="305" t="b">
        <f t="shared" si="5"/>
        <v>0</v>
      </c>
      <c r="K124" s="306">
        <f t="shared" si="6"/>
        <v>1</v>
      </c>
    </row>
    <row r="125" spans="1:11">
      <c r="A125" s="124">
        <v>116</v>
      </c>
      <c r="B125" s="125"/>
      <c r="C125" s="125"/>
      <c r="D125" s="125"/>
      <c r="E125" s="125"/>
      <c r="F125" s="125"/>
      <c r="G125" s="127"/>
      <c r="H125" s="125"/>
      <c r="I125" s="15" t="str">
        <f t="shared" si="4"/>
        <v/>
      </c>
      <c r="J125" s="305" t="b">
        <f t="shared" si="5"/>
        <v>0</v>
      </c>
      <c r="K125" s="306">
        <f t="shared" si="6"/>
        <v>1</v>
      </c>
    </row>
    <row r="126" spans="1:11">
      <c r="A126" s="124">
        <v>117</v>
      </c>
      <c r="B126" s="125"/>
      <c r="C126" s="125"/>
      <c r="D126" s="125"/>
      <c r="E126" s="125"/>
      <c r="F126" s="125"/>
      <c r="G126" s="127"/>
      <c r="H126" s="125"/>
      <c r="I126" s="15" t="str">
        <f t="shared" si="4"/>
        <v/>
      </c>
      <c r="J126" s="305" t="b">
        <f t="shared" si="5"/>
        <v>0</v>
      </c>
      <c r="K126" s="306">
        <f t="shared" si="6"/>
        <v>1</v>
      </c>
    </row>
    <row r="127" spans="1:11">
      <c r="A127" s="124">
        <v>118</v>
      </c>
      <c r="B127" s="125"/>
      <c r="C127" s="125"/>
      <c r="D127" s="125"/>
      <c r="E127" s="125"/>
      <c r="F127" s="125"/>
      <c r="G127" s="127"/>
      <c r="H127" s="125"/>
      <c r="I127" s="15" t="str">
        <f t="shared" si="4"/>
        <v/>
      </c>
      <c r="J127" s="305" t="b">
        <f t="shared" si="5"/>
        <v>0</v>
      </c>
      <c r="K127" s="306">
        <f t="shared" si="6"/>
        <v>1</v>
      </c>
    </row>
    <row r="128" spans="1:11">
      <c r="A128" s="124">
        <v>119</v>
      </c>
      <c r="B128" s="125"/>
      <c r="C128" s="125"/>
      <c r="D128" s="125"/>
      <c r="E128" s="125"/>
      <c r="F128" s="125"/>
      <c r="G128" s="127"/>
      <c r="H128" s="125"/>
      <c r="I128" s="15" t="str">
        <f t="shared" si="4"/>
        <v/>
      </c>
      <c r="J128" s="305" t="b">
        <f t="shared" si="5"/>
        <v>0</v>
      </c>
      <c r="K128" s="306">
        <f t="shared" si="6"/>
        <v>1</v>
      </c>
    </row>
    <row r="129" spans="1:11">
      <c r="A129" s="124">
        <v>120</v>
      </c>
      <c r="B129" s="125"/>
      <c r="C129" s="125"/>
      <c r="D129" s="125"/>
      <c r="E129" s="125"/>
      <c r="F129" s="125"/>
      <c r="G129" s="127"/>
      <c r="H129" s="125"/>
      <c r="I129" s="15" t="str">
        <f t="shared" si="4"/>
        <v/>
      </c>
      <c r="J129" s="305" t="b">
        <f t="shared" si="5"/>
        <v>0</v>
      </c>
      <c r="K129" s="306">
        <f t="shared" si="6"/>
        <v>1</v>
      </c>
    </row>
    <row r="130" spans="1:11">
      <c r="A130" s="124">
        <v>121</v>
      </c>
      <c r="B130" s="125"/>
      <c r="C130" s="125"/>
      <c r="D130" s="125"/>
      <c r="E130" s="125"/>
      <c r="F130" s="125"/>
      <c r="G130" s="127"/>
      <c r="H130" s="125"/>
      <c r="I130" s="15" t="str">
        <f t="shared" si="4"/>
        <v/>
      </c>
      <c r="J130" s="305" t="b">
        <f t="shared" si="5"/>
        <v>0</v>
      </c>
      <c r="K130" s="306">
        <f t="shared" si="6"/>
        <v>1</v>
      </c>
    </row>
    <row r="131" spans="1:11">
      <c r="A131" s="124">
        <v>122</v>
      </c>
      <c r="B131" s="125"/>
      <c r="C131" s="125"/>
      <c r="D131" s="125"/>
      <c r="E131" s="125"/>
      <c r="F131" s="125"/>
      <c r="G131" s="127"/>
      <c r="H131" s="125"/>
      <c r="I131" s="15" t="str">
        <f t="shared" si="4"/>
        <v/>
      </c>
      <c r="J131" s="305" t="b">
        <f t="shared" si="5"/>
        <v>0</v>
      </c>
      <c r="K131" s="306">
        <f t="shared" si="6"/>
        <v>1</v>
      </c>
    </row>
    <row r="132" spans="1:11">
      <c r="A132" s="124">
        <v>123</v>
      </c>
      <c r="B132" s="125"/>
      <c r="C132" s="125"/>
      <c r="D132" s="125"/>
      <c r="E132" s="125"/>
      <c r="F132" s="125"/>
      <c r="G132" s="127"/>
      <c r="H132" s="125"/>
      <c r="I132" s="15" t="str">
        <f t="shared" si="4"/>
        <v/>
      </c>
      <c r="J132" s="305" t="b">
        <f t="shared" si="5"/>
        <v>0</v>
      </c>
      <c r="K132" s="306">
        <f t="shared" si="6"/>
        <v>1</v>
      </c>
    </row>
    <row r="133" spans="1:11">
      <c r="A133" s="124">
        <v>124</v>
      </c>
      <c r="B133" s="125"/>
      <c r="C133" s="125"/>
      <c r="D133" s="125"/>
      <c r="E133" s="125"/>
      <c r="F133" s="125"/>
      <c r="G133" s="127"/>
      <c r="H133" s="125"/>
      <c r="I133" s="15" t="str">
        <f t="shared" si="4"/>
        <v/>
      </c>
      <c r="J133" s="305" t="b">
        <f t="shared" si="5"/>
        <v>0</v>
      </c>
      <c r="K133" s="306">
        <f t="shared" si="6"/>
        <v>1</v>
      </c>
    </row>
    <row r="134" spans="1:11">
      <c r="A134" s="124">
        <v>125</v>
      </c>
      <c r="B134" s="125"/>
      <c r="C134" s="125"/>
      <c r="D134" s="125"/>
      <c r="E134" s="125"/>
      <c r="F134" s="125"/>
      <c r="G134" s="127"/>
      <c r="H134" s="125"/>
      <c r="I134" s="15" t="str">
        <f t="shared" si="4"/>
        <v/>
      </c>
      <c r="J134" s="305" t="b">
        <f t="shared" si="5"/>
        <v>0</v>
      </c>
      <c r="K134" s="306">
        <f t="shared" si="6"/>
        <v>1</v>
      </c>
    </row>
    <row r="135" spans="1:11">
      <c r="A135" s="124">
        <v>126</v>
      </c>
      <c r="B135" s="125"/>
      <c r="C135" s="125"/>
      <c r="D135" s="125"/>
      <c r="E135" s="125"/>
      <c r="F135" s="125"/>
      <c r="G135" s="127"/>
      <c r="H135" s="125"/>
      <c r="I135" s="15" t="str">
        <f t="shared" si="4"/>
        <v/>
      </c>
      <c r="J135" s="305" t="b">
        <f t="shared" si="5"/>
        <v>0</v>
      </c>
      <c r="K135" s="306">
        <f t="shared" si="6"/>
        <v>1</v>
      </c>
    </row>
    <row r="136" spans="1:11">
      <c r="A136" s="124">
        <v>127</v>
      </c>
      <c r="B136" s="125"/>
      <c r="C136" s="125"/>
      <c r="D136" s="125"/>
      <c r="E136" s="125"/>
      <c r="F136" s="125"/>
      <c r="G136" s="127"/>
      <c r="H136" s="125"/>
      <c r="I136" s="15" t="str">
        <f t="shared" si="4"/>
        <v/>
      </c>
      <c r="J136" s="305" t="b">
        <f t="shared" si="5"/>
        <v>0</v>
      </c>
      <c r="K136" s="306">
        <f t="shared" si="6"/>
        <v>1</v>
      </c>
    </row>
    <row r="137" spans="1:11">
      <c r="A137" s="124">
        <v>128</v>
      </c>
      <c r="B137" s="125"/>
      <c r="C137" s="125"/>
      <c r="D137" s="125"/>
      <c r="E137" s="125"/>
      <c r="F137" s="125"/>
      <c r="G137" s="127"/>
      <c r="H137" s="125"/>
      <c r="I137" s="15" t="str">
        <f t="shared" si="4"/>
        <v/>
      </c>
      <c r="J137" s="305" t="b">
        <f t="shared" si="5"/>
        <v>0</v>
      </c>
      <c r="K137" s="306">
        <f t="shared" si="6"/>
        <v>1</v>
      </c>
    </row>
    <row r="138" spans="1:11">
      <c r="A138" s="124">
        <v>129</v>
      </c>
      <c r="B138" s="125"/>
      <c r="C138" s="125"/>
      <c r="D138" s="125"/>
      <c r="E138" s="125"/>
      <c r="F138" s="125"/>
      <c r="G138" s="127"/>
      <c r="H138" s="125"/>
      <c r="I138" s="15" t="str">
        <f t="shared" ref="I138:I201" si="7">IF(OR($B138="",$C138="",$F138="",,$G138&lt;an_initial,$G138&gt;an_final,$J138=FALSE),"",HLOOKUP(E138,ii521punctaje,2,FALSE)*H138/K138)</f>
        <v/>
      </c>
      <c r="J138" s="305" t="b">
        <f t="shared" ref="J138:J201" si="8">IF(nume_candidat="",FALSE,ISNUMBER(SEARCH(nume_candidat,$B138)))</f>
        <v>0</v>
      </c>
      <c r="K138" s="306">
        <f t="shared" si="6"/>
        <v>1</v>
      </c>
    </row>
    <row r="139" spans="1:11">
      <c r="A139" s="124">
        <v>130</v>
      </c>
      <c r="B139" s="125"/>
      <c r="C139" s="125"/>
      <c r="D139" s="125"/>
      <c r="E139" s="125"/>
      <c r="F139" s="125"/>
      <c r="G139" s="127"/>
      <c r="H139" s="125"/>
      <c r="I139" s="15" t="str">
        <f t="shared" si="7"/>
        <v/>
      </c>
      <c r="J139" s="305" t="b">
        <f t="shared" si="8"/>
        <v>0</v>
      </c>
      <c r="K139" s="306">
        <f t="shared" ref="K139:K202" si="9">LEN(B139)-LEN(SUBSTITUTE(B139,",",""))+1</f>
        <v>1</v>
      </c>
    </row>
    <row r="140" spans="1:11">
      <c r="A140" s="124">
        <v>131</v>
      </c>
      <c r="B140" s="125"/>
      <c r="C140" s="125"/>
      <c r="D140" s="125"/>
      <c r="E140" s="125"/>
      <c r="F140" s="125"/>
      <c r="G140" s="127"/>
      <c r="H140" s="125"/>
      <c r="I140" s="15" t="str">
        <f t="shared" si="7"/>
        <v/>
      </c>
      <c r="J140" s="305" t="b">
        <f t="shared" si="8"/>
        <v>0</v>
      </c>
      <c r="K140" s="306">
        <f t="shared" si="9"/>
        <v>1</v>
      </c>
    </row>
    <row r="141" spans="1:11">
      <c r="A141" s="124">
        <v>132</v>
      </c>
      <c r="B141" s="125"/>
      <c r="C141" s="125"/>
      <c r="D141" s="125"/>
      <c r="E141" s="125"/>
      <c r="F141" s="125"/>
      <c r="G141" s="127"/>
      <c r="H141" s="125"/>
      <c r="I141" s="15" t="str">
        <f t="shared" si="7"/>
        <v/>
      </c>
      <c r="J141" s="305" t="b">
        <f t="shared" si="8"/>
        <v>0</v>
      </c>
      <c r="K141" s="306">
        <f t="shared" si="9"/>
        <v>1</v>
      </c>
    </row>
    <row r="142" spans="1:11">
      <c r="A142" s="124">
        <v>133</v>
      </c>
      <c r="B142" s="125"/>
      <c r="C142" s="125"/>
      <c r="D142" s="125"/>
      <c r="E142" s="125"/>
      <c r="F142" s="125"/>
      <c r="G142" s="127"/>
      <c r="H142" s="125"/>
      <c r="I142" s="15" t="str">
        <f t="shared" si="7"/>
        <v/>
      </c>
      <c r="J142" s="305" t="b">
        <f t="shared" si="8"/>
        <v>0</v>
      </c>
      <c r="K142" s="306">
        <f t="shared" si="9"/>
        <v>1</v>
      </c>
    </row>
    <row r="143" spans="1:11">
      <c r="A143" s="124">
        <v>134</v>
      </c>
      <c r="B143" s="125"/>
      <c r="C143" s="125"/>
      <c r="D143" s="125"/>
      <c r="E143" s="125"/>
      <c r="F143" s="125"/>
      <c r="G143" s="127"/>
      <c r="H143" s="125"/>
      <c r="I143" s="15" t="str">
        <f t="shared" si="7"/>
        <v/>
      </c>
      <c r="J143" s="305" t="b">
        <f t="shared" si="8"/>
        <v>0</v>
      </c>
      <c r="K143" s="306">
        <f t="shared" si="9"/>
        <v>1</v>
      </c>
    </row>
    <row r="144" spans="1:11">
      <c r="A144" s="124">
        <v>135</v>
      </c>
      <c r="B144" s="125"/>
      <c r="C144" s="125"/>
      <c r="D144" s="125"/>
      <c r="E144" s="125"/>
      <c r="F144" s="125"/>
      <c r="G144" s="127"/>
      <c r="H144" s="125"/>
      <c r="I144" s="15" t="str">
        <f t="shared" si="7"/>
        <v/>
      </c>
      <c r="J144" s="305" t="b">
        <f t="shared" si="8"/>
        <v>0</v>
      </c>
      <c r="K144" s="306">
        <f t="shared" si="9"/>
        <v>1</v>
      </c>
    </row>
    <row r="145" spans="1:11">
      <c r="A145" s="124">
        <v>136</v>
      </c>
      <c r="B145" s="125"/>
      <c r="C145" s="125"/>
      <c r="D145" s="125"/>
      <c r="E145" s="125"/>
      <c r="F145" s="125"/>
      <c r="G145" s="127"/>
      <c r="H145" s="125"/>
      <c r="I145" s="15" t="str">
        <f t="shared" si="7"/>
        <v/>
      </c>
      <c r="J145" s="305" t="b">
        <f t="shared" si="8"/>
        <v>0</v>
      </c>
      <c r="K145" s="306">
        <f t="shared" si="9"/>
        <v>1</v>
      </c>
    </row>
    <row r="146" spans="1:11">
      <c r="A146" s="124">
        <v>137</v>
      </c>
      <c r="B146" s="125"/>
      <c r="C146" s="125"/>
      <c r="D146" s="125"/>
      <c r="E146" s="125"/>
      <c r="F146" s="125"/>
      <c r="G146" s="127"/>
      <c r="H146" s="125"/>
      <c r="I146" s="15" t="str">
        <f t="shared" si="7"/>
        <v/>
      </c>
      <c r="J146" s="305" t="b">
        <f t="shared" si="8"/>
        <v>0</v>
      </c>
      <c r="K146" s="306">
        <f t="shared" si="9"/>
        <v>1</v>
      </c>
    </row>
    <row r="147" spans="1:11">
      <c r="A147" s="124">
        <v>138</v>
      </c>
      <c r="B147" s="125"/>
      <c r="C147" s="125"/>
      <c r="D147" s="125"/>
      <c r="E147" s="125"/>
      <c r="F147" s="125"/>
      <c r="G147" s="127"/>
      <c r="H147" s="125"/>
      <c r="I147" s="15" t="str">
        <f t="shared" si="7"/>
        <v/>
      </c>
      <c r="J147" s="305" t="b">
        <f t="shared" si="8"/>
        <v>0</v>
      </c>
      <c r="K147" s="306">
        <f t="shared" si="9"/>
        <v>1</v>
      </c>
    </row>
    <row r="148" spans="1:11">
      <c r="A148" s="124">
        <v>139</v>
      </c>
      <c r="B148" s="125"/>
      <c r="C148" s="125"/>
      <c r="D148" s="125"/>
      <c r="E148" s="125"/>
      <c r="F148" s="125"/>
      <c r="G148" s="127"/>
      <c r="H148" s="125"/>
      <c r="I148" s="15" t="str">
        <f t="shared" si="7"/>
        <v/>
      </c>
      <c r="J148" s="305" t="b">
        <f t="shared" si="8"/>
        <v>0</v>
      </c>
      <c r="K148" s="306">
        <f t="shared" si="9"/>
        <v>1</v>
      </c>
    </row>
    <row r="149" spans="1:11">
      <c r="A149" s="124">
        <v>140</v>
      </c>
      <c r="B149" s="125"/>
      <c r="C149" s="125"/>
      <c r="D149" s="125"/>
      <c r="E149" s="125"/>
      <c r="F149" s="125"/>
      <c r="G149" s="127"/>
      <c r="H149" s="125"/>
      <c r="I149" s="15" t="str">
        <f t="shared" si="7"/>
        <v/>
      </c>
      <c r="J149" s="305" t="b">
        <f t="shared" si="8"/>
        <v>0</v>
      </c>
      <c r="K149" s="306">
        <f t="shared" si="9"/>
        <v>1</v>
      </c>
    </row>
    <row r="150" spans="1:11">
      <c r="A150" s="124">
        <v>141</v>
      </c>
      <c r="B150" s="125"/>
      <c r="C150" s="125"/>
      <c r="D150" s="125"/>
      <c r="E150" s="125"/>
      <c r="F150" s="125"/>
      <c r="G150" s="127"/>
      <c r="H150" s="125"/>
      <c r="I150" s="15" t="str">
        <f t="shared" si="7"/>
        <v/>
      </c>
      <c r="J150" s="305" t="b">
        <f t="shared" si="8"/>
        <v>0</v>
      </c>
      <c r="K150" s="306">
        <f t="shared" si="9"/>
        <v>1</v>
      </c>
    </row>
    <row r="151" spans="1:11">
      <c r="A151" s="124">
        <v>142</v>
      </c>
      <c r="B151" s="125"/>
      <c r="C151" s="125"/>
      <c r="D151" s="125"/>
      <c r="E151" s="125"/>
      <c r="F151" s="125"/>
      <c r="G151" s="127"/>
      <c r="H151" s="125"/>
      <c r="I151" s="15" t="str">
        <f t="shared" si="7"/>
        <v/>
      </c>
      <c r="J151" s="305" t="b">
        <f t="shared" si="8"/>
        <v>0</v>
      </c>
      <c r="K151" s="306">
        <f t="shared" si="9"/>
        <v>1</v>
      </c>
    </row>
    <row r="152" spans="1:11">
      <c r="A152" s="124">
        <v>143</v>
      </c>
      <c r="B152" s="125"/>
      <c r="C152" s="125"/>
      <c r="D152" s="125"/>
      <c r="E152" s="125"/>
      <c r="F152" s="125"/>
      <c r="G152" s="127"/>
      <c r="H152" s="125"/>
      <c r="I152" s="15" t="str">
        <f t="shared" si="7"/>
        <v/>
      </c>
      <c r="J152" s="305" t="b">
        <f t="shared" si="8"/>
        <v>0</v>
      </c>
      <c r="K152" s="306">
        <f t="shared" si="9"/>
        <v>1</v>
      </c>
    </row>
    <row r="153" spans="1:11">
      <c r="A153" s="124">
        <v>144</v>
      </c>
      <c r="B153" s="125"/>
      <c r="C153" s="125"/>
      <c r="D153" s="125"/>
      <c r="E153" s="125"/>
      <c r="F153" s="125"/>
      <c r="G153" s="127"/>
      <c r="H153" s="125"/>
      <c r="I153" s="15" t="str">
        <f t="shared" si="7"/>
        <v/>
      </c>
      <c r="J153" s="305" t="b">
        <f t="shared" si="8"/>
        <v>0</v>
      </c>
      <c r="K153" s="306">
        <f t="shared" si="9"/>
        <v>1</v>
      </c>
    </row>
    <row r="154" spans="1:11">
      <c r="A154" s="124">
        <v>145</v>
      </c>
      <c r="B154" s="125"/>
      <c r="C154" s="125"/>
      <c r="D154" s="125"/>
      <c r="E154" s="125"/>
      <c r="F154" s="125"/>
      <c r="G154" s="127"/>
      <c r="H154" s="125"/>
      <c r="I154" s="15" t="str">
        <f t="shared" si="7"/>
        <v/>
      </c>
      <c r="J154" s="305" t="b">
        <f t="shared" si="8"/>
        <v>0</v>
      </c>
      <c r="K154" s="306">
        <f t="shared" si="9"/>
        <v>1</v>
      </c>
    </row>
    <row r="155" spans="1:11">
      <c r="A155" s="124">
        <v>146</v>
      </c>
      <c r="B155" s="125"/>
      <c r="C155" s="125"/>
      <c r="D155" s="125"/>
      <c r="E155" s="125"/>
      <c r="F155" s="125"/>
      <c r="G155" s="127"/>
      <c r="H155" s="125"/>
      <c r="I155" s="15" t="str">
        <f t="shared" si="7"/>
        <v/>
      </c>
      <c r="J155" s="305" t="b">
        <f t="shared" si="8"/>
        <v>0</v>
      </c>
      <c r="K155" s="306">
        <f t="shared" si="9"/>
        <v>1</v>
      </c>
    </row>
    <row r="156" spans="1:11">
      <c r="A156" s="124">
        <v>147</v>
      </c>
      <c r="B156" s="125"/>
      <c r="C156" s="125"/>
      <c r="D156" s="125"/>
      <c r="E156" s="125"/>
      <c r="F156" s="125"/>
      <c r="G156" s="127"/>
      <c r="H156" s="125"/>
      <c r="I156" s="15" t="str">
        <f t="shared" si="7"/>
        <v/>
      </c>
      <c r="J156" s="305" t="b">
        <f t="shared" si="8"/>
        <v>0</v>
      </c>
      <c r="K156" s="306">
        <f t="shared" si="9"/>
        <v>1</v>
      </c>
    </row>
    <row r="157" spans="1:11">
      <c r="A157" s="124">
        <v>148</v>
      </c>
      <c r="B157" s="125"/>
      <c r="C157" s="125"/>
      <c r="D157" s="125"/>
      <c r="E157" s="125"/>
      <c r="F157" s="125"/>
      <c r="G157" s="127"/>
      <c r="H157" s="125"/>
      <c r="I157" s="15" t="str">
        <f t="shared" si="7"/>
        <v/>
      </c>
      <c r="J157" s="305" t="b">
        <f t="shared" si="8"/>
        <v>0</v>
      </c>
      <c r="K157" s="306">
        <f t="shared" si="9"/>
        <v>1</v>
      </c>
    </row>
    <row r="158" spans="1:11">
      <c r="A158" s="124">
        <v>149</v>
      </c>
      <c r="B158" s="125"/>
      <c r="C158" s="125"/>
      <c r="D158" s="125"/>
      <c r="E158" s="125"/>
      <c r="F158" s="125"/>
      <c r="G158" s="127"/>
      <c r="H158" s="125"/>
      <c r="I158" s="15" t="str">
        <f t="shared" si="7"/>
        <v/>
      </c>
      <c r="J158" s="305" t="b">
        <f t="shared" si="8"/>
        <v>0</v>
      </c>
      <c r="K158" s="306">
        <f t="shared" si="9"/>
        <v>1</v>
      </c>
    </row>
    <row r="159" spans="1:11">
      <c r="A159" s="124">
        <v>150</v>
      </c>
      <c r="B159" s="125"/>
      <c r="C159" s="125"/>
      <c r="D159" s="125"/>
      <c r="E159" s="125"/>
      <c r="F159" s="125"/>
      <c r="G159" s="127"/>
      <c r="H159" s="125"/>
      <c r="I159" s="15" t="str">
        <f t="shared" si="7"/>
        <v/>
      </c>
      <c r="J159" s="305" t="b">
        <f t="shared" si="8"/>
        <v>0</v>
      </c>
      <c r="K159" s="306">
        <f t="shared" si="9"/>
        <v>1</v>
      </c>
    </row>
    <row r="160" spans="1:11">
      <c r="A160" s="124">
        <v>151</v>
      </c>
      <c r="B160" s="125"/>
      <c r="C160" s="125"/>
      <c r="D160" s="125"/>
      <c r="E160" s="125"/>
      <c r="F160" s="125"/>
      <c r="G160" s="127"/>
      <c r="H160" s="125"/>
      <c r="I160" s="15" t="str">
        <f t="shared" si="7"/>
        <v/>
      </c>
      <c r="J160" s="305" t="b">
        <f t="shared" si="8"/>
        <v>0</v>
      </c>
      <c r="K160" s="306">
        <f t="shared" si="9"/>
        <v>1</v>
      </c>
    </row>
    <row r="161" spans="1:11">
      <c r="A161" s="124">
        <v>152</v>
      </c>
      <c r="B161" s="125"/>
      <c r="C161" s="125"/>
      <c r="D161" s="125"/>
      <c r="E161" s="125"/>
      <c r="F161" s="125"/>
      <c r="G161" s="127"/>
      <c r="H161" s="125"/>
      <c r="I161" s="15" t="str">
        <f t="shared" si="7"/>
        <v/>
      </c>
      <c r="J161" s="305" t="b">
        <f t="shared" si="8"/>
        <v>0</v>
      </c>
      <c r="K161" s="306">
        <f t="shared" si="9"/>
        <v>1</v>
      </c>
    </row>
    <row r="162" spans="1:11">
      <c r="A162" s="124">
        <v>153</v>
      </c>
      <c r="B162" s="125"/>
      <c r="C162" s="125"/>
      <c r="D162" s="125"/>
      <c r="E162" s="125"/>
      <c r="F162" s="125"/>
      <c r="G162" s="127"/>
      <c r="H162" s="125"/>
      <c r="I162" s="15" t="str">
        <f t="shared" si="7"/>
        <v/>
      </c>
      <c r="J162" s="305" t="b">
        <f t="shared" si="8"/>
        <v>0</v>
      </c>
      <c r="K162" s="306">
        <f t="shared" si="9"/>
        <v>1</v>
      </c>
    </row>
    <row r="163" spans="1:11">
      <c r="A163" s="124">
        <v>154</v>
      </c>
      <c r="B163" s="125"/>
      <c r="C163" s="125"/>
      <c r="D163" s="125"/>
      <c r="E163" s="125"/>
      <c r="F163" s="125"/>
      <c r="G163" s="127"/>
      <c r="H163" s="125"/>
      <c r="I163" s="15" t="str">
        <f t="shared" si="7"/>
        <v/>
      </c>
      <c r="J163" s="305" t="b">
        <f t="shared" si="8"/>
        <v>0</v>
      </c>
      <c r="K163" s="306">
        <f t="shared" si="9"/>
        <v>1</v>
      </c>
    </row>
    <row r="164" spans="1:11">
      <c r="A164" s="124">
        <v>155</v>
      </c>
      <c r="B164" s="125"/>
      <c r="C164" s="125"/>
      <c r="D164" s="125"/>
      <c r="E164" s="125"/>
      <c r="F164" s="125"/>
      <c r="G164" s="127"/>
      <c r="H164" s="125"/>
      <c r="I164" s="15" t="str">
        <f t="shared" si="7"/>
        <v/>
      </c>
      <c r="J164" s="305" t="b">
        <f t="shared" si="8"/>
        <v>0</v>
      </c>
      <c r="K164" s="306">
        <f t="shared" si="9"/>
        <v>1</v>
      </c>
    </row>
    <row r="165" spans="1:11">
      <c r="A165" s="124">
        <v>156</v>
      </c>
      <c r="B165" s="125"/>
      <c r="C165" s="125"/>
      <c r="D165" s="125"/>
      <c r="E165" s="125"/>
      <c r="F165" s="125"/>
      <c r="G165" s="127"/>
      <c r="H165" s="125"/>
      <c r="I165" s="15" t="str">
        <f t="shared" si="7"/>
        <v/>
      </c>
      <c r="J165" s="305" t="b">
        <f t="shared" si="8"/>
        <v>0</v>
      </c>
      <c r="K165" s="306">
        <f t="shared" si="9"/>
        <v>1</v>
      </c>
    </row>
    <row r="166" spans="1:11">
      <c r="A166" s="124">
        <v>157</v>
      </c>
      <c r="B166" s="125"/>
      <c r="C166" s="125"/>
      <c r="D166" s="125"/>
      <c r="E166" s="125"/>
      <c r="F166" s="125"/>
      <c r="G166" s="127"/>
      <c r="H166" s="125"/>
      <c r="I166" s="15" t="str">
        <f t="shared" si="7"/>
        <v/>
      </c>
      <c r="J166" s="305" t="b">
        <f t="shared" si="8"/>
        <v>0</v>
      </c>
      <c r="K166" s="306">
        <f t="shared" si="9"/>
        <v>1</v>
      </c>
    </row>
    <row r="167" spans="1:11">
      <c r="A167" s="124">
        <v>158</v>
      </c>
      <c r="B167" s="125"/>
      <c r="C167" s="125"/>
      <c r="D167" s="125"/>
      <c r="E167" s="125"/>
      <c r="F167" s="125"/>
      <c r="G167" s="127"/>
      <c r="H167" s="125"/>
      <c r="I167" s="15" t="str">
        <f t="shared" si="7"/>
        <v/>
      </c>
      <c r="J167" s="305" t="b">
        <f t="shared" si="8"/>
        <v>0</v>
      </c>
      <c r="K167" s="306">
        <f t="shared" si="9"/>
        <v>1</v>
      </c>
    </row>
    <row r="168" spans="1:11">
      <c r="A168" s="124">
        <v>159</v>
      </c>
      <c r="B168" s="125"/>
      <c r="C168" s="125"/>
      <c r="D168" s="125"/>
      <c r="E168" s="125"/>
      <c r="F168" s="125"/>
      <c r="G168" s="127"/>
      <c r="H168" s="125"/>
      <c r="I168" s="15" t="str">
        <f t="shared" si="7"/>
        <v/>
      </c>
      <c r="J168" s="305" t="b">
        <f t="shared" si="8"/>
        <v>0</v>
      </c>
      <c r="K168" s="306">
        <f t="shared" si="9"/>
        <v>1</v>
      </c>
    </row>
    <row r="169" spans="1:11">
      <c r="A169" s="124">
        <v>160</v>
      </c>
      <c r="B169" s="125"/>
      <c r="C169" s="125"/>
      <c r="D169" s="125"/>
      <c r="E169" s="125"/>
      <c r="F169" s="125"/>
      <c r="G169" s="127"/>
      <c r="H169" s="125"/>
      <c r="I169" s="15" t="str">
        <f t="shared" si="7"/>
        <v/>
      </c>
      <c r="J169" s="305" t="b">
        <f t="shared" si="8"/>
        <v>0</v>
      </c>
      <c r="K169" s="306">
        <f t="shared" si="9"/>
        <v>1</v>
      </c>
    </row>
    <row r="170" spans="1:11">
      <c r="A170" s="124">
        <v>161</v>
      </c>
      <c r="B170" s="125"/>
      <c r="C170" s="125"/>
      <c r="D170" s="125"/>
      <c r="E170" s="125"/>
      <c r="F170" s="125"/>
      <c r="G170" s="127"/>
      <c r="H170" s="125"/>
      <c r="I170" s="15" t="str">
        <f t="shared" si="7"/>
        <v/>
      </c>
      <c r="J170" s="305" t="b">
        <f t="shared" si="8"/>
        <v>0</v>
      </c>
      <c r="K170" s="306">
        <f t="shared" si="9"/>
        <v>1</v>
      </c>
    </row>
    <row r="171" spans="1:11">
      <c r="A171" s="124">
        <v>162</v>
      </c>
      <c r="B171" s="125"/>
      <c r="C171" s="125"/>
      <c r="D171" s="125"/>
      <c r="E171" s="125"/>
      <c r="F171" s="125"/>
      <c r="G171" s="127"/>
      <c r="H171" s="125"/>
      <c r="I171" s="15" t="str">
        <f t="shared" si="7"/>
        <v/>
      </c>
      <c r="J171" s="305" t="b">
        <f t="shared" si="8"/>
        <v>0</v>
      </c>
      <c r="K171" s="306">
        <f t="shared" si="9"/>
        <v>1</v>
      </c>
    </row>
    <row r="172" spans="1:11">
      <c r="A172" s="124">
        <v>163</v>
      </c>
      <c r="B172" s="125"/>
      <c r="C172" s="125"/>
      <c r="D172" s="125"/>
      <c r="E172" s="125"/>
      <c r="F172" s="125"/>
      <c r="G172" s="127"/>
      <c r="H172" s="125"/>
      <c r="I172" s="15" t="str">
        <f t="shared" si="7"/>
        <v/>
      </c>
      <c r="J172" s="305" t="b">
        <f t="shared" si="8"/>
        <v>0</v>
      </c>
      <c r="K172" s="306">
        <f t="shared" si="9"/>
        <v>1</v>
      </c>
    </row>
    <row r="173" spans="1:11">
      <c r="A173" s="124">
        <v>164</v>
      </c>
      <c r="B173" s="125"/>
      <c r="C173" s="125"/>
      <c r="D173" s="125"/>
      <c r="E173" s="125"/>
      <c r="F173" s="125"/>
      <c r="G173" s="127"/>
      <c r="H173" s="125"/>
      <c r="I173" s="15" t="str">
        <f t="shared" si="7"/>
        <v/>
      </c>
      <c r="J173" s="305" t="b">
        <f t="shared" si="8"/>
        <v>0</v>
      </c>
      <c r="K173" s="306">
        <f t="shared" si="9"/>
        <v>1</v>
      </c>
    </row>
    <row r="174" spans="1:11">
      <c r="A174" s="124">
        <v>165</v>
      </c>
      <c r="B174" s="125"/>
      <c r="C174" s="125"/>
      <c r="D174" s="125"/>
      <c r="E174" s="125"/>
      <c r="F174" s="125"/>
      <c r="G174" s="127"/>
      <c r="H174" s="125"/>
      <c r="I174" s="15" t="str">
        <f t="shared" si="7"/>
        <v/>
      </c>
      <c r="J174" s="305" t="b">
        <f t="shared" si="8"/>
        <v>0</v>
      </c>
      <c r="K174" s="306">
        <f t="shared" si="9"/>
        <v>1</v>
      </c>
    </row>
    <row r="175" spans="1:11">
      <c r="A175" s="124">
        <v>166</v>
      </c>
      <c r="B175" s="125"/>
      <c r="C175" s="125"/>
      <c r="D175" s="125"/>
      <c r="E175" s="125"/>
      <c r="F175" s="125"/>
      <c r="G175" s="127"/>
      <c r="H175" s="125"/>
      <c r="I175" s="15" t="str">
        <f t="shared" si="7"/>
        <v/>
      </c>
      <c r="J175" s="305" t="b">
        <f t="shared" si="8"/>
        <v>0</v>
      </c>
      <c r="K175" s="306">
        <f t="shared" si="9"/>
        <v>1</v>
      </c>
    </row>
    <row r="176" spans="1:11">
      <c r="A176" s="124">
        <v>167</v>
      </c>
      <c r="B176" s="125"/>
      <c r="C176" s="125"/>
      <c r="D176" s="125"/>
      <c r="E176" s="125"/>
      <c r="F176" s="125"/>
      <c r="G176" s="127"/>
      <c r="H176" s="125"/>
      <c r="I176" s="15" t="str">
        <f t="shared" si="7"/>
        <v/>
      </c>
      <c r="J176" s="305" t="b">
        <f t="shared" si="8"/>
        <v>0</v>
      </c>
      <c r="K176" s="306">
        <f t="shared" si="9"/>
        <v>1</v>
      </c>
    </row>
    <row r="177" spans="1:11">
      <c r="A177" s="124">
        <v>168</v>
      </c>
      <c r="B177" s="125"/>
      <c r="C177" s="125"/>
      <c r="D177" s="125"/>
      <c r="E177" s="125"/>
      <c r="F177" s="125"/>
      <c r="G177" s="127"/>
      <c r="H177" s="125"/>
      <c r="I177" s="15" t="str">
        <f t="shared" si="7"/>
        <v/>
      </c>
      <c r="J177" s="305" t="b">
        <f t="shared" si="8"/>
        <v>0</v>
      </c>
      <c r="K177" s="306">
        <f t="shared" si="9"/>
        <v>1</v>
      </c>
    </row>
    <row r="178" spans="1:11">
      <c r="A178" s="124">
        <v>169</v>
      </c>
      <c r="B178" s="125"/>
      <c r="C178" s="125"/>
      <c r="D178" s="125"/>
      <c r="E178" s="125"/>
      <c r="F178" s="125"/>
      <c r="G178" s="127"/>
      <c r="H178" s="125"/>
      <c r="I178" s="15" t="str">
        <f t="shared" si="7"/>
        <v/>
      </c>
      <c r="J178" s="305" t="b">
        <f t="shared" si="8"/>
        <v>0</v>
      </c>
      <c r="K178" s="306">
        <f t="shared" si="9"/>
        <v>1</v>
      </c>
    </row>
    <row r="179" spans="1:11">
      <c r="A179" s="124">
        <v>170</v>
      </c>
      <c r="B179" s="125"/>
      <c r="C179" s="125"/>
      <c r="D179" s="125"/>
      <c r="E179" s="125"/>
      <c r="F179" s="125"/>
      <c r="G179" s="127"/>
      <c r="H179" s="125"/>
      <c r="I179" s="15" t="str">
        <f t="shared" si="7"/>
        <v/>
      </c>
      <c r="J179" s="305" t="b">
        <f t="shared" si="8"/>
        <v>0</v>
      </c>
      <c r="K179" s="306">
        <f t="shared" si="9"/>
        <v>1</v>
      </c>
    </row>
    <row r="180" spans="1:11">
      <c r="A180" s="124">
        <v>171</v>
      </c>
      <c r="B180" s="125"/>
      <c r="C180" s="125"/>
      <c r="D180" s="125"/>
      <c r="E180" s="125"/>
      <c r="F180" s="125"/>
      <c r="G180" s="127"/>
      <c r="H180" s="125"/>
      <c r="I180" s="15" t="str">
        <f t="shared" si="7"/>
        <v/>
      </c>
      <c r="J180" s="305" t="b">
        <f t="shared" si="8"/>
        <v>0</v>
      </c>
      <c r="K180" s="306">
        <f t="shared" si="9"/>
        <v>1</v>
      </c>
    </row>
    <row r="181" spans="1:11">
      <c r="A181" s="124">
        <v>172</v>
      </c>
      <c r="B181" s="125"/>
      <c r="C181" s="125"/>
      <c r="D181" s="125"/>
      <c r="E181" s="125"/>
      <c r="F181" s="125"/>
      <c r="G181" s="127"/>
      <c r="H181" s="125"/>
      <c r="I181" s="15" t="str">
        <f t="shared" si="7"/>
        <v/>
      </c>
      <c r="J181" s="305" t="b">
        <f t="shared" si="8"/>
        <v>0</v>
      </c>
      <c r="K181" s="306">
        <f t="shared" si="9"/>
        <v>1</v>
      </c>
    </row>
    <row r="182" spans="1:11">
      <c r="A182" s="124">
        <v>173</v>
      </c>
      <c r="B182" s="125"/>
      <c r="C182" s="125"/>
      <c r="D182" s="125"/>
      <c r="E182" s="125"/>
      <c r="F182" s="125"/>
      <c r="G182" s="127"/>
      <c r="H182" s="125"/>
      <c r="I182" s="15" t="str">
        <f t="shared" si="7"/>
        <v/>
      </c>
      <c r="J182" s="305" t="b">
        <f t="shared" si="8"/>
        <v>0</v>
      </c>
      <c r="K182" s="306">
        <f t="shared" si="9"/>
        <v>1</v>
      </c>
    </row>
    <row r="183" spans="1:11">
      <c r="A183" s="124">
        <v>174</v>
      </c>
      <c r="B183" s="125"/>
      <c r="C183" s="125"/>
      <c r="D183" s="125"/>
      <c r="E183" s="125"/>
      <c r="F183" s="125"/>
      <c r="G183" s="127"/>
      <c r="H183" s="125"/>
      <c r="I183" s="15" t="str">
        <f t="shared" si="7"/>
        <v/>
      </c>
      <c r="J183" s="305" t="b">
        <f t="shared" si="8"/>
        <v>0</v>
      </c>
      <c r="K183" s="306">
        <f t="shared" si="9"/>
        <v>1</v>
      </c>
    </row>
    <row r="184" spans="1:11">
      <c r="A184" s="124">
        <v>175</v>
      </c>
      <c r="B184" s="125"/>
      <c r="C184" s="125"/>
      <c r="D184" s="125"/>
      <c r="E184" s="125"/>
      <c r="F184" s="125"/>
      <c r="G184" s="127"/>
      <c r="H184" s="125"/>
      <c r="I184" s="15" t="str">
        <f t="shared" si="7"/>
        <v/>
      </c>
      <c r="J184" s="305" t="b">
        <f t="shared" si="8"/>
        <v>0</v>
      </c>
      <c r="K184" s="306">
        <f t="shared" si="9"/>
        <v>1</v>
      </c>
    </row>
    <row r="185" spans="1:11">
      <c r="A185" s="124">
        <v>176</v>
      </c>
      <c r="B185" s="125"/>
      <c r="C185" s="125"/>
      <c r="D185" s="125"/>
      <c r="E185" s="125"/>
      <c r="F185" s="125"/>
      <c r="G185" s="127"/>
      <c r="H185" s="125"/>
      <c r="I185" s="15" t="str">
        <f t="shared" si="7"/>
        <v/>
      </c>
      <c r="J185" s="305" t="b">
        <f t="shared" si="8"/>
        <v>0</v>
      </c>
      <c r="K185" s="306">
        <f t="shared" si="9"/>
        <v>1</v>
      </c>
    </row>
    <row r="186" spans="1:11">
      <c r="A186" s="124">
        <v>177</v>
      </c>
      <c r="B186" s="125"/>
      <c r="C186" s="125"/>
      <c r="D186" s="125"/>
      <c r="E186" s="125"/>
      <c r="F186" s="125"/>
      <c r="G186" s="127"/>
      <c r="H186" s="125"/>
      <c r="I186" s="15" t="str">
        <f t="shared" si="7"/>
        <v/>
      </c>
      <c r="J186" s="305" t="b">
        <f t="shared" si="8"/>
        <v>0</v>
      </c>
      <c r="K186" s="306">
        <f t="shared" si="9"/>
        <v>1</v>
      </c>
    </row>
    <row r="187" spans="1:11">
      <c r="A187" s="124">
        <v>178</v>
      </c>
      <c r="B187" s="125"/>
      <c r="C187" s="125"/>
      <c r="D187" s="125"/>
      <c r="E187" s="125"/>
      <c r="F187" s="125"/>
      <c r="G187" s="127"/>
      <c r="H187" s="125"/>
      <c r="I187" s="15" t="str">
        <f t="shared" si="7"/>
        <v/>
      </c>
      <c r="J187" s="305" t="b">
        <f t="shared" si="8"/>
        <v>0</v>
      </c>
      <c r="K187" s="306">
        <f t="shared" si="9"/>
        <v>1</v>
      </c>
    </row>
    <row r="188" spans="1:11">
      <c r="A188" s="124">
        <v>179</v>
      </c>
      <c r="B188" s="125"/>
      <c r="C188" s="125"/>
      <c r="D188" s="125"/>
      <c r="E188" s="125"/>
      <c r="F188" s="125"/>
      <c r="G188" s="127"/>
      <c r="H188" s="125"/>
      <c r="I188" s="15" t="str">
        <f t="shared" si="7"/>
        <v/>
      </c>
      <c r="J188" s="305" t="b">
        <f t="shared" si="8"/>
        <v>0</v>
      </c>
      <c r="K188" s="306">
        <f t="shared" si="9"/>
        <v>1</v>
      </c>
    </row>
    <row r="189" spans="1:11">
      <c r="A189" s="124">
        <v>180</v>
      </c>
      <c r="B189" s="125"/>
      <c r="C189" s="125"/>
      <c r="D189" s="125"/>
      <c r="E189" s="125"/>
      <c r="F189" s="125"/>
      <c r="G189" s="127"/>
      <c r="H189" s="125"/>
      <c r="I189" s="15" t="str">
        <f t="shared" si="7"/>
        <v/>
      </c>
      <c r="J189" s="305" t="b">
        <f t="shared" si="8"/>
        <v>0</v>
      </c>
      <c r="K189" s="306">
        <f t="shared" si="9"/>
        <v>1</v>
      </c>
    </row>
    <row r="190" spans="1:11">
      <c r="A190" s="124">
        <v>181</v>
      </c>
      <c r="B190" s="125"/>
      <c r="C190" s="125"/>
      <c r="D190" s="125"/>
      <c r="E190" s="125"/>
      <c r="F190" s="125"/>
      <c r="G190" s="127"/>
      <c r="H190" s="125"/>
      <c r="I190" s="15" t="str">
        <f t="shared" si="7"/>
        <v/>
      </c>
      <c r="J190" s="305" t="b">
        <f t="shared" si="8"/>
        <v>0</v>
      </c>
      <c r="K190" s="306">
        <f t="shared" si="9"/>
        <v>1</v>
      </c>
    </row>
    <row r="191" spans="1:11">
      <c r="A191" s="124">
        <v>182</v>
      </c>
      <c r="B191" s="125"/>
      <c r="C191" s="125"/>
      <c r="D191" s="125"/>
      <c r="E191" s="125"/>
      <c r="F191" s="125"/>
      <c r="G191" s="127"/>
      <c r="H191" s="125"/>
      <c r="I191" s="15" t="str">
        <f t="shared" si="7"/>
        <v/>
      </c>
      <c r="J191" s="305" t="b">
        <f t="shared" si="8"/>
        <v>0</v>
      </c>
      <c r="K191" s="306">
        <f t="shared" si="9"/>
        <v>1</v>
      </c>
    </row>
    <row r="192" spans="1:11">
      <c r="A192" s="124">
        <v>183</v>
      </c>
      <c r="B192" s="125"/>
      <c r="C192" s="125"/>
      <c r="D192" s="125"/>
      <c r="E192" s="125"/>
      <c r="F192" s="125"/>
      <c r="G192" s="127"/>
      <c r="H192" s="125"/>
      <c r="I192" s="15" t="str">
        <f t="shared" si="7"/>
        <v/>
      </c>
      <c r="J192" s="305" t="b">
        <f t="shared" si="8"/>
        <v>0</v>
      </c>
      <c r="K192" s="306">
        <f t="shared" si="9"/>
        <v>1</v>
      </c>
    </row>
    <row r="193" spans="1:11">
      <c r="A193" s="124">
        <v>184</v>
      </c>
      <c r="B193" s="125"/>
      <c r="C193" s="125"/>
      <c r="D193" s="125"/>
      <c r="E193" s="125"/>
      <c r="F193" s="125"/>
      <c r="G193" s="127"/>
      <c r="H193" s="125"/>
      <c r="I193" s="15" t="str">
        <f t="shared" si="7"/>
        <v/>
      </c>
      <c r="J193" s="305" t="b">
        <f t="shared" si="8"/>
        <v>0</v>
      </c>
      <c r="K193" s="306">
        <f t="shared" si="9"/>
        <v>1</v>
      </c>
    </row>
    <row r="194" spans="1:11">
      <c r="A194" s="124">
        <v>185</v>
      </c>
      <c r="B194" s="125"/>
      <c r="C194" s="125"/>
      <c r="D194" s="125"/>
      <c r="E194" s="125"/>
      <c r="F194" s="125"/>
      <c r="G194" s="127"/>
      <c r="H194" s="125"/>
      <c r="I194" s="15" t="str">
        <f t="shared" si="7"/>
        <v/>
      </c>
      <c r="J194" s="305" t="b">
        <f t="shared" si="8"/>
        <v>0</v>
      </c>
      <c r="K194" s="306">
        <f t="shared" si="9"/>
        <v>1</v>
      </c>
    </row>
    <row r="195" spans="1:11">
      <c r="A195" s="124">
        <v>186</v>
      </c>
      <c r="B195" s="125"/>
      <c r="C195" s="125"/>
      <c r="D195" s="125"/>
      <c r="E195" s="125"/>
      <c r="F195" s="125"/>
      <c r="G195" s="127"/>
      <c r="H195" s="125"/>
      <c r="I195" s="15" t="str">
        <f t="shared" si="7"/>
        <v/>
      </c>
      <c r="J195" s="305" t="b">
        <f t="shared" si="8"/>
        <v>0</v>
      </c>
      <c r="K195" s="306">
        <f t="shared" si="9"/>
        <v>1</v>
      </c>
    </row>
    <row r="196" spans="1:11">
      <c r="A196" s="124">
        <v>187</v>
      </c>
      <c r="B196" s="125"/>
      <c r="C196" s="125"/>
      <c r="D196" s="125"/>
      <c r="E196" s="125"/>
      <c r="F196" s="125"/>
      <c r="G196" s="127"/>
      <c r="H196" s="125"/>
      <c r="I196" s="15" t="str">
        <f t="shared" si="7"/>
        <v/>
      </c>
      <c r="J196" s="305" t="b">
        <f t="shared" si="8"/>
        <v>0</v>
      </c>
      <c r="K196" s="306">
        <f t="shared" si="9"/>
        <v>1</v>
      </c>
    </row>
    <row r="197" spans="1:11">
      <c r="A197" s="124">
        <v>188</v>
      </c>
      <c r="B197" s="125"/>
      <c r="C197" s="125"/>
      <c r="D197" s="125"/>
      <c r="E197" s="125"/>
      <c r="F197" s="125"/>
      <c r="G197" s="127"/>
      <c r="H197" s="125"/>
      <c r="I197" s="15" t="str">
        <f t="shared" si="7"/>
        <v/>
      </c>
      <c r="J197" s="305" t="b">
        <f t="shared" si="8"/>
        <v>0</v>
      </c>
      <c r="K197" s="306">
        <f t="shared" si="9"/>
        <v>1</v>
      </c>
    </row>
    <row r="198" spans="1:11">
      <c r="A198" s="124">
        <v>189</v>
      </c>
      <c r="B198" s="125"/>
      <c r="C198" s="125"/>
      <c r="D198" s="125"/>
      <c r="E198" s="125"/>
      <c r="F198" s="125"/>
      <c r="G198" s="127"/>
      <c r="H198" s="125"/>
      <c r="I198" s="15" t="str">
        <f t="shared" si="7"/>
        <v/>
      </c>
      <c r="J198" s="305" t="b">
        <f t="shared" si="8"/>
        <v>0</v>
      </c>
      <c r="K198" s="306">
        <f t="shared" si="9"/>
        <v>1</v>
      </c>
    </row>
    <row r="199" spans="1:11">
      <c r="A199" s="124">
        <v>190</v>
      </c>
      <c r="B199" s="125"/>
      <c r="C199" s="125"/>
      <c r="D199" s="125"/>
      <c r="E199" s="125"/>
      <c r="F199" s="125"/>
      <c r="G199" s="127"/>
      <c r="H199" s="125"/>
      <c r="I199" s="15" t="str">
        <f t="shared" si="7"/>
        <v/>
      </c>
      <c r="J199" s="305" t="b">
        <f t="shared" si="8"/>
        <v>0</v>
      </c>
      <c r="K199" s="306">
        <f t="shared" si="9"/>
        <v>1</v>
      </c>
    </row>
    <row r="200" spans="1:11">
      <c r="A200" s="124">
        <v>191</v>
      </c>
      <c r="B200" s="125"/>
      <c r="C200" s="125"/>
      <c r="D200" s="125"/>
      <c r="E200" s="125"/>
      <c r="F200" s="125"/>
      <c r="G200" s="127"/>
      <c r="H200" s="125"/>
      <c r="I200" s="15" t="str">
        <f t="shared" si="7"/>
        <v/>
      </c>
      <c r="J200" s="305" t="b">
        <f t="shared" si="8"/>
        <v>0</v>
      </c>
      <c r="K200" s="306">
        <f t="shared" si="9"/>
        <v>1</v>
      </c>
    </row>
    <row r="201" spans="1:11">
      <c r="A201" s="124">
        <v>192</v>
      </c>
      <c r="B201" s="125"/>
      <c r="C201" s="125"/>
      <c r="D201" s="125"/>
      <c r="E201" s="125"/>
      <c r="F201" s="125"/>
      <c r="G201" s="127"/>
      <c r="H201" s="125"/>
      <c r="I201" s="15" t="str">
        <f t="shared" si="7"/>
        <v/>
      </c>
      <c r="J201" s="305" t="b">
        <f t="shared" si="8"/>
        <v>0</v>
      </c>
      <c r="K201" s="306">
        <f t="shared" si="9"/>
        <v>1</v>
      </c>
    </row>
    <row r="202" spans="1:11">
      <c r="A202" s="124">
        <v>193</v>
      </c>
      <c r="B202" s="125"/>
      <c r="C202" s="125"/>
      <c r="D202" s="125"/>
      <c r="E202" s="125"/>
      <c r="F202" s="125"/>
      <c r="G202" s="127"/>
      <c r="H202" s="125"/>
      <c r="I202" s="15" t="str">
        <f t="shared" ref="I202:I259" si="10">IF(OR($B202="",$C202="",$F202="",,$G202&lt;an_initial,$G202&gt;an_final,$J202=FALSE),"",HLOOKUP(E202,ii521punctaje,2,FALSE)*H202/K202)</f>
        <v/>
      </c>
      <c r="J202" s="305" t="b">
        <f t="shared" ref="J202:J259" si="11">IF(nume_candidat="",FALSE,ISNUMBER(SEARCH(nume_candidat,$B202)))</f>
        <v>0</v>
      </c>
      <c r="K202" s="306">
        <f t="shared" si="9"/>
        <v>1</v>
      </c>
    </row>
    <row r="203" spans="1:11">
      <c r="A203" s="124">
        <v>194</v>
      </c>
      <c r="B203" s="125"/>
      <c r="C203" s="125"/>
      <c r="D203" s="125"/>
      <c r="E203" s="125"/>
      <c r="F203" s="125"/>
      <c r="G203" s="127"/>
      <c r="H203" s="125"/>
      <c r="I203" s="15" t="str">
        <f t="shared" si="10"/>
        <v/>
      </c>
      <c r="J203" s="305" t="b">
        <f t="shared" si="11"/>
        <v>0</v>
      </c>
      <c r="K203" s="306">
        <f t="shared" ref="K203:K259" si="12">LEN(B203)-LEN(SUBSTITUTE(B203,",",""))+1</f>
        <v>1</v>
      </c>
    </row>
    <row r="204" spans="1:11">
      <c r="A204" s="124">
        <v>195</v>
      </c>
      <c r="B204" s="125"/>
      <c r="C204" s="125"/>
      <c r="D204" s="125"/>
      <c r="E204" s="125"/>
      <c r="F204" s="125"/>
      <c r="G204" s="127"/>
      <c r="H204" s="125"/>
      <c r="I204" s="15" t="str">
        <f t="shared" si="10"/>
        <v/>
      </c>
      <c r="J204" s="305" t="b">
        <f t="shared" si="11"/>
        <v>0</v>
      </c>
      <c r="K204" s="306">
        <f t="shared" si="12"/>
        <v>1</v>
      </c>
    </row>
    <row r="205" spans="1:11">
      <c r="A205" s="124">
        <v>196</v>
      </c>
      <c r="B205" s="125"/>
      <c r="C205" s="125"/>
      <c r="D205" s="125"/>
      <c r="E205" s="125"/>
      <c r="F205" s="125"/>
      <c r="G205" s="127"/>
      <c r="H205" s="125"/>
      <c r="I205" s="15" t="str">
        <f t="shared" si="10"/>
        <v/>
      </c>
      <c r="J205" s="305" t="b">
        <f t="shared" si="11"/>
        <v>0</v>
      </c>
      <c r="K205" s="306">
        <f t="shared" si="12"/>
        <v>1</v>
      </c>
    </row>
    <row r="206" spans="1:11">
      <c r="A206" s="124">
        <v>197</v>
      </c>
      <c r="B206" s="125"/>
      <c r="C206" s="125"/>
      <c r="D206" s="125"/>
      <c r="E206" s="125"/>
      <c r="F206" s="125"/>
      <c r="G206" s="127"/>
      <c r="H206" s="125"/>
      <c r="I206" s="15" t="str">
        <f t="shared" si="10"/>
        <v/>
      </c>
      <c r="J206" s="305" t="b">
        <f t="shared" si="11"/>
        <v>0</v>
      </c>
      <c r="K206" s="306">
        <f t="shared" si="12"/>
        <v>1</v>
      </c>
    </row>
    <row r="207" spans="1:11">
      <c r="A207" s="124">
        <v>198</v>
      </c>
      <c r="B207" s="125"/>
      <c r="C207" s="125"/>
      <c r="D207" s="125"/>
      <c r="E207" s="125"/>
      <c r="F207" s="125"/>
      <c r="G207" s="127"/>
      <c r="H207" s="125"/>
      <c r="I207" s="15" t="str">
        <f t="shared" si="10"/>
        <v/>
      </c>
      <c r="J207" s="305" t="b">
        <f t="shared" si="11"/>
        <v>0</v>
      </c>
      <c r="K207" s="306">
        <f t="shared" si="12"/>
        <v>1</v>
      </c>
    </row>
    <row r="208" spans="1:11">
      <c r="A208" s="124">
        <v>199</v>
      </c>
      <c r="B208" s="125"/>
      <c r="C208" s="125"/>
      <c r="D208" s="125"/>
      <c r="E208" s="125"/>
      <c r="F208" s="125"/>
      <c r="G208" s="127"/>
      <c r="H208" s="125"/>
      <c r="I208" s="15" t="str">
        <f t="shared" si="10"/>
        <v/>
      </c>
      <c r="J208" s="305" t="b">
        <f t="shared" si="11"/>
        <v>0</v>
      </c>
      <c r="K208" s="306">
        <f t="shared" si="12"/>
        <v>1</v>
      </c>
    </row>
    <row r="209" spans="1:11">
      <c r="A209" s="124">
        <v>200</v>
      </c>
      <c r="B209" s="125"/>
      <c r="C209" s="125"/>
      <c r="D209" s="125"/>
      <c r="E209" s="125"/>
      <c r="F209" s="125"/>
      <c r="G209" s="127"/>
      <c r="H209" s="125"/>
      <c r="I209" s="15" t="str">
        <f t="shared" si="10"/>
        <v/>
      </c>
      <c r="J209" s="305" t="b">
        <f t="shared" si="11"/>
        <v>0</v>
      </c>
      <c r="K209" s="306">
        <f t="shared" si="12"/>
        <v>1</v>
      </c>
    </row>
    <row r="210" spans="1:11">
      <c r="A210" s="124">
        <v>201</v>
      </c>
      <c r="B210" s="125"/>
      <c r="C210" s="125"/>
      <c r="D210" s="125"/>
      <c r="E210" s="125"/>
      <c r="F210" s="125"/>
      <c r="G210" s="127"/>
      <c r="H210" s="125"/>
      <c r="I210" s="15" t="str">
        <f t="shared" si="10"/>
        <v/>
      </c>
      <c r="J210" s="305" t="b">
        <f t="shared" si="11"/>
        <v>0</v>
      </c>
      <c r="K210" s="306">
        <f t="shared" si="12"/>
        <v>1</v>
      </c>
    </row>
    <row r="211" spans="1:11">
      <c r="A211" s="124">
        <v>202</v>
      </c>
      <c r="B211" s="125"/>
      <c r="C211" s="125"/>
      <c r="D211" s="125"/>
      <c r="E211" s="125"/>
      <c r="F211" s="125"/>
      <c r="G211" s="127"/>
      <c r="H211" s="125"/>
      <c r="I211" s="15" t="str">
        <f t="shared" si="10"/>
        <v/>
      </c>
      <c r="J211" s="305" t="b">
        <f t="shared" si="11"/>
        <v>0</v>
      </c>
      <c r="K211" s="306">
        <f t="shared" si="12"/>
        <v>1</v>
      </c>
    </row>
    <row r="212" spans="1:11">
      <c r="A212" s="124">
        <v>203</v>
      </c>
      <c r="B212" s="125"/>
      <c r="C212" s="125"/>
      <c r="D212" s="125"/>
      <c r="E212" s="125"/>
      <c r="F212" s="125"/>
      <c r="G212" s="127"/>
      <c r="H212" s="125"/>
      <c r="I212" s="15" t="str">
        <f t="shared" si="10"/>
        <v/>
      </c>
      <c r="J212" s="305" t="b">
        <f t="shared" si="11"/>
        <v>0</v>
      </c>
      <c r="K212" s="306">
        <f t="shared" si="12"/>
        <v>1</v>
      </c>
    </row>
    <row r="213" spans="1:11">
      <c r="A213" s="124">
        <v>204</v>
      </c>
      <c r="B213" s="125"/>
      <c r="C213" s="125"/>
      <c r="D213" s="125"/>
      <c r="E213" s="125"/>
      <c r="F213" s="125"/>
      <c r="G213" s="127"/>
      <c r="H213" s="125"/>
      <c r="I213" s="15" t="str">
        <f t="shared" si="10"/>
        <v/>
      </c>
      <c r="J213" s="305" t="b">
        <f t="shared" si="11"/>
        <v>0</v>
      </c>
      <c r="K213" s="306">
        <f t="shared" si="12"/>
        <v>1</v>
      </c>
    </row>
    <row r="214" spans="1:11">
      <c r="A214" s="124">
        <v>205</v>
      </c>
      <c r="B214" s="125"/>
      <c r="C214" s="125"/>
      <c r="D214" s="125"/>
      <c r="E214" s="125"/>
      <c r="F214" s="125"/>
      <c r="G214" s="127"/>
      <c r="H214" s="125"/>
      <c r="I214" s="15" t="str">
        <f t="shared" si="10"/>
        <v/>
      </c>
      <c r="J214" s="305" t="b">
        <f t="shared" si="11"/>
        <v>0</v>
      </c>
      <c r="K214" s="306">
        <f t="shared" si="12"/>
        <v>1</v>
      </c>
    </row>
    <row r="215" spans="1:11">
      <c r="A215" s="124">
        <v>206</v>
      </c>
      <c r="B215" s="125"/>
      <c r="C215" s="125"/>
      <c r="D215" s="125"/>
      <c r="E215" s="125"/>
      <c r="F215" s="125"/>
      <c r="G215" s="127"/>
      <c r="H215" s="125"/>
      <c r="I215" s="15" t="str">
        <f t="shared" si="10"/>
        <v/>
      </c>
      <c r="J215" s="305" t="b">
        <f t="shared" si="11"/>
        <v>0</v>
      </c>
      <c r="K215" s="306">
        <f t="shared" si="12"/>
        <v>1</v>
      </c>
    </row>
    <row r="216" spans="1:11">
      <c r="A216" s="124">
        <v>207</v>
      </c>
      <c r="B216" s="125"/>
      <c r="C216" s="125"/>
      <c r="D216" s="125"/>
      <c r="E216" s="125"/>
      <c r="F216" s="125"/>
      <c r="G216" s="127"/>
      <c r="H216" s="125"/>
      <c r="I216" s="15" t="str">
        <f t="shared" si="10"/>
        <v/>
      </c>
      <c r="J216" s="305" t="b">
        <f t="shared" si="11"/>
        <v>0</v>
      </c>
      <c r="K216" s="306">
        <f t="shared" si="12"/>
        <v>1</v>
      </c>
    </row>
    <row r="217" spans="1:11">
      <c r="A217" s="124">
        <v>208</v>
      </c>
      <c r="B217" s="125"/>
      <c r="C217" s="125"/>
      <c r="D217" s="125"/>
      <c r="E217" s="125"/>
      <c r="F217" s="125"/>
      <c r="G217" s="127"/>
      <c r="H217" s="125"/>
      <c r="I217" s="15" t="str">
        <f t="shared" si="10"/>
        <v/>
      </c>
      <c r="J217" s="305" t="b">
        <f t="shared" si="11"/>
        <v>0</v>
      </c>
      <c r="K217" s="306">
        <f t="shared" si="12"/>
        <v>1</v>
      </c>
    </row>
    <row r="218" spans="1:11">
      <c r="A218" s="124">
        <v>209</v>
      </c>
      <c r="B218" s="125"/>
      <c r="C218" s="125"/>
      <c r="D218" s="125"/>
      <c r="E218" s="125"/>
      <c r="F218" s="125"/>
      <c r="G218" s="127"/>
      <c r="H218" s="125"/>
      <c r="I218" s="15" t="str">
        <f t="shared" si="10"/>
        <v/>
      </c>
      <c r="J218" s="305" t="b">
        <f t="shared" si="11"/>
        <v>0</v>
      </c>
      <c r="K218" s="306">
        <f t="shared" si="12"/>
        <v>1</v>
      </c>
    </row>
    <row r="219" spans="1:11">
      <c r="A219" s="124">
        <v>210</v>
      </c>
      <c r="B219" s="125"/>
      <c r="C219" s="125"/>
      <c r="D219" s="125"/>
      <c r="E219" s="125"/>
      <c r="F219" s="125"/>
      <c r="G219" s="127"/>
      <c r="H219" s="125"/>
      <c r="I219" s="15" t="str">
        <f t="shared" si="10"/>
        <v/>
      </c>
      <c r="J219" s="305" t="b">
        <f t="shared" si="11"/>
        <v>0</v>
      </c>
      <c r="K219" s="306">
        <f t="shared" si="12"/>
        <v>1</v>
      </c>
    </row>
    <row r="220" spans="1:11">
      <c r="A220" s="124">
        <v>211</v>
      </c>
      <c r="B220" s="125"/>
      <c r="C220" s="125"/>
      <c r="D220" s="125"/>
      <c r="E220" s="125"/>
      <c r="F220" s="125"/>
      <c r="G220" s="127"/>
      <c r="H220" s="125"/>
      <c r="I220" s="15" t="str">
        <f t="shared" si="10"/>
        <v/>
      </c>
      <c r="J220" s="305" t="b">
        <f t="shared" si="11"/>
        <v>0</v>
      </c>
      <c r="K220" s="306">
        <f t="shared" si="12"/>
        <v>1</v>
      </c>
    </row>
    <row r="221" spans="1:11">
      <c r="A221" s="124">
        <v>212</v>
      </c>
      <c r="B221" s="125"/>
      <c r="C221" s="125"/>
      <c r="D221" s="125"/>
      <c r="E221" s="125"/>
      <c r="F221" s="125"/>
      <c r="G221" s="127"/>
      <c r="H221" s="125"/>
      <c r="I221" s="15" t="str">
        <f t="shared" si="10"/>
        <v/>
      </c>
      <c r="J221" s="305" t="b">
        <f t="shared" si="11"/>
        <v>0</v>
      </c>
      <c r="K221" s="306">
        <f t="shared" si="12"/>
        <v>1</v>
      </c>
    </row>
    <row r="222" spans="1:11">
      <c r="A222" s="124">
        <v>213</v>
      </c>
      <c r="B222" s="125"/>
      <c r="C222" s="125"/>
      <c r="D222" s="125"/>
      <c r="E222" s="125"/>
      <c r="F222" s="125"/>
      <c r="G222" s="127"/>
      <c r="H222" s="125"/>
      <c r="I222" s="15" t="str">
        <f t="shared" si="10"/>
        <v/>
      </c>
      <c r="J222" s="305" t="b">
        <f t="shared" si="11"/>
        <v>0</v>
      </c>
      <c r="K222" s="306">
        <f t="shared" si="12"/>
        <v>1</v>
      </c>
    </row>
    <row r="223" spans="1:11">
      <c r="A223" s="124">
        <v>214</v>
      </c>
      <c r="B223" s="125"/>
      <c r="C223" s="125"/>
      <c r="D223" s="125"/>
      <c r="E223" s="125"/>
      <c r="F223" s="125"/>
      <c r="G223" s="127"/>
      <c r="H223" s="125"/>
      <c r="I223" s="15" t="str">
        <f t="shared" si="10"/>
        <v/>
      </c>
      <c r="J223" s="305" t="b">
        <f t="shared" si="11"/>
        <v>0</v>
      </c>
      <c r="K223" s="306">
        <f t="shared" si="12"/>
        <v>1</v>
      </c>
    </row>
    <row r="224" spans="1:11">
      <c r="A224" s="124">
        <v>215</v>
      </c>
      <c r="B224" s="125"/>
      <c r="C224" s="125"/>
      <c r="D224" s="125"/>
      <c r="E224" s="125"/>
      <c r="F224" s="125"/>
      <c r="G224" s="127"/>
      <c r="H224" s="125"/>
      <c r="I224" s="15" t="str">
        <f t="shared" si="10"/>
        <v/>
      </c>
      <c r="J224" s="305" t="b">
        <f t="shared" si="11"/>
        <v>0</v>
      </c>
      <c r="K224" s="306">
        <f t="shared" si="12"/>
        <v>1</v>
      </c>
    </row>
    <row r="225" spans="1:11">
      <c r="A225" s="124">
        <v>216</v>
      </c>
      <c r="B225" s="125"/>
      <c r="C225" s="125"/>
      <c r="D225" s="125"/>
      <c r="E225" s="125"/>
      <c r="F225" s="125"/>
      <c r="G225" s="127"/>
      <c r="H225" s="125"/>
      <c r="I225" s="15" t="str">
        <f t="shared" si="10"/>
        <v/>
      </c>
      <c r="J225" s="305" t="b">
        <f t="shared" si="11"/>
        <v>0</v>
      </c>
      <c r="K225" s="306">
        <f t="shared" si="12"/>
        <v>1</v>
      </c>
    </row>
    <row r="226" spans="1:11">
      <c r="A226" s="124">
        <v>217</v>
      </c>
      <c r="B226" s="125"/>
      <c r="C226" s="125"/>
      <c r="D226" s="125"/>
      <c r="E226" s="125"/>
      <c r="F226" s="125"/>
      <c r="G226" s="127"/>
      <c r="H226" s="125"/>
      <c r="I226" s="15" t="str">
        <f t="shared" si="10"/>
        <v/>
      </c>
      <c r="J226" s="305" t="b">
        <f t="shared" si="11"/>
        <v>0</v>
      </c>
      <c r="K226" s="306">
        <f t="shared" si="12"/>
        <v>1</v>
      </c>
    </row>
    <row r="227" spans="1:11">
      <c r="A227" s="124">
        <v>218</v>
      </c>
      <c r="B227" s="125"/>
      <c r="C227" s="125"/>
      <c r="D227" s="125"/>
      <c r="E227" s="125"/>
      <c r="F227" s="125"/>
      <c r="G227" s="127"/>
      <c r="H227" s="125"/>
      <c r="I227" s="15" t="str">
        <f t="shared" si="10"/>
        <v/>
      </c>
      <c r="J227" s="305" t="b">
        <f t="shared" si="11"/>
        <v>0</v>
      </c>
      <c r="K227" s="306">
        <f t="shared" si="12"/>
        <v>1</v>
      </c>
    </row>
    <row r="228" spans="1:11">
      <c r="A228" s="124">
        <v>219</v>
      </c>
      <c r="B228" s="125"/>
      <c r="C228" s="125"/>
      <c r="D228" s="125"/>
      <c r="E228" s="125"/>
      <c r="F228" s="125"/>
      <c r="G228" s="127"/>
      <c r="H228" s="125"/>
      <c r="I228" s="15" t="str">
        <f t="shared" si="10"/>
        <v/>
      </c>
      <c r="J228" s="305" t="b">
        <f t="shared" si="11"/>
        <v>0</v>
      </c>
      <c r="K228" s="306">
        <f t="shared" si="12"/>
        <v>1</v>
      </c>
    </row>
    <row r="229" spans="1:11">
      <c r="A229" s="124">
        <v>220</v>
      </c>
      <c r="B229" s="125"/>
      <c r="C229" s="125"/>
      <c r="D229" s="125"/>
      <c r="E229" s="125"/>
      <c r="F229" s="125"/>
      <c r="G229" s="127"/>
      <c r="H229" s="125"/>
      <c r="I229" s="15" t="str">
        <f t="shared" si="10"/>
        <v/>
      </c>
      <c r="J229" s="305" t="b">
        <f t="shared" si="11"/>
        <v>0</v>
      </c>
      <c r="K229" s="306">
        <f t="shared" si="12"/>
        <v>1</v>
      </c>
    </row>
    <row r="230" spans="1:11">
      <c r="A230" s="124">
        <v>221</v>
      </c>
      <c r="B230" s="125"/>
      <c r="C230" s="125"/>
      <c r="D230" s="125"/>
      <c r="E230" s="125"/>
      <c r="F230" s="125"/>
      <c r="G230" s="127"/>
      <c r="H230" s="125"/>
      <c r="I230" s="15" t="str">
        <f t="shared" si="10"/>
        <v/>
      </c>
      <c r="J230" s="305" t="b">
        <f t="shared" si="11"/>
        <v>0</v>
      </c>
      <c r="K230" s="306">
        <f t="shared" si="12"/>
        <v>1</v>
      </c>
    </row>
    <row r="231" spans="1:11">
      <c r="A231" s="124">
        <v>222</v>
      </c>
      <c r="B231" s="125"/>
      <c r="C231" s="125"/>
      <c r="D231" s="125"/>
      <c r="E231" s="125"/>
      <c r="F231" s="125"/>
      <c r="G231" s="127"/>
      <c r="H231" s="125"/>
      <c r="I231" s="15" t="str">
        <f t="shared" si="10"/>
        <v/>
      </c>
      <c r="J231" s="305" t="b">
        <f t="shared" si="11"/>
        <v>0</v>
      </c>
      <c r="K231" s="306">
        <f t="shared" si="12"/>
        <v>1</v>
      </c>
    </row>
    <row r="232" spans="1:11">
      <c r="A232" s="124">
        <v>223</v>
      </c>
      <c r="B232" s="125"/>
      <c r="C232" s="125"/>
      <c r="D232" s="125"/>
      <c r="E232" s="125"/>
      <c r="F232" s="125"/>
      <c r="G232" s="127"/>
      <c r="H232" s="125"/>
      <c r="I232" s="15" t="str">
        <f t="shared" si="10"/>
        <v/>
      </c>
      <c r="J232" s="305" t="b">
        <f t="shared" si="11"/>
        <v>0</v>
      </c>
      <c r="K232" s="306">
        <f t="shared" si="12"/>
        <v>1</v>
      </c>
    </row>
    <row r="233" spans="1:11">
      <c r="A233" s="124">
        <v>224</v>
      </c>
      <c r="B233" s="125"/>
      <c r="C233" s="125"/>
      <c r="D233" s="125"/>
      <c r="E233" s="125"/>
      <c r="F233" s="125"/>
      <c r="G233" s="127"/>
      <c r="H233" s="125"/>
      <c r="I233" s="15" t="str">
        <f t="shared" si="10"/>
        <v/>
      </c>
      <c r="J233" s="305" t="b">
        <f t="shared" si="11"/>
        <v>0</v>
      </c>
      <c r="K233" s="306">
        <f t="shared" si="12"/>
        <v>1</v>
      </c>
    </row>
    <row r="234" spans="1:11">
      <c r="A234" s="124">
        <v>225</v>
      </c>
      <c r="B234" s="125"/>
      <c r="C234" s="125"/>
      <c r="D234" s="125"/>
      <c r="E234" s="125"/>
      <c r="F234" s="125"/>
      <c r="G234" s="127"/>
      <c r="H234" s="125"/>
      <c r="I234" s="15" t="str">
        <f t="shared" si="10"/>
        <v/>
      </c>
      <c r="J234" s="305" t="b">
        <f t="shared" si="11"/>
        <v>0</v>
      </c>
      <c r="K234" s="306">
        <f t="shared" si="12"/>
        <v>1</v>
      </c>
    </row>
    <row r="235" spans="1:11">
      <c r="A235" s="124">
        <v>226</v>
      </c>
      <c r="B235" s="125"/>
      <c r="C235" s="125"/>
      <c r="D235" s="125"/>
      <c r="E235" s="125"/>
      <c r="F235" s="125"/>
      <c r="G235" s="127"/>
      <c r="H235" s="125"/>
      <c r="I235" s="15" t="str">
        <f t="shared" si="10"/>
        <v/>
      </c>
      <c r="J235" s="305" t="b">
        <f t="shared" si="11"/>
        <v>0</v>
      </c>
      <c r="K235" s="306">
        <f t="shared" si="12"/>
        <v>1</v>
      </c>
    </row>
    <row r="236" spans="1:11">
      <c r="A236" s="124">
        <v>227</v>
      </c>
      <c r="B236" s="125"/>
      <c r="C236" s="125"/>
      <c r="D236" s="125"/>
      <c r="E236" s="125"/>
      <c r="F236" s="125"/>
      <c r="G236" s="127"/>
      <c r="H236" s="125"/>
      <c r="I236" s="15" t="str">
        <f t="shared" si="10"/>
        <v/>
      </c>
      <c r="J236" s="305" t="b">
        <f t="shared" si="11"/>
        <v>0</v>
      </c>
      <c r="K236" s="306">
        <f t="shared" si="12"/>
        <v>1</v>
      </c>
    </row>
    <row r="237" spans="1:11">
      <c r="A237" s="124">
        <v>228</v>
      </c>
      <c r="B237" s="125"/>
      <c r="C237" s="125"/>
      <c r="D237" s="125"/>
      <c r="E237" s="125"/>
      <c r="F237" s="125"/>
      <c r="G237" s="127"/>
      <c r="H237" s="125"/>
      <c r="I237" s="15" t="str">
        <f t="shared" si="10"/>
        <v/>
      </c>
      <c r="J237" s="305" t="b">
        <f t="shared" si="11"/>
        <v>0</v>
      </c>
      <c r="K237" s="306">
        <f t="shared" si="12"/>
        <v>1</v>
      </c>
    </row>
    <row r="238" spans="1:11">
      <c r="A238" s="124">
        <v>229</v>
      </c>
      <c r="B238" s="125"/>
      <c r="C238" s="125"/>
      <c r="D238" s="125"/>
      <c r="E238" s="125"/>
      <c r="F238" s="125"/>
      <c r="G238" s="127"/>
      <c r="H238" s="125"/>
      <c r="I238" s="15" t="str">
        <f t="shared" si="10"/>
        <v/>
      </c>
      <c r="J238" s="305" t="b">
        <f t="shared" si="11"/>
        <v>0</v>
      </c>
      <c r="K238" s="306">
        <f t="shared" si="12"/>
        <v>1</v>
      </c>
    </row>
    <row r="239" spans="1:11">
      <c r="A239" s="124">
        <v>230</v>
      </c>
      <c r="B239" s="125"/>
      <c r="C239" s="125"/>
      <c r="D239" s="125"/>
      <c r="E239" s="125"/>
      <c r="F239" s="125"/>
      <c r="G239" s="127"/>
      <c r="H239" s="125"/>
      <c r="I239" s="15" t="str">
        <f t="shared" si="10"/>
        <v/>
      </c>
      <c r="J239" s="305" t="b">
        <f t="shared" si="11"/>
        <v>0</v>
      </c>
      <c r="K239" s="306">
        <f t="shared" si="12"/>
        <v>1</v>
      </c>
    </row>
    <row r="240" spans="1:11">
      <c r="A240" s="124">
        <v>231</v>
      </c>
      <c r="B240" s="125"/>
      <c r="C240" s="125"/>
      <c r="D240" s="125"/>
      <c r="E240" s="125"/>
      <c r="F240" s="125"/>
      <c r="G240" s="127"/>
      <c r="H240" s="125"/>
      <c r="I240" s="15" t="str">
        <f t="shared" si="10"/>
        <v/>
      </c>
      <c r="J240" s="305" t="b">
        <f t="shared" si="11"/>
        <v>0</v>
      </c>
      <c r="K240" s="306">
        <f t="shared" si="12"/>
        <v>1</v>
      </c>
    </row>
    <row r="241" spans="1:11">
      <c r="A241" s="124">
        <v>232</v>
      </c>
      <c r="B241" s="125"/>
      <c r="C241" s="125"/>
      <c r="D241" s="125"/>
      <c r="E241" s="125"/>
      <c r="F241" s="125"/>
      <c r="G241" s="127"/>
      <c r="H241" s="125"/>
      <c r="I241" s="15" t="str">
        <f t="shared" si="10"/>
        <v/>
      </c>
      <c r="J241" s="305" t="b">
        <f t="shared" si="11"/>
        <v>0</v>
      </c>
      <c r="K241" s="306">
        <f t="shared" si="12"/>
        <v>1</v>
      </c>
    </row>
    <row r="242" spans="1:11">
      <c r="A242" s="124">
        <v>233</v>
      </c>
      <c r="B242" s="125"/>
      <c r="C242" s="125"/>
      <c r="D242" s="125"/>
      <c r="E242" s="125"/>
      <c r="F242" s="125"/>
      <c r="G242" s="127"/>
      <c r="H242" s="125"/>
      <c r="I242" s="15" t="str">
        <f t="shared" si="10"/>
        <v/>
      </c>
      <c r="J242" s="305" t="b">
        <f t="shared" si="11"/>
        <v>0</v>
      </c>
      <c r="K242" s="306">
        <f t="shared" si="12"/>
        <v>1</v>
      </c>
    </row>
    <row r="243" spans="1:11">
      <c r="A243" s="124">
        <v>234</v>
      </c>
      <c r="B243" s="125"/>
      <c r="C243" s="125"/>
      <c r="D243" s="125"/>
      <c r="E243" s="125"/>
      <c r="F243" s="125"/>
      <c r="G243" s="127"/>
      <c r="H243" s="125"/>
      <c r="I243" s="15" t="str">
        <f t="shared" si="10"/>
        <v/>
      </c>
      <c r="J243" s="305" t="b">
        <f t="shared" si="11"/>
        <v>0</v>
      </c>
      <c r="K243" s="306">
        <f t="shared" si="12"/>
        <v>1</v>
      </c>
    </row>
    <row r="244" spans="1:11">
      <c r="A244" s="124">
        <v>235</v>
      </c>
      <c r="B244" s="125"/>
      <c r="C244" s="125"/>
      <c r="D244" s="125"/>
      <c r="E244" s="125"/>
      <c r="F244" s="125"/>
      <c r="G244" s="127"/>
      <c r="H244" s="125"/>
      <c r="I244" s="15" t="str">
        <f t="shared" si="10"/>
        <v/>
      </c>
      <c r="J244" s="305" t="b">
        <f t="shared" si="11"/>
        <v>0</v>
      </c>
      <c r="K244" s="306">
        <f t="shared" si="12"/>
        <v>1</v>
      </c>
    </row>
    <row r="245" spans="1:11">
      <c r="A245" s="124">
        <v>236</v>
      </c>
      <c r="B245" s="125"/>
      <c r="C245" s="125"/>
      <c r="D245" s="125"/>
      <c r="E245" s="125"/>
      <c r="F245" s="125"/>
      <c r="G245" s="127"/>
      <c r="H245" s="125"/>
      <c r="I245" s="15" t="str">
        <f t="shared" si="10"/>
        <v/>
      </c>
      <c r="J245" s="305" t="b">
        <f t="shared" si="11"/>
        <v>0</v>
      </c>
      <c r="K245" s="306">
        <f t="shared" si="12"/>
        <v>1</v>
      </c>
    </row>
    <row r="246" spans="1:11">
      <c r="A246" s="124">
        <v>237</v>
      </c>
      <c r="B246" s="125"/>
      <c r="C246" s="125"/>
      <c r="D246" s="125"/>
      <c r="E246" s="125"/>
      <c r="F246" s="125"/>
      <c r="G246" s="127"/>
      <c r="H246" s="125"/>
      <c r="I246" s="15" t="str">
        <f t="shared" si="10"/>
        <v/>
      </c>
      <c r="J246" s="305" t="b">
        <f t="shared" si="11"/>
        <v>0</v>
      </c>
      <c r="K246" s="306">
        <f t="shared" si="12"/>
        <v>1</v>
      </c>
    </row>
    <row r="247" spans="1:11">
      <c r="A247" s="124">
        <v>238</v>
      </c>
      <c r="B247" s="125"/>
      <c r="C247" s="125"/>
      <c r="D247" s="125"/>
      <c r="E247" s="125"/>
      <c r="F247" s="125"/>
      <c r="G247" s="127"/>
      <c r="H247" s="125"/>
      <c r="I247" s="15" t="str">
        <f t="shared" si="10"/>
        <v/>
      </c>
      <c r="J247" s="305" t="b">
        <f t="shared" si="11"/>
        <v>0</v>
      </c>
      <c r="K247" s="306">
        <f t="shared" si="12"/>
        <v>1</v>
      </c>
    </row>
    <row r="248" spans="1:11">
      <c r="A248" s="124">
        <v>239</v>
      </c>
      <c r="B248" s="125"/>
      <c r="C248" s="125"/>
      <c r="D248" s="125"/>
      <c r="E248" s="125"/>
      <c r="F248" s="125"/>
      <c r="G248" s="127"/>
      <c r="H248" s="125"/>
      <c r="I248" s="15" t="str">
        <f t="shared" si="10"/>
        <v/>
      </c>
      <c r="J248" s="305" t="b">
        <f t="shared" si="11"/>
        <v>0</v>
      </c>
      <c r="K248" s="306">
        <f t="shared" si="12"/>
        <v>1</v>
      </c>
    </row>
    <row r="249" spans="1:11">
      <c r="A249" s="124">
        <v>240</v>
      </c>
      <c r="B249" s="125"/>
      <c r="C249" s="125"/>
      <c r="D249" s="125"/>
      <c r="E249" s="125"/>
      <c r="F249" s="125"/>
      <c r="G249" s="127"/>
      <c r="H249" s="125"/>
      <c r="I249" s="15" t="str">
        <f t="shared" si="10"/>
        <v/>
      </c>
      <c r="J249" s="305" t="b">
        <f t="shared" si="11"/>
        <v>0</v>
      </c>
      <c r="K249" s="306">
        <f t="shared" si="12"/>
        <v>1</v>
      </c>
    </row>
    <row r="250" spans="1:11">
      <c r="A250" s="124">
        <v>241</v>
      </c>
      <c r="B250" s="125"/>
      <c r="C250" s="125"/>
      <c r="D250" s="125"/>
      <c r="E250" s="125"/>
      <c r="F250" s="125"/>
      <c r="G250" s="127"/>
      <c r="H250" s="125"/>
      <c r="I250" s="15" t="str">
        <f t="shared" si="10"/>
        <v/>
      </c>
      <c r="J250" s="305" t="b">
        <f t="shared" si="11"/>
        <v>0</v>
      </c>
      <c r="K250" s="306">
        <f t="shared" si="12"/>
        <v>1</v>
      </c>
    </row>
    <row r="251" spans="1:11">
      <c r="A251" s="124">
        <v>242</v>
      </c>
      <c r="B251" s="125"/>
      <c r="C251" s="125"/>
      <c r="D251" s="125"/>
      <c r="E251" s="125"/>
      <c r="F251" s="125"/>
      <c r="G251" s="127"/>
      <c r="H251" s="125"/>
      <c r="I251" s="15" t="str">
        <f t="shared" si="10"/>
        <v/>
      </c>
      <c r="J251" s="305" t="b">
        <f t="shared" si="11"/>
        <v>0</v>
      </c>
      <c r="K251" s="306">
        <f t="shared" si="12"/>
        <v>1</v>
      </c>
    </row>
    <row r="252" spans="1:11">
      <c r="A252" s="124">
        <v>243</v>
      </c>
      <c r="B252" s="125"/>
      <c r="C252" s="125"/>
      <c r="D252" s="125"/>
      <c r="E252" s="125"/>
      <c r="F252" s="125"/>
      <c r="G252" s="127"/>
      <c r="H252" s="125"/>
      <c r="I252" s="15" t="str">
        <f t="shared" si="10"/>
        <v/>
      </c>
      <c r="J252" s="305" t="b">
        <f t="shared" si="11"/>
        <v>0</v>
      </c>
      <c r="K252" s="306">
        <f t="shared" si="12"/>
        <v>1</v>
      </c>
    </row>
    <row r="253" spans="1:11">
      <c r="A253" s="124">
        <v>244</v>
      </c>
      <c r="B253" s="125"/>
      <c r="C253" s="125"/>
      <c r="D253" s="125"/>
      <c r="E253" s="125"/>
      <c r="F253" s="125"/>
      <c r="G253" s="127"/>
      <c r="H253" s="125"/>
      <c r="I253" s="15" t="str">
        <f t="shared" si="10"/>
        <v/>
      </c>
      <c r="J253" s="305" t="b">
        <f t="shared" si="11"/>
        <v>0</v>
      </c>
      <c r="K253" s="306">
        <f t="shared" si="12"/>
        <v>1</v>
      </c>
    </row>
    <row r="254" spans="1:11">
      <c r="A254" s="124">
        <v>245</v>
      </c>
      <c r="B254" s="125"/>
      <c r="C254" s="125"/>
      <c r="D254" s="125"/>
      <c r="E254" s="125"/>
      <c r="F254" s="125"/>
      <c r="G254" s="127"/>
      <c r="H254" s="125"/>
      <c r="I254" s="15" t="str">
        <f t="shared" si="10"/>
        <v/>
      </c>
      <c r="J254" s="305" t="b">
        <f t="shared" si="11"/>
        <v>0</v>
      </c>
      <c r="K254" s="306">
        <f t="shared" si="12"/>
        <v>1</v>
      </c>
    </row>
    <row r="255" spans="1:11">
      <c r="A255" s="124">
        <v>246</v>
      </c>
      <c r="B255" s="125"/>
      <c r="C255" s="125"/>
      <c r="D255" s="125"/>
      <c r="E255" s="125"/>
      <c r="F255" s="125"/>
      <c r="G255" s="127"/>
      <c r="H255" s="125"/>
      <c r="I255" s="15" t="str">
        <f t="shared" si="10"/>
        <v/>
      </c>
      <c r="J255" s="305" t="b">
        <f t="shared" si="11"/>
        <v>0</v>
      </c>
      <c r="K255" s="306">
        <f t="shared" si="12"/>
        <v>1</v>
      </c>
    </row>
    <row r="256" spans="1:11">
      <c r="A256" s="124">
        <v>247</v>
      </c>
      <c r="B256" s="125"/>
      <c r="C256" s="125"/>
      <c r="D256" s="125"/>
      <c r="E256" s="125"/>
      <c r="F256" s="125"/>
      <c r="G256" s="127"/>
      <c r="H256" s="125"/>
      <c r="I256" s="15" t="str">
        <f t="shared" si="10"/>
        <v/>
      </c>
      <c r="J256" s="305" t="b">
        <f t="shared" si="11"/>
        <v>0</v>
      </c>
      <c r="K256" s="306">
        <f t="shared" si="12"/>
        <v>1</v>
      </c>
    </row>
    <row r="257" spans="1:11">
      <c r="A257" s="124">
        <v>248</v>
      </c>
      <c r="B257" s="125"/>
      <c r="C257" s="125"/>
      <c r="D257" s="125"/>
      <c r="E257" s="125"/>
      <c r="F257" s="125"/>
      <c r="G257" s="127"/>
      <c r="H257" s="125"/>
      <c r="I257" s="15" t="str">
        <f t="shared" si="10"/>
        <v/>
      </c>
      <c r="J257" s="305" t="b">
        <f t="shared" si="11"/>
        <v>0</v>
      </c>
      <c r="K257" s="306">
        <f t="shared" si="12"/>
        <v>1</v>
      </c>
    </row>
    <row r="258" spans="1:11">
      <c r="A258" s="124">
        <v>249</v>
      </c>
      <c r="B258" s="125"/>
      <c r="C258" s="125"/>
      <c r="D258" s="125"/>
      <c r="E258" s="125"/>
      <c r="F258" s="125"/>
      <c r="G258" s="127"/>
      <c r="H258" s="125"/>
      <c r="I258" s="15" t="str">
        <f t="shared" si="10"/>
        <v/>
      </c>
      <c r="J258" s="305" t="b">
        <f t="shared" si="11"/>
        <v>0</v>
      </c>
      <c r="K258" s="306">
        <f t="shared" si="12"/>
        <v>1</v>
      </c>
    </row>
    <row r="259" spans="1:11">
      <c r="A259" s="124">
        <v>250</v>
      </c>
      <c r="B259" s="125"/>
      <c r="C259" s="125"/>
      <c r="D259" s="125"/>
      <c r="E259" s="125"/>
      <c r="F259" s="125"/>
      <c r="G259" s="127"/>
      <c r="H259" s="125"/>
      <c r="I259" s="15" t="str">
        <f t="shared" si="10"/>
        <v/>
      </c>
      <c r="J259" s="305" t="b">
        <f t="shared" si="11"/>
        <v>0</v>
      </c>
      <c r="K259" s="306">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rgb="FFFF0000"/>
    <pageSetUpPr fitToPage="1"/>
  </sheetPr>
  <dimension ref="A1:I259"/>
  <sheetViews>
    <sheetView zoomScaleNormal="100" workbookViewId="0">
      <selection activeCell="B10" sqref="B10:F12"/>
    </sheetView>
  </sheetViews>
  <sheetFormatPr defaultColWidth="9.140625" defaultRowHeight="15.75"/>
  <cols>
    <col min="1" max="1" width="5.7109375" style="52" customWidth="1"/>
    <col min="2" max="4" width="35.7109375" style="56" customWidth="1"/>
    <col min="5" max="5" width="45.140625" style="56" customWidth="1"/>
    <col min="6" max="6" width="10.7109375" style="61" customWidth="1"/>
    <col min="7" max="7" width="17.7109375" style="56" customWidth="1"/>
    <col min="8" max="8" width="9.140625" style="62" hidden="1" customWidth="1"/>
    <col min="9" max="9" width="9.140625" style="56" hidden="1" customWidth="1"/>
    <col min="10" max="19" width="9.140625" style="56" customWidth="1"/>
    <col min="20" max="16384" width="9.140625" style="56"/>
  </cols>
  <sheetData>
    <row r="1" spans="1:9" s="52" customFormat="1">
      <c r="A1" s="51" t="s">
        <v>481</v>
      </c>
      <c r="F1" s="53"/>
      <c r="G1" s="55"/>
    </row>
    <row r="2" spans="1:9" s="52" customFormat="1">
      <c r="A2" s="51" t="s">
        <v>941</v>
      </c>
      <c r="F2" s="53"/>
      <c r="G2" s="55"/>
    </row>
    <row r="3" spans="1:9" s="52" customFormat="1">
      <c r="A3" s="51"/>
      <c r="F3" s="53"/>
      <c r="G3" s="55"/>
    </row>
    <row r="4" spans="1:9">
      <c r="A4" s="552" t="s">
        <v>901</v>
      </c>
      <c r="B4" s="552"/>
      <c r="C4" s="552"/>
      <c r="D4" s="552"/>
      <c r="E4" s="552"/>
      <c r="F4" s="552"/>
      <c r="G4" s="552"/>
    </row>
    <row r="5" spans="1:9">
      <c r="A5" s="552" t="s">
        <v>946</v>
      </c>
      <c r="B5" s="552"/>
      <c r="C5" s="552"/>
      <c r="D5" s="552"/>
      <c r="E5" s="552"/>
      <c r="F5" s="552"/>
      <c r="G5" s="552"/>
    </row>
    <row r="6" spans="1:9" ht="13.5" customHeight="1">
      <c r="F6" s="56"/>
      <c r="G6" s="303" t="str">
        <f>CONCATENATE(functie," ",nume_candidat)</f>
        <v>Profesor Panoiu Caius</v>
      </c>
    </row>
    <row r="7" spans="1:9" ht="18.75" customHeight="1">
      <c r="A7" s="549" t="s">
        <v>336</v>
      </c>
      <c r="B7" s="549" t="s">
        <v>0</v>
      </c>
      <c r="C7" s="549" t="s">
        <v>951</v>
      </c>
      <c r="D7" s="549" t="s">
        <v>1051</v>
      </c>
      <c r="E7" s="549" t="s">
        <v>1023</v>
      </c>
      <c r="F7" s="555" t="s">
        <v>2</v>
      </c>
      <c r="G7" s="640" t="s">
        <v>542</v>
      </c>
      <c r="H7" s="556" t="s">
        <v>539</v>
      </c>
      <c r="I7" s="557" t="s">
        <v>549</v>
      </c>
    </row>
    <row r="8" spans="1:9" ht="46.5" customHeight="1">
      <c r="A8" s="549"/>
      <c r="B8" s="549"/>
      <c r="C8" s="549"/>
      <c r="D8" s="549"/>
      <c r="E8" s="549"/>
      <c r="F8" s="555"/>
      <c r="G8" s="641"/>
      <c r="H8" s="556"/>
      <c r="I8" s="557"/>
    </row>
    <row r="9" spans="1:9">
      <c r="A9" s="78"/>
      <c r="B9" s="57"/>
      <c r="C9" s="57"/>
      <c r="D9" s="57"/>
      <c r="E9" s="57"/>
      <c r="F9" s="29"/>
      <c r="G9" s="128">
        <f>SUMIF(G10:G1010,"&gt;0")</f>
        <v>0</v>
      </c>
      <c r="H9" s="259"/>
    </row>
    <row r="10" spans="1:9">
      <c r="A10" s="36">
        <v>1</v>
      </c>
      <c r="B10" s="7"/>
      <c r="C10" s="7"/>
      <c r="D10" s="7"/>
      <c r="E10" s="7"/>
      <c r="F10" s="187"/>
      <c r="G10" s="15" t="str">
        <f t="shared" ref="G10:G73" si="0">IF(OR($B10="",$C10="",,,$F10&lt;an_initial,$F10&gt;an_final,$H10=FALSE),"",HLOOKUP(E10,ii522punctaje,2,FALSE)/I10)</f>
        <v/>
      </c>
      <c r="H10" s="305" t="b">
        <f t="shared" ref="H10:H73" si="1">IF(nume_candidat="",FALSE,ISNUMBER(SEARCH(nume_candidat,$B10)))</f>
        <v>0</v>
      </c>
      <c r="I10" s="306">
        <f t="shared" ref="I10:I11" si="2">LEN(B10)-LEN(SUBSTITUTE(B10,",",""))+1</f>
        <v>1</v>
      </c>
    </row>
    <row r="11" spans="1:9">
      <c r="A11" s="36">
        <v>2</v>
      </c>
      <c r="B11" s="7"/>
      <c r="C11" s="7"/>
      <c r="D11" s="7"/>
      <c r="E11" s="7"/>
      <c r="F11" s="187"/>
      <c r="G11" s="15" t="str">
        <f t="shared" si="0"/>
        <v/>
      </c>
      <c r="H11" s="305" t="b">
        <f t="shared" si="1"/>
        <v>0</v>
      </c>
      <c r="I11" s="306">
        <f t="shared" si="2"/>
        <v>1</v>
      </c>
    </row>
    <row r="12" spans="1:9">
      <c r="A12" s="36">
        <v>3</v>
      </c>
      <c r="B12" s="6"/>
      <c r="C12" s="7"/>
      <c r="D12" s="7"/>
      <c r="E12" s="7"/>
      <c r="F12" s="187"/>
      <c r="G12" s="15" t="str">
        <f t="shared" si="0"/>
        <v/>
      </c>
      <c r="H12" s="305" t="b">
        <f t="shared" si="1"/>
        <v>0</v>
      </c>
      <c r="I12" s="306">
        <f t="shared" ref="I12:I75" si="3">LEN(B12)-LEN(SUBSTITUTE(B12,",",""))+1</f>
        <v>1</v>
      </c>
    </row>
    <row r="13" spans="1:9">
      <c r="A13" s="36">
        <v>4</v>
      </c>
      <c r="B13" s="6"/>
      <c r="C13" s="6"/>
      <c r="D13" s="6"/>
      <c r="E13" s="6"/>
      <c r="F13" s="186"/>
      <c r="G13" s="15" t="str">
        <f t="shared" si="0"/>
        <v/>
      </c>
      <c r="H13" s="305" t="b">
        <f t="shared" si="1"/>
        <v>0</v>
      </c>
      <c r="I13" s="306">
        <f t="shared" si="3"/>
        <v>1</v>
      </c>
    </row>
    <row r="14" spans="1:9">
      <c r="A14" s="36">
        <v>5</v>
      </c>
      <c r="B14" s="6"/>
      <c r="C14" s="6"/>
      <c r="D14" s="6"/>
      <c r="E14" s="6"/>
      <c r="F14" s="186"/>
      <c r="G14" s="15" t="str">
        <f t="shared" si="0"/>
        <v/>
      </c>
      <c r="H14" s="305" t="b">
        <f t="shared" si="1"/>
        <v>0</v>
      </c>
      <c r="I14" s="306">
        <f t="shared" si="3"/>
        <v>1</v>
      </c>
    </row>
    <row r="15" spans="1:9">
      <c r="A15" s="36">
        <v>6</v>
      </c>
      <c r="B15" s="6"/>
      <c r="C15" s="6"/>
      <c r="D15" s="6"/>
      <c r="E15" s="6"/>
      <c r="F15" s="186"/>
      <c r="G15" s="15" t="str">
        <f t="shared" si="0"/>
        <v/>
      </c>
      <c r="H15" s="305" t="b">
        <f t="shared" si="1"/>
        <v>0</v>
      </c>
      <c r="I15" s="306">
        <f t="shared" si="3"/>
        <v>1</v>
      </c>
    </row>
    <row r="16" spans="1:9">
      <c r="A16" s="36">
        <v>7</v>
      </c>
      <c r="B16" s="6"/>
      <c r="C16" s="6"/>
      <c r="D16" s="6"/>
      <c r="E16" s="6"/>
      <c r="F16" s="186"/>
      <c r="G16" s="15" t="str">
        <f t="shared" si="0"/>
        <v/>
      </c>
      <c r="H16" s="305" t="b">
        <f t="shared" si="1"/>
        <v>0</v>
      </c>
      <c r="I16" s="306">
        <f t="shared" si="3"/>
        <v>1</v>
      </c>
    </row>
    <row r="17" spans="1:9">
      <c r="A17" s="36">
        <v>8</v>
      </c>
      <c r="B17" s="6"/>
      <c r="C17" s="6"/>
      <c r="D17" s="6"/>
      <c r="E17" s="6"/>
      <c r="F17" s="186"/>
      <c r="G17" s="15" t="str">
        <f t="shared" si="0"/>
        <v/>
      </c>
      <c r="H17" s="305" t="b">
        <f t="shared" si="1"/>
        <v>0</v>
      </c>
      <c r="I17" s="306">
        <f t="shared" si="3"/>
        <v>1</v>
      </c>
    </row>
    <row r="18" spans="1:9">
      <c r="A18" s="36">
        <v>9</v>
      </c>
      <c r="B18" s="6"/>
      <c r="C18" s="6"/>
      <c r="D18" s="6"/>
      <c r="E18" s="6"/>
      <c r="F18" s="186"/>
      <c r="G18" s="15" t="str">
        <f t="shared" si="0"/>
        <v/>
      </c>
      <c r="H18" s="305" t="b">
        <f t="shared" si="1"/>
        <v>0</v>
      </c>
      <c r="I18" s="306">
        <f t="shared" si="3"/>
        <v>1</v>
      </c>
    </row>
    <row r="19" spans="1:9">
      <c r="A19" s="36">
        <v>10</v>
      </c>
      <c r="B19" s="6"/>
      <c r="C19" s="6"/>
      <c r="D19" s="6"/>
      <c r="E19" s="6"/>
      <c r="F19" s="186"/>
      <c r="G19" s="15" t="str">
        <f t="shared" si="0"/>
        <v/>
      </c>
      <c r="H19" s="305" t="b">
        <f t="shared" si="1"/>
        <v>0</v>
      </c>
      <c r="I19" s="306">
        <f t="shared" si="3"/>
        <v>1</v>
      </c>
    </row>
    <row r="20" spans="1:9">
      <c r="A20" s="36">
        <v>11</v>
      </c>
      <c r="B20" s="6"/>
      <c r="C20" s="6"/>
      <c r="D20" s="6"/>
      <c r="E20" s="6"/>
      <c r="F20" s="186"/>
      <c r="G20" s="15" t="str">
        <f t="shared" si="0"/>
        <v/>
      </c>
      <c r="H20" s="305" t="b">
        <f t="shared" si="1"/>
        <v>0</v>
      </c>
      <c r="I20" s="306">
        <f t="shared" si="3"/>
        <v>1</v>
      </c>
    </row>
    <row r="21" spans="1:9">
      <c r="A21" s="36">
        <v>12</v>
      </c>
      <c r="B21" s="6"/>
      <c r="C21" s="6"/>
      <c r="D21" s="6"/>
      <c r="E21" s="6"/>
      <c r="F21" s="186"/>
      <c r="G21" s="15" t="str">
        <f t="shared" si="0"/>
        <v/>
      </c>
      <c r="H21" s="305" t="b">
        <f t="shared" si="1"/>
        <v>0</v>
      </c>
      <c r="I21" s="306">
        <f t="shared" si="3"/>
        <v>1</v>
      </c>
    </row>
    <row r="22" spans="1:9">
      <c r="A22" s="36">
        <v>13</v>
      </c>
      <c r="B22" s="6"/>
      <c r="C22" s="6"/>
      <c r="D22" s="6"/>
      <c r="E22" s="6"/>
      <c r="F22" s="186"/>
      <c r="G22" s="15" t="str">
        <f t="shared" si="0"/>
        <v/>
      </c>
      <c r="H22" s="305" t="b">
        <f t="shared" si="1"/>
        <v>0</v>
      </c>
      <c r="I22" s="306">
        <f t="shared" si="3"/>
        <v>1</v>
      </c>
    </row>
    <row r="23" spans="1:9">
      <c r="A23" s="36">
        <v>14</v>
      </c>
      <c r="B23" s="6"/>
      <c r="C23" s="6"/>
      <c r="D23" s="6"/>
      <c r="E23" s="6"/>
      <c r="F23" s="186"/>
      <c r="G23" s="15" t="str">
        <f t="shared" si="0"/>
        <v/>
      </c>
      <c r="H23" s="305" t="b">
        <f t="shared" si="1"/>
        <v>0</v>
      </c>
      <c r="I23" s="306">
        <f t="shared" si="3"/>
        <v>1</v>
      </c>
    </row>
    <row r="24" spans="1:9">
      <c r="A24" s="36">
        <v>15</v>
      </c>
      <c r="B24" s="6"/>
      <c r="C24" s="6"/>
      <c r="D24" s="6"/>
      <c r="E24" s="6"/>
      <c r="F24" s="186"/>
      <c r="G24" s="15" t="str">
        <f t="shared" si="0"/>
        <v/>
      </c>
      <c r="H24" s="305" t="b">
        <f t="shared" si="1"/>
        <v>0</v>
      </c>
      <c r="I24" s="306">
        <f t="shared" si="3"/>
        <v>1</v>
      </c>
    </row>
    <row r="25" spans="1:9">
      <c r="A25" s="36">
        <v>16</v>
      </c>
      <c r="B25" s="6"/>
      <c r="C25" s="6"/>
      <c r="D25" s="6"/>
      <c r="E25" s="6"/>
      <c r="F25" s="186"/>
      <c r="G25" s="15" t="str">
        <f t="shared" si="0"/>
        <v/>
      </c>
      <c r="H25" s="305" t="b">
        <f t="shared" si="1"/>
        <v>0</v>
      </c>
      <c r="I25" s="306">
        <f t="shared" si="3"/>
        <v>1</v>
      </c>
    </row>
    <row r="26" spans="1:9">
      <c r="A26" s="36">
        <v>17</v>
      </c>
      <c r="B26" s="6"/>
      <c r="C26" s="6"/>
      <c r="D26" s="6"/>
      <c r="E26" s="6"/>
      <c r="F26" s="186"/>
      <c r="G26" s="15" t="str">
        <f t="shared" si="0"/>
        <v/>
      </c>
      <c r="H26" s="305" t="b">
        <f t="shared" si="1"/>
        <v>0</v>
      </c>
      <c r="I26" s="306">
        <f t="shared" si="3"/>
        <v>1</v>
      </c>
    </row>
    <row r="27" spans="1:9">
      <c r="A27" s="36">
        <v>18</v>
      </c>
      <c r="B27" s="6"/>
      <c r="C27" s="6"/>
      <c r="D27" s="6"/>
      <c r="E27" s="6"/>
      <c r="F27" s="186"/>
      <c r="G27" s="15" t="str">
        <f t="shared" si="0"/>
        <v/>
      </c>
      <c r="H27" s="305" t="b">
        <f t="shared" si="1"/>
        <v>0</v>
      </c>
      <c r="I27" s="306">
        <f t="shared" si="3"/>
        <v>1</v>
      </c>
    </row>
    <row r="28" spans="1:9">
      <c r="A28" s="36">
        <v>19</v>
      </c>
      <c r="B28" s="6"/>
      <c r="C28" s="6"/>
      <c r="D28" s="6"/>
      <c r="E28" s="6"/>
      <c r="F28" s="186"/>
      <c r="G28" s="15" t="str">
        <f t="shared" si="0"/>
        <v/>
      </c>
      <c r="H28" s="305" t="b">
        <f t="shared" si="1"/>
        <v>0</v>
      </c>
      <c r="I28" s="306">
        <f t="shared" si="3"/>
        <v>1</v>
      </c>
    </row>
    <row r="29" spans="1:9">
      <c r="A29" s="36">
        <v>20</v>
      </c>
      <c r="B29" s="6"/>
      <c r="C29" s="6"/>
      <c r="D29" s="6"/>
      <c r="E29" s="6"/>
      <c r="F29" s="186"/>
      <c r="G29" s="15" t="str">
        <f t="shared" si="0"/>
        <v/>
      </c>
      <c r="H29" s="305" t="b">
        <f t="shared" si="1"/>
        <v>0</v>
      </c>
      <c r="I29" s="306">
        <f t="shared" si="3"/>
        <v>1</v>
      </c>
    </row>
    <row r="30" spans="1:9">
      <c r="A30" s="36">
        <v>21</v>
      </c>
      <c r="B30" s="6"/>
      <c r="C30" s="6"/>
      <c r="D30" s="6"/>
      <c r="E30" s="6"/>
      <c r="F30" s="186"/>
      <c r="G30" s="15" t="str">
        <f t="shared" si="0"/>
        <v/>
      </c>
      <c r="H30" s="305" t="b">
        <f t="shared" si="1"/>
        <v>0</v>
      </c>
      <c r="I30" s="306">
        <f t="shared" si="3"/>
        <v>1</v>
      </c>
    </row>
    <row r="31" spans="1:9">
      <c r="A31" s="36">
        <v>22</v>
      </c>
      <c r="B31" s="6"/>
      <c r="C31" s="6"/>
      <c r="D31" s="6"/>
      <c r="E31" s="6"/>
      <c r="F31" s="186"/>
      <c r="G31" s="15" t="str">
        <f t="shared" si="0"/>
        <v/>
      </c>
      <c r="H31" s="305" t="b">
        <f t="shared" si="1"/>
        <v>0</v>
      </c>
      <c r="I31" s="306">
        <f t="shared" si="3"/>
        <v>1</v>
      </c>
    </row>
    <row r="32" spans="1:9">
      <c r="A32" s="36">
        <v>23</v>
      </c>
      <c r="B32" s="6"/>
      <c r="C32" s="6"/>
      <c r="D32" s="6"/>
      <c r="E32" s="6"/>
      <c r="F32" s="186"/>
      <c r="G32" s="15" t="str">
        <f t="shared" si="0"/>
        <v/>
      </c>
      <c r="H32" s="305" t="b">
        <f t="shared" si="1"/>
        <v>0</v>
      </c>
      <c r="I32" s="306">
        <f t="shared" si="3"/>
        <v>1</v>
      </c>
    </row>
    <row r="33" spans="1:9">
      <c r="A33" s="36">
        <v>24</v>
      </c>
      <c r="B33" s="6"/>
      <c r="C33" s="6"/>
      <c r="D33" s="6"/>
      <c r="E33" s="6"/>
      <c r="F33" s="186"/>
      <c r="G33" s="15" t="str">
        <f t="shared" si="0"/>
        <v/>
      </c>
      <c r="H33" s="305" t="b">
        <f t="shared" si="1"/>
        <v>0</v>
      </c>
      <c r="I33" s="306">
        <f t="shared" si="3"/>
        <v>1</v>
      </c>
    </row>
    <row r="34" spans="1:9">
      <c r="A34" s="36">
        <v>25</v>
      </c>
      <c r="B34" s="6"/>
      <c r="C34" s="6"/>
      <c r="D34" s="6"/>
      <c r="E34" s="6"/>
      <c r="F34" s="186"/>
      <c r="G34" s="15" t="str">
        <f t="shared" si="0"/>
        <v/>
      </c>
      <c r="H34" s="305" t="b">
        <f t="shared" si="1"/>
        <v>0</v>
      </c>
      <c r="I34" s="306">
        <f t="shared" si="3"/>
        <v>1</v>
      </c>
    </row>
    <row r="35" spans="1:9">
      <c r="A35" s="36">
        <v>26</v>
      </c>
      <c r="B35" s="6"/>
      <c r="C35" s="6"/>
      <c r="D35" s="6"/>
      <c r="E35" s="6"/>
      <c r="F35" s="186"/>
      <c r="G35" s="15" t="str">
        <f t="shared" si="0"/>
        <v/>
      </c>
      <c r="H35" s="305" t="b">
        <f t="shared" si="1"/>
        <v>0</v>
      </c>
      <c r="I35" s="306">
        <f t="shared" si="3"/>
        <v>1</v>
      </c>
    </row>
    <row r="36" spans="1:9">
      <c r="A36" s="36">
        <v>27</v>
      </c>
      <c r="B36" s="6"/>
      <c r="C36" s="6"/>
      <c r="D36" s="6"/>
      <c r="E36" s="6"/>
      <c r="F36" s="186"/>
      <c r="G36" s="15" t="str">
        <f t="shared" si="0"/>
        <v/>
      </c>
      <c r="H36" s="305" t="b">
        <f t="shared" si="1"/>
        <v>0</v>
      </c>
      <c r="I36" s="306">
        <f t="shared" si="3"/>
        <v>1</v>
      </c>
    </row>
    <row r="37" spans="1:9">
      <c r="A37" s="36">
        <v>28</v>
      </c>
      <c r="B37" s="6"/>
      <c r="C37" s="6"/>
      <c r="D37" s="6"/>
      <c r="E37" s="6"/>
      <c r="F37" s="186"/>
      <c r="G37" s="15" t="str">
        <f t="shared" si="0"/>
        <v/>
      </c>
      <c r="H37" s="305" t="b">
        <f t="shared" si="1"/>
        <v>0</v>
      </c>
      <c r="I37" s="306">
        <f t="shared" si="3"/>
        <v>1</v>
      </c>
    </row>
    <row r="38" spans="1:9">
      <c r="A38" s="36">
        <v>29</v>
      </c>
      <c r="B38" s="6"/>
      <c r="C38" s="6"/>
      <c r="D38" s="6"/>
      <c r="E38" s="6"/>
      <c r="F38" s="186"/>
      <c r="G38" s="15" t="str">
        <f t="shared" si="0"/>
        <v/>
      </c>
      <c r="H38" s="305" t="b">
        <f t="shared" si="1"/>
        <v>0</v>
      </c>
      <c r="I38" s="306">
        <f t="shared" si="3"/>
        <v>1</v>
      </c>
    </row>
    <row r="39" spans="1:9">
      <c r="A39" s="36">
        <v>30</v>
      </c>
      <c r="B39" s="6"/>
      <c r="C39" s="6"/>
      <c r="D39" s="6"/>
      <c r="E39" s="6"/>
      <c r="F39" s="186"/>
      <c r="G39" s="15" t="str">
        <f t="shared" si="0"/>
        <v/>
      </c>
      <c r="H39" s="305" t="b">
        <f t="shared" si="1"/>
        <v>0</v>
      </c>
      <c r="I39" s="306">
        <f t="shared" si="3"/>
        <v>1</v>
      </c>
    </row>
    <row r="40" spans="1:9">
      <c r="A40" s="36">
        <v>31</v>
      </c>
      <c r="B40" s="6"/>
      <c r="C40" s="6"/>
      <c r="D40" s="6"/>
      <c r="E40" s="6"/>
      <c r="F40" s="186"/>
      <c r="G40" s="15" t="str">
        <f t="shared" si="0"/>
        <v/>
      </c>
      <c r="H40" s="305" t="b">
        <f t="shared" si="1"/>
        <v>0</v>
      </c>
      <c r="I40" s="306">
        <f t="shared" si="3"/>
        <v>1</v>
      </c>
    </row>
    <row r="41" spans="1:9">
      <c r="A41" s="36">
        <v>32</v>
      </c>
      <c r="B41" s="6"/>
      <c r="C41" s="6"/>
      <c r="D41" s="6"/>
      <c r="E41" s="6"/>
      <c r="F41" s="186"/>
      <c r="G41" s="15" t="str">
        <f t="shared" si="0"/>
        <v/>
      </c>
      <c r="H41" s="305" t="b">
        <f t="shared" si="1"/>
        <v>0</v>
      </c>
      <c r="I41" s="306">
        <f t="shared" si="3"/>
        <v>1</v>
      </c>
    </row>
    <row r="42" spans="1:9">
      <c r="A42" s="36">
        <v>33</v>
      </c>
      <c r="B42" s="6"/>
      <c r="C42" s="6"/>
      <c r="D42" s="6"/>
      <c r="E42" s="6"/>
      <c r="F42" s="186"/>
      <c r="G42" s="15" t="str">
        <f t="shared" si="0"/>
        <v/>
      </c>
      <c r="H42" s="305" t="b">
        <f t="shared" si="1"/>
        <v>0</v>
      </c>
      <c r="I42" s="306">
        <f t="shared" si="3"/>
        <v>1</v>
      </c>
    </row>
    <row r="43" spans="1:9">
      <c r="A43" s="36">
        <v>34</v>
      </c>
      <c r="B43" s="6"/>
      <c r="C43" s="6"/>
      <c r="D43" s="6"/>
      <c r="E43" s="6"/>
      <c r="F43" s="186"/>
      <c r="G43" s="15" t="str">
        <f t="shared" si="0"/>
        <v/>
      </c>
      <c r="H43" s="305" t="b">
        <f t="shared" si="1"/>
        <v>0</v>
      </c>
      <c r="I43" s="306">
        <f t="shared" si="3"/>
        <v>1</v>
      </c>
    </row>
    <row r="44" spans="1:9">
      <c r="A44" s="36">
        <v>35</v>
      </c>
      <c r="B44" s="6"/>
      <c r="C44" s="6"/>
      <c r="D44" s="6"/>
      <c r="E44" s="6"/>
      <c r="F44" s="186"/>
      <c r="G44" s="15" t="str">
        <f t="shared" si="0"/>
        <v/>
      </c>
      <c r="H44" s="305" t="b">
        <f t="shared" si="1"/>
        <v>0</v>
      </c>
      <c r="I44" s="306">
        <f t="shared" si="3"/>
        <v>1</v>
      </c>
    </row>
    <row r="45" spans="1:9">
      <c r="A45" s="36">
        <v>36</v>
      </c>
      <c r="B45" s="6"/>
      <c r="C45" s="6"/>
      <c r="D45" s="6"/>
      <c r="E45" s="6"/>
      <c r="F45" s="186"/>
      <c r="G45" s="15" t="str">
        <f t="shared" si="0"/>
        <v/>
      </c>
      <c r="H45" s="305" t="b">
        <f t="shared" si="1"/>
        <v>0</v>
      </c>
      <c r="I45" s="306">
        <f t="shared" si="3"/>
        <v>1</v>
      </c>
    </row>
    <row r="46" spans="1:9">
      <c r="A46" s="36">
        <v>37</v>
      </c>
      <c r="B46" s="6"/>
      <c r="C46" s="6"/>
      <c r="D46" s="6"/>
      <c r="E46" s="6"/>
      <c r="F46" s="186"/>
      <c r="G46" s="15" t="str">
        <f t="shared" si="0"/>
        <v/>
      </c>
      <c r="H46" s="305" t="b">
        <f t="shared" si="1"/>
        <v>0</v>
      </c>
      <c r="I46" s="306">
        <f t="shared" si="3"/>
        <v>1</v>
      </c>
    </row>
    <row r="47" spans="1:9">
      <c r="A47" s="36">
        <v>38</v>
      </c>
      <c r="B47" s="6"/>
      <c r="C47" s="6"/>
      <c r="D47" s="6"/>
      <c r="E47" s="6"/>
      <c r="F47" s="186"/>
      <c r="G47" s="15" t="str">
        <f t="shared" si="0"/>
        <v/>
      </c>
      <c r="H47" s="305" t="b">
        <f t="shared" si="1"/>
        <v>0</v>
      </c>
      <c r="I47" s="306">
        <f t="shared" si="3"/>
        <v>1</v>
      </c>
    </row>
    <row r="48" spans="1:9">
      <c r="A48" s="36">
        <v>39</v>
      </c>
      <c r="B48" s="6"/>
      <c r="C48" s="6"/>
      <c r="D48" s="6"/>
      <c r="E48" s="6"/>
      <c r="F48" s="186"/>
      <c r="G48" s="15" t="str">
        <f t="shared" si="0"/>
        <v/>
      </c>
      <c r="H48" s="305" t="b">
        <f t="shared" si="1"/>
        <v>0</v>
      </c>
      <c r="I48" s="306">
        <f t="shared" si="3"/>
        <v>1</v>
      </c>
    </row>
    <row r="49" spans="1:9">
      <c r="A49" s="36">
        <v>40</v>
      </c>
      <c r="B49" s="6"/>
      <c r="C49" s="6"/>
      <c r="D49" s="6"/>
      <c r="E49" s="6"/>
      <c r="F49" s="186"/>
      <c r="G49" s="15" t="str">
        <f t="shared" si="0"/>
        <v/>
      </c>
      <c r="H49" s="305" t="b">
        <f t="shared" si="1"/>
        <v>0</v>
      </c>
      <c r="I49" s="306">
        <f t="shared" si="3"/>
        <v>1</v>
      </c>
    </row>
    <row r="50" spans="1:9">
      <c r="A50" s="36">
        <v>41</v>
      </c>
      <c r="B50" s="6"/>
      <c r="C50" s="6"/>
      <c r="D50" s="6"/>
      <c r="E50" s="6"/>
      <c r="F50" s="186"/>
      <c r="G50" s="15" t="str">
        <f t="shared" si="0"/>
        <v/>
      </c>
      <c r="H50" s="305" t="b">
        <f t="shared" si="1"/>
        <v>0</v>
      </c>
      <c r="I50" s="306">
        <f t="shared" si="3"/>
        <v>1</v>
      </c>
    </row>
    <row r="51" spans="1:9">
      <c r="A51" s="36">
        <v>42</v>
      </c>
      <c r="B51" s="6"/>
      <c r="C51" s="6"/>
      <c r="D51" s="6"/>
      <c r="E51" s="6"/>
      <c r="F51" s="186"/>
      <c r="G51" s="15" t="str">
        <f t="shared" si="0"/>
        <v/>
      </c>
      <c r="H51" s="305" t="b">
        <f t="shared" si="1"/>
        <v>0</v>
      </c>
      <c r="I51" s="306">
        <f t="shared" si="3"/>
        <v>1</v>
      </c>
    </row>
    <row r="52" spans="1:9">
      <c r="A52" s="36">
        <v>43</v>
      </c>
      <c r="B52" s="6"/>
      <c r="C52" s="6"/>
      <c r="D52" s="6"/>
      <c r="E52" s="6"/>
      <c r="F52" s="186"/>
      <c r="G52" s="15" t="str">
        <f t="shared" si="0"/>
        <v/>
      </c>
      <c r="H52" s="305" t="b">
        <f t="shared" si="1"/>
        <v>0</v>
      </c>
      <c r="I52" s="306">
        <f t="shared" si="3"/>
        <v>1</v>
      </c>
    </row>
    <row r="53" spans="1:9">
      <c r="A53" s="36">
        <v>44</v>
      </c>
      <c r="B53" s="6"/>
      <c r="C53" s="6"/>
      <c r="D53" s="6"/>
      <c r="E53" s="6"/>
      <c r="F53" s="186"/>
      <c r="G53" s="15" t="str">
        <f t="shared" si="0"/>
        <v/>
      </c>
      <c r="H53" s="305" t="b">
        <f t="shared" si="1"/>
        <v>0</v>
      </c>
      <c r="I53" s="306">
        <f t="shared" si="3"/>
        <v>1</v>
      </c>
    </row>
    <row r="54" spans="1:9">
      <c r="A54" s="36">
        <v>45</v>
      </c>
      <c r="B54" s="6"/>
      <c r="C54" s="6"/>
      <c r="D54" s="6"/>
      <c r="E54" s="6"/>
      <c r="F54" s="186"/>
      <c r="G54" s="15" t="str">
        <f t="shared" si="0"/>
        <v/>
      </c>
      <c r="H54" s="305" t="b">
        <f t="shared" si="1"/>
        <v>0</v>
      </c>
      <c r="I54" s="306">
        <f t="shared" si="3"/>
        <v>1</v>
      </c>
    </row>
    <row r="55" spans="1:9">
      <c r="A55" s="36">
        <v>46</v>
      </c>
      <c r="B55" s="6"/>
      <c r="C55" s="6"/>
      <c r="D55" s="6"/>
      <c r="E55" s="6"/>
      <c r="F55" s="186"/>
      <c r="G55" s="15" t="str">
        <f t="shared" si="0"/>
        <v/>
      </c>
      <c r="H55" s="305" t="b">
        <f t="shared" si="1"/>
        <v>0</v>
      </c>
      <c r="I55" s="306">
        <f t="shared" si="3"/>
        <v>1</v>
      </c>
    </row>
    <row r="56" spans="1:9">
      <c r="A56" s="36">
        <v>47</v>
      </c>
      <c r="B56" s="6"/>
      <c r="C56" s="6"/>
      <c r="D56" s="6"/>
      <c r="E56" s="6"/>
      <c r="F56" s="186"/>
      <c r="G56" s="15" t="str">
        <f t="shared" si="0"/>
        <v/>
      </c>
      <c r="H56" s="305" t="b">
        <f t="shared" si="1"/>
        <v>0</v>
      </c>
      <c r="I56" s="306">
        <f t="shared" si="3"/>
        <v>1</v>
      </c>
    </row>
    <row r="57" spans="1:9">
      <c r="A57" s="36">
        <v>48</v>
      </c>
      <c r="B57" s="6"/>
      <c r="C57" s="6"/>
      <c r="D57" s="6"/>
      <c r="E57" s="6"/>
      <c r="F57" s="186"/>
      <c r="G57" s="15" t="str">
        <f t="shared" si="0"/>
        <v/>
      </c>
      <c r="H57" s="305" t="b">
        <f t="shared" si="1"/>
        <v>0</v>
      </c>
      <c r="I57" s="306">
        <f t="shared" si="3"/>
        <v>1</v>
      </c>
    </row>
    <row r="58" spans="1:9">
      <c r="A58" s="36">
        <v>49</v>
      </c>
      <c r="B58" s="6"/>
      <c r="C58" s="6"/>
      <c r="D58" s="6"/>
      <c r="E58" s="6"/>
      <c r="F58" s="186"/>
      <c r="G58" s="15" t="str">
        <f t="shared" si="0"/>
        <v/>
      </c>
      <c r="H58" s="305" t="b">
        <f t="shared" si="1"/>
        <v>0</v>
      </c>
      <c r="I58" s="306">
        <f t="shared" si="3"/>
        <v>1</v>
      </c>
    </row>
    <row r="59" spans="1:9">
      <c r="A59" s="36">
        <v>50</v>
      </c>
      <c r="B59" s="6"/>
      <c r="C59" s="6"/>
      <c r="D59" s="6"/>
      <c r="E59" s="6"/>
      <c r="F59" s="186"/>
      <c r="G59" s="15" t="str">
        <f t="shared" si="0"/>
        <v/>
      </c>
      <c r="H59" s="305" t="b">
        <f t="shared" si="1"/>
        <v>0</v>
      </c>
      <c r="I59" s="306">
        <f t="shared" si="3"/>
        <v>1</v>
      </c>
    </row>
    <row r="60" spans="1:9">
      <c r="A60" s="36">
        <v>51</v>
      </c>
      <c r="B60" s="6"/>
      <c r="C60" s="6"/>
      <c r="D60" s="6"/>
      <c r="E60" s="6"/>
      <c r="F60" s="186"/>
      <c r="G60" s="15" t="str">
        <f t="shared" si="0"/>
        <v/>
      </c>
      <c r="H60" s="305" t="b">
        <f t="shared" si="1"/>
        <v>0</v>
      </c>
      <c r="I60" s="306">
        <f t="shared" si="3"/>
        <v>1</v>
      </c>
    </row>
    <row r="61" spans="1:9">
      <c r="A61" s="36">
        <v>52</v>
      </c>
      <c r="B61" s="6"/>
      <c r="C61" s="6"/>
      <c r="D61" s="6"/>
      <c r="E61" s="6"/>
      <c r="F61" s="186"/>
      <c r="G61" s="15" t="str">
        <f t="shared" si="0"/>
        <v/>
      </c>
      <c r="H61" s="305" t="b">
        <f t="shared" si="1"/>
        <v>0</v>
      </c>
      <c r="I61" s="306">
        <f t="shared" si="3"/>
        <v>1</v>
      </c>
    </row>
    <row r="62" spans="1:9">
      <c r="A62" s="36">
        <v>53</v>
      </c>
      <c r="B62" s="6"/>
      <c r="C62" s="6"/>
      <c r="D62" s="6"/>
      <c r="E62" s="6"/>
      <c r="F62" s="186"/>
      <c r="G62" s="15" t="str">
        <f t="shared" si="0"/>
        <v/>
      </c>
      <c r="H62" s="305" t="b">
        <f t="shared" si="1"/>
        <v>0</v>
      </c>
      <c r="I62" s="306">
        <f t="shared" si="3"/>
        <v>1</v>
      </c>
    </row>
    <row r="63" spans="1:9">
      <c r="A63" s="36">
        <v>54</v>
      </c>
      <c r="B63" s="6"/>
      <c r="C63" s="6"/>
      <c r="D63" s="6"/>
      <c r="E63" s="6"/>
      <c r="F63" s="186"/>
      <c r="G63" s="15" t="str">
        <f t="shared" si="0"/>
        <v/>
      </c>
      <c r="H63" s="305" t="b">
        <f t="shared" si="1"/>
        <v>0</v>
      </c>
      <c r="I63" s="306">
        <f t="shared" si="3"/>
        <v>1</v>
      </c>
    </row>
    <row r="64" spans="1:9">
      <c r="A64" s="36">
        <v>55</v>
      </c>
      <c r="B64" s="6"/>
      <c r="C64" s="6"/>
      <c r="D64" s="6"/>
      <c r="E64" s="6"/>
      <c r="F64" s="186"/>
      <c r="G64" s="15" t="str">
        <f t="shared" si="0"/>
        <v/>
      </c>
      <c r="H64" s="305" t="b">
        <f t="shared" si="1"/>
        <v>0</v>
      </c>
      <c r="I64" s="306">
        <f t="shared" si="3"/>
        <v>1</v>
      </c>
    </row>
    <row r="65" spans="1:9">
      <c r="A65" s="36">
        <v>56</v>
      </c>
      <c r="B65" s="6"/>
      <c r="C65" s="6"/>
      <c r="D65" s="6"/>
      <c r="E65" s="6"/>
      <c r="F65" s="186"/>
      <c r="G65" s="15" t="str">
        <f t="shared" si="0"/>
        <v/>
      </c>
      <c r="H65" s="305" t="b">
        <f t="shared" si="1"/>
        <v>0</v>
      </c>
      <c r="I65" s="306">
        <f t="shared" si="3"/>
        <v>1</v>
      </c>
    </row>
    <row r="66" spans="1:9">
      <c r="A66" s="36">
        <v>57</v>
      </c>
      <c r="B66" s="6"/>
      <c r="C66" s="6"/>
      <c r="D66" s="6"/>
      <c r="E66" s="6"/>
      <c r="F66" s="186"/>
      <c r="G66" s="15" t="str">
        <f t="shared" si="0"/>
        <v/>
      </c>
      <c r="H66" s="305" t="b">
        <f t="shared" si="1"/>
        <v>0</v>
      </c>
      <c r="I66" s="306">
        <f t="shared" si="3"/>
        <v>1</v>
      </c>
    </row>
    <row r="67" spans="1:9">
      <c r="A67" s="36">
        <v>58</v>
      </c>
      <c r="B67" s="6"/>
      <c r="C67" s="6"/>
      <c r="D67" s="6"/>
      <c r="E67" s="6"/>
      <c r="F67" s="186"/>
      <c r="G67" s="15" t="str">
        <f t="shared" si="0"/>
        <v/>
      </c>
      <c r="H67" s="305" t="b">
        <f t="shared" si="1"/>
        <v>0</v>
      </c>
      <c r="I67" s="306">
        <f t="shared" si="3"/>
        <v>1</v>
      </c>
    </row>
    <row r="68" spans="1:9">
      <c r="A68" s="36">
        <v>59</v>
      </c>
      <c r="B68" s="6"/>
      <c r="C68" s="6"/>
      <c r="D68" s="6"/>
      <c r="E68" s="6"/>
      <c r="F68" s="186"/>
      <c r="G68" s="15" t="str">
        <f t="shared" si="0"/>
        <v/>
      </c>
      <c r="H68" s="305" t="b">
        <f t="shared" si="1"/>
        <v>0</v>
      </c>
      <c r="I68" s="306">
        <f t="shared" si="3"/>
        <v>1</v>
      </c>
    </row>
    <row r="69" spans="1:9">
      <c r="A69" s="36">
        <v>60</v>
      </c>
      <c r="B69" s="6"/>
      <c r="C69" s="6"/>
      <c r="D69" s="6"/>
      <c r="E69" s="6"/>
      <c r="F69" s="186"/>
      <c r="G69" s="15" t="str">
        <f t="shared" si="0"/>
        <v/>
      </c>
      <c r="H69" s="305" t="b">
        <f t="shared" si="1"/>
        <v>0</v>
      </c>
      <c r="I69" s="306">
        <f t="shared" si="3"/>
        <v>1</v>
      </c>
    </row>
    <row r="70" spans="1:9">
      <c r="A70" s="36">
        <v>61</v>
      </c>
      <c r="B70" s="6"/>
      <c r="C70" s="6"/>
      <c r="D70" s="6"/>
      <c r="E70" s="6"/>
      <c r="F70" s="186"/>
      <c r="G70" s="15" t="str">
        <f t="shared" si="0"/>
        <v/>
      </c>
      <c r="H70" s="305" t="b">
        <f t="shared" si="1"/>
        <v>0</v>
      </c>
      <c r="I70" s="306">
        <f t="shared" si="3"/>
        <v>1</v>
      </c>
    </row>
    <row r="71" spans="1:9">
      <c r="A71" s="36">
        <v>62</v>
      </c>
      <c r="B71" s="6"/>
      <c r="C71" s="6"/>
      <c r="D71" s="6"/>
      <c r="E71" s="6"/>
      <c r="F71" s="186"/>
      <c r="G71" s="15" t="str">
        <f t="shared" si="0"/>
        <v/>
      </c>
      <c r="H71" s="305" t="b">
        <f t="shared" si="1"/>
        <v>0</v>
      </c>
      <c r="I71" s="306">
        <f t="shared" si="3"/>
        <v>1</v>
      </c>
    </row>
    <row r="72" spans="1:9">
      <c r="A72" s="36">
        <v>63</v>
      </c>
      <c r="B72" s="6"/>
      <c r="C72" s="6"/>
      <c r="D72" s="6"/>
      <c r="E72" s="6"/>
      <c r="F72" s="186"/>
      <c r="G72" s="15" t="str">
        <f t="shared" si="0"/>
        <v/>
      </c>
      <c r="H72" s="305" t="b">
        <f t="shared" si="1"/>
        <v>0</v>
      </c>
      <c r="I72" s="306">
        <f t="shared" si="3"/>
        <v>1</v>
      </c>
    </row>
    <row r="73" spans="1:9">
      <c r="A73" s="36">
        <v>64</v>
      </c>
      <c r="B73" s="6"/>
      <c r="C73" s="6"/>
      <c r="D73" s="6"/>
      <c r="E73" s="6"/>
      <c r="F73" s="186"/>
      <c r="G73" s="15" t="str">
        <f t="shared" si="0"/>
        <v/>
      </c>
      <c r="H73" s="305" t="b">
        <f t="shared" si="1"/>
        <v>0</v>
      </c>
      <c r="I73" s="306">
        <f t="shared" si="3"/>
        <v>1</v>
      </c>
    </row>
    <row r="74" spans="1:9">
      <c r="A74" s="36">
        <v>65</v>
      </c>
      <c r="B74" s="6"/>
      <c r="C74" s="6"/>
      <c r="D74" s="6"/>
      <c r="E74" s="6"/>
      <c r="F74" s="186"/>
      <c r="G74" s="15" t="str">
        <f t="shared" ref="G74:G137" si="4">IF(OR($B74="",$C74="",,,$F74&lt;an_initial,$F74&gt;an_final,$H74=FALSE),"",HLOOKUP(E74,ii522punctaje,2,FALSE)/I74)</f>
        <v/>
      </c>
      <c r="H74" s="305" t="b">
        <f t="shared" ref="H74:H137" si="5">IF(nume_candidat="",FALSE,ISNUMBER(SEARCH(nume_candidat,$B74)))</f>
        <v>0</v>
      </c>
      <c r="I74" s="306">
        <f t="shared" si="3"/>
        <v>1</v>
      </c>
    </row>
    <row r="75" spans="1:9">
      <c r="A75" s="36">
        <v>66</v>
      </c>
      <c r="B75" s="6"/>
      <c r="C75" s="6"/>
      <c r="D75" s="6"/>
      <c r="E75" s="6"/>
      <c r="F75" s="186"/>
      <c r="G75" s="15" t="str">
        <f t="shared" si="4"/>
        <v/>
      </c>
      <c r="H75" s="305" t="b">
        <f t="shared" si="5"/>
        <v>0</v>
      </c>
      <c r="I75" s="306">
        <f t="shared" si="3"/>
        <v>1</v>
      </c>
    </row>
    <row r="76" spans="1:9">
      <c r="A76" s="36">
        <v>67</v>
      </c>
      <c r="B76" s="6"/>
      <c r="C76" s="6"/>
      <c r="D76" s="6"/>
      <c r="E76" s="6"/>
      <c r="F76" s="186"/>
      <c r="G76" s="15" t="str">
        <f t="shared" si="4"/>
        <v/>
      </c>
      <c r="H76" s="305" t="b">
        <f t="shared" si="5"/>
        <v>0</v>
      </c>
      <c r="I76" s="306">
        <f t="shared" ref="I76:I139" si="6">LEN(B76)-LEN(SUBSTITUTE(B76,",",""))+1</f>
        <v>1</v>
      </c>
    </row>
    <row r="77" spans="1:9">
      <c r="A77" s="36">
        <v>68</v>
      </c>
      <c r="B77" s="6"/>
      <c r="C77" s="6"/>
      <c r="D77" s="6"/>
      <c r="E77" s="6"/>
      <c r="F77" s="186"/>
      <c r="G77" s="15" t="str">
        <f t="shared" si="4"/>
        <v/>
      </c>
      <c r="H77" s="305" t="b">
        <f t="shared" si="5"/>
        <v>0</v>
      </c>
      <c r="I77" s="306">
        <f t="shared" si="6"/>
        <v>1</v>
      </c>
    </row>
    <row r="78" spans="1:9">
      <c r="A78" s="36">
        <v>69</v>
      </c>
      <c r="B78" s="6"/>
      <c r="C78" s="6"/>
      <c r="D78" s="6"/>
      <c r="E78" s="6"/>
      <c r="F78" s="186"/>
      <c r="G78" s="15" t="str">
        <f t="shared" si="4"/>
        <v/>
      </c>
      <c r="H78" s="305" t="b">
        <f t="shared" si="5"/>
        <v>0</v>
      </c>
      <c r="I78" s="306">
        <f t="shared" si="6"/>
        <v>1</v>
      </c>
    </row>
    <row r="79" spans="1:9">
      <c r="A79" s="36">
        <v>70</v>
      </c>
      <c r="B79" s="6"/>
      <c r="C79" s="6"/>
      <c r="D79" s="6"/>
      <c r="E79" s="6"/>
      <c r="F79" s="186"/>
      <c r="G79" s="15" t="str">
        <f t="shared" si="4"/>
        <v/>
      </c>
      <c r="H79" s="305" t="b">
        <f t="shared" si="5"/>
        <v>0</v>
      </c>
      <c r="I79" s="306">
        <f t="shared" si="6"/>
        <v>1</v>
      </c>
    </row>
    <row r="80" spans="1:9">
      <c r="A80" s="36">
        <v>71</v>
      </c>
      <c r="B80" s="6"/>
      <c r="C80" s="6"/>
      <c r="D80" s="6"/>
      <c r="E80" s="6"/>
      <c r="F80" s="186"/>
      <c r="G80" s="15" t="str">
        <f t="shared" si="4"/>
        <v/>
      </c>
      <c r="H80" s="305" t="b">
        <f t="shared" si="5"/>
        <v>0</v>
      </c>
      <c r="I80" s="306">
        <f t="shared" si="6"/>
        <v>1</v>
      </c>
    </row>
    <row r="81" spans="1:9">
      <c r="A81" s="36">
        <v>72</v>
      </c>
      <c r="B81" s="6"/>
      <c r="C81" s="6"/>
      <c r="D81" s="6"/>
      <c r="E81" s="6"/>
      <c r="F81" s="186"/>
      <c r="G81" s="15" t="str">
        <f t="shared" si="4"/>
        <v/>
      </c>
      <c r="H81" s="305" t="b">
        <f t="shared" si="5"/>
        <v>0</v>
      </c>
      <c r="I81" s="306">
        <f t="shared" si="6"/>
        <v>1</v>
      </c>
    </row>
    <row r="82" spans="1:9">
      <c r="A82" s="36">
        <v>73</v>
      </c>
      <c r="B82" s="6"/>
      <c r="C82" s="6"/>
      <c r="D82" s="6"/>
      <c r="E82" s="6"/>
      <c r="F82" s="186"/>
      <c r="G82" s="15" t="str">
        <f t="shared" si="4"/>
        <v/>
      </c>
      <c r="H82" s="305" t="b">
        <f t="shared" si="5"/>
        <v>0</v>
      </c>
      <c r="I82" s="306">
        <f t="shared" si="6"/>
        <v>1</v>
      </c>
    </row>
    <row r="83" spans="1:9">
      <c r="A83" s="36">
        <v>74</v>
      </c>
      <c r="B83" s="6"/>
      <c r="C83" s="6"/>
      <c r="D83" s="6"/>
      <c r="E83" s="6"/>
      <c r="F83" s="186"/>
      <c r="G83" s="15" t="str">
        <f t="shared" si="4"/>
        <v/>
      </c>
      <c r="H83" s="305" t="b">
        <f t="shared" si="5"/>
        <v>0</v>
      </c>
      <c r="I83" s="306">
        <f t="shared" si="6"/>
        <v>1</v>
      </c>
    </row>
    <row r="84" spans="1:9">
      <c r="A84" s="36">
        <v>75</v>
      </c>
      <c r="B84" s="6"/>
      <c r="C84" s="6"/>
      <c r="D84" s="6"/>
      <c r="E84" s="6"/>
      <c r="F84" s="186"/>
      <c r="G84" s="15" t="str">
        <f t="shared" si="4"/>
        <v/>
      </c>
      <c r="H84" s="305" t="b">
        <f t="shared" si="5"/>
        <v>0</v>
      </c>
      <c r="I84" s="306">
        <f t="shared" si="6"/>
        <v>1</v>
      </c>
    </row>
    <row r="85" spans="1:9">
      <c r="A85" s="36">
        <v>76</v>
      </c>
      <c r="B85" s="6"/>
      <c r="C85" s="6"/>
      <c r="D85" s="6"/>
      <c r="E85" s="6"/>
      <c r="F85" s="186"/>
      <c r="G85" s="15" t="str">
        <f t="shared" si="4"/>
        <v/>
      </c>
      <c r="H85" s="305" t="b">
        <f t="shared" si="5"/>
        <v>0</v>
      </c>
      <c r="I85" s="306">
        <f t="shared" si="6"/>
        <v>1</v>
      </c>
    </row>
    <row r="86" spans="1:9">
      <c r="A86" s="36">
        <v>77</v>
      </c>
      <c r="B86" s="6"/>
      <c r="C86" s="6"/>
      <c r="D86" s="6"/>
      <c r="E86" s="6"/>
      <c r="F86" s="186"/>
      <c r="G86" s="15" t="str">
        <f t="shared" si="4"/>
        <v/>
      </c>
      <c r="H86" s="305" t="b">
        <f t="shared" si="5"/>
        <v>0</v>
      </c>
      <c r="I86" s="306">
        <f t="shared" si="6"/>
        <v>1</v>
      </c>
    </row>
    <row r="87" spans="1:9">
      <c r="A87" s="36">
        <v>78</v>
      </c>
      <c r="B87" s="6"/>
      <c r="C87" s="6"/>
      <c r="D87" s="6"/>
      <c r="E87" s="6"/>
      <c r="F87" s="186"/>
      <c r="G87" s="15" t="str">
        <f t="shared" si="4"/>
        <v/>
      </c>
      <c r="H87" s="305" t="b">
        <f t="shared" si="5"/>
        <v>0</v>
      </c>
      <c r="I87" s="306">
        <f t="shared" si="6"/>
        <v>1</v>
      </c>
    </row>
    <row r="88" spans="1:9">
      <c r="A88" s="36">
        <v>79</v>
      </c>
      <c r="B88" s="6"/>
      <c r="C88" s="6"/>
      <c r="D88" s="6"/>
      <c r="E88" s="6"/>
      <c r="F88" s="186"/>
      <c r="G88" s="15" t="str">
        <f t="shared" si="4"/>
        <v/>
      </c>
      <c r="H88" s="305" t="b">
        <f t="shared" si="5"/>
        <v>0</v>
      </c>
      <c r="I88" s="306">
        <f t="shared" si="6"/>
        <v>1</v>
      </c>
    </row>
    <row r="89" spans="1:9">
      <c r="A89" s="36">
        <v>80</v>
      </c>
      <c r="B89" s="6"/>
      <c r="C89" s="6"/>
      <c r="D89" s="6"/>
      <c r="E89" s="6"/>
      <c r="F89" s="186"/>
      <c r="G89" s="15" t="str">
        <f t="shared" si="4"/>
        <v/>
      </c>
      <c r="H89" s="305" t="b">
        <f t="shared" si="5"/>
        <v>0</v>
      </c>
      <c r="I89" s="306">
        <f t="shared" si="6"/>
        <v>1</v>
      </c>
    </row>
    <row r="90" spans="1:9">
      <c r="A90" s="36">
        <v>81</v>
      </c>
      <c r="B90" s="6"/>
      <c r="C90" s="6"/>
      <c r="D90" s="6"/>
      <c r="E90" s="6"/>
      <c r="F90" s="186"/>
      <c r="G90" s="15" t="str">
        <f t="shared" si="4"/>
        <v/>
      </c>
      <c r="H90" s="305" t="b">
        <f t="shared" si="5"/>
        <v>0</v>
      </c>
      <c r="I90" s="306">
        <f t="shared" si="6"/>
        <v>1</v>
      </c>
    </row>
    <row r="91" spans="1:9">
      <c r="A91" s="36">
        <v>82</v>
      </c>
      <c r="B91" s="6"/>
      <c r="C91" s="6"/>
      <c r="D91" s="6"/>
      <c r="E91" s="6"/>
      <c r="F91" s="186"/>
      <c r="G91" s="15" t="str">
        <f t="shared" si="4"/>
        <v/>
      </c>
      <c r="H91" s="305" t="b">
        <f t="shared" si="5"/>
        <v>0</v>
      </c>
      <c r="I91" s="306">
        <f t="shared" si="6"/>
        <v>1</v>
      </c>
    </row>
    <row r="92" spans="1:9">
      <c r="A92" s="36">
        <v>83</v>
      </c>
      <c r="B92" s="6"/>
      <c r="C92" s="6"/>
      <c r="D92" s="6"/>
      <c r="E92" s="6"/>
      <c r="F92" s="186"/>
      <c r="G92" s="15" t="str">
        <f t="shared" si="4"/>
        <v/>
      </c>
      <c r="H92" s="305" t="b">
        <f t="shared" si="5"/>
        <v>0</v>
      </c>
      <c r="I92" s="306">
        <f t="shared" si="6"/>
        <v>1</v>
      </c>
    </row>
    <row r="93" spans="1:9">
      <c r="A93" s="36">
        <v>84</v>
      </c>
      <c r="B93" s="6"/>
      <c r="C93" s="6"/>
      <c r="D93" s="6"/>
      <c r="E93" s="6"/>
      <c r="F93" s="186"/>
      <c r="G93" s="15" t="str">
        <f t="shared" si="4"/>
        <v/>
      </c>
      <c r="H93" s="305" t="b">
        <f t="shared" si="5"/>
        <v>0</v>
      </c>
      <c r="I93" s="306">
        <f t="shared" si="6"/>
        <v>1</v>
      </c>
    </row>
    <row r="94" spans="1:9">
      <c r="A94" s="36">
        <v>85</v>
      </c>
      <c r="B94" s="6"/>
      <c r="C94" s="6"/>
      <c r="D94" s="6"/>
      <c r="E94" s="6"/>
      <c r="F94" s="186"/>
      <c r="G94" s="15" t="str">
        <f t="shared" si="4"/>
        <v/>
      </c>
      <c r="H94" s="305" t="b">
        <f t="shared" si="5"/>
        <v>0</v>
      </c>
      <c r="I94" s="306">
        <f t="shared" si="6"/>
        <v>1</v>
      </c>
    </row>
    <row r="95" spans="1:9">
      <c r="A95" s="36">
        <v>86</v>
      </c>
      <c r="B95" s="6"/>
      <c r="C95" s="6"/>
      <c r="D95" s="6"/>
      <c r="E95" s="6"/>
      <c r="F95" s="186"/>
      <c r="G95" s="15" t="str">
        <f t="shared" si="4"/>
        <v/>
      </c>
      <c r="H95" s="305" t="b">
        <f t="shared" si="5"/>
        <v>0</v>
      </c>
      <c r="I95" s="306">
        <f t="shared" si="6"/>
        <v>1</v>
      </c>
    </row>
    <row r="96" spans="1:9">
      <c r="A96" s="36">
        <v>87</v>
      </c>
      <c r="B96" s="6"/>
      <c r="C96" s="6"/>
      <c r="D96" s="6"/>
      <c r="E96" s="6"/>
      <c r="F96" s="186"/>
      <c r="G96" s="15" t="str">
        <f t="shared" si="4"/>
        <v/>
      </c>
      <c r="H96" s="305" t="b">
        <f t="shared" si="5"/>
        <v>0</v>
      </c>
      <c r="I96" s="306">
        <f t="shared" si="6"/>
        <v>1</v>
      </c>
    </row>
    <row r="97" spans="1:9">
      <c r="A97" s="36">
        <v>88</v>
      </c>
      <c r="B97" s="6"/>
      <c r="C97" s="6"/>
      <c r="D97" s="6"/>
      <c r="E97" s="6"/>
      <c r="F97" s="186"/>
      <c r="G97" s="15" t="str">
        <f t="shared" si="4"/>
        <v/>
      </c>
      <c r="H97" s="305" t="b">
        <f t="shared" si="5"/>
        <v>0</v>
      </c>
      <c r="I97" s="306">
        <f t="shared" si="6"/>
        <v>1</v>
      </c>
    </row>
    <row r="98" spans="1:9">
      <c r="A98" s="36">
        <v>89</v>
      </c>
      <c r="B98" s="6"/>
      <c r="C98" s="6"/>
      <c r="D98" s="6"/>
      <c r="E98" s="6"/>
      <c r="F98" s="186"/>
      <c r="G98" s="15" t="str">
        <f t="shared" si="4"/>
        <v/>
      </c>
      <c r="H98" s="305" t="b">
        <f t="shared" si="5"/>
        <v>0</v>
      </c>
      <c r="I98" s="306">
        <f t="shared" si="6"/>
        <v>1</v>
      </c>
    </row>
    <row r="99" spans="1:9">
      <c r="A99" s="36">
        <v>90</v>
      </c>
      <c r="B99" s="6"/>
      <c r="C99" s="6"/>
      <c r="D99" s="6"/>
      <c r="E99" s="6"/>
      <c r="F99" s="186"/>
      <c r="G99" s="15" t="str">
        <f t="shared" si="4"/>
        <v/>
      </c>
      <c r="H99" s="305" t="b">
        <f t="shared" si="5"/>
        <v>0</v>
      </c>
      <c r="I99" s="306">
        <f t="shared" si="6"/>
        <v>1</v>
      </c>
    </row>
    <row r="100" spans="1:9">
      <c r="A100" s="36">
        <v>91</v>
      </c>
      <c r="B100" s="6"/>
      <c r="C100" s="6"/>
      <c r="D100" s="6"/>
      <c r="E100" s="6"/>
      <c r="F100" s="186"/>
      <c r="G100" s="15" t="str">
        <f t="shared" si="4"/>
        <v/>
      </c>
      <c r="H100" s="305" t="b">
        <f t="shared" si="5"/>
        <v>0</v>
      </c>
      <c r="I100" s="306">
        <f t="shared" si="6"/>
        <v>1</v>
      </c>
    </row>
    <row r="101" spans="1:9">
      <c r="A101" s="36">
        <v>92</v>
      </c>
      <c r="B101" s="6"/>
      <c r="C101" s="6"/>
      <c r="D101" s="6"/>
      <c r="E101" s="6"/>
      <c r="F101" s="186"/>
      <c r="G101" s="15" t="str">
        <f t="shared" si="4"/>
        <v/>
      </c>
      <c r="H101" s="305" t="b">
        <f t="shared" si="5"/>
        <v>0</v>
      </c>
      <c r="I101" s="306">
        <f t="shared" si="6"/>
        <v>1</v>
      </c>
    </row>
    <row r="102" spans="1:9">
      <c r="A102" s="36">
        <v>93</v>
      </c>
      <c r="B102" s="6"/>
      <c r="C102" s="6"/>
      <c r="D102" s="6"/>
      <c r="E102" s="6"/>
      <c r="F102" s="186"/>
      <c r="G102" s="15" t="str">
        <f t="shared" si="4"/>
        <v/>
      </c>
      <c r="H102" s="305" t="b">
        <f t="shared" si="5"/>
        <v>0</v>
      </c>
      <c r="I102" s="306">
        <f t="shared" si="6"/>
        <v>1</v>
      </c>
    </row>
    <row r="103" spans="1:9">
      <c r="A103" s="36">
        <v>94</v>
      </c>
      <c r="B103" s="6"/>
      <c r="C103" s="6"/>
      <c r="D103" s="6"/>
      <c r="E103" s="6"/>
      <c r="F103" s="186"/>
      <c r="G103" s="15" t="str">
        <f t="shared" si="4"/>
        <v/>
      </c>
      <c r="H103" s="305" t="b">
        <f t="shared" si="5"/>
        <v>0</v>
      </c>
      <c r="I103" s="306">
        <f t="shared" si="6"/>
        <v>1</v>
      </c>
    </row>
    <row r="104" spans="1:9">
      <c r="A104" s="36">
        <v>95</v>
      </c>
      <c r="B104" s="6"/>
      <c r="C104" s="6"/>
      <c r="D104" s="6"/>
      <c r="E104" s="6"/>
      <c r="F104" s="186"/>
      <c r="G104" s="15" t="str">
        <f t="shared" si="4"/>
        <v/>
      </c>
      <c r="H104" s="305" t="b">
        <f t="shared" si="5"/>
        <v>0</v>
      </c>
      <c r="I104" s="306">
        <f t="shared" si="6"/>
        <v>1</v>
      </c>
    </row>
    <row r="105" spans="1:9">
      <c r="A105" s="36">
        <v>96</v>
      </c>
      <c r="B105" s="6"/>
      <c r="C105" s="6"/>
      <c r="D105" s="6"/>
      <c r="E105" s="6"/>
      <c r="F105" s="186"/>
      <c r="G105" s="15" t="str">
        <f t="shared" si="4"/>
        <v/>
      </c>
      <c r="H105" s="305" t="b">
        <f t="shared" si="5"/>
        <v>0</v>
      </c>
      <c r="I105" s="306">
        <f t="shared" si="6"/>
        <v>1</v>
      </c>
    </row>
    <row r="106" spans="1:9">
      <c r="A106" s="36">
        <v>97</v>
      </c>
      <c r="B106" s="6"/>
      <c r="C106" s="6"/>
      <c r="D106" s="6"/>
      <c r="E106" s="6"/>
      <c r="F106" s="186"/>
      <c r="G106" s="15" t="str">
        <f t="shared" si="4"/>
        <v/>
      </c>
      <c r="H106" s="305" t="b">
        <f t="shared" si="5"/>
        <v>0</v>
      </c>
      <c r="I106" s="306">
        <f t="shared" si="6"/>
        <v>1</v>
      </c>
    </row>
    <row r="107" spans="1:9">
      <c r="A107" s="36">
        <v>98</v>
      </c>
      <c r="B107" s="6"/>
      <c r="C107" s="6"/>
      <c r="D107" s="6"/>
      <c r="E107" s="6"/>
      <c r="F107" s="186"/>
      <c r="G107" s="15" t="str">
        <f t="shared" si="4"/>
        <v/>
      </c>
      <c r="H107" s="305" t="b">
        <f t="shared" si="5"/>
        <v>0</v>
      </c>
      <c r="I107" s="306">
        <f t="shared" si="6"/>
        <v>1</v>
      </c>
    </row>
    <row r="108" spans="1:9">
      <c r="A108" s="124">
        <v>99</v>
      </c>
      <c r="B108" s="6"/>
      <c r="C108" s="6"/>
      <c r="D108" s="6"/>
      <c r="E108" s="6"/>
      <c r="F108" s="186"/>
      <c r="G108" s="15" t="str">
        <f t="shared" si="4"/>
        <v/>
      </c>
      <c r="H108" s="305" t="b">
        <f t="shared" si="5"/>
        <v>0</v>
      </c>
      <c r="I108" s="306">
        <f t="shared" si="6"/>
        <v>1</v>
      </c>
    </row>
    <row r="109" spans="1:9">
      <c r="A109" s="124">
        <v>100</v>
      </c>
      <c r="B109" s="125"/>
      <c r="C109" s="125"/>
      <c r="D109" s="125"/>
      <c r="E109" s="125"/>
      <c r="F109" s="127"/>
      <c r="G109" s="15" t="str">
        <f t="shared" si="4"/>
        <v/>
      </c>
      <c r="H109" s="305" t="b">
        <f t="shared" si="5"/>
        <v>0</v>
      </c>
      <c r="I109" s="306">
        <f t="shared" si="6"/>
        <v>1</v>
      </c>
    </row>
    <row r="110" spans="1:9">
      <c r="A110" s="124">
        <v>101</v>
      </c>
      <c r="B110" s="125"/>
      <c r="C110" s="125"/>
      <c r="D110" s="125"/>
      <c r="E110" s="125"/>
      <c r="F110" s="127"/>
      <c r="G110" s="15" t="str">
        <f t="shared" si="4"/>
        <v/>
      </c>
      <c r="H110" s="305" t="b">
        <f t="shared" si="5"/>
        <v>0</v>
      </c>
      <c r="I110" s="306">
        <f t="shared" si="6"/>
        <v>1</v>
      </c>
    </row>
    <row r="111" spans="1:9">
      <c r="A111" s="124">
        <v>102</v>
      </c>
      <c r="B111" s="125"/>
      <c r="C111" s="125"/>
      <c r="D111" s="125"/>
      <c r="E111" s="125"/>
      <c r="F111" s="127"/>
      <c r="G111" s="15" t="str">
        <f t="shared" si="4"/>
        <v/>
      </c>
      <c r="H111" s="305" t="b">
        <f t="shared" si="5"/>
        <v>0</v>
      </c>
      <c r="I111" s="306">
        <f t="shared" si="6"/>
        <v>1</v>
      </c>
    </row>
    <row r="112" spans="1:9">
      <c r="A112" s="124">
        <v>103</v>
      </c>
      <c r="B112" s="125"/>
      <c r="C112" s="125"/>
      <c r="D112" s="125"/>
      <c r="E112" s="125"/>
      <c r="F112" s="127"/>
      <c r="G112" s="15" t="str">
        <f t="shared" si="4"/>
        <v/>
      </c>
      <c r="H112" s="305" t="b">
        <f t="shared" si="5"/>
        <v>0</v>
      </c>
      <c r="I112" s="306">
        <f t="shared" si="6"/>
        <v>1</v>
      </c>
    </row>
    <row r="113" spans="1:9">
      <c r="A113" s="124">
        <v>104</v>
      </c>
      <c r="B113" s="125"/>
      <c r="C113" s="125"/>
      <c r="D113" s="125"/>
      <c r="E113" s="125"/>
      <c r="F113" s="127"/>
      <c r="G113" s="15" t="str">
        <f t="shared" si="4"/>
        <v/>
      </c>
      <c r="H113" s="305" t="b">
        <f t="shared" si="5"/>
        <v>0</v>
      </c>
      <c r="I113" s="306">
        <f t="shared" si="6"/>
        <v>1</v>
      </c>
    </row>
    <row r="114" spans="1:9">
      <c r="A114" s="124">
        <v>105</v>
      </c>
      <c r="B114" s="125"/>
      <c r="C114" s="125"/>
      <c r="D114" s="125"/>
      <c r="E114" s="125"/>
      <c r="F114" s="127"/>
      <c r="G114" s="15" t="str">
        <f t="shared" si="4"/>
        <v/>
      </c>
      <c r="H114" s="305" t="b">
        <f t="shared" si="5"/>
        <v>0</v>
      </c>
      <c r="I114" s="306">
        <f t="shared" si="6"/>
        <v>1</v>
      </c>
    </row>
    <row r="115" spans="1:9">
      <c r="A115" s="124">
        <v>106</v>
      </c>
      <c r="B115" s="125"/>
      <c r="C115" s="125"/>
      <c r="D115" s="125"/>
      <c r="E115" s="125"/>
      <c r="F115" s="127"/>
      <c r="G115" s="15" t="str">
        <f t="shared" si="4"/>
        <v/>
      </c>
      <c r="H115" s="305" t="b">
        <f t="shared" si="5"/>
        <v>0</v>
      </c>
      <c r="I115" s="306">
        <f t="shared" si="6"/>
        <v>1</v>
      </c>
    </row>
    <row r="116" spans="1:9">
      <c r="A116" s="124">
        <v>107</v>
      </c>
      <c r="B116" s="125"/>
      <c r="C116" s="125"/>
      <c r="D116" s="125"/>
      <c r="E116" s="125"/>
      <c r="F116" s="127"/>
      <c r="G116" s="15" t="str">
        <f t="shared" si="4"/>
        <v/>
      </c>
      <c r="H116" s="305" t="b">
        <f t="shared" si="5"/>
        <v>0</v>
      </c>
      <c r="I116" s="306">
        <f t="shared" si="6"/>
        <v>1</v>
      </c>
    </row>
    <row r="117" spans="1:9">
      <c r="A117" s="124">
        <v>108</v>
      </c>
      <c r="B117" s="125"/>
      <c r="C117" s="125"/>
      <c r="D117" s="125"/>
      <c r="E117" s="125"/>
      <c r="F117" s="127"/>
      <c r="G117" s="15" t="str">
        <f t="shared" si="4"/>
        <v/>
      </c>
      <c r="H117" s="305" t="b">
        <f t="shared" si="5"/>
        <v>0</v>
      </c>
      <c r="I117" s="306">
        <f t="shared" si="6"/>
        <v>1</v>
      </c>
    </row>
    <row r="118" spans="1:9">
      <c r="A118" s="124">
        <v>109</v>
      </c>
      <c r="B118" s="125"/>
      <c r="C118" s="125"/>
      <c r="D118" s="125"/>
      <c r="E118" s="125"/>
      <c r="F118" s="127"/>
      <c r="G118" s="15" t="str">
        <f t="shared" si="4"/>
        <v/>
      </c>
      <c r="H118" s="305" t="b">
        <f t="shared" si="5"/>
        <v>0</v>
      </c>
      <c r="I118" s="306">
        <f t="shared" si="6"/>
        <v>1</v>
      </c>
    </row>
    <row r="119" spans="1:9">
      <c r="A119" s="124">
        <v>110</v>
      </c>
      <c r="B119" s="125"/>
      <c r="C119" s="125"/>
      <c r="D119" s="125"/>
      <c r="E119" s="125"/>
      <c r="F119" s="127"/>
      <c r="G119" s="15" t="str">
        <f t="shared" si="4"/>
        <v/>
      </c>
      <c r="H119" s="305" t="b">
        <f t="shared" si="5"/>
        <v>0</v>
      </c>
      <c r="I119" s="306">
        <f t="shared" si="6"/>
        <v>1</v>
      </c>
    </row>
    <row r="120" spans="1:9">
      <c r="A120" s="124">
        <v>111</v>
      </c>
      <c r="B120" s="125"/>
      <c r="C120" s="125"/>
      <c r="D120" s="125"/>
      <c r="E120" s="125"/>
      <c r="F120" s="127"/>
      <c r="G120" s="15" t="str">
        <f t="shared" si="4"/>
        <v/>
      </c>
      <c r="H120" s="305" t="b">
        <f t="shared" si="5"/>
        <v>0</v>
      </c>
      <c r="I120" s="306">
        <f t="shared" si="6"/>
        <v>1</v>
      </c>
    </row>
    <row r="121" spans="1:9">
      <c r="A121" s="124">
        <v>112</v>
      </c>
      <c r="B121" s="125"/>
      <c r="C121" s="125"/>
      <c r="D121" s="125"/>
      <c r="E121" s="125"/>
      <c r="F121" s="127"/>
      <c r="G121" s="15" t="str">
        <f t="shared" si="4"/>
        <v/>
      </c>
      <c r="H121" s="305" t="b">
        <f t="shared" si="5"/>
        <v>0</v>
      </c>
      <c r="I121" s="306">
        <f t="shared" si="6"/>
        <v>1</v>
      </c>
    </row>
    <row r="122" spans="1:9">
      <c r="A122" s="124">
        <v>113</v>
      </c>
      <c r="B122" s="125"/>
      <c r="C122" s="125"/>
      <c r="D122" s="125"/>
      <c r="E122" s="125"/>
      <c r="F122" s="127"/>
      <c r="G122" s="15" t="str">
        <f t="shared" si="4"/>
        <v/>
      </c>
      <c r="H122" s="305" t="b">
        <f t="shared" si="5"/>
        <v>0</v>
      </c>
      <c r="I122" s="306">
        <f t="shared" si="6"/>
        <v>1</v>
      </c>
    </row>
    <row r="123" spans="1:9">
      <c r="A123" s="124">
        <v>114</v>
      </c>
      <c r="B123" s="125"/>
      <c r="C123" s="125"/>
      <c r="D123" s="125"/>
      <c r="E123" s="125"/>
      <c r="F123" s="127"/>
      <c r="G123" s="15" t="str">
        <f t="shared" si="4"/>
        <v/>
      </c>
      <c r="H123" s="305" t="b">
        <f t="shared" si="5"/>
        <v>0</v>
      </c>
      <c r="I123" s="306">
        <f t="shared" si="6"/>
        <v>1</v>
      </c>
    </row>
    <row r="124" spans="1:9">
      <c r="A124" s="124">
        <v>115</v>
      </c>
      <c r="B124" s="125"/>
      <c r="C124" s="125"/>
      <c r="D124" s="125"/>
      <c r="E124" s="125"/>
      <c r="F124" s="127"/>
      <c r="G124" s="15" t="str">
        <f t="shared" si="4"/>
        <v/>
      </c>
      <c r="H124" s="305" t="b">
        <f t="shared" si="5"/>
        <v>0</v>
      </c>
      <c r="I124" s="306">
        <f t="shared" si="6"/>
        <v>1</v>
      </c>
    </row>
    <row r="125" spans="1:9">
      <c r="A125" s="124">
        <v>116</v>
      </c>
      <c r="B125" s="125"/>
      <c r="C125" s="125"/>
      <c r="D125" s="125"/>
      <c r="E125" s="125"/>
      <c r="F125" s="127"/>
      <c r="G125" s="15" t="str">
        <f t="shared" si="4"/>
        <v/>
      </c>
      <c r="H125" s="305" t="b">
        <f t="shared" si="5"/>
        <v>0</v>
      </c>
      <c r="I125" s="306">
        <f t="shared" si="6"/>
        <v>1</v>
      </c>
    </row>
    <row r="126" spans="1:9">
      <c r="A126" s="124">
        <v>117</v>
      </c>
      <c r="B126" s="125"/>
      <c r="C126" s="125"/>
      <c r="D126" s="125"/>
      <c r="E126" s="125"/>
      <c r="F126" s="127"/>
      <c r="G126" s="15" t="str">
        <f t="shared" si="4"/>
        <v/>
      </c>
      <c r="H126" s="305" t="b">
        <f t="shared" si="5"/>
        <v>0</v>
      </c>
      <c r="I126" s="306">
        <f t="shared" si="6"/>
        <v>1</v>
      </c>
    </row>
    <row r="127" spans="1:9">
      <c r="A127" s="124">
        <v>118</v>
      </c>
      <c r="B127" s="125"/>
      <c r="C127" s="125"/>
      <c r="D127" s="125"/>
      <c r="E127" s="125"/>
      <c r="F127" s="127"/>
      <c r="G127" s="15" t="str">
        <f t="shared" si="4"/>
        <v/>
      </c>
      <c r="H127" s="305" t="b">
        <f t="shared" si="5"/>
        <v>0</v>
      </c>
      <c r="I127" s="306">
        <f t="shared" si="6"/>
        <v>1</v>
      </c>
    </row>
    <row r="128" spans="1:9">
      <c r="A128" s="124">
        <v>119</v>
      </c>
      <c r="B128" s="125"/>
      <c r="C128" s="125"/>
      <c r="D128" s="125"/>
      <c r="E128" s="125"/>
      <c r="F128" s="127"/>
      <c r="G128" s="15" t="str">
        <f t="shared" si="4"/>
        <v/>
      </c>
      <c r="H128" s="305" t="b">
        <f t="shared" si="5"/>
        <v>0</v>
      </c>
      <c r="I128" s="306">
        <f t="shared" si="6"/>
        <v>1</v>
      </c>
    </row>
    <row r="129" spans="1:9">
      <c r="A129" s="124">
        <v>120</v>
      </c>
      <c r="B129" s="125"/>
      <c r="C129" s="125"/>
      <c r="D129" s="125"/>
      <c r="E129" s="125"/>
      <c r="F129" s="127"/>
      <c r="G129" s="15" t="str">
        <f t="shared" si="4"/>
        <v/>
      </c>
      <c r="H129" s="305" t="b">
        <f t="shared" si="5"/>
        <v>0</v>
      </c>
      <c r="I129" s="306">
        <f t="shared" si="6"/>
        <v>1</v>
      </c>
    </row>
    <row r="130" spans="1:9">
      <c r="A130" s="124">
        <v>121</v>
      </c>
      <c r="B130" s="125"/>
      <c r="C130" s="125"/>
      <c r="D130" s="125"/>
      <c r="E130" s="125"/>
      <c r="F130" s="127"/>
      <c r="G130" s="15" t="str">
        <f t="shared" si="4"/>
        <v/>
      </c>
      <c r="H130" s="305" t="b">
        <f t="shared" si="5"/>
        <v>0</v>
      </c>
      <c r="I130" s="306">
        <f t="shared" si="6"/>
        <v>1</v>
      </c>
    </row>
    <row r="131" spans="1:9">
      <c r="A131" s="124">
        <v>122</v>
      </c>
      <c r="B131" s="125"/>
      <c r="C131" s="125"/>
      <c r="D131" s="125"/>
      <c r="E131" s="125"/>
      <c r="F131" s="127"/>
      <c r="G131" s="15" t="str">
        <f t="shared" si="4"/>
        <v/>
      </c>
      <c r="H131" s="305" t="b">
        <f t="shared" si="5"/>
        <v>0</v>
      </c>
      <c r="I131" s="306">
        <f t="shared" si="6"/>
        <v>1</v>
      </c>
    </row>
    <row r="132" spans="1:9">
      <c r="A132" s="124">
        <v>123</v>
      </c>
      <c r="B132" s="125"/>
      <c r="C132" s="125"/>
      <c r="D132" s="125"/>
      <c r="E132" s="125"/>
      <c r="F132" s="127"/>
      <c r="G132" s="15" t="str">
        <f t="shared" si="4"/>
        <v/>
      </c>
      <c r="H132" s="305" t="b">
        <f t="shared" si="5"/>
        <v>0</v>
      </c>
      <c r="I132" s="306">
        <f t="shared" si="6"/>
        <v>1</v>
      </c>
    </row>
    <row r="133" spans="1:9">
      <c r="A133" s="124">
        <v>124</v>
      </c>
      <c r="B133" s="125"/>
      <c r="C133" s="125"/>
      <c r="D133" s="125"/>
      <c r="E133" s="125"/>
      <c r="F133" s="127"/>
      <c r="G133" s="15" t="str">
        <f t="shared" si="4"/>
        <v/>
      </c>
      <c r="H133" s="305" t="b">
        <f t="shared" si="5"/>
        <v>0</v>
      </c>
      <c r="I133" s="306">
        <f t="shared" si="6"/>
        <v>1</v>
      </c>
    </row>
    <row r="134" spans="1:9">
      <c r="A134" s="124">
        <v>125</v>
      </c>
      <c r="B134" s="125"/>
      <c r="C134" s="125"/>
      <c r="D134" s="125"/>
      <c r="E134" s="125"/>
      <c r="F134" s="127"/>
      <c r="G134" s="15" t="str">
        <f t="shared" si="4"/>
        <v/>
      </c>
      <c r="H134" s="305" t="b">
        <f t="shared" si="5"/>
        <v>0</v>
      </c>
      <c r="I134" s="306">
        <f t="shared" si="6"/>
        <v>1</v>
      </c>
    </row>
    <row r="135" spans="1:9">
      <c r="A135" s="124">
        <v>126</v>
      </c>
      <c r="B135" s="125"/>
      <c r="C135" s="125"/>
      <c r="D135" s="125"/>
      <c r="E135" s="125"/>
      <c r="F135" s="127"/>
      <c r="G135" s="15" t="str">
        <f t="shared" si="4"/>
        <v/>
      </c>
      <c r="H135" s="305" t="b">
        <f t="shared" si="5"/>
        <v>0</v>
      </c>
      <c r="I135" s="306">
        <f t="shared" si="6"/>
        <v>1</v>
      </c>
    </row>
    <row r="136" spans="1:9">
      <c r="A136" s="124">
        <v>127</v>
      </c>
      <c r="B136" s="125"/>
      <c r="C136" s="125"/>
      <c r="D136" s="125"/>
      <c r="E136" s="125"/>
      <c r="F136" s="127"/>
      <c r="G136" s="15" t="str">
        <f t="shared" si="4"/>
        <v/>
      </c>
      <c r="H136" s="305" t="b">
        <f t="shared" si="5"/>
        <v>0</v>
      </c>
      <c r="I136" s="306">
        <f t="shared" si="6"/>
        <v>1</v>
      </c>
    </row>
    <row r="137" spans="1:9">
      <c r="A137" s="124">
        <v>128</v>
      </c>
      <c r="B137" s="125"/>
      <c r="C137" s="125"/>
      <c r="D137" s="125"/>
      <c r="E137" s="125"/>
      <c r="F137" s="127"/>
      <c r="G137" s="15" t="str">
        <f t="shared" si="4"/>
        <v/>
      </c>
      <c r="H137" s="305" t="b">
        <f t="shared" si="5"/>
        <v>0</v>
      </c>
      <c r="I137" s="306">
        <f t="shared" si="6"/>
        <v>1</v>
      </c>
    </row>
    <row r="138" spans="1:9">
      <c r="A138" s="124">
        <v>129</v>
      </c>
      <c r="B138" s="125"/>
      <c r="C138" s="125"/>
      <c r="D138" s="125"/>
      <c r="E138" s="125"/>
      <c r="F138" s="127"/>
      <c r="G138" s="15" t="str">
        <f t="shared" ref="G138:G201" si="7">IF(OR($B138="",$C138="",,,$F138&lt;an_initial,$F138&gt;an_final,$H138=FALSE),"",HLOOKUP(E138,ii522punctaje,2,FALSE)/I138)</f>
        <v/>
      </c>
      <c r="H138" s="305" t="b">
        <f t="shared" ref="H138:H201" si="8">IF(nume_candidat="",FALSE,ISNUMBER(SEARCH(nume_candidat,$B138)))</f>
        <v>0</v>
      </c>
      <c r="I138" s="306">
        <f t="shared" si="6"/>
        <v>1</v>
      </c>
    </row>
    <row r="139" spans="1:9">
      <c r="A139" s="124">
        <v>130</v>
      </c>
      <c r="B139" s="125"/>
      <c r="C139" s="125"/>
      <c r="D139" s="125"/>
      <c r="E139" s="125"/>
      <c r="F139" s="127"/>
      <c r="G139" s="15" t="str">
        <f t="shared" si="7"/>
        <v/>
      </c>
      <c r="H139" s="305" t="b">
        <f t="shared" si="8"/>
        <v>0</v>
      </c>
      <c r="I139" s="306">
        <f t="shared" si="6"/>
        <v>1</v>
      </c>
    </row>
    <row r="140" spans="1:9">
      <c r="A140" s="124">
        <v>131</v>
      </c>
      <c r="B140" s="125"/>
      <c r="C140" s="125"/>
      <c r="D140" s="125"/>
      <c r="E140" s="125"/>
      <c r="F140" s="127"/>
      <c r="G140" s="15" t="str">
        <f t="shared" si="7"/>
        <v/>
      </c>
      <c r="H140" s="305" t="b">
        <f t="shared" si="8"/>
        <v>0</v>
      </c>
      <c r="I140" s="306">
        <f t="shared" ref="I140:I203" si="9">LEN(B140)-LEN(SUBSTITUTE(B140,",",""))+1</f>
        <v>1</v>
      </c>
    </row>
    <row r="141" spans="1:9">
      <c r="A141" s="124">
        <v>132</v>
      </c>
      <c r="B141" s="125"/>
      <c r="C141" s="125"/>
      <c r="D141" s="125"/>
      <c r="E141" s="125"/>
      <c r="F141" s="127"/>
      <c r="G141" s="15" t="str">
        <f t="shared" si="7"/>
        <v/>
      </c>
      <c r="H141" s="305" t="b">
        <f t="shared" si="8"/>
        <v>0</v>
      </c>
      <c r="I141" s="306">
        <f t="shared" si="9"/>
        <v>1</v>
      </c>
    </row>
    <row r="142" spans="1:9">
      <c r="A142" s="124">
        <v>133</v>
      </c>
      <c r="B142" s="125"/>
      <c r="C142" s="125"/>
      <c r="D142" s="125"/>
      <c r="E142" s="125"/>
      <c r="F142" s="127"/>
      <c r="G142" s="15" t="str">
        <f t="shared" si="7"/>
        <v/>
      </c>
      <c r="H142" s="305" t="b">
        <f t="shared" si="8"/>
        <v>0</v>
      </c>
      <c r="I142" s="306">
        <f t="shared" si="9"/>
        <v>1</v>
      </c>
    </row>
    <row r="143" spans="1:9">
      <c r="A143" s="124">
        <v>134</v>
      </c>
      <c r="B143" s="125"/>
      <c r="C143" s="125"/>
      <c r="D143" s="125"/>
      <c r="E143" s="125"/>
      <c r="F143" s="127"/>
      <c r="G143" s="15" t="str">
        <f t="shared" si="7"/>
        <v/>
      </c>
      <c r="H143" s="305" t="b">
        <f t="shared" si="8"/>
        <v>0</v>
      </c>
      <c r="I143" s="306">
        <f t="shared" si="9"/>
        <v>1</v>
      </c>
    </row>
    <row r="144" spans="1:9">
      <c r="A144" s="124">
        <v>135</v>
      </c>
      <c r="B144" s="125"/>
      <c r="C144" s="125"/>
      <c r="D144" s="125"/>
      <c r="E144" s="125"/>
      <c r="F144" s="127"/>
      <c r="G144" s="15" t="str">
        <f t="shared" si="7"/>
        <v/>
      </c>
      <c r="H144" s="305" t="b">
        <f t="shared" si="8"/>
        <v>0</v>
      </c>
      <c r="I144" s="306">
        <f t="shared" si="9"/>
        <v>1</v>
      </c>
    </row>
    <row r="145" spans="1:9">
      <c r="A145" s="124">
        <v>136</v>
      </c>
      <c r="B145" s="125"/>
      <c r="C145" s="125"/>
      <c r="D145" s="125"/>
      <c r="E145" s="125"/>
      <c r="F145" s="127"/>
      <c r="G145" s="15" t="str">
        <f t="shared" si="7"/>
        <v/>
      </c>
      <c r="H145" s="305" t="b">
        <f t="shared" si="8"/>
        <v>0</v>
      </c>
      <c r="I145" s="306">
        <f t="shared" si="9"/>
        <v>1</v>
      </c>
    </row>
    <row r="146" spans="1:9">
      <c r="A146" s="124">
        <v>137</v>
      </c>
      <c r="B146" s="125"/>
      <c r="C146" s="125"/>
      <c r="D146" s="125"/>
      <c r="E146" s="125"/>
      <c r="F146" s="127"/>
      <c r="G146" s="15" t="str">
        <f t="shared" si="7"/>
        <v/>
      </c>
      <c r="H146" s="305" t="b">
        <f t="shared" si="8"/>
        <v>0</v>
      </c>
      <c r="I146" s="306">
        <f t="shared" si="9"/>
        <v>1</v>
      </c>
    </row>
    <row r="147" spans="1:9">
      <c r="A147" s="124">
        <v>138</v>
      </c>
      <c r="B147" s="125"/>
      <c r="C147" s="125"/>
      <c r="D147" s="125"/>
      <c r="E147" s="125"/>
      <c r="F147" s="127"/>
      <c r="G147" s="15" t="str">
        <f t="shared" si="7"/>
        <v/>
      </c>
      <c r="H147" s="305" t="b">
        <f t="shared" si="8"/>
        <v>0</v>
      </c>
      <c r="I147" s="306">
        <f t="shared" si="9"/>
        <v>1</v>
      </c>
    </row>
    <row r="148" spans="1:9">
      <c r="A148" s="124">
        <v>139</v>
      </c>
      <c r="B148" s="125"/>
      <c r="C148" s="125"/>
      <c r="D148" s="125"/>
      <c r="E148" s="125"/>
      <c r="F148" s="127"/>
      <c r="G148" s="15" t="str">
        <f t="shared" si="7"/>
        <v/>
      </c>
      <c r="H148" s="305" t="b">
        <f t="shared" si="8"/>
        <v>0</v>
      </c>
      <c r="I148" s="306">
        <f t="shared" si="9"/>
        <v>1</v>
      </c>
    </row>
    <row r="149" spans="1:9">
      <c r="A149" s="124">
        <v>140</v>
      </c>
      <c r="B149" s="125"/>
      <c r="C149" s="125"/>
      <c r="D149" s="125"/>
      <c r="E149" s="125"/>
      <c r="F149" s="127"/>
      <c r="G149" s="15" t="str">
        <f t="shared" si="7"/>
        <v/>
      </c>
      <c r="H149" s="305" t="b">
        <f t="shared" si="8"/>
        <v>0</v>
      </c>
      <c r="I149" s="306">
        <f t="shared" si="9"/>
        <v>1</v>
      </c>
    </row>
    <row r="150" spans="1:9">
      <c r="A150" s="124">
        <v>141</v>
      </c>
      <c r="B150" s="125"/>
      <c r="C150" s="125"/>
      <c r="D150" s="125"/>
      <c r="E150" s="125"/>
      <c r="F150" s="127"/>
      <c r="G150" s="15" t="str">
        <f t="shared" si="7"/>
        <v/>
      </c>
      <c r="H150" s="305" t="b">
        <f t="shared" si="8"/>
        <v>0</v>
      </c>
      <c r="I150" s="306">
        <f t="shared" si="9"/>
        <v>1</v>
      </c>
    </row>
    <row r="151" spans="1:9">
      <c r="A151" s="124">
        <v>142</v>
      </c>
      <c r="B151" s="125"/>
      <c r="C151" s="125"/>
      <c r="D151" s="125"/>
      <c r="E151" s="125"/>
      <c r="F151" s="127"/>
      <c r="G151" s="15" t="str">
        <f t="shared" si="7"/>
        <v/>
      </c>
      <c r="H151" s="305" t="b">
        <f t="shared" si="8"/>
        <v>0</v>
      </c>
      <c r="I151" s="306">
        <f t="shared" si="9"/>
        <v>1</v>
      </c>
    </row>
    <row r="152" spans="1:9">
      <c r="A152" s="124">
        <v>143</v>
      </c>
      <c r="B152" s="125"/>
      <c r="C152" s="125"/>
      <c r="D152" s="125"/>
      <c r="E152" s="125"/>
      <c r="F152" s="127"/>
      <c r="G152" s="15" t="str">
        <f t="shared" si="7"/>
        <v/>
      </c>
      <c r="H152" s="305" t="b">
        <f t="shared" si="8"/>
        <v>0</v>
      </c>
      <c r="I152" s="306">
        <f t="shared" si="9"/>
        <v>1</v>
      </c>
    </row>
    <row r="153" spans="1:9">
      <c r="A153" s="124">
        <v>144</v>
      </c>
      <c r="B153" s="125"/>
      <c r="C153" s="125"/>
      <c r="D153" s="125"/>
      <c r="E153" s="125"/>
      <c r="F153" s="127"/>
      <c r="G153" s="15" t="str">
        <f t="shared" si="7"/>
        <v/>
      </c>
      <c r="H153" s="305" t="b">
        <f t="shared" si="8"/>
        <v>0</v>
      </c>
      <c r="I153" s="306">
        <f t="shared" si="9"/>
        <v>1</v>
      </c>
    </row>
    <row r="154" spans="1:9">
      <c r="A154" s="124">
        <v>145</v>
      </c>
      <c r="B154" s="125"/>
      <c r="C154" s="125"/>
      <c r="D154" s="125"/>
      <c r="E154" s="125"/>
      <c r="F154" s="127"/>
      <c r="G154" s="15" t="str">
        <f t="shared" si="7"/>
        <v/>
      </c>
      <c r="H154" s="305" t="b">
        <f t="shared" si="8"/>
        <v>0</v>
      </c>
      <c r="I154" s="306">
        <f t="shared" si="9"/>
        <v>1</v>
      </c>
    </row>
    <row r="155" spans="1:9">
      <c r="A155" s="124">
        <v>146</v>
      </c>
      <c r="B155" s="125"/>
      <c r="C155" s="125"/>
      <c r="D155" s="125"/>
      <c r="E155" s="125"/>
      <c r="F155" s="127"/>
      <c r="G155" s="15" t="str">
        <f t="shared" si="7"/>
        <v/>
      </c>
      <c r="H155" s="305" t="b">
        <f t="shared" si="8"/>
        <v>0</v>
      </c>
      <c r="I155" s="306">
        <f t="shared" si="9"/>
        <v>1</v>
      </c>
    </row>
    <row r="156" spans="1:9">
      <c r="A156" s="124">
        <v>147</v>
      </c>
      <c r="B156" s="125"/>
      <c r="C156" s="125"/>
      <c r="D156" s="125"/>
      <c r="E156" s="125"/>
      <c r="F156" s="127"/>
      <c r="G156" s="15" t="str">
        <f t="shared" si="7"/>
        <v/>
      </c>
      <c r="H156" s="305" t="b">
        <f t="shared" si="8"/>
        <v>0</v>
      </c>
      <c r="I156" s="306">
        <f t="shared" si="9"/>
        <v>1</v>
      </c>
    </row>
    <row r="157" spans="1:9">
      <c r="A157" s="124">
        <v>148</v>
      </c>
      <c r="B157" s="125"/>
      <c r="C157" s="125"/>
      <c r="D157" s="125"/>
      <c r="E157" s="125"/>
      <c r="F157" s="127"/>
      <c r="G157" s="15" t="str">
        <f t="shared" si="7"/>
        <v/>
      </c>
      <c r="H157" s="305" t="b">
        <f t="shared" si="8"/>
        <v>0</v>
      </c>
      <c r="I157" s="306">
        <f t="shared" si="9"/>
        <v>1</v>
      </c>
    </row>
    <row r="158" spans="1:9">
      <c r="A158" s="124">
        <v>149</v>
      </c>
      <c r="B158" s="125"/>
      <c r="C158" s="125"/>
      <c r="D158" s="125"/>
      <c r="E158" s="125"/>
      <c r="F158" s="127"/>
      <c r="G158" s="15" t="str">
        <f t="shared" si="7"/>
        <v/>
      </c>
      <c r="H158" s="305" t="b">
        <f t="shared" si="8"/>
        <v>0</v>
      </c>
      <c r="I158" s="306">
        <f t="shared" si="9"/>
        <v>1</v>
      </c>
    </row>
    <row r="159" spans="1:9">
      <c r="A159" s="124">
        <v>150</v>
      </c>
      <c r="B159" s="125"/>
      <c r="C159" s="125"/>
      <c r="D159" s="125"/>
      <c r="E159" s="125"/>
      <c r="F159" s="127"/>
      <c r="G159" s="15" t="str">
        <f t="shared" si="7"/>
        <v/>
      </c>
      <c r="H159" s="305" t="b">
        <f t="shared" si="8"/>
        <v>0</v>
      </c>
      <c r="I159" s="306">
        <f t="shared" si="9"/>
        <v>1</v>
      </c>
    </row>
    <row r="160" spans="1:9">
      <c r="A160" s="124">
        <v>151</v>
      </c>
      <c r="B160" s="125"/>
      <c r="C160" s="125"/>
      <c r="D160" s="125"/>
      <c r="E160" s="125"/>
      <c r="F160" s="127"/>
      <c r="G160" s="15" t="str">
        <f t="shared" si="7"/>
        <v/>
      </c>
      <c r="H160" s="305" t="b">
        <f t="shared" si="8"/>
        <v>0</v>
      </c>
      <c r="I160" s="306">
        <f t="shared" si="9"/>
        <v>1</v>
      </c>
    </row>
    <row r="161" spans="1:9">
      <c r="A161" s="124">
        <v>152</v>
      </c>
      <c r="B161" s="125"/>
      <c r="C161" s="125"/>
      <c r="D161" s="125"/>
      <c r="E161" s="125"/>
      <c r="F161" s="127"/>
      <c r="G161" s="15" t="str">
        <f t="shared" si="7"/>
        <v/>
      </c>
      <c r="H161" s="305" t="b">
        <f t="shared" si="8"/>
        <v>0</v>
      </c>
      <c r="I161" s="306">
        <f t="shared" si="9"/>
        <v>1</v>
      </c>
    </row>
    <row r="162" spans="1:9">
      <c r="A162" s="124">
        <v>153</v>
      </c>
      <c r="B162" s="125"/>
      <c r="C162" s="125"/>
      <c r="D162" s="125"/>
      <c r="E162" s="125"/>
      <c r="F162" s="127"/>
      <c r="G162" s="15" t="str">
        <f t="shared" si="7"/>
        <v/>
      </c>
      <c r="H162" s="305" t="b">
        <f t="shared" si="8"/>
        <v>0</v>
      </c>
      <c r="I162" s="306">
        <f t="shared" si="9"/>
        <v>1</v>
      </c>
    </row>
    <row r="163" spans="1:9">
      <c r="A163" s="124">
        <v>154</v>
      </c>
      <c r="B163" s="125"/>
      <c r="C163" s="125"/>
      <c r="D163" s="125"/>
      <c r="E163" s="125"/>
      <c r="F163" s="127"/>
      <c r="G163" s="15" t="str">
        <f t="shared" si="7"/>
        <v/>
      </c>
      <c r="H163" s="305" t="b">
        <f t="shared" si="8"/>
        <v>0</v>
      </c>
      <c r="I163" s="306">
        <f t="shared" si="9"/>
        <v>1</v>
      </c>
    </row>
    <row r="164" spans="1:9">
      <c r="A164" s="124">
        <v>155</v>
      </c>
      <c r="B164" s="125"/>
      <c r="C164" s="125"/>
      <c r="D164" s="125"/>
      <c r="E164" s="125"/>
      <c r="F164" s="127"/>
      <c r="G164" s="15" t="str">
        <f t="shared" si="7"/>
        <v/>
      </c>
      <c r="H164" s="305" t="b">
        <f t="shared" si="8"/>
        <v>0</v>
      </c>
      <c r="I164" s="306">
        <f t="shared" si="9"/>
        <v>1</v>
      </c>
    </row>
    <row r="165" spans="1:9">
      <c r="A165" s="124">
        <v>156</v>
      </c>
      <c r="B165" s="125"/>
      <c r="C165" s="125"/>
      <c r="D165" s="125"/>
      <c r="E165" s="125"/>
      <c r="F165" s="127"/>
      <c r="G165" s="15" t="str">
        <f t="shared" si="7"/>
        <v/>
      </c>
      <c r="H165" s="305" t="b">
        <f t="shared" si="8"/>
        <v>0</v>
      </c>
      <c r="I165" s="306">
        <f t="shared" si="9"/>
        <v>1</v>
      </c>
    </row>
    <row r="166" spans="1:9">
      <c r="A166" s="124">
        <v>157</v>
      </c>
      <c r="B166" s="125"/>
      <c r="C166" s="125"/>
      <c r="D166" s="125"/>
      <c r="E166" s="125"/>
      <c r="F166" s="127"/>
      <c r="G166" s="15" t="str">
        <f t="shared" si="7"/>
        <v/>
      </c>
      <c r="H166" s="305" t="b">
        <f t="shared" si="8"/>
        <v>0</v>
      </c>
      <c r="I166" s="306">
        <f t="shared" si="9"/>
        <v>1</v>
      </c>
    </row>
    <row r="167" spans="1:9">
      <c r="A167" s="124">
        <v>158</v>
      </c>
      <c r="B167" s="125"/>
      <c r="C167" s="125"/>
      <c r="D167" s="125"/>
      <c r="E167" s="125"/>
      <c r="F167" s="127"/>
      <c r="G167" s="15" t="str">
        <f t="shared" si="7"/>
        <v/>
      </c>
      <c r="H167" s="305" t="b">
        <f t="shared" si="8"/>
        <v>0</v>
      </c>
      <c r="I167" s="306">
        <f t="shared" si="9"/>
        <v>1</v>
      </c>
    </row>
    <row r="168" spans="1:9">
      <c r="A168" s="124">
        <v>159</v>
      </c>
      <c r="B168" s="125"/>
      <c r="C168" s="125"/>
      <c r="D168" s="125"/>
      <c r="E168" s="125"/>
      <c r="F168" s="127"/>
      <c r="G168" s="15" t="str">
        <f t="shared" si="7"/>
        <v/>
      </c>
      <c r="H168" s="305" t="b">
        <f t="shared" si="8"/>
        <v>0</v>
      </c>
      <c r="I168" s="306">
        <f t="shared" si="9"/>
        <v>1</v>
      </c>
    </row>
    <row r="169" spans="1:9">
      <c r="A169" s="124">
        <v>160</v>
      </c>
      <c r="B169" s="125"/>
      <c r="C169" s="125"/>
      <c r="D169" s="125"/>
      <c r="E169" s="125"/>
      <c r="F169" s="127"/>
      <c r="G169" s="15" t="str">
        <f t="shared" si="7"/>
        <v/>
      </c>
      <c r="H169" s="305" t="b">
        <f t="shared" si="8"/>
        <v>0</v>
      </c>
      <c r="I169" s="306">
        <f t="shared" si="9"/>
        <v>1</v>
      </c>
    </row>
    <row r="170" spans="1:9">
      <c r="A170" s="124">
        <v>161</v>
      </c>
      <c r="B170" s="125"/>
      <c r="C170" s="125"/>
      <c r="D170" s="125"/>
      <c r="E170" s="125"/>
      <c r="F170" s="127"/>
      <c r="G170" s="15" t="str">
        <f t="shared" si="7"/>
        <v/>
      </c>
      <c r="H170" s="305" t="b">
        <f t="shared" si="8"/>
        <v>0</v>
      </c>
      <c r="I170" s="306">
        <f t="shared" si="9"/>
        <v>1</v>
      </c>
    </row>
    <row r="171" spans="1:9">
      <c r="A171" s="124">
        <v>162</v>
      </c>
      <c r="B171" s="125"/>
      <c r="C171" s="125"/>
      <c r="D171" s="125"/>
      <c r="E171" s="125"/>
      <c r="F171" s="127"/>
      <c r="G171" s="15" t="str">
        <f t="shared" si="7"/>
        <v/>
      </c>
      <c r="H171" s="305" t="b">
        <f t="shared" si="8"/>
        <v>0</v>
      </c>
      <c r="I171" s="306">
        <f t="shared" si="9"/>
        <v>1</v>
      </c>
    </row>
    <row r="172" spans="1:9">
      <c r="A172" s="124">
        <v>163</v>
      </c>
      <c r="B172" s="125"/>
      <c r="C172" s="125"/>
      <c r="D172" s="125"/>
      <c r="E172" s="125"/>
      <c r="F172" s="127"/>
      <c r="G172" s="15" t="str">
        <f t="shared" si="7"/>
        <v/>
      </c>
      <c r="H172" s="305" t="b">
        <f t="shared" si="8"/>
        <v>0</v>
      </c>
      <c r="I172" s="306">
        <f t="shared" si="9"/>
        <v>1</v>
      </c>
    </row>
    <row r="173" spans="1:9">
      <c r="A173" s="124">
        <v>164</v>
      </c>
      <c r="B173" s="125"/>
      <c r="C173" s="125"/>
      <c r="D173" s="125"/>
      <c r="E173" s="125"/>
      <c r="F173" s="127"/>
      <c r="G173" s="15" t="str">
        <f t="shared" si="7"/>
        <v/>
      </c>
      <c r="H173" s="305" t="b">
        <f t="shared" si="8"/>
        <v>0</v>
      </c>
      <c r="I173" s="306">
        <f t="shared" si="9"/>
        <v>1</v>
      </c>
    </row>
    <row r="174" spans="1:9">
      <c r="A174" s="124">
        <v>165</v>
      </c>
      <c r="B174" s="125"/>
      <c r="C174" s="125"/>
      <c r="D174" s="125"/>
      <c r="E174" s="125"/>
      <c r="F174" s="127"/>
      <c r="G174" s="15" t="str">
        <f t="shared" si="7"/>
        <v/>
      </c>
      <c r="H174" s="305" t="b">
        <f t="shared" si="8"/>
        <v>0</v>
      </c>
      <c r="I174" s="306">
        <f t="shared" si="9"/>
        <v>1</v>
      </c>
    </row>
    <row r="175" spans="1:9">
      <c r="A175" s="124">
        <v>166</v>
      </c>
      <c r="B175" s="125"/>
      <c r="C175" s="125"/>
      <c r="D175" s="125"/>
      <c r="E175" s="125"/>
      <c r="F175" s="127"/>
      <c r="G175" s="15" t="str">
        <f t="shared" si="7"/>
        <v/>
      </c>
      <c r="H175" s="305" t="b">
        <f t="shared" si="8"/>
        <v>0</v>
      </c>
      <c r="I175" s="306">
        <f t="shared" si="9"/>
        <v>1</v>
      </c>
    </row>
    <row r="176" spans="1:9">
      <c r="A176" s="124">
        <v>167</v>
      </c>
      <c r="B176" s="125"/>
      <c r="C176" s="125"/>
      <c r="D176" s="125"/>
      <c r="E176" s="125"/>
      <c r="F176" s="127"/>
      <c r="G176" s="15" t="str">
        <f t="shared" si="7"/>
        <v/>
      </c>
      <c r="H176" s="305" t="b">
        <f t="shared" si="8"/>
        <v>0</v>
      </c>
      <c r="I176" s="306">
        <f t="shared" si="9"/>
        <v>1</v>
      </c>
    </row>
    <row r="177" spans="1:9">
      <c r="A177" s="124">
        <v>168</v>
      </c>
      <c r="B177" s="125"/>
      <c r="C177" s="125"/>
      <c r="D177" s="125"/>
      <c r="E177" s="125"/>
      <c r="F177" s="127"/>
      <c r="G177" s="15" t="str">
        <f t="shared" si="7"/>
        <v/>
      </c>
      <c r="H177" s="305" t="b">
        <f t="shared" si="8"/>
        <v>0</v>
      </c>
      <c r="I177" s="306">
        <f t="shared" si="9"/>
        <v>1</v>
      </c>
    </row>
    <row r="178" spans="1:9">
      <c r="A178" s="124">
        <v>169</v>
      </c>
      <c r="B178" s="125"/>
      <c r="C178" s="125"/>
      <c r="D178" s="125"/>
      <c r="E178" s="125"/>
      <c r="F178" s="127"/>
      <c r="G178" s="15" t="str">
        <f t="shared" si="7"/>
        <v/>
      </c>
      <c r="H178" s="305" t="b">
        <f t="shared" si="8"/>
        <v>0</v>
      </c>
      <c r="I178" s="306">
        <f t="shared" si="9"/>
        <v>1</v>
      </c>
    </row>
    <row r="179" spans="1:9">
      <c r="A179" s="124">
        <v>170</v>
      </c>
      <c r="B179" s="125"/>
      <c r="C179" s="125"/>
      <c r="D179" s="125"/>
      <c r="E179" s="125"/>
      <c r="F179" s="127"/>
      <c r="G179" s="15" t="str">
        <f t="shared" si="7"/>
        <v/>
      </c>
      <c r="H179" s="305" t="b">
        <f t="shared" si="8"/>
        <v>0</v>
      </c>
      <c r="I179" s="306">
        <f t="shared" si="9"/>
        <v>1</v>
      </c>
    </row>
    <row r="180" spans="1:9">
      <c r="A180" s="124">
        <v>171</v>
      </c>
      <c r="B180" s="125"/>
      <c r="C180" s="125"/>
      <c r="D180" s="125"/>
      <c r="E180" s="125"/>
      <c r="F180" s="127"/>
      <c r="G180" s="15" t="str">
        <f t="shared" si="7"/>
        <v/>
      </c>
      <c r="H180" s="305" t="b">
        <f t="shared" si="8"/>
        <v>0</v>
      </c>
      <c r="I180" s="306">
        <f t="shared" si="9"/>
        <v>1</v>
      </c>
    </row>
    <row r="181" spans="1:9">
      <c r="A181" s="124">
        <v>172</v>
      </c>
      <c r="B181" s="125"/>
      <c r="C181" s="125"/>
      <c r="D181" s="125"/>
      <c r="E181" s="125"/>
      <c r="F181" s="127"/>
      <c r="G181" s="15" t="str">
        <f t="shared" si="7"/>
        <v/>
      </c>
      <c r="H181" s="305" t="b">
        <f t="shared" si="8"/>
        <v>0</v>
      </c>
      <c r="I181" s="306">
        <f t="shared" si="9"/>
        <v>1</v>
      </c>
    </row>
    <row r="182" spans="1:9">
      <c r="A182" s="124">
        <v>173</v>
      </c>
      <c r="B182" s="125"/>
      <c r="C182" s="125"/>
      <c r="D182" s="125"/>
      <c r="E182" s="125"/>
      <c r="F182" s="127"/>
      <c r="G182" s="15" t="str">
        <f t="shared" si="7"/>
        <v/>
      </c>
      <c r="H182" s="305" t="b">
        <f t="shared" si="8"/>
        <v>0</v>
      </c>
      <c r="I182" s="306">
        <f t="shared" si="9"/>
        <v>1</v>
      </c>
    </row>
    <row r="183" spans="1:9">
      <c r="A183" s="124">
        <v>174</v>
      </c>
      <c r="B183" s="125"/>
      <c r="C183" s="125"/>
      <c r="D183" s="125"/>
      <c r="E183" s="125"/>
      <c r="F183" s="127"/>
      <c r="G183" s="15" t="str">
        <f t="shared" si="7"/>
        <v/>
      </c>
      <c r="H183" s="305" t="b">
        <f t="shared" si="8"/>
        <v>0</v>
      </c>
      <c r="I183" s="306">
        <f t="shared" si="9"/>
        <v>1</v>
      </c>
    </row>
    <row r="184" spans="1:9">
      <c r="A184" s="124">
        <v>175</v>
      </c>
      <c r="B184" s="125"/>
      <c r="C184" s="125"/>
      <c r="D184" s="125"/>
      <c r="E184" s="125"/>
      <c r="F184" s="127"/>
      <c r="G184" s="15" t="str">
        <f t="shared" si="7"/>
        <v/>
      </c>
      <c r="H184" s="305" t="b">
        <f t="shared" si="8"/>
        <v>0</v>
      </c>
      <c r="I184" s="306">
        <f t="shared" si="9"/>
        <v>1</v>
      </c>
    </row>
    <row r="185" spans="1:9">
      <c r="A185" s="124">
        <v>176</v>
      </c>
      <c r="B185" s="125"/>
      <c r="C185" s="125"/>
      <c r="D185" s="125"/>
      <c r="E185" s="125"/>
      <c r="F185" s="127"/>
      <c r="G185" s="15" t="str">
        <f t="shared" si="7"/>
        <v/>
      </c>
      <c r="H185" s="305" t="b">
        <f t="shared" si="8"/>
        <v>0</v>
      </c>
      <c r="I185" s="306">
        <f t="shared" si="9"/>
        <v>1</v>
      </c>
    </row>
    <row r="186" spans="1:9">
      <c r="A186" s="124">
        <v>177</v>
      </c>
      <c r="B186" s="125"/>
      <c r="C186" s="125"/>
      <c r="D186" s="125"/>
      <c r="E186" s="125"/>
      <c r="F186" s="127"/>
      <c r="G186" s="15" t="str">
        <f t="shared" si="7"/>
        <v/>
      </c>
      <c r="H186" s="305" t="b">
        <f t="shared" si="8"/>
        <v>0</v>
      </c>
      <c r="I186" s="306">
        <f t="shared" si="9"/>
        <v>1</v>
      </c>
    </row>
    <row r="187" spans="1:9">
      <c r="A187" s="124">
        <v>178</v>
      </c>
      <c r="B187" s="125"/>
      <c r="C187" s="125"/>
      <c r="D187" s="125"/>
      <c r="E187" s="125"/>
      <c r="F187" s="127"/>
      <c r="G187" s="15" t="str">
        <f t="shared" si="7"/>
        <v/>
      </c>
      <c r="H187" s="305" t="b">
        <f t="shared" si="8"/>
        <v>0</v>
      </c>
      <c r="I187" s="306">
        <f t="shared" si="9"/>
        <v>1</v>
      </c>
    </row>
    <row r="188" spans="1:9">
      <c r="A188" s="124">
        <v>179</v>
      </c>
      <c r="B188" s="125"/>
      <c r="C188" s="125"/>
      <c r="D188" s="125"/>
      <c r="E188" s="125"/>
      <c r="F188" s="127"/>
      <c r="G188" s="15" t="str">
        <f t="shared" si="7"/>
        <v/>
      </c>
      <c r="H188" s="305" t="b">
        <f t="shared" si="8"/>
        <v>0</v>
      </c>
      <c r="I188" s="306">
        <f t="shared" si="9"/>
        <v>1</v>
      </c>
    </row>
    <row r="189" spans="1:9">
      <c r="A189" s="124">
        <v>180</v>
      </c>
      <c r="B189" s="125"/>
      <c r="C189" s="125"/>
      <c r="D189" s="125"/>
      <c r="E189" s="125"/>
      <c r="F189" s="127"/>
      <c r="G189" s="15" t="str">
        <f t="shared" si="7"/>
        <v/>
      </c>
      <c r="H189" s="305" t="b">
        <f t="shared" si="8"/>
        <v>0</v>
      </c>
      <c r="I189" s="306">
        <f t="shared" si="9"/>
        <v>1</v>
      </c>
    </row>
    <row r="190" spans="1:9">
      <c r="A190" s="124">
        <v>181</v>
      </c>
      <c r="B190" s="125"/>
      <c r="C190" s="125"/>
      <c r="D190" s="125"/>
      <c r="E190" s="125"/>
      <c r="F190" s="127"/>
      <c r="G190" s="15" t="str">
        <f t="shared" si="7"/>
        <v/>
      </c>
      <c r="H190" s="305" t="b">
        <f t="shared" si="8"/>
        <v>0</v>
      </c>
      <c r="I190" s="306">
        <f t="shared" si="9"/>
        <v>1</v>
      </c>
    </row>
    <row r="191" spans="1:9">
      <c r="A191" s="124">
        <v>182</v>
      </c>
      <c r="B191" s="125"/>
      <c r="C191" s="125"/>
      <c r="D191" s="125"/>
      <c r="E191" s="125"/>
      <c r="F191" s="127"/>
      <c r="G191" s="15" t="str">
        <f t="shared" si="7"/>
        <v/>
      </c>
      <c r="H191" s="305" t="b">
        <f t="shared" si="8"/>
        <v>0</v>
      </c>
      <c r="I191" s="306">
        <f t="shared" si="9"/>
        <v>1</v>
      </c>
    </row>
    <row r="192" spans="1:9">
      <c r="A192" s="124">
        <v>183</v>
      </c>
      <c r="B192" s="125"/>
      <c r="C192" s="125"/>
      <c r="D192" s="125"/>
      <c r="E192" s="125"/>
      <c r="F192" s="127"/>
      <c r="G192" s="15" t="str">
        <f t="shared" si="7"/>
        <v/>
      </c>
      <c r="H192" s="305" t="b">
        <f t="shared" si="8"/>
        <v>0</v>
      </c>
      <c r="I192" s="306">
        <f t="shared" si="9"/>
        <v>1</v>
      </c>
    </row>
    <row r="193" spans="1:9">
      <c r="A193" s="124">
        <v>184</v>
      </c>
      <c r="B193" s="125"/>
      <c r="C193" s="125"/>
      <c r="D193" s="125"/>
      <c r="E193" s="125"/>
      <c r="F193" s="127"/>
      <c r="G193" s="15" t="str">
        <f t="shared" si="7"/>
        <v/>
      </c>
      <c r="H193" s="305" t="b">
        <f t="shared" si="8"/>
        <v>0</v>
      </c>
      <c r="I193" s="306">
        <f t="shared" si="9"/>
        <v>1</v>
      </c>
    </row>
    <row r="194" spans="1:9">
      <c r="A194" s="124">
        <v>185</v>
      </c>
      <c r="B194" s="125"/>
      <c r="C194" s="125"/>
      <c r="D194" s="125"/>
      <c r="E194" s="125"/>
      <c r="F194" s="127"/>
      <c r="G194" s="15" t="str">
        <f t="shared" si="7"/>
        <v/>
      </c>
      <c r="H194" s="305" t="b">
        <f t="shared" si="8"/>
        <v>0</v>
      </c>
      <c r="I194" s="306">
        <f t="shared" si="9"/>
        <v>1</v>
      </c>
    </row>
    <row r="195" spans="1:9">
      <c r="A195" s="124">
        <v>186</v>
      </c>
      <c r="B195" s="125"/>
      <c r="C195" s="125"/>
      <c r="D195" s="125"/>
      <c r="E195" s="125"/>
      <c r="F195" s="127"/>
      <c r="G195" s="15" t="str">
        <f t="shared" si="7"/>
        <v/>
      </c>
      <c r="H195" s="305" t="b">
        <f t="shared" si="8"/>
        <v>0</v>
      </c>
      <c r="I195" s="306">
        <f t="shared" si="9"/>
        <v>1</v>
      </c>
    </row>
    <row r="196" spans="1:9">
      <c r="A196" s="124">
        <v>187</v>
      </c>
      <c r="B196" s="125"/>
      <c r="C196" s="125"/>
      <c r="D196" s="125"/>
      <c r="E196" s="125"/>
      <c r="F196" s="127"/>
      <c r="G196" s="15" t="str">
        <f t="shared" si="7"/>
        <v/>
      </c>
      <c r="H196" s="305" t="b">
        <f t="shared" si="8"/>
        <v>0</v>
      </c>
      <c r="I196" s="306">
        <f t="shared" si="9"/>
        <v>1</v>
      </c>
    </row>
    <row r="197" spans="1:9">
      <c r="A197" s="124">
        <v>188</v>
      </c>
      <c r="B197" s="125"/>
      <c r="C197" s="125"/>
      <c r="D197" s="125"/>
      <c r="E197" s="125"/>
      <c r="F197" s="127"/>
      <c r="G197" s="15" t="str">
        <f t="shared" si="7"/>
        <v/>
      </c>
      <c r="H197" s="305" t="b">
        <f t="shared" si="8"/>
        <v>0</v>
      </c>
      <c r="I197" s="306">
        <f t="shared" si="9"/>
        <v>1</v>
      </c>
    </row>
    <row r="198" spans="1:9">
      <c r="A198" s="124">
        <v>189</v>
      </c>
      <c r="B198" s="125"/>
      <c r="C198" s="125"/>
      <c r="D198" s="125"/>
      <c r="E198" s="125"/>
      <c r="F198" s="127"/>
      <c r="G198" s="15" t="str">
        <f t="shared" si="7"/>
        <v/>
      </c>
      <c r="H198" s="305" t="b">
        <f t="shared" si="8"/>
        <v>0</v>
      </c>
      <c r="I198" s="306">
        <f t="shared" si="9"/>
        <v>1</v>
      </c>
    </row>
    <row r="199" spans="1:9">
      <c r="A199" s="124">
        <v>190</v>
      </c>
      <c r="B199" s="125"/>
      <c r="C199" s="125"/>
      <c r="D199" s="125"/>
      <c r="E199" s="125"/>
      <c r="F199" s="127"/>
      <c r="G199" s="15" t="str">
        <f t="shared" si="7"/>
        <v/>
      </c>
      <c r="H199" s="305" t="b">
        <f t="shared" si="8"/>
        <v>0</v>
      </c>
      <c r="I199" s="306">
        <f t="shared" si="9"/>
        <v>1</v>
      </c>
    </row>
    <row r="200" spans="1:9">
      <c r="A200" s="124">
        <v>191</v>
      </c>
      <c r="B200" s="125"/>
      <c r="C200" s="125"/>
      <c r="D200" s="125"/>
      <c r="E200" s="125"/>
      <c r="F200" s="127"/>
      <c r="G200" s="15" t="str">
        <f t="shared" si="7"/>
        <v/>
      </c>
      <c r="H200" s="305" t="b">
        <f t="shared" si="8"/>
        <v>0</v>
      </c>
      <c r="I200" s="306">
        <f t="shared" si="9"/>
        <v>1</v>
      </c>
    </row>
    <row r="201" spans="1:9">
      <c r="A201" s="124">
        <v>192</v>
      </c>
      <c r="B201" s="125"/>
      <c r="C201" s="125"/>
      <c r="D201" s="125"/>
      <c r="E201" s="125"/>
      <c r="F201" s="127"/>
      <c r="G201" s="15" t="str">
        <f t="shared" si="7"/>
        <v/>
      </c>
      <c r="H201" s="305" t="b">
        <f t="shared" si="8"/>
        <v>0</v>
      </c>
      <c r="I201" s="306">
        <f t="shared" si="9"/>
        <v>1</v>
      </c>
    </row>
    <row r="202" spans="1:9">
      <c r="A202" s="124">
        <v>193</v>
      </c>
      <c r="B202" s="125"/>
      <c r="C202" s="125"/>
      <c r="D202" s="125"/>
      <c r="E202" s="125"/>
      <c r="F202" s="127"/>
      <c r="G202" s="15" t="str">
        <f t="shared" ref="G202:G259" si="10">IF(OR($B202="",$C202="",,,$F202&lt;an_initial,$F202&gt;an_final,$H202=FALSE),"",HLOOKUP(E202,ii522punctaje,2,FALSE)/I202)</f>
        <v/>
      </c>
      <c r="H202" s="305" t="b">
        <f t="shared" ref="H202:H259" si="11">IF(nume_candidat="",FALSE,ISNUMBER(SEARCH(nume_candidat,$B202)))</f>
        <v>0</v>
      </c>
      <c r="I202" s="306">
        <f t="shared" si="9"/>
        <v>1</v>
      </c>
    </row>
    <row r="203" spans="1:9">
      <c r="A203" s="124">
        <v>194</v>
      </c>
      <c r="B203" s="125"/>
      <c r="C203" s="125"/>
      <c r="D203" s="125"/>
      <c r="E203" s="125"/>
      <c r="F203" s="127"/>
      <c r="G203" s="15" t="str">
        <f t="shared" si="10"/>
        <v/>
      </c>
      <c r="H203" s="305" t="b">
        <f t="shared" si="11"/>
        <v>0</v>
      </c>
      <c r="I203" s="306">
        <f t="shared" si="9"/>
        <v>1</v>
      </c>
    </row>
    <row r="204" spans="1:9">
      <c r="A204" s="124">
        <v>195</v>
      </c>
      <c r="B204" s="125"/>
      <c r="C204" s="125"/>
      <c r="D204" s="125"/>
      <c r="E204" s="125"/>
      <c r="F204" s="127"/>
      <c r="G204" s="15" t="str">
        <f t="shared" si="10"/>
        <v/>
      </c>
      <c r="H204" s="305" t="b">
        <f t="shared" si="11"/>
        <v>0</v>
      </c>
      <c r="I204" s="306">
        <f t="shared" ref="I204:I259" si="12">LEN(B204)-LEN(SUBSTITUTE(B204,",",""))+1</f>
        <v>1</v>
      </c>
    </row>
    <row r="205" spans="1:9">
      <c r="A205" s="124">
        <v>196</v>
      </c>
      <c r="B205" s="125"/>
      <c r="C205" s="125"/>
      <c r="D205" s="125"/>
      <c r="E205" s="125"/>
      <c r="F205" s="127"/>
      <c r="G205" s="15" t="str">
        <f t="shared" si="10"/>
        <v/>
      </c>
      <c r="H205" s="305" t="b">
        <f t="shared" si="11"/>
        <v>0</v>
      </c>
      <c r="I205" s="306">
        <f t="shared" si="12"/>
        <v>1</v>
      </c>
    </row>
    <row r="206" spans="1:9">
      <c r="A206" s="124">
        <v>197</v>
      </c>
      <c r="B206" s="125"/>
      <c r="C206" s="125"/>
      <c r="D206" s="125"/>
      <c r="E206" s="125"/>
      <c r="F206" s="127"/>
      <c r="G206" s="15" t="str">
        <f t="shared" si="10"/>
        <v/>
      </c>
      <c r="H206" s="305" t="b">
        <f t="shared" si="11"/>
        <v>0</v>
      </c>
      <c r="I206" s="306">
        <f t="shared" si="12"/>
        <v>1</v>
      </c>
    </row>
    <row r="207" spans="1:9">
      <c r="A207" s="124">
        <v>198</v>
      </c>
      <c r="B207" s="125"/>
      <c r="C207" s="125"/>
      <c r="D207" s="125"/>
      <c r="E207" s="125"/>
      <c r="F207" s="127"/>
      <c r="G207" s="15" t="str">
        <f t="shared" si="10"/>
        <v/>
      </c>
      <c r="H207" s="305" t="b">
        <f t="shared" si="11"/>
        <v>0</v>
      </c>
      <c r="I207" s="306">
        <f t="shared" si="12"/>
        <v>1</v>
      </c>
    </row>
    <row r="208" spans="1:9">
      <c r="A208" s="124">
        <v>199</v>
      </c>
      <c r="B208" s="125"/>
      <c r="C208" s="125"/>
      <c r="D208" s="125"/>
      <c r="E208" s="125"/>
      <c r="F208" s="127"/>
      <c r="G208" s="15" t="str">
        <f t="shared" si="10"/>
        <v/>
      </c>
      <c r="H208" s="305" t="b">
        <f t="shared" si="11"/>
        <v>0</v>
      </c>
      <c r="I208" s="306">
        <f t="shared" si="12"/>
        <v>1</v>
      </c>
    </row>
    <row r="209" spans="1:9">
      <c r="A209" s="124">
        <v>200</v>
      </c>
      <c r="B209" s="125"/>
      <c r="C209" s="125"/>
      <c r="D209" s="125"/>
      <c r="E209" s="125"/>
      <c r="F209" s="127"/>
      <c r="G209" s="15" t="str">
        <f t="shared" si="10"/>
        <v/>
      </c>
      <c r="H209" s="305" t="b">
        <f t="shared" si="11"/>
        <v>0</v>
      </c>
      <c r="I209" s="306">
        <f t="shared" si="12"/>
        <v>1</v>
      </c>
    </row>
    <row r="210" spans="1:9">
      <c r="A210" s="124">
        <v>201</v>
      </c>
      <c r="B210" s="125"/>
      <c r="C210" s="125"/>
      <c r="D210" s="125"/>
      <c r="E210" s="125"/>
      <c r="F210" s="127"/>
      <c r="G210" s="15" t="str">
        <f t="shared" si="10"/>
        <v/>
      </c>
      <c r="H210" s="305" t="b">
        <f t="shared" si="11"/>
        <v>0</v>
      </c>
      <c r="I210" s="306">
        <f t="shared" si="12"/>
        <v>1</v>
      </c>
    </row>
    <row r="211" spans="1:9">
      <c r="A211" s="124">
        <v>202</v>
      </c>
      <c r="B211" s="125"/>
      <c r="C211" s="125"/>
      <c r="D211" s="125"/>
      <c r="E211" s="125"/>
      <c r="F211" s="127"/>
      <c r="G211" s="15" t="str">
        <f t="shared" si="10"/>
        <v/>
      </c>
      <c r="H211" s="305" t="b">
        <f t="shared" si="11"/>
        <v>0</v>
      </c>
      <c r="I211" s="306">
        <f t="shared" si="12"/>
        <v>1</v>
      </c>
    </row>
    <row r="212" spans="1:9">
      <c r="A212" s="124">
        <v>203</v>
      </c>
      <c r="B212" s="125"/>
      <c r="C212" s="125"/>
      <c r="D212" s="125"/>
      <c r="E212" s="125"/>
      <c r="F212" s="127"/>
      <c r="G212" s="15" t="str">
        <f t="shared" si="10"/>
        <v/>
      </c>
      <c r="H212" s="305" t="b">
        <f t="shared" si="11"/>
        <v>0</v>
      </c>
      <c r="I212" s="306">
        <f t="shared" si="12"/>
        <v>1</v>
      </c>
    </row>
    <row r="213" spans="1:9">
      <c r="A213" s="124">
        <v>204</v>
      </c>
      <c r="B213" s="125"/>
      <c r="C213" s="125"/>
      <c r="D213" s="125"/>
      <c r="E213" s="125"/>
      <c r="F213" s="127"/>
      <c r="G213" s="15" t="str">
        <f t="shared" si="10"/>
        <v/>
      </c>
      <c r="H213" s="305" t="b">
        <f t="shared" si="11"/>
        <v>0</v>
      </c>
      <c r="I213" s="306">
        <f t="shared" si="12"/>
        <v>1</v>
      </c>
    </row>
    <row r="214" spans="1:9">
      <c r="A214" s="124">
        <v>205</v>
      </c>
      <c r="B214" s="125"/>
      <c r="C214" s="125"/>
      <c r="D214" s="125"/>
      <c r="E214" s="125"/>
      <c r="F214" s="127"/>
      <c r="G214" s="15" t="str">
        <f t="shared" si="10"/>
        <v/>
      </c>
      <c r="H214" s="305" t="b">
        <f t="shared" si="11"/>
        <v>0</v>
      </c>
      <c r="I214" s="306">
        <f t="shared" si="12"/>
        <v>1</v>
      </c>
    </row>
    <row r="215" spans="1:9">
      <c r="A215" s="124">
        <v>206</v>
      </c>
      <c r="B215" s="125"/>
      <c r="C215" s="125"/>
      <c r="D215" s="125"/>
      <c r="E215" s="125"/>
      <c r="F215" s="127"/>
      <c r="G215" s="15" t="str">
        <f t="shared" si="10"/>
        <v/>
      </c>
      <c r="H215" s="305" t="b">
        <f t="shared" si="11"/>
        <v>0</v>
      </c>
      <c r="I215" s="306">
        <f t="shared" si="12"/>
        <v>1</v>
      </c>
    </row>
    <row r="216" spans="1:9">
      <c r="A216" s="124">
        <v>207</v>
      </c>
      <c r="B216" s="125"/>
      <c r="C216" s="125"/>
      <c r="D216" s="125"/>
      <c r="E216" s="125"/>
      <c r="F216" s="127"/>
      <c r="G216" s="15" t="str">
        <f t="shared" si="10"/>
        <v/>
      </c>
      <c r="H216" s="305" t="b">
        <f t="shared" si="11"/>
        <v>0</v>
      </c>
      <c r="I216" s="306">
        <f t="shared" si="12"/>
        <v>1</v>
      </c>
    </row>
    <row r="217" spans="1:9">
      <c r="A217" s="124">
        <v>208</v>
      </c>
      <c r="B217" s="125"/>
      <c r="C217" s="125"/>
      <c r="D217" s="125"/>
      <c r="E217" s="125"/>
      <c r="F217" s="127"/>
      <c r="G217" s="15" t="str">
        <f t="shared" si="10"/>
        <v/>
      </c>
      <c r="H217" s="305" t="b">
        <f t="shared" si="11"/>
        <v>0</v>
      </c>
      <c r="I217" s="306">
        <f t="shared" si="12"/>
        <v>1</v>
      </c>
    </row>
    <row r="218" spans="1:9">
      <c r="A218" s="124">
        <v>209</v>
      </c>
      <c r="B218" s="125"/>
      <c r="C218" s="125"/>
      <c r="D218" s="125"/>
      <c r="E218" s="125"/>
      <c r="F218" s="127"/>
      <c r="G218" s="15" t="str">
        <f t="shared" si="10"/>
        <v/>
      </c>
      <c r="H218" s="305" t="b">
        <f t="shared" si="11"/>
        <v>0</v>
      </c>
      <c r="I218" s="306">
        <f t="shared" si="12"/>
        <v>1</v>
      </c>
    </row>
    <row r="219" spans="1:9">
      <c r="A219" s="124">
        <v>210</v>
      </c>
      <c r="B219" s="125"/>
      <c r="C219" s="125"/>
      <c r="D219" s="125"/>
      <c r="E219" s="125"/>
      <c r="F219" s="127"/>
      <c r="G219" s="15" t="str">
        <f t="shared" si="10"/>
        <v/>
      </c>
      <c r="H219" s="305" t="b">
        <f t="shared" si="11"/>
        <v>0</v>
      </c>
      <c r="I219" s="306">
        <f t="shared" si="12"/>
        <v>1</v>
      </c>
    </row>
    <row r="220" spans="1:9">
      <c r="A220" s="124">
        <v>211</v>
      </c>
      <c r="B220" s="125"/>
      <c r="C220" s="125"/>
      <c r="D220" s="125"/>
      <c r="E220" s="125"/>
      <c r="F220" s="127"/>
      <c r="G220" s="15" t="str">
        <f t="shared" si="10"/>
        <v/>
      </c>
      <c r="H220" s="305" t="b">
        <f t="shared" si="11"/>
        <v>0</v>
      </c>
      <c r="I220" s="306">
        <f t="shared" si="12"/>
        <v>1</v>
      </c>
    </row>
    <row r="221" spans="1:9">
      <c r="A221" s="124">
        <v>212</v>
      </c>
      <c r="B221" s="125"/>
      <c r="C221" s="125"/>
      <c r="D221" s="125"/>
      <c r="E221" s="125"/>
      <c r="F221" s="127"/>
      <c r="G221" s="15" t="str">
        <f t="shared" si="10"/>
        <v/>
      </c>
      <c r="H221" s="305" t="b">
        <f t="shared" si="11"/>
        <v>0</v>
      </c>
      <c r="I221" s="306">
        <f t="shared" si="12"/>
        <v>1</v>
      </c>
    </row>
    <row r="222" spans="1:9">
      <c r="A222" s="124">
        <v>213</v>
      </c>
      <c r="B222" s="125"/>
      <c r="C222" s="125"/>
      <c r="D222" s="125"/>
      <c r="E222" s="125"/>
      <c r="F222" s="127"/>
      <c r="G222" s="15" t="str">
        <f t="shared" si="10"/>
        <v/>
      </c>
      <c r="H222" s="305" t="b">
        <f t="shared" si="11"/>
        <v>0</v>
      </c>
      <c r="I222" s="306">
        <f t="shared" si="12"/>
        <v>1</v>
      </c>
    </row>
    <row r="223" spans="1:9">
      <c r="A223" s="124">
        <v>214</v>
      </c>
      <c r="B223" s="125"/>
      <c r="C223" s="125"/>
      <c r="D223" s="125"/>
      <c r="E223" s="125"/>
      <c r="F223" s="127"/>
      <c r="G223" s="15" t="str">
        <f t="shared" si="10"/>
        <v/>
      </c>
      <c r="H223" s="305" t="b">
        <f t="shared" si="11"/>
        <v>0</v>
      </c>
      <c r="I223" s="306">
        <f t="shared" si="12"/>
        <v>1</v>
      </c>
    </row>
    <row r="224" spans="1:9">
      <c r="A224" s="124">
        <v>215</v>
      </c>
      <c r="B224" s="125"/>
      <c r="C224" s="125"/>
      <c r="D224" s="125"/>
      <c r="E224" s="125"/>
      <c r="F224" s="127"/>
      <c r="G224" s="15" t="str">
        <f t="shared" si="10"/>
        <v/>
      </c>
      <c r="H224" s="305" t="b">
        <f t="shared" si="11"/>
        <v>0</v>
      </c>
      <c r="I224" s="306">
        <f t="shared" si="12"/>
        <v>1</v>
      </c>
    </row>
    <row r="225" spans="1:9">
      <c r="A225" s="124">
        <v>216</v>
      </c>
      <c r="B225" s="125"/>
      <c r="C225" s="125"/>
      <c r="D225" s="125"/>
      <c r="E225" s="125"/>
      <c r="F225" s="127"/>
      <c r="G225" s="15" t="str">
        <f t="shared" si="10"/>
        <v/>
      </c>
      <c r="H225" s="305" t="b">
        <f t="shared" si="11"/>
        <v>0</v>
      </c>
      <c r="I225" s="306">
        <f t="shared" si="12"/>
        <v>1</v>
      </c>
    </row>
    <row r="226" spans="1:9">
      <c r="A226" s="124">
        <v>217</v>
      </c>
      <c r="B226" s="125"/>
      <c r="C226" s="125"/>
      <c r="D226" s="125"/>
      <c r="E226" s="125"/>
      <c r="F226" s="127"/>
      <c r="G226" s="15" t="str">
        <f t="shared" si="10"/>
        <v/>
      </c>
      <c r="H226" s="305" t="b">
        <f t="shared" si="11"/>
        <v>0</v>
      </c>
      <c r="I226" s="306">
        <f t="shared" si="12"/>
        <v>1</v>
      </c>
    </row>
    <row r="227" spans="1:9">
      <c r="A227" s="124">
        <v>218</v>
      </c>
      <c r="B227" s="125"/>
      <c r="C227" s="125"/>
      <c r="D227" s="125"/>
      <c r="E227" s="125"/>
      <c r="F227" s="127"/>
      <c r="G227" s="15" t="str">
        <f t="shared" si="10"/>
        <v/>
      </c>
      <c r="H227" s="305" t="b">
        <f t="shared" si="11"/>
        <v>0</v>
      </c>
      <c r="I227" s="306">
        <f t="shared" si="12"/>
        <v>1</v>
      </c>
    </row>
    <row r="228" spans="1:9">
      <c r="A228" s="124">
        <v>219</v>
      </c>
      <c r="B228" s="125"/>
      <c r="C228" s="125"/>
      <c r="D228" s="125"/>
      <c r="E228" s="125"/>
      <c r="F228" s="127"/>
      <c r="G228" s="15" t="str">
        <f t="shared" si="10"/>
        <v/>
      </c>
      <c r="H228" s="305" t="b">
        <f t="shared" si="11"/>
        <v>0</v>
      </c>
      <c r="I228" s="306">
        <f t="shared" si="12"/>
        <v>1</v>
      </c>
    </row>
    <row r="229" spans="1:9">
      <c r="A229" s="124">
        <v>220</v>
      </c>
      <c r="B229" s="125"/>
      <c r="C229" s="125"/>
      <c r="D229" s="125"/>
      <c r="E229" s="125"/>
      <c r="F229" s="127"/>
      <c r="G229" s="15" t="str">
        <f t="shared" si="10"/>
        <v/>
      </c>
      <c r="H229" s="305" t="b">
        <f t="shared" si="11"/>
        <v>0</v>
      </c>
      <c r="I229" s="306">
        <f t="shared" si="12"/>
        <v>1</v>
      </c>
    </row>
    <row r="230" spans="1:9">
      <c r="A230" s="124">
        <v>221</v>
      </c>
      <c r="B230" s="125"/>
      <c r="C230" s="125"/>
      <c r="D230" s="125"/>
      <c r="E230" s="125"/>
      <c r="F230" s="127"/>
      <c r="G230" s="15" t="str">
        <f t="shared" si="10"/>
        <v/>
      </c>
      <c r="H230" s="305" t="b">
        <f t="shared" si="11"/>
        <v>0</v>
      </c>
      <c r="I230" s="306">
        <f t="shared" si="12"/>
        <v>1</v>
      </c>
    </row>
    <row r="231" spans="1:9">
      <c r="A231" s="124">
        <v>222</v>
      </c>
      <c r="B231" s="125"/>
      <c r="C231" s="125"/>
      <c r="D231" s="125"/>
      <c r="E231" s="125"/>
      <c r="F231" s="127"/>
      <c r="G231" s="15" t="str">
        <f t="shared" si="10"/>
        <v/>
      </c>
      <c r="H231" s="305" t="b">
        <f t="shared" si="11"/>
        <v>0</v>
      </c>
      <c r="I231" s="306">
        <f t="shared" si="12"/>
        <v>1</v>
      </c>
    </row>
    <row r="232" spans="1:9">
      <c r="A232" s="124">
        <v>223</v>
      </c>
      <c r="B232" s="125"/>
      <c r="C232" s="125"/>
      <c r="D232" s="125"/>
      <c r="E232" s="125"/>
      <c r="F232" s="127"/>
      <c r="G232" s="15" t="str">
        <f t="shared" si="10"/>
        <v/>
      </c>
      <c r="H232" s="305" t="b">
        <f t="shared" si="11"/>
        <v>0</v>
      </c>
      <c r="I232" s="306">
        <f t="shared" si="12"/>
        <v>1</v>
      </c>
    </row>
    <row r="233" spans="1:9">
      <c r="A233" s="124">
        <v>224</v>
      </c>
      <c r="B233" s="125"/>
      <c r="C233" s="125"/>
      <c r="D233" s="125"/>
      <c r="E233" s="125"/>
      <c r="F233" s="127"/>
      <c r="G233" s="15" t="str">
        <f t="shared" si="10"/>
        <v/>
      </c>
      <c r="H233" s="305" t="b">
        <f t="shared" si="11"/>
        <v>0</v>
      </c>
      <c r="I233" s="306">
        <f t="shared" si="12"/>
        <v>1</v>
      </c>
    </row>
    <row r="234" spans="1:9">
      <c r="A234" s="124">
        <v>225</v>
      </c>
      <c r="B234" s="125"/>
      <c r="C234" s="125"/>
      <c r="D234" s="125"/>
      <c r="E234" s="125"/>
      <c r="F234" s="127"/>
      <c r="G234" s="15" t="str">
        <f t="shared" si="10"/>
        <v/>
      </c>
      <c r="H234" s="305" t="b">
        <f t="shared" si="11"/>
        <v>0</v>
      </c>
      <c r="I234" s="306">
        <f t="shared" si="12"/>
        <v>1</v>
      </c>
    </row>
    <row r="235" spans="1:9">
      <c r="A235" s="124">
        <v>226</v>
      </c>
      <c r="B235" s="125"/>
      <c r="C235" s="125"/>
      <c r="D235" s="125"/>
      <c r="E235" s="125"/>
      <c r="F235" s="127"/>
      <c r="G235" s="15" t="str">
        <f t="shared" si="10"/>
        <v/>
      </c>
      <c r="H235" s="305" t="b">
        <f t="shared" si="11"/>
        <v>0</v>
      </c>
      <c r="I235" s="306">
        <f t="shared" si="12"/>
        <v>1</v>
      </c>
    </row>
    <row r="236" spans="1:9">
      <c r="A236" s="124">
        <v>227</v>
      </c>
      <c r="B236" s="125"/>
      <c r="C236" s="125"/>
      <c r="D236" s="125"/>
      <c r="E236" s="125"/>
      <c r="F236" s="127"/>
      <c r="G236" s="15" t="str">
        <f t="shared" si="10"/>
        <v/>
      </c>
      <c r="H236" s="305" t="b">
        <f t="shared" si="11"/>
        <v>0</v>
      </c>
      <c r="I236" s="306">
        <f t="shared" si="12"/>
        <v>1</v>
      </c>
    </row>
    <row r="237" spans="1:9">
      <c r="A237" s="124">
        <v>228</v>
      </c>
      <c r="B237" s="125"/>
      <c r="C237" s="125"/>
      <c r="D237" s="125"/>
      <c r="E237" s="125"/>
      <c r="F237" s="127"/>
      <c r="G237" s="15" t="str">
        <f t="shared" si="10"/>
        <v/>
      </c>
      <c r="H237" s="305" t="b">
        <f t="shared" si="11"/>
        <v>0</v>
      </c>
      <c r="I237" s="306">
        <f t="shared" si="12"/>
        <v>1</v>
      </c>
    </row>
    <row r="238" spans="1:9">
      <c r="A238" s="124">
        <v>229</v>
      </c>
      <c r="B238" s="125"/>
      <c r="C238" s="125"/>
      <c r="D238" s="125"/>
      <c r="E238" s="125"/>
      <c r="F238" s="127"/>
      <c r="G238" s="15" t="str">
        <f t="shared" si="10"/>
        <v/>
      </c>
      <c r="H238" s="305" t="b">
        <f t="shared" si="11"/>
        <v>0</v>
      </c>
      <c r="I238" s="306">
        <f t="shared" si="12"/>
        <v>1</v>
      </c>
    </row>
    <row r="239" spans="1:9">
      <c r="A239" s="124">
        <v>230</v>
      </c>
      <c r="B239" s="125"/>
      <c r="C239" s="125"/>
      <c r="D239" s="125"/>
      <c r="E239" s="125"/>
      <c r="F239" s="127"/>
      <c r="G239" s="15" t="str">
        <f t="shared" si="10"/>
        <v/>
      </c>
      <c r="H239" s="305" t="b">
        <f t="shared" si="11"/>
        <v>0</v>
      </c>
      <c r="I239" s="306">
        <f t="shared" si="12"/>
        <v>1</v>
      </c>
    </row>
    <row r="240" spans="1:9">
      <c r="A240" s="124">
        <v>231</v>
      </c>
      <c r="B240" s="125"/>
      <c r="C240" s="125"/>
      <c r="D240" s="125"/>
      <c r="E240" s="125"/>
      <c r="F240" s="127"/>
      <c r="G240" s="15" t="str">
        <f t="shared" si="10"/>
        <v/>
      </c>
      <c r="H240" s="305" t="b">
        <f t="shared" si="11"/>
        <v>0</v>
      </c>
      <c r="I240" s="306">
        <f t="shared" si="12"/>
        <v>1</v>
      </c>
    </row>
    <row r="241" spans="1:9">
      <c r="A241" s="124">
        <v>232</v>
      </c>
      <c r="B241" s="125"/>
      <c r="C241" s="125"/>
      <c r="D241" s="125"/>
      <c r="E241" s="125"/>
      <c r="F241" s="127"/>
      <c r="G241" s="15" t="str">
        <f t="shared" si="10"/>
        <v/>
      </c>
      <c r="H241" s="305" t="b">
        <f t="shared" si="11"/>
        <v>0</v>
      </c>
      <c r="I241" s="306">
        <f t="shared" si="12"/>
        <v>1</v>
      </c>
    </row>
    <row r="242" spans="1:9">
      <c r="A242" s="124">
        <v>233</v>
      </c>
      <c r="B242" s="125"/>
      <c r="C242" s="125"/>
      <c r="D242" s="125"/>
      <c r="E242" s="125"/>
      <c r="F242" s="127"/>
      <c r="G242" s="15" t="str">
        <f t="shared" si="10"/>
        <v/>
      </c>
      <c r="H242" s="305" t="b">
        <f t="shared" si="11"/>
        <v>0</v>
      </c>
      <c r="I242" s="306">
        <f t="shared" si="12"/>
        <v>1</v>
      </c>
    </row>
    <row r="243" spans="1:9">
      <c r="A243" s="124">
        <v>234</v>
      </c>
      <c r="B243" s="125"/>
      <c r="C243" s="125"/>
      <c r="D243" s="125"/>
      <c r="E243" s="125"/>
      <c r="F243" s="127"/>
      <c r="G243" s="15" t="str">
        <f t="shared" si="10"/>
        <v/>
      </c>
      <c r="H243" s="305" t="b">
        <f t="shared" si="11"/>
        <v>0</v>
      </c>
      <c r="I243" s="306">
        <f t="shared" si="12"/>
        <v>1</v>
      </c>
    </row>
    <row r="244" spans="1:9">
      <c r="A244" s="124">
        <v>235</v>
      </c>
      <c r="B244" s="125"/>
      <c r="C244" s="125"/>
      <c r="D244" s="125"/>
      <c r="E244" s="125"/>
      <c r="F244" s="127"/>
      <c r="G244" s="15" t="str">
        <f t="shared" si="10"/>
        <v/>
      </c>
      <c r="H244" s="305" t="b">
        <f t="shared" si="11"/>
        <v>0</v>
      </c>
      <c r="I244" s="306">
        <f t="shared" si="12"/>
        <v>1</v>
      </c>
    </row>
    <row r="245" spans="1:9">
      <c r="A245" s="124">
        <v>236</v>
      </c>
      <c r="B245" s="125"/>
      <c r="C245" s="125"/>
      <c r="D245" s="125"/>
      <c r="E245" s="125"/>
      <c r="F245" s="127"/>
      <c r="G245" s="15" t="str">
        <f t="shared" si="10"/>
        <v/>
      </c>
      <c r="H245" s="305" t="b">
        <f t="shared" si="11"/>
        <v>0</v>
      </c>
      <c r="I245" s="306">
        <f t="shared" si="12"/>
        <v>1</v>
      </c>
    </row>
    <row r="246" spans="1:9">
      <c r="A246" s="124">
        <v>237</v>
      </c>
      <c r="B246" s="125"/>
      <c r="C246" s="125"/>
      <c r="D246" s="125"/>
      <c r="E246" s="125"/>
      <c r="F246" s="127"/>
      <c r="G246" s="15" t="str">
        <f t="shared" si="10"/>
        <v/>
      </c>
      <c r="H246" s="305" t="b">
        <f t="shared" si="11"/>
        <v>0</v>
      </c>
      <c r="I246" s="306">
        <f t="shared" si="12"/>
        <v>1</v>
      </c>
    </row>
    <row r="247" spans="1:9">
      <c r="A247" s="124">
        <v>238</v>
      </c>
      <c r="B247" s="125"/>
      <c r="C247" s="125"/>
      <c r="D247" s="125"/>
      <c r="E247" s="125"/>
      <c r="F247" s="127"/>
      <c r="G247" s="15" t="str">
        <f t="shared" si="10"/>
        <v/>
      </c>
      <c r="H247" s="305" t="b">
        <f t="shared" si="11"/>
        <v>0</v>
      </c>
      <c r="I247" s="306">
        <f t="shared" si="12"/>
        <v>1</v>
      </c>
    </row>
    <row r="248" spans="1:9">
      <c r="A248" s="124">
        <v>239</v>
      </c>
      <c r="B248" s="125"/>
      <c r="C248" s="125"/>
      <c r="D248" s="125"/>
      <c r="E248" s="125"/>
      <c r="F248" s="127"/>
      <c r="G248" s="15" t="str">
        <f t="shared" si="10"/>
        <v/>
      </c>
      <c r="H248" s="305" t="b">
        <f t="shared" si="11"/>
        <v>0</v>
      </c>
      <c r="I248" s="306">
        <f t="shared" si="12"/>
        <v>1</v>
      </c>
    </row>
    <row r="249" spans="1:9">
      <c r="A249" s="124">
        <v>240</v>
      </c>
      <c r="B249" s="125"/>
      <c r="C249" s="125"/>
      <c r="D249" s="125"/>
      <c r="E249" s="125"/>
      <c r="F249" s="127"/>
      <c r="G249" s="15" t="str">
        <f t="shared" si="10"/>
        <v/>
      </c>
      <c r="H249" s="305" t="b">
        <f t="shared" si="11"/>
        <v>0</v>
      </c>
      <c r="I249" s="306">
        <f t="shared" si="12"/>
        <v>1</v>
      </c>
    </row>
    <row r="250" spans="1:9">
      <c r="A250" s="124">
        <v>241</v>
      </c>
      <c r="B250" s="125"/>
      <c r="C250" s="125"/>
      <c r="D250" s="125"/>
      <c r="E250" s="125"/>
      <c r="F250" s="127"/>
      <c r="G250" s="15" t="str">
        <f t="shared" si="10"/>
        <v/>
      </c>
      <c r="H250" s="305" t="b">
        <f t="shared" si="11"/>
        <v>0</v>
      </c>
      <c r="I250" s="306">
        <f t="shared" si="12"/>
        <v>1</v>
      </c>
    </row>
    <row r="251" spans="1:9">
      <c r="A251" s="124">
        <v>242</v>
      </c>
      <c r="B251" s="125"/>
      <c r="C251" s="125"/>
      <c r="D251" s="125"/>
      <c r="E251" s="125"/>
      <c r="F251" s="127"/>
      <c r="G251" s="15" t="str">
        <f t="shared" si="10"/>
        <v/>
      </c>
      <c r="H251" s="305" t="b">
        <f t="shared" si="11"/>
        <v>0</v>
      </c>
      <c r="I251" s="306">
        <f t="shared" si="12"/>
        <v>1</v>
      </c>
    </row>
    <row r="252" spans="1:9">
      <c r="A252" s="124">
        <v>243</v>
      </c>
      <c r="B252" s="125"/>
      <c r="C252" s="125"/>
      <c r="D252" s="125"/>
      <c r="E252" s="125"/>
      <c r="F252" s="127"/>
      <c r="G252" s="15" t="str">
        <f t="shared" si="10"/>
        <v/>
      </c>
      <c r="H252" s="305" t="b">
        <f t="shared" si="11"/>
        <v>0</v>
      </c>
      <c r="I252" s="306">
        <f t="shared" si="12"/>
        <v>1</v>
      </c>
    </row>
    <row r="253" spans="1:9">
      <c r="A253" s="124">
        <v>244</v>
      </c>
      <c r="B253" s="125"/>
      <c r="C253" s="125"/>
      <c r="D253" s="125"/>
      <c r="E253" s="125"/>
      <c r="F253" s="127"/>
      <c r="G253" s="15" t="str">
        <f t="shared" si="10"/>
        <v/>
      </c>
      <c r="H253" s="305" t="b">
        <f t="shared" si="11"/>
        <v>0</v>
      </c>
      <c r="I253" s="306">
        <f t="shared" si="12"/>
        <v>1</v>
      </c>
    </row>
    <row r="254" spans="1:9">
      <c r="A254" s="124">
        <v>245</v>
      </c>
      <c r="B254" s="125"/>
      <c r="C254" s="125"/>
      <c r="D254" s="125"/>
      <c r="E254" s="125"/>
      <c r="F254" s="127"/>
      <c r="G254" s="15" t="str">
        <f t="shared" si="10"/>
        <v/>
      </c>
      <c r="H254" s="305" t="b">
        <f t="shared" si="11"/>
        <v>0</v>
      </c>
      <c r="I254" s="306">
        <f t="shared" si="12"/>
        <v>1</v>
      </c>
    </row>
    <row r="255" spans="1:9">
      <c r="A255" s="124">
        <v>246</v>
      </c>
      <c r="B255" s="125"/>
      <c r="C255" s="125"/>
      <c r="D255" s="125"/>
      <c r="E255" s="125"/>
      <c r="F255" s="127"/>
      <c r="G255" s="15" t="str">
        <f t="shared" si="10"/>
        <v/>
      </c>
      <c r="H255" s="305" t="b">
        <f t="shared" si="11"/>
        <v>0</v>
      </c>
      <c r="I255" s="306">
        <f t="shared" si="12"/>
        <v>1</v>
      </c>
    </row>
    <row r="256" spans="1:9">
      <c r="A256" s="124">
        <v>247</v>
      </c>
      <c r="B256" s="125"/>
      <c r="C256" s="125"/>
      <c r="D256" s="125"/>
      <c r="E256" s="125"/>
      <c r="F256" s="127"/>
      <c r="G256" s="15" t="str">
        <f t="shared" si="10"/>
        <v/>
      </c>
      <c r="H256" s="305" t="b">
        <f t="shared" si="11"/>
        <v>0</v>
      </c>
      <c r="I256" s="306">
        <f t="shared" si="12"/>
        <v>1</v>
      </c>
    </row>
    <row r="257" spans="1:9">
      <c r="A257" s="124">
        <v>248</v>
      </c>
      <c r="B257" s="125"/>
      <c r="C257" s="125"/>
      <c r="D257" s="125"/>
      <c r="E257" s="125"/>
      <c r="F257" s="127"/>
      <c r="G257" s="15" t="str">
        <f t="shared" si="10"/>
        <v/>
      </c>
      <c r="H257" s="305" t="b">
        <f t="shared" si="11"/>
        <v>0</v>
      </c>
      <c r="I257" s="306">
        <f t="shared" si="12"/>
        <v>1</v>
      </c>
    </row>
    <row r="258" spans="1:9">
      <c r="A258" s="124">
        <v>249</v>
      </c>
      <c r="B258" s="125"/>
      <c r="C258" s="125"/>
      <c r="D258" s="125"/>
      <c r="E258" s="125"/>
      <c r="F258" s="127"/>
      <c r="G258" s="15" t="str">
        <f t="shared" si="10"/>
        <v/>
      </c>
      <c r="H258" s="305" t="b">
        <f t="shared" si="11"/>
        <v>0</v>
      </c>
      <c r="I258" s="306">
        <f t="shared" si="12"/>
        <v>1</v>
      </c>
    </row>
    <row r="259" spans="1:9">
      <c r="A259" s="124">
        <v>250</v>
      </c>
      <c r="B259" s="125"/>
      <c r="C259" s="125"/>
      <c r="D259" s="125"/>
      <c r="E259" s="125"/>
      <c r="F259" s="127"/>
      <c r="G259" s="15" t="str">
        <f t="shared" si="10"/>
        <v/>
      </c>
      <c r="H259" s="305" t="b">
        <f t="shared" si="11"/>
        <v>0</v>
      </c>
      <c r="I259" s="306">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rgb="FFFF0000"/>
    <pageSetUpPr fitToPage="1"/>
  </sheetPr>
  <dimension ref="A1:F259"/>
  <sheetViews>
    <sheetView zoomScaleNormal="100" workbookViewId="0">
      <selection activeCell="B10" sqref="B10:C12"/>
    </sheetView>
  </sheetViews>
  <sheetFormatPr defaultColWidth="9.140625" defaultRowHeight="15.75"/>
  <cols>
    <col min="1" max="1" width="5.7109375" style="52" customWidth="1"/>
    <col min="2" max="2" width="77.5703125" style="56" customWidth="1"/>
    <col min="3" max="3" width="10.7109375" style="61" customWidth="1"/>
    <col min="4" max="4" width="17.7109375" style="56" customWidth="1"/>
    <col min="5" max="5" width="9.140625" style="62" hidden="1" customWidth="1"/>
    <col min="6" max="6" width="9.140625" style="56" hidden="1" customWidth="1"/>
    <col min="7" max="16" width="9.140625" style="56" customWidth="1"/>
    <col min="17" max="16384" width="9.140625" style="56"/>
  </cols>
  <sheetData>
    <row r="1" spans="1:6" s="52" customFormat="1">
      <c r="A1" s="51" t="s">
        <v>481</v>
      </c>
      <c r="C1" s="53"/>
      <c r="D1" s="55"/>
    </row>
    <row r="2" spans="1:6" s="52" customFormat="1">
      <c r="A2" s="51" t="s">
        <v>941</v>
      </c>
      <c r="C2" s="53"/>
      <c r="D2" s="55"/>
    </row>
    <row r="3" spans="1:6" s="52" customFormat="1">
      <c r="A3" s="51"/>
      <c r="C3" s="53"/>
      <c r="D3" s="55"/>
    </row>
    <row r="4" spans="1:6">
      <c r="A4" s="552" t="s">
        <v>901</v>
      </c>
      <c r="B4" s="552"/>
      <c r="C4" s="552"/>
      <c r="D4" s="552"/>
    </row>
    <row r="5" spans="1:6" ht="57" customHeight="1">
      <c r="A5" s="558" t="s">
        <v>953</v>
      </c>
      <c r="B5" s="558"/>
      <c r="C5" s="558"/>
      <c r="D5" s="558"/>
    </row>
    <row r="6" spans="1:6" ht="13.5" customHeight="1">
      <c r="C6" s="56"/>
      <c r="D6" s="303" t="str">
        <f>CONCATENATE(functie," ",nume_candidat)</f>
        <v>Profesor Panoiu Caius</v>
      </c>
    </row>
    <row r="7" spans="1:6" ht="18.75" customHeight="1">
      <c r="A7" s="549" t="s">
        <v>336</v>
      </c>
      <c r="B7" s="549" t="s">
        <v>887</v>
      </c>
      <c r="C7" s="555" t="s">
        <v>2</v>
      </c>
      <c r="D7" s="640" t="s">
        <v>542</v>
      </c>
      <c r="E7" s="556" t="s">
        <v>539</v>
      </c>
      <c r="F7" s="557" t="s">
        <v>549</v>
      </c>
    </row>
    <row r="8" spans="1:6" ht="46.5" customHeight="1">
      <c r="A8" s="549"/>
      <c r="B8" s="549"/>
      <c r="C8" s="555"/>
      <c r="D8" s="641"/>
      <c r="E8" s="556"/>
      <c r="F8" s="557"/>
    </row>
    <row r="9" spans="1:6">
      <c r="A9" s="78"/>
      <c r="B9" s="57"/>
      <c r="C9" s="29"/>
      <c r="D9" s="128">
        <f>SUMIF(D10:D1010,"&gt;0")</f>
        <v>0</v>
      </c>
      <c r="E9" s="259"/>
    </row>
    <row r="10" spans="1:6">
      <c r="A10" s="36">
        <v>1</v>
      </c>
      <c r="B10" s="7"/>
      <c r="C10" s="187"/>
      <c r="D10" s="15" t="str">
        <f t="shared" ref="D10:D73" si="0">IF(OR($B10="",,$C10&lt;an_initial,$C10&gt;an_final,),"",20)</f>
        <v/>
      </c>
      <c r="E10" s="305" t="b">
        <f t="shared" ref="E10:E73" si="1">IF(nume_candidat="",FALSE,ISNUMBER(SEARCH(nume_candidat,$B10)))</f>
        <v>0</v>
      </c>
      <c r="F10" s="306">
        <f t="shared" ref="F10" si="2">LEN(B10)-LEN(SUBSTITUTE(B10,",",""))+1</f>
        <v>1</v>
      </c>
    </row>
    <row r="11" spans="1:6">
      <c r="A11" s="36">
        <v>2</v>
      </c>
      <c r="B11" s="7"/>
      <c r="C11" s="187"/>
      <c r="D11" s="15" t="str">
        <f t="shared" si="0"/>
        <v/>
      </c>
      <c r="E11" s="305" t="b">
        <f t="shared" si="1"/>
        <v>0</v>
      </c>
      <c r="F11" s="306">
        <f t="shared" ref="F11:F74" si="3">LEN(B11)-LEN(SUBSTITUTE(B11,",",""))+1</f>
        <v>1</v>
      </c>
    </row>
    <row r="12" spans="1:6">
      <c r="A12" s="36">
        <v>3</v>
      </c>
      <c r="B12" s="6"/>
      <c r="C12" s="187"/>
      <c r="D12" s="15" t="str">
        <f t="shared" si="0"/>
        <v/>
      </c>
      <c r="E12" s="305" t="b">
        <f t="shared" si="1"/>
        <v>0</v>
      </c>
      <c r="F12" s="306">
        <f t="shared" si="3"/>
        <v>1</v>
      </c>
    </row>
    <row r="13" spans="1:6">
      <c r="A13" s="36">
        <v>4</v>
      </c>
      <c r="B13" s="6"/>
      <c r="C13" s="186"/>
      <c r="D13" s="15" t="str">
        <f t="shared" si="0"/>
        <v/>
      </c>
      <c r="E13" s="305" t="b">
        <f t="shared" si="1"/>
        <v>0</v>
      </c>
      <c r="F13" s="306">
        <f t="shared" si="3"/>
        <v>1</v>
      </c>
    </row>
    <row r="14" spans="1:6">
      <c r="A14" s="36">
        <v>5</v>
      </c>
      <c r="B14" s="6"/>
      <c r="C14" s="186"/>
      <c r="D14" s="15" t="str">
        <f t="shared" si="0"/>
        <v/>
      </c>
      <c r="E14" s="305" t="b">
        <f t="shared" si="1"/>
        <v>0</v>
      </c>
      <c r="F14" s="306">
        <f t="shared" si="3"/>
        <v>1</v>
      </c>
    </row>
    <row r="15" spans="1:6">
      <c r="A15" s="36">
        <v>6</v>
      </c>
      <c r="B15" s="6"/>
      <c r="C15" s="186"/>
      <c r="D15" s="15" t="str">
        <f t="shared" si="0"/>
        <v/>
      </c>
      <c r="E15" s="305" t="b">
        <f t="shared" si="1"/>
        <v>0</v>
      </c>
      <c r="F15" s="306">
        <f t="shared" si="3"/>
        <v>1</v>
      </c>
    </row>
    <row r="16" spans="1:6">
      <c r="A16" s="36">
        <v>7</v>
      </c>
      <c r="B16" s="6"/>
      <c r="C16" s="186"/>
      <c r="D16" s="15" t="str">
        <f t="shared" si="0"/>
        <v/>
      </c>
      <c r="E16" s="305" t="b">
        <f t="shared" si="1"/>
        <v>0</v>
      </c>
      <c r="F16" s="306">
        <f t="shared" si="3"/>
        <v>1</v>
      </c>
    </row>
    <row r="17" spans="1:6">
      <c r="A17" s="36">
        <v>8</v>
      </c>
      <c r="B17" s="6"/>
      <c r="C17" s="186"/>
      <c r="D17" s="15" t="str">
        <f t="shared" si="0"/>
        <v/>
      </c>
      <c r="E17" s="305" t="b">
        <f t="shared" si="1"/>
        <v>0</v>
      </c>
      <c r="F17" s="306">
        <f t="shared" si="3"/>
        <v>1</v>
      </c>
    </row>
    <row r="18" spans="1:6">
      <c r="A18" s="36">
        <v>9</v>
      </c>
      <c r="B18" s="6"/>
      <c r="C18" s="186"/>
      <c r="D18" s="15" t="str">
        <f t="shared" si="0"/>
        <v/>
      </c>
      <c r="E18" s="305" t="b">
        <f t="shared" si="1"/>
        <v>0</v>
      </c>
      <c r="F18" s="306">
        <f t="shared" si="3"/>
        <v>1</v>
      </c>
    </row>
    <row r="19" spans="1:6">
      <c r="A19" s="36">
        <v>10</v>
      </c>
      <c r="B19" s="6"/>
      <c r="C19" s="186"/>
      <c r="D19" s="15" t="str">
        <f t="shared" si="0"/>
        <v/>
      </c>
      <c r="E19" s="305" t="b">
        <f t="shared" si="1"/>
        <v>0</v>
      </c>
      <c r="F19" s="306">
        <f t="shared" si="3"/>
        <v>1</v>
      </c>
    </row>
    <row r="20" spans="1:6">
      <c r="A20" s="36">
        <v>11</v>
      </c>
      <c r="B20" s="6"/>
      <c r="C20" s="186"/>
      <c r="D20" s="15" t="str">
        <f t="shared" si="0"/>
        <v/>
      </c>
      <c r="E20" s="305" t="b">
        <f t="shared" si="1"/>
        <v>0</v>
      </c>
      <c r="F20" s="306">
        <f t="shared" si="3"/>
        <v>1</v>
      </c>
    </row>
    <row r="21" spans="1:6">
      <c r="A21" s="36">
        <v>12</v>
      </c>
      <c r="B21" s="6"/>
      <c r="C21" s="186"/>
      <c r="D21" s="15" t="str">
        <f t="shared" si="0"/>
        <v/>
      </c>
      <c r="E21" s="305" t="b">
        <f t="shared" si="1"/>
        <v>0</v>
      </c>
      <c r="F21" s="306">
        <f t="shared" si="3"/>
        <v>1</v>
      </c>
    </row>
    <row r="22" spans="1:6">
      <c r="A22" s="36">
        <v>13</v>
      </c>
      <c r="B22" s="6"/>
      <c r="C22" s="186"/>
      <c r="D22" s="15" t="str">
        <f t="shared" si="0"/>
        <v/>
      </c>
      <c r="E22" s="305" t="b">
        <f t="shared" si="1"/>
        <v>0</v>
      </c>
      <c r="F22" s="306">
        <f t="shared" si="3"/>
        <v>1</v>
      </c>
    </row>
    <row r="23" spans="1:6">
      <c r="A23" s="36">
        <v>14</v>
      </c>
      <c r="B23" s="6"/>
      <c r="C23" s="186"/>
      <c r="D23" s="15" t="str">
        <f t="shared" si="0"/>
        <v/>
      </c>
      <c r="E23" s="305" t="b">
        <f t="shared" si="1"/>
        <v>0</v>
      </c>
      <c r="F23" s="306">
        <f t="shared" si="3"/>
        <v>1</v>
      </c>
    </row>
    <row r="24" spans="1:6">
      <c r="A24" s="36">
        <v>15</v>
      </c>
      <c r="B24" s="6"/>
      <c r="C24" s="186"/>
      <c r="D24" s="15" t="str">
        <f t="shared" si="0"/>
        <v/>
      </c>
      <c r="E24" s="305" t="b">
        <f t="shared" si="1"/>
        <v>0</v>
      </c>
      <c r="F24" s="306">
        <f t="shared" si="3"/>
        <v>1</v>
      </c>
    </row>
    <row r="25" spans="1:6">
      <c r="A25" s="36">
        <v>16</v>
      </c>
      <c r="B25" s="6"/>
      <c r="C25" s="186"/>
      <c r="D25" s="15" t="str">
        <f t="shared" si="0"/>
        <v/>
      </c>
      <c r="E25" s="305" t="b">
        <f t="shared" si="1"/>
        <v>0</v>
      </c>
      <c r="F25" s="306">
        <f t="shared" si="3"/>
        <v>1</v>
      </c>
    </row>
    <row r="26" spans="1:6">
      <c r="A26" s="36">
        <v>17</v>
      </c>
      <c r="B26" s="6"/>
      <c r="C26" s="186"/>
      <c r="D26" s="15" t="str">
        <f t="shared" si="0"/>
        <v/>
      </c>
      <c r="E26" s="305" t="b">
        <f t="shared" si="1"/>
        <v>0</v>
      </c>
      <c r="F26" s="306">
        <f t="shared" si="3"/>
        <v>1</v>
      </c>
    </row>
    <row r="27" spans="1:6">
      <c r="A27" s="36">
        <v>18</v>
      </c>
      <c r="B27" s="6"/>
      <c r="C27" s="186"/>
      <c r="D27" s="15" t="str">
        <f t="shared" si="0"/>
        <v/>
      </c>
      <c r="E27" s="305" t="b">
        <f t="shared" si="1"/>
        <v>0</v>
      </c>
      <c r="F27" s="306">
        <f t="shared" si="3"/>
        <v>1</v>
      </c>
    </row>
    <row r="28" spans="1:6">
      <c r="A28" s="36">
        <v>19</v>
      </c>
      <c r="B28" s="6"/>
      <c r="C28" s="186"/>
      <c r="D28" s="15" t="str">
        <f t="shared" si="0"/>
        <v/>
      </c>
      <c r="E28" s="305" t="b">
        <f t="shared" si="1"/>
        <v>0</v>
      </c>
      <c r="F28" s="306">
        <f t="shared" si="3"/>
        <v>1</v>
      </c>
    </row>
    <row r="29" spans="1:6">
      <c r="A29" s="36">
        <v>20</v>
      </c>
      <c r="B29" s="6"/>
      <c r="C29" s="186"/>
      <c r="D29" s="15" t="str">
        <f t="shared" si="0"/>
        <v/>
      </c>
      <c r="E29" s="305" t="b">
        <f t="shared" si="1"/>
        <v>0</v>
      </c>
      <c r="F29" s="306">
        <f t="shared" si="3"/>
        <v>1</v>
      </c>
    </row>
    <row r="30" spans="1:6">
      <c r="A30" s="36">
        <v>21</v>
      </c>
      <c r="B30" s="6"/>
      <c r="C30" s="186"/>
      <c r="D30" s="15" t="str">
        <f t="shared" si="0"/>
        <v/>
      </c>
      <c r="E30" s="305" t="b">
        <f t="shared" si="1"/>
        <v>0</v>
      </c>
      <c r="F30" s="306">
        <f t="shared" si="3"/>
        <v>1</v>
      </c>
    </row>
    <row r="31" spans="1:6">
      <c r="A31" s="36">
        <v>22</v>
      </c>
      <c r="B31" s="6"/>
      <c r="C31" s="186"/>
      <c r="D31" s="15" t="str">
        <f t="shared" si="0"/>
        <v/>
      </c>
      <c r="E31" s="305" t="b">
        <f t="shared" si="1"/>
        <v>0</v>
      </c>
      <c r="F31" s="306">
        <f t="shared" si="3"/>
        <v>1</v>
      </c>
    </row>
    <row r="32" spans="1:6">
      <c r="A32" s="36">
        <v>23</v>
      </c>
      <c r="B32" s="6"/>
      <c r="C32" s="186"/>
      <c r="D32" s="15" t="str">
        <f t="shared" si="0"/>
        <v/>
      </c>
      <c r="E32" s="305" t="b">
        <f t="shared" si="1"/>
        <v>0</v>
      </c>
      <c r="F32" s="306">
        <f t="shared" si="3"/>
        <v>1</v>
      </c>
    </row>
    <row r="33" spans="1:6">
      <c r="A33" s="36">
        <v>24</v>
      </c>
      <c r="B33" s="6"/>
      <c r="C33" s="186"/>
      <c r="D33" s="15" t="str">
        <f t="shared" si="0"/>
        <v/>
      </c>
      <c r="E33" s="305" t="b">
        <f t="shared" si="1"/>
        <v>0</v>
      </c>
      <c r="F33" s="306">
        <f t="shared" si="3"/>
        <v>1</v>
      </c>
    </row>
    <row r="34" spans="1:6">
      <c r="A34" s="36">
        <v>25</v>
      </c>
      <c r="B34" s="6"/>
      <c r="C34" s="186"/>
      <c r="D34" s="15" t="str">
        <f t="shared" si="0"/>
        <v/>
      </c>
      <c r="E34" s="305" t="b">
        <f t="shared" si="1"/>
        <v>0</v>
      </c>
      <c r="F34" s="306">
        <f t="shared" si="3"/>
        <v>1</v>
      </c>
    </row>
    <row r="35" spans="1:6">
      <c r="A35" s="36">
        <v>26</v>
      </c>
      <c r="B35" s="6"/>
      <c r="C35" s="186"/>
      <c r="D35" s="15" t="str">
        <f t="shared" si="0"/>
        <v/>
      </c>
      <c r="E35" s="305" t="b">
        <f t="shared" si="1"/>
        <v>0</v>
      </c>
      <c r="F35" s="306">
        <f t="shared" si="3"/>
        <v>1</v>
      </c>
    </row>
    <row r="36" spans="1:6">
      <c r="A36" s="36">
        <v>27</v>
      </c>
      <c r="B36" s="6"/>
      <c r="C36" s="186"/>
      <c r="D36" s="15" t="str">
        <f t="shared" si="0"/>
        <v/>
      </c>
      <c r="E36" s="305" t="b">
        <f t="shared" si="1"/>
        <v>0</v>
      </c>
      <c r="F36" s="306">
        <f t="shared" si="3"/>
        <v>1</v>
      </c>
    </row>
    <row r="37" spans="1:6">
      <c r="A37" s="36">
        <v>28</v>
      </c>
      <c r="B37" s="6"/>
      <c r="C37" s="186"/>
      <c r="D37" s="15" t="str">
        <f t="shared" si="0"/>
        <v/>
      </c>
      <c r="E37" s="305" t="b">
        <f t="shared" si="1"/>
        <v>0</v>
      </c>
      <c r="F37" s="306">
        <f t="shared" si="3"/>
        <v>1</v>
      </c>
    </row>
    <row r="38" spans="1:6">
      <c r="A38" s="36">
        <v>29</v>
      </c>
      <c r="B38" s="6"/>
      <c r="C38" s="186"/>
      <c r="D38" s="15" t="str">
        <f t="shared" si="0"/>
        <v/>
      </c>
      <c r="E38" s="305" t="b">
        <f t="shared" si="1"/>
        <v>0</v>
      </c>
      <c r="F38" s="306">
        <f t="shared" si="3"/>
        <v>1</v>
      </c>
    </row>
    <row r="39" spans="1:6">
      <c r="A39" s="36">
        <v>30</v>
      </c>
      <c r="B39" s="6"/>
      <c r="C39" s="186"/>
      <c r="D39" s="15" t="str">
        <f t="shared" si="0"/>
        <v/>
      </c>
      <c r="E39" s="305" t="b">
        <f t="shared" si="1"/>
        <v>0</v>
      </c>
      <c r="F39" s="306">
        <f t="shared" si="3"/>
        <v>1</v>
      </c>
    </row>
    <row r="40" spans="1:6">
      <c r="A40" s="36">
        <v>31</v>
      </c>
      <c r="B40" s="6"/>
      <c r="C40" s="186"/>
      <c r="D40" s="15" t="str">
        <f t="shared" si="0"/>
        <v/>
      </c>
      <c r="E40" s="305" t="b">
        <f t="shared" si="1"/>
        <v>0</v>
      </c>
      <c r="F40" s="306">
        <f t="shared" si="3"/>
        <v>1</v>
      </c>
    </row>
    <row r="41" spans="1:6">
      <c r="A41" s="36">
        <v>32</v>
      </c>
      <c r="B41" s="6"/>
      <c r="C41" s="186"/>
      <c r="D41" s="15" t="str">
        <f t="shared" si="0"/>
        <v/>
      </c>
      <c r="E41" s="305" t="b">
        <f t="shared" si="1"/>
        <v>0</v>
      </c>
      <c r="F41" s="306">
        <f t="shared" si="3"/>
        <v>1</v>
      </c>
    </row>
    <row r="42" spans="1:6">
      <c r="A42" s="36">
        <v>33</v>
      </c>
      <c r="B42" s="6"/>
      <c r="C42" s="186"/>
      <c r="D42" s="15" t="str">
        <f t="shared" si="0"/>
        <v/>
      </c>
      <c r="E42" s="305" t="b">
        <f t="shared" si="1"/>
        <v>0</v>
      </c>
      <c r="F42" s="306">
        <f t="shared" si="3"/>
        <v>1</v>
      </c>
    </row>
    <row r="43" spans="1:6">
      <c r="A43" s="36">
        <v>34</v>
      </c>
      <c r="B43" s="6"/>
      <c r="C43" s="186"/>
      <c r="D43" s="15" t="str">
        <f t="shared" si="0"/>
        <v/>
      </c>
      <c r="E43" s="305" t="b">
        <f t="shared" si="1"/>
        <v>0</v>
      </c>
      <c r="F43" s="306">
        <f t="shared" si="3"/>
        <v>1</v>
      </c>
    </row>
    <row r="44" spans="1:6">
      <c r="A44" s="36">
        <v>35</v>
      </c>
      <c r="B44" s="6"/>
      <c r="C44" s="186"/>
      <c r="D44" s="15" t="str">
        <f t="shared" si="0"/>
        <v/>
      </c>
      <c r="E44" s="305" t="b">
        <f t="shared" si="1"/>
        <v>0</v>
      </c>
      <c r="F44" s="306">
        <f t="shared" si="3"/>
        <v>1</v>
      </c>
    </row>
    <row r="45" spans="1:6">
      <c r="A45" s="36">
        <v>36</v>
      </c>
      <c r="B45" s="6"/>
      <c r="C45" s="186"/>
      <c r="D45" s="15" t="str">
        <f t="shared" si="0"/>
        <v/>
      </c>
      <c r="E45" s="305" t="b">
        <f t="shared" si="1"/>
        <v>0</v>
      </c>
      <c r="F45" s="306">
        <f t="shared" si="3"/>
        <v>1</v>
      </c>
    </row>
    <row r="46" spans="1:6">
      <c r="A46" s="36">
        <v>37</v>
      </c>
      <c r="B46" s="6"/>
      <c r="C46" s="186"/>
      <c r="D46" s="15" t="str">
        <f t="shared" si="0"/>
        <v/>
      </c>
      <c r="E46" s="305" t="b">
        <f t="shared" si="1"/>
        <v>0</v>
      </c>
      <c r="F46" s="306">
        <f t="shared" si="3"/>
        <v>1</v>
      </c>
    </row>
    <row r="47" spans="1:6">
      <c r="A47" s="36">
        <v>38</v>
      </c>
      <c r="B47" s="6"/>
      <c r="C47" s="186"/>
      <c r="D47" s="15" t="str">
        <f t="shared" si="0"/>
        <v/>
      </c>
      <c r="E47" s="305" t="b">
        <f t="shared" si="1"/>
        <v>0</v>
      </c>
      <c r="F47" s="306">
        <f t="shared" si="3"/>
        <v>1</v>
      </c>
    </row>
    <row r="48" spans="1:6">
      <c r="A48" s="36">
        <v>39</v>
      </c>
      <c r="B48" s="6"/>
      <c r="C48" s="186"/>
      <c r="D48" s="15" t="str">
        <f t="shared" si="0"/>
        <v/>
      </c>
      <c r="E48" s="305" t="b">
        <f t="shared" si="1"/>
        <v>0</v>
      </c>
      <c r="F48" s="306">
        <f t="shared" si="3"/>
        <v>1</v>
      </c>
    </row>
    <row r="49" spans="1:6">
      <c r="A49" s="36">
        <v>40</v>
      </c>
      <c r="B49" s="6"/>
      <c r="C49" s="186"/>
      <c r="D49" s="15" t="str">
        <f t="shared" si="0"/>
        <v/>
      </c>
      <c r="E49" s="305" t="b">
        <f t="shared" si="1"/>
        <v>0</v>
      </c>
      <c r="F49" s="306">
        <f t="shared" si="3"/>
        <v>1</v>
      </c>
    </row>
    <row r="50" spans="1:6">
      <c r="A50" s="36">
        <v>41</v>
      </c>
      <c r="B50" s="6"/>
      <c r="C50" s="186"/>
      <c r="D50" s="15" t="str">
        <f t="shared" si="0"/>
        <v/>
      </c>
      <c r="E50" s="305" t="b">
        <f t="shared" si="1"/>
        <v>0</v>
      </c>
      <c r="F50" s="306">
        <f t="shared" si="3"/>
        <v>1</v>
      </c>
    </row>
    <row r="51" spans="1:6">
      <c r="A51" s="36">
        <v>42</v>
      </c>
      <c r="B51" s="6"/>
      <c r="C51" s="186"/>
      <c r="D51" s="15" t="str">
        <f t="shared" si="0"/>
        <v/>
      </c>
      <c r="E51" s="305" t="b">
        <f t="shared" si="1"/>
        <v>0</v>
      </c>
      <c r="F51" s="306">
        <f t="shared" si="3"/>
        <v>1</v>
      </c>
    </row>
    <row r="52" spans="1:6">
      <c r="A52" s="36">
        <v>43</v>
      </c>
      <c r="B52" s="6"/>
      <c r="C52" s="186"/>
      <c r="D52" s="15" t="str">
        <f t="shared" si="0"/>
        <v/>
      </c>
      <c r="E52" s="305" t="b">
        <f t="shared" si="1"/>
        <v>0</v>
      </c>
      <c r="F52" s="306">
        <f t="shared" si="3"/>
        <v>1</v>
      </c>
    </row>
    <row r="53" spans="1:6">
      <c r="A53" s="36">
        <v>44</v>
      </c>
      <c r="B53" s="6"/>
      <c r="C53" s="186"/>
      <c r="D53" s="15" t="str">
        <f t="shared" si="0"/>
        <v/>
      </c>
      <c r="E53" s="305" t="b">
        <f t="shared" si="1"/>
        <v>0</v>
      </c>
      <c r="F53" s="306">
        <f t="shared" si="3"/>
        <v>1</v>
      </c>
    </row>
    <row r="54" spans="1:6">
      <c r="A54" s="36">
        <v>45</v>
      </c>
      <c r="B54" s="6"/>
      <c r="C54" s="186"/>
      <c r="D54" s="15" t="str">
        <f t="shared" si="0"/>
        <v/>
      </c>
      <c r="E54" s="305" t="b">
        <f t="shared" si="1"/>
        <v>0</v>
      </c>
      <c r="F54" s="306">
        <f t="shared" si="3"/>
        <v>1</v>
      </c>
    </row>
    <row r="55" spans="1:6">
      <c r="A55" s="36">
        <v>46</v>
      </c>
      <c r="B55" s="6"/>
      <c r="C55" s="186"/>
      <c r="D55" s="15" t="str">
        <f t="shared" si="0"/>
        <v/>
      </c>
      <c r="E55" s="305" t="b">
        <f t="shared" si="1"/>
        <v>0</v>
      </c>
      <c r="F55" s="306">
        <f t="shared" si="3"/>
        <v>1</v>
      </c>
    </row>
    <row r="56" spans="1:6">
      <c r="A56" s="36">
        <v>47</v>
      </c>
      <c r="B56" s="6"/>
      <c r="C56" s="186"/>
      <c r="D56" s="15" t="str">
        <f t="shared" si="0"/>
        <v/>
      </c>
      <c r="E56" s="305" t="b">
        <f t="shared" si="1"/>
        <v>0</v>
      </c>
      <c r="F56" s="306">
        <f t="shared" si="3"/>
        <v>1</v>
      </c>
    </row>
    <row r="57" spans="1:6">
      <c r="A57" s="36">
        <v>48</v>
      </c>
      <c r="B57" s="6"/>
      <c r="C57" s="186"/>
      <c r="D57" s="15" t="str">
        <f t="shared" si="0"/>
        <v/>
      </c>
      <c r="E57" s="305" t="b">
        <f t="shared" si="1"/>
        <v>0</v>
      </c>
      <c r="F57" s="306">
        <f t="shared" si="3"/>
        <v>1</v>
      </c>
    </row>
    <row r="58" spans="1:6">
      <c r="A58" s="36">
        <v>49</v>
      </c>
      <c r="B58" s="6"/>
      <c r="C58" s="186"/>
      <c r="D58" s="15" t="str">
        <f t="shared" si="0"/>
        <v/>
      </c>
      <c r="E58" s="305" t="b">
        <f t="shared" si="1"/>
        <v>0</v>
      </c>
      <c r="F58" s="306">
        <f t="shared" si="3"/>
        <v>1</v>
      </c>
    </row>
    <row r="59" spans="1:6">
      <c r="A59" s="36">
        <v>50</v>
      </c>
      <c r="B59" s="6"/>
      <c r="C59" s="186"/>
      <c r="D59" s="15" t="str">
        <f t="shared" si="0"/>
        <v/>
      </c>
      <c r="E59" s="305" t="b">
        <f t="shared" si="1"/>
        <v>0</v>
      </c>
      <c r="F59" s="306">
        <f t="shared" si="3"/>
        <v>1</v>
      </c>
    </row>
    <row r="60" spans="1:6">
      <c r="A60" s="36">
        <v>51</v>
      </c>
      <c r="B60" s="6"/>
      <c r="C60" s="186"/>
      <c r="D60" s="15" t="str">
        <f t="shared" si="0"/>
        <v/>
      </c>
      <c r="E60" s="305" t="b">
        <f t="shared" si="1"/>
        <v>0</v>
      </c>
      <c r="F60" s="306">
        <f t="shared" si="3"/>
        <v>1</v>
      </c>
    </row>
    <row r="61" spans="1:6">
      <c r="A61" s="36">
        <v>52</v>
      </c>
      <c r="B61" s="6"/>
      <c r="C61" s="186"/>
      <c r="D61" s="15" t="str">
        <f t="shared" si="0"/>
        <v/>
      </c>
      <c r="E61" s="305" t="b">
        <f t="shared" si="1"/>
        <v>0</v>
      </c>
      <c r="F61" s="306">
        <f t="shared" si="3"/>
        <v>1</v>
      </c>
    </row>
    <row r="62" spans="1:6">
      <c r="A62" s="36">
        <v>53</v>
      </c>
      <c r="B62" s="6"/>
      <c r="C62" s="186"/>
      <c r="D62" s="15" t="str">
        <f t="shared" si="0"/>
        <v/>
      </c>
      <c r="E62" s="305" t="b">
        <f t="shared" si="1"/>
        <v>0</v>
      </c>
      <c r="F62" s="306">
        <f t="shared" si="3"/>
        <v>1</v>
      </c>
    </row>
    <row r="63" spans="1:6">
      <c r="A63" s="36">
        <v>54</v>
      </c>
      <c r="B63" s="6"/>
      <c r="C63" s="186"/>
      <c r="D63" s="15" t="str">
        <f t="shared" si="0"/>
        <v/>
      </c>
      <c r="E63" s="305" t="b">
        <f t="shared" si="1"/>
        <v>0</v>
      </c>
      <c r="F63" s="306">
        <f t="shared" si="3"/>
        <v>1</v>
      </c>
    </row>
    <row r="64" spans="1:6">
      <c r="A64" s="36">
        <v>55</v>
      </c>
      <c r="B64" s="6"/>
      <c r="C64" s="186"/>
      <c r="D64" s="15" t="str">
        <f t="shared" si="0"/>
        <v/>
      </c>
      <c r="E64" s="305" t="b">
        <f t="shared" si="1"/>
        <v>0</v>
      </c>
      <c r="F64" s="306">
        <f t="shared" si="3"/>
        <v>1</v>
      </c>
    </row>
    <row r="65" spans="1:6">
      <c r="A65" s="36">
        <v>56</v>
      </c>
      <c r="B65" s="6"/>
      <c r="C65" s="186"/>
      <c r="D65" s="15" t="str">
        <f t="shared" si="0"/>
        <v/>
      </c>
      <c r="E65" s="305" t="b">
        <f t="shared" si="1"/>
        <v>0</v>
      </c>
      <c r="F65" s="306">
        <f t="shared" si="3"/>
        <v>1</v>
      </c>
    </row>
    <row r="66" spans="1:6">
      <c r="A66" s="36">
        <v>57</v>
      </c>
      <c r="B66" s="6"/>
      <c r="C66" s="186"/>
      <c r="D66" s="15" t="str">
        <f t="shared" si="0"/>
        <v/>
      </c>
      <c r="E66" s="305" t="b">
        <f t="shared" si="1"/>
        <v>0</v>
      </c>
      <c r="F66" s="306">
        <f t="shared" si="3"/>
        <v>1</v>
      </c>
    </row>
    <row r="67" spans="1:6">
      <c r="A67" s="36">
        <v>58</v>
      </c>
      <c r="B67" s="6"/>
      <c r="C67" s="186"/>
      <c r="D67" s="15" t="str">
        <f t="shared" si="0"/>
        <v/>
      </c>
      <c r="E67" s="305" t="b">
        <f t="shared" si="1"/>
        <v>0</v>
      </c>
      <c r="F67" s="306">
        <f t="shared" si="3"/>
        <v>1</v>
      </c>
    </row>
    <row r="68" spans="1:6">
      <c r="A68" s="36">
        <v>59</v>
      </c>
      <c r="B68" s="6"/>
      <c r="C68" s="186"/>
      <c r="D68" s="15" t="str">
        <f t="shared" si="0"/>
        <v/>
      </c>
      <c r="E68" s="305" t="b">
        <f t="shared" si="1"/>
        <v>0</v>
      </c>
      <c r="F68" s="306">
        <f t="shared" si="3"/>
        <v>1</v>
      </c>
    </row>
    <row r="69" spans="1:6">
      <c r="A69" s="36">
        <v>60</v>
      </c>
      <c r="B69" s="6"/>
      <c r="C69" s="186"/>
      <c r="D69" s="15" t="str">
        <f t="shared" si="0"/>
        <v/>
      </c>
      <c r="E69" s="305" t="b">
        <f t="shared" si="1"/>
        <v>0</v>
      </c>
      <c r="F69" s="306">
        <f t="shared" si="3"/>
        <v>1</v>
      </c>
    </row>
    <row r="70" spans="1:6">
      <c r="A70" s="36">
        <v>61</v>
      </c>
      <c r="B70" s="6"/>
      <c r="C70" s="186"/>
      <c r="D70" s="15" t="str">
        <f t="shared" si="0"/>
        <v/>
      </c>
      <c r="E70" s="305" t="b">
        <f t="shared" si="1"/>
        <v>0</v>
      </c>
      <c r="F70" s="306">
        <f t="shared" si="3"/>
        <v>1</v>
      </c>
    </row>
    <row r="71" spans="1:6">
      <c r="A71" s="36">
        <v>62</v>
      </c>
      <c r="B71" s="6"/>
      <c r="C71" s="186"/>
      <c r="D71" s="15" t="str">
        <f t="shared" si="0"/>
        <v/>
      </c>
      <c r="E71" s="305" t="b">
        <f t="shared" si="1"/>
        <v>0</v>
      </c>
      <c r="F71" s="306">
        <f t="shared" si="3"/>
        <v>1</v>
      </c>
    </row>
    <row r="72" spans="1:6">
      <c r="A72" s="36">
        <v>63</v>
      </c>
      <c r="B72" s="6"/>
      <c r="C72" s="186"/>
      <c r="D72" s="15" t="str">
        <f t="shared" si="0"/>
        <v/>
      </c>
      <c r="E72" s="305" t="b">
        <f t="shared" si="1"/>
        <v>0</v>
      </c>
      <c r="F72" s="306">
        <f t="shared" si="3"/>
        <v>1</v>
      </c>
    </row>
    <row r="73" spans="1:6">
      <c r="A73" s="36">
        <v>64</v>
      </c>
      <c r="B73" s="6"/>
      <c r="C73" s="186"/>
      <c r="D73" s="15" t="str">
        <f t="shared" si="0"/>
        <v/>
      </c>
      <c r="E73" s="305" t="b">
        <f t="shared" si="1"/>
        <v>0</v>
      </c>
      <c r="F73" s="306">
        <f t="shared" si="3"/>
        <v>1</v>
      </c>
    </row>
    <row r="74" spans="1:6">
      <c r="A74" s="36">
        <v>65</v>
      </c>
      <c r="B74" s="6"/>
      <c r="C74" s="186"/>
      <c r="D74" s="15" t="str">
        <f t="shared" ref="D74:D137" si="4">IF(OR($B74="",,$C74&lt;an_initial,$C74&gt;an_final,),"",20)</f>
        <v/>
      </c>
      <c r="E74" s="305" t="b">
        <f t="shared" ref="E74:E137" si="5">IF(nume_candidat="",FALSE,ISNUMBER(SEARCH(nume_candidat,$B74)))</f>
        <v>0</v>
      </c>
      <c r="F74" s="306">
        <f t="shared" si="3"/>
        <v>1</v>
      </c>
    </row>
    <row r="75" spans="1:6">
      <c r="A75" s="36">
        <v>66</v>
      </c>
      <c r="B75" s="6"/>
      <c r="C75" s="186"/>
      <c r="D75" s="15" t="str">
        <f t="shared" si="4"/>
        <v/>
      </c>
      <c r="E75" s="305" t="b">
        <f t="shared" si="5"/>
        <v>0</v>
      </c>
      <c r="F75" s="306">
        <f t="shared" ref="F75:F138" si="6">LEN(B75)-LEN(SUBSTITUTE(B75,",",""))+1</f>
        <v>1</v>
      </c>
    </row>
    <row r="76" spans="1:6">
      <c r="A76" s="36">
        <v>67</v>
      </c>
      <c r="B76" s="6"/>
      <c r="C76" s="186"/>
      <c r="D76" s="15" t="str">
        <f t="shared" si="4"/>
        <v/>
      </c>
      <c r="E76" s="305" t="b">
        <f t="shared" si="5"/>
        <v>0</v>
      </c>
      <c r="F76" s="306">
        <f t="shared" si="6"/>
        <v>1</v>
      </c>
    </row>
    <row r="77" spans="1:6">
      <c r="A77" s="36">
        <v>68</v>
      </c>
      <c r="B77" s="6"/>
      <c r="C77" s="186"/>
      <c r="D77" s="15" t="str">
        <f t="shared" si="4"/>
        <v/>
      </c>
      <c r="E77" s="305" t="b">
        <f t="shared" si="5"/>
        <v>0</v>
      </c>
      <c r="F77" s="306">
        <f t="shared" si="6"/>
        <v>1</v>
      </c>
    </row>
    <row r="78" spans="1:6">
      <c r="A78" s="36">
        <v>69</v>
      </c>
      <c r="B78" s="6"/>
      <c r="C78" s="186"/>
      <c r="D78" s="15" t="str">
        <f t="shared" si="4"/>
        <v/>
      </c>
      <c r="E78" s="305" t="b">
        <f t="shared" si="5"/>
        <v>0</v>
      </c>
      <c r="F78" s="306">
        <f t="shared" si="6"/>
        <v>1</v>
      </c>
    </row>
    <row r="79" spans="1:6">
      <c r="A79" s="36">
        <v>70</v>
      </c>
      <c r="B79" s="6"/>
      <c r="C79" s="186"/>
      <c r="D79" s="15" t="str">
        <f t="shared" si="4"/>
        <v/>
      </c>
      <c r="E79" s="305" t="b">
        <f t="shared" si="5"/>
        <v>0</v>
      </c>
      <c r="F79" s="306">
        <f t="shared" si="6"/>
        <v>1</v>
      </c>
    </row>
    <row r="80" spans="1:6">
      <c r="A80" s="36">
        <v>71</v>
      </c>
      <c r="B80" s="6"/>
      <c r="C80" s="186"/>
      <c r="D80" s="15" t="str">
        <f t="shared" si="4"/>
        <v/>
      </c>
      <c r="E80" s="305" t="b">
        <f t="shared" si="5"/>
        <v>0</v>
      </c>
      <c r="F80" s="306">
        <f t="shared" si="6"/>
        <v>1</v>
      </c>
    </row>
    <row r="81" spans="1:6">
      <c r="A81" s="36">
        <v>72</v>
      </c>
      <c r="B81" s="6"/>
      <c r="C81" s="186"/>
      <c r="D81" s="15" t="str">
        <f t="shared" si="4"/>
        <v/>
      </c>
      <c r="E81" s="305" t="b">
        <f t="shared" si="5"/>
        <v>0</v>
      </c>
      <c r="F81" s="306">
        <f t="shared" si="6"/>
        <v>1</v>
      </c>
    </row>
    <row r="82" spans="1:6">
      <c r="A82" s="36">
        <v>73</v>
      </c>
      <c r="B82" s="6"/>
      <c r="C82" s="186"/>
      <c r="D82" s="15" t="str">
        <f t="shared" si="4"/>
        <v/>
      </c>
      <c r="E82" s="305" t="b">
        <f t="shared" si="5"/>
        <v>0</v>
      </c>
      <c r="F82" s="306">
        <f t="shared" si="6"/>
        <v>1</v>
      </c>
    </row>
    <row r="83" spans="1:6">
      <c r="A83" s="36">
        <v>74</v>
      </c>
      <c r="B83" s="6"/>
      <c r="C83" s="186"/>
      <c r="D83" s="15" t="str">
        <f t="shared" si="4"/>
        <v/>
      </c>
      <c r="E83" s="305" t="b">
        <f t="shared" si="5"/>
        <v>0</v>
      </c>
      <c r="F83" s="306">
        <f t="shared" si="6"/>
        <v>1</v>
      </c>
    </row>
    <row r="84" spans="1:6">
      <c r="A84" s="36">
        <v>75</v>
      </c>
      <c r="B84" s="6"/>
      <c r="C84" s="186"/>
      <c r="D84" s="15" t="str">
        <f t="shared" si="4"/>
        <v/>
      </c>
      <c r="E84" s="305" t="b">
        <f t="shared" si="5"/>
        <v>0</v>
      </c>
      <c r="F84" s="306">
        <f t="shared" si="6"/>
        <v>1</v>
      </c>
    </row>
    <row r="85" spans="1:6">
      <c r="A85" s="36">
        <v>76</v>
      </c>
      <c r="B85" s="6"/>
      <c r="C85" s="186"/>
      <c r="D85" s="15" t="str">
        <f t="shared" si="4"/>
        <v/>
      </c>
      <c r="E85" s="305" t="b">
        <f t="shared" si="5"/>
        <v>0</v>
      </c>
      <c r="F85" s="306">
        <f t="shared" si="6"/>
        <v>1</v>
      </c>
    </row>
    <row r="86" spans="1:6">
      <c r="A86" s="36">
        <v>77</v>
      </c>
      <c r="B86" s="6"/>
      <c r="C86" s="186"/>
      <c r="D86" s="15" t="str">
        <f t="shared" si="4"/>
        <v/>
      </c>
      <c r="E86" s="305" t="b">
        <f t="shared" si="5"/>
        <v>0</v>
      </c>
      <c r="F86" s="306">
        <f t="shared" si="6"/>
        <v>1</v>
      </c>
    </row>
    <row r="87" spans="1:6">
      <c r="A87" s="36">
        <v>78</v>
      </c>
      <c r="B87" s="6"/>
      <c r="C87" s="186"/>
      <c r="D87" s="15" t="str">
        <f t="shared" si="4"/>
        <v/>
      </c>
      <c r="E87" s="305" t="b">
        <f t="shared" si="5"/>
        <v>0</v>
      </c>
      <c r="F87" s="306">
        <f t="shared" si="6"/>
        <v>1</v>
      </c>
    </row>
    <row r="88" spans="1:6">
      <c r="A88" s="36">
        <v>79</v>
      </c>
      <c r="B88" s="6"/>
      <c r="C88" s="186"/>
      <c r="D88" s="15" t="str">
        <f t="shared" si="4"/>
        <v/>
      </c>
      <c r="E88" s="305" t="b">
        <f t="shared" si="5"/>
        <v>0</v>
      </c>
      <c r="F88" s="306">
        <f t="shared" si="6"/>
        <v>1</v>
      </c>
    </row>
    <row r="89" spans="1:6">
      <c r="A89" s="36">
        <v>80</v>
      </c>
      <c r="B89" s="6"/>
      <c r="C89" s="186"/>
      <c r="D89" s="15" t="str">
        <f t="shared" si="4"/>
        <v/>
      </c>
      <c r="E89" s="305" t="b">
        <f t="shared" si="5"/>
        <v>0</v>
      </c>
      <c r="F89" s="306">
        <f t="shared" si="6"/>
        <v>1</v>
      </c>
    </row>
    <row r="90" spans="1:6">
      <c r="A90" s="36">
        <v>81</v>
      </c>
      <c r="B90" s="6"/>
      <c r="C90" s="186"/>
      <c r="D90" s="15" t="str">
        <f t="shared" si="4"/>
        <v/>
      </c>
      <c r="E90" s="305" t="b">
        <f t="shared" si="5"/>
        <v>0</v>
      </c>
      <c r="F90" s="306">
        <f t="shared" si="6"/>
        <v>1</v>
      </c>
    </row>
    <row r="91" spans="1:6">
      <c r="A91" s="36">
        <v>82</v>
      </c>
      <c r="B91" s="6"/>
      <c r="C91" s="186"/>
      <c r="D91" s="15" t="str">
        <f t="shared" si="4"/>
        <v/>
      </c>
      <c r="E91" s="305" t="b">
        <f t="shared" si="5"/>
        <v>0</v>
      </c>
      <c r="F91" s="306">
        <f t="shared" si="6"/>
        <v>1</v>
      </c>
    </row>
    <row r="92" spans="1:6">
      <c r="A92" s="36">
        <v>83</v>
      </c>
      <c r="B92" s="6"/>
      <c r="C92" s="186"/>
      <c r="D92" s="15" t="str">
        <f t="shared" si="4"/>
        <v/>
      </c>
      <c r="E92" s="305" t="b">
        <f t="shared" si="5"/>
        <v>0</v>
      </c>
      <c r="F92" s="306">
        <f t="shared" si="6"/>
        <v>1</v>
      </c>
    </row>
    <row r="93" spans="1:6">
      <c r="A93" s="36">
        <v>84</v>
      </c>
      <c r="B93" s="6"/>
      <c r="C93" s="186"/>
      <c r="D93" s="15" t="str">
        <f t="shared" si="4"/>
        <v/>
      </c>
      <c r="E93" s="305" t="b">
        <f t="shared" si="5"/>
        <v>0</v>
      </c>
      <c r="F93" s="306">
        <f t="shared" si="6"/>
        <v>1</v>
      </c>
    </row>
    <row r="94" spans="1:6">
      <c r="A94" s="36">
        <v>85</v>
      </c>
      <c r="B94" s="6"/>
      <c r="C94" s="186"/>
      <c r="D94" s="15" t="str">
        <f t="shared" si="4"/>
        <v/>
      </c>
      <c r="E94" s="305" t="b">
        <f t="shared" si="5"/>
        <v>0</v>
      </c>
      <c r="F94" s="306">
        <f t="shared" si="6"/>
        <v>1</v>
      </c>
    </row>
    <row r="95" spans="1:6">
      <c r="A95" s="36">
        <v>86</v>
      </c>
      <c r="B95" s="6"/>
      <c r="C95" s="186"/>
      <c r="D95" s="15" t="str">
        <f t="shared" si="4"/>
        <v/>
      </c>
      <c r="E95" s="305" t="b">
        <f t="shared" si="5"/>
        <v>0</v>
      </c>
      <c r="F95" s="306">
        <f t="shared" si="6"/>
        <v>1</v>
      </c>
    </row>
    <row r="96" spans="1:6">
      <c r="A96" s="36">
        <v>87</v>
      </c>
      <c r="B96" s="6"/>
      <c r="C96" s="186"/>
      <c r="D96" s="15" t="str">
        <f t="shared" si="4"/>
        <v/>
      </c>
      <c r="E96" s="305" t="b">
        <f t="shared" si="5"/>
        <v>0</v>
      </c>
      <c r="F96" s="306">
        <f t="shared" si="6"/>
        <v>1</v>
      </c>
    </row>
    <row r="97" spans="1:6">
      <c r="A97" s="36">
        <v>88</v>
      </c>
      <c r="B97" s="6"/>
      <c r="C97" s="186"/>
      <c r="D97" s="15" t="str">
        <f t="shared" si="4"/>
        <v/>
      </c>
      <c r="E97" s="305" t="b">
        <f t="shared" si="5"/>
        <v>0</v>
      </c>
      <c r="F97" s="306">
        <f t="shared" si="6"/>
        <v>1</v>
      </c>
    </row>
    <row r="98" spans="1:6">
      <c r="A98" s="36">
        <v>89</v>
      </c>
      <c r="B98" s="6"/>
      <c r="C98" s="186"/>
      <c r="D98" s="15" t="str">
        <f t="shared" si="4"/>
        <v/>
      </c>
      <c r="E98" s="305" t="b">
        <f t="shared" si="5"/>
        <v>0</v>
      </c>
      <c r="F98" s="306">
        <f t="shared" si="6"/>
        <v>1</v>
      </c>
    </row>
    <row r="99" spans="1:6">
      <c r="A99" s="36">
        <v>90</v>
      </c>
      <c r="B99" s="6"/>
      <c r="C99" s="186"/>
      <c r="D99" s="15" t="str">
        <f t="shared" si="4"/>
        <v/>
      </c>
      <c r="E99" s="305" t="b">
        <f t="shared" si="5"/>
        <v>0</v>
      </c>
      <c r="F99" s="306">
        <f t="shared" si="6"/>
        <v>1</v>
      </c>
    </row>
    <row r="100" spans="1:6">
      <c r="A100" s="36">
        <v>91</v>
      </c>
      <c r="B100" s="6"/>
      <c r="C100" s="186"/>
      <c r="D100" s="15" t="str">
        <f t="shared" si="4"/>
        <v/>
      </c>
      <c r="E100" s="305" t="b">
        <f t="shared" si="5"/>
        <v>0</v>
      </c>
      <c r="F100" s="306">
        <f t="shared" si="6"/>
        <v>1</v>
      </c>
    </row>
    <row r="101" spans="1:6">
      <c r="A101" s="36">
        <v>92</v>
      </c>
      <c r="B101" s="6"/>
      <c r="C101" s="186"/>
      <c r="D101" s="15" t="str">
        <f t="shared" si="4"/>
        <v/>
      </c>
      <c r="E101" s="305" t="b">
        <f t="shared" si="5"/>
        <v>0</v>
      </c>
      <c r="F101" s="306">
        <f t="shared" si="6"/>
        <v>1</v>
      </c>
    </row>
    <row r="102" spans="1:6">
      <c r="A102" s="36">
        <v>93</v>
      </c>
      <c r="B102" s="6"/>
      <c r="C102" s="186"/>
      <c r="D102" s="15" t="str">
        <f t="shared" si="4"/>
        <v/>
      </c>
      <c r="E102" s="305" t="b">
        <f t="shared" si="5"/>
        <v>0</v>
      </c>
      <c r="F102" s="306">
        <f t="shared" si="6"/>
        <v>1</v>
      </c>
    </row>
    <row r="103" spans="1:6">
      <c r="A103" s="36">
        <v>94</v>
      </c>
      <c r="B103" s="6"/>
      <c r="C103" s="186"/>
      <c r="D103" s="15" t="str">
        <f t="shared" si="4"/>
        <v/>
      </c>
      <c r="E103" s="305" t="b">
        <f t="shared" si="5"/>
        <v>0</v>
      </c>
      <c r="F103" s="306">
        <f t="shared" si="6"/>
        <v>1</v>
      </c>
    </row>
    <row r="104" spans="1:6">
      <c r="A104" s="36">
        <v>95</v>
      </c>
      <c r="B104" s="6"/>
      <c r="C104" s="186"/>
      <c r="D104" s="15" t="str">
        <f t="shared" si="4"/>
        <v/>
      </c>
      <c r="E104" s="305" t="b">
        <f t="shared" si="5"/>
        <v>0</v>
      </c>
      <c r="F104" s="306">
        <f t="shared" si="6"/>
        <v>1</v>
      </c>
    </row>
    <row r="105" spans="1:6">
      <c r="A105" s="36">
        <v>96</v>
      </c>
      <c r="B105" s="6"/>
      <c r="C105" s="186"/>
      <c r="D105" s="15" t="str">
        <f t="shared" si="4"/>
        <v/>
      </c>
      <c r="E105" s="305" t="b">
        <f t="shared" si="5"/>
        <v>0</v>
      </c>
      <c r="F105" s="306">
        <f t="shared" si="6"/>
        <v>1</v>
      </c>
    </row>
    <row r="106" spans="1:6">
      <c r="A106" s="36">
        <v>97</v>
      </c>
      <c r="B106" s="6"/>
      <c r="C106" s="186"/>
      <c r="D106" s="15" t="str">
        <f t="shared" si="4"/>
        <v/>
      </c>
      <c r="E106" s="305" t="b">
        <f t="shared" si="5"/>
        <v>0</v>
      </c>
      <c r="F106" s="306">
        <f t="shared" si="6"/>
        <v>1</v>
      </c>
    </row>
    <row r="107" spans="1:6">
      <c r="A107" s="36">
        <v>98</v>
      </c>
      <c r="B107" s="6"/>
      <c r="C107" s="186"/>
      <c r="D107" s="15" t="str">
        <f t="shared" si="4"/>
        <v/>
      </c>
      <c r="E107" s="305" t="b">
        <f t="shared" si="5"/>
        <v>0</v>
      </c>
      <c r="F107" s="306">
        <f t="shared" si="6"/>
        <v>1</v>
      </c>
    </row>
    <row r="108" spans="1:6">
      <c r="A108" s="124">
        <v>99</v>
      </c>
      <c r="B108" s="6"/>
      <c r="C108" s="186"/>
      <c r="D108" s="15" t="str">
        <f t="shared" si="4"/>
        <v/>
      </c>
      <c r="E108" s="305" t="b">
        <f t="shared" si="5"/>
        <v>0</v>
      </c>
      <c r="F108" s="306">
        <f t="shared" si="6"/>
        <v>1</v>
      </c>
    </row>
    <row r="109" spans="1:6">
      <c r="A109" s="124">
        <v>100</v>
      </c>
      <c r="B109" s="125"/>
      <c r="C109" s="127"/>
      <c r="D109" s="15" t="str">
        <f t="shared" si="4"/>
        <v/>
      </c>
      <c r="E109" s="305" t="b">
        <f t="shared" si="5"/>
        <v>0</v>
      </c>
      <c r="F109" s="306">
        <f t="shared" si="6"/>
        <v>1</v>
      </c>
    </row>
    <row r="110" spans="1:6">
      <c r="A110" s="124">
        <v>101</v>
      </c>
      <c r="B110" s="125"/>
      <c r="C110" s="127"/>
      <c r="D110" s="15" t="str">
        <f t="shared" si="4"/>
        <v/>
      </c>
      <c r="E110" s="305" t="b">
        <f t="shared" si="5"/>
        <v>0</v>
      </c>
      <c r="F110" s="306">
        <f t="shared" si="6"/>
        <v>1</v>
      </c>
    </row>
    <row r="111" spans="1:6">
      <c r="A111" s="124">
        <v>102</v>
      </c>
      <c r="B111" s="125"/>
      <c r="C111" s="127"/>
      <c r="D111" s="15" t="str">
        <f t="shared" si="4"/>
        <v/>
      </c>
      <c r="E111" s="305" t="b">
        <f t="shared" si="5"/>
        <v>0</v>
      </c>
      <c r="F111" s="306">
        <f t="shared" si="6"/>
        <v>1</v>
      </c>
    </row>
    <row r="112" spans="1:6">
      <c r="A112" s="124">
        <v>103</v>
      </c>
      <c r="B112" s="125"/>
      <c r="C112" s="127"/>
      <c r="D112" s="15" t="str">
        <f t="shared" si="4"/>
        <v/>
      </c>
      <c r="E112" s="305" t="b">
        <f t="shared" si="5"/>
        <v>0</v>
      </c>
      <c r="F112" s="306">
        <f t="shared" si="6"/>
        <v>1</v>
      </c>
    </row>
    <row r="113" spans="1:6">
      <c r="A113" s="124">
        <v>104</v>
      </c>
      <c r="B113" s="125"/>
      <c r="C113" s="127"/>
      <c r="D113" s="15" t="str">
        <f t="shared" si="4"/>
        <v/>
      </c>
      <c r="E113" s="305" t="b">
        <f t="shared" si="5"/>
        <v>0</v>
      </c>
      <c r="F113" s="306">
        <f t="shared" si="6"/>
        <v>1</v>
      </c>
    </row>
    <row r="114" spans="1:6">
      <c r="A114" s="124">
        <v>105</v>
      </c>
      <c r="B114" s="125"/>
      <c r="C114" s="127"/>
      <c r="D114" s="15" t="str">
        <f t="shared" si="4"/>
        <v/>
      </c>
      <c r="E114" s="305" t="b">
        <f t="shared" si="5"/>
        <v>0</v>
      </c>
      <c r="F114" s="306">
        <f t="shared" si="6"/>
        <v>1</v>
      </c>
    </row>
    <row r="115" spans="1:6">
      <c r="A115" s="124">
        <v>106</v>
      </c>
      <c r="B115" s="125"/>
      <c r="C115" s="127"/>
      <c r="D115" s="15" t="str">
        <f t="shared" si="4"/>
        <v/>
      </c>
      <c r="E115" s="305" t="b">
        <f t="shared" si="5"/>
        <v>0</v>
      </c>
      <c r="F115" s="306">
        <f t="shared" si="6"/>
        <v>1</v>
      </c>
    </row>
    <row r="116" spans="1:6">
      <c r="A116" s="124">
        <v>107</v>
      </c>
      <c r="B116" s="125"/>
      <c r="C116" s="127"/>
      <c r="D116" s="15" t="str">
        <f t="shared" si="4"/>
        <v/>
      </c>
      <c r="E116" s="305" t="b">
        <f t="shared" si="5"/>
        <v>0</v>
      </c>
      <c r="F116" s="306">
        <f t="shared" si="6"/>
        <v>1</v>
      </c>
    </row>
    <row r="117" spans="1:6">
      <c r="A117" s="124">
        <v>108</v>
      </c>
      <c r="B117" s="125"/>
      <c r="C117" s="127"/>
      <c r="D117" s="15" t="str">
        <f t="shared" si="4"/>
        <v/>
      </c>
      <c r="E117" s="305" t="b">
        <f t="shared" si="5"/>
        <v>0</v>
      </c>
      <c r="F117" s="306">
        <f t="shared" si="6"/>
        <v>1</v>
      </c>
    </row>
    <row r="118" spans="1:6">
      <c r="A118" s="124">
        <v>109</v>
      </c>
      <c r="B118" s="125"/>
      <c r="C118" s="127"/>
      <c r="D118" s="15" t="str">
        <f t="shared" si="4"/>
        <v/>
      </c>
      <c r="E118" s="305" t="b">
        <f t="shared" si="5"/>
        <v>0</v>
      </c>
      <c r="F118" s="306">
        <f t="shared" si="6"/>
        <v>1</v>
      </c>
    </row>
    <row r="119" spans="1:6">
      <c r="A119" s="124">
        <v>110</v>
      </c>
      <c r="B119" s="125"/>
      <c r="C119" s="127"/>
      <c r="D119" s="15" t="str">
        <f t="shared" si="4"/>
        <v/>
      </c>
      <c r="E119" s="305" t="b">
        <f t="shared" si="5"/>
        <v>0</v>
      </c>
      <c r="F119" s="306">
        <f t="shared" si="6"/>
        <v>1</v>
      </c>
    </row>
    <row r="120" spans="1:6">
      <c r="A120" s="124">
        <v>111</v>
      </c>
      <c r="B120" s="125"/>
      <c r="C120" s="127"/>
      <c r="D120" s="15" t="str">
        <f t="shared" si="4"/>
        <v/>
      </c>
      <c r="E120" s="305" t="b">
        <f t="shared" si="5"/>
        <v>0</v>
      </c>
      <c r="F120" s="306">
        <f t="shared" si="6"/>
        <v>1</v>
      </c>
    </row>
    <row r="121" spans="1:6">
      <c r="A121" s="124">
        <v>112</v>
      </c>
      <c r="B121" s="125"/>
      <c r="C121" s="127"/>
      <c r="D121" s="15" t="str">
        <f t="shared" si="4"/>
        <v/>
      </c>
      <c r="E121" s="305" t="b">
        <f t="shared" si="5"/>
        <v>0</v>
      </c>
      <c r="F121" s="306">
        <f t="shared" si="6"/>
        <v>1</v>
      </c>
    </row>
    <row r="122" spans="1:6">
      <c r="A122" s="124">
        <v>113</v>
      </c>
      <c r="B122" s="125"/>
      <c r="C122" s="127"/>
      <c r="D122" s="15" t="str">
        <f t="shared" si="4"/>
        <v/>
      </c>
      <c r="E122" s="305" t="b">
        <f t="shared" si="5"/>
        <v>0</v>
      </c>
      <c r="F122" s="306">
        <f t="shared" si="6"/>
        <v>1</v>
      </c>
    </row>
    <row r="123" spans="1:6">
      <c r="A123" s="124">
        <v>114</v>
      </c>
      <c r="B123" s="125"/>
      <c r="C123" s="127"/>
      <c r="D123" s="15" t="str">
        <f t="shared" si="4"/>
        <v/>
      </c>
      <c r="E123" s="305" t="b">
        <f t="shared" si="5"/>
        <v>0</v>
      </c>
      <c r="F123" s="306">
        <f t="shared" si="6"/>
        <v>1</v>
      </c>
    </row>
    <row r="124" spans="1:6">
      <c r="A124" s="124">
        <v>115</v>
      </c>
      <c r="B124" s="125"/>
      <c r="C124" s="127"/>
      <c r="D124" s="15" t="str">
        <f t="shared" si="4"/>
        <v/>
      </c>
      <c r="E124" s="305" t="b">
        <f t="shared" si="5"/>
        <v>0</v>
      </c>
      <c r="F124" s="306">
        <f t="shared" si="6"/>
        <v>1</v>
      </c>
    </row>
    <row r="125" spans="1:6">
      <c r="A125" s="124">
        <v>116</v>
      </c>
      <c r="B125" s="125"/>
      <c r="C125" s="127"/>
      <c r="D125" s="15" t="str">
        <f t="shared" si="4"/>
        <v/>
      </c>
      <c r="E125" s="305" t="b">
        <f t="shared" si="5"/>
        <v>0</v>
      </c>
      <c r="F125" s="306">
        <f t="shared" si="6"/>
        <v>1</v>
      </c>
    </row>
    <row r="126" spans="1:6">
      <c r="A126" s="124">
        <v>117</v>
      </c>
      <c r="B126" s="125"/>
      <c r="C126" s="127"/>
      <c r="D126" s="15" t="str">
        <f t="shared" si="4"/>
        <v/>
      </c>
      <c r="E126" s="305" t="b">
        <f t="shared" si="5"/>
        <v>0</v>
      </c>
      <c r="F126" s="306">
        <f t="shared" si="6"/>
        <v>1</v>
      </c>
    </row>
    <row r="127" spans="1:6">
      <c r="A127" s="124">
        <v>118</v>
      </c>
      <c r="B127" s="125"/>
      <c r="C127" s="127"/>
      <c r="D127" s="15" t="str">
        <f t="shared" si="4"/>
        <v/>
      </c>
      <c r="E127" s="305" t="b">
        <f t="shared" si="5"/>
        <v>0</v>
      </c>
      <c r="F127" s="306">
        <f t="shared" si="6"/>
        <v>1</v>
      </c>
    </row>
    <row r="128" spans="1:6">
      <c r="A128" s="124">
        <v>119</v>
      </c>
      <c r="B128" s="125"/>
      <c r="C128" s="127"/>
      <c r="D128" s="15" t="str">
        <f t="shared" si="4"/>
        <v/>
      </c>
      <c r="E128" s="305" t="b">
        <f t="shared" si="5"/>
        <v>0</v>
      </c>
      <c r="F128" s="306">
        <f t="shared" si="6"/>
        <v>1</v>
      </c>
    </row>
    <row r="129" spans="1:6">
      <c r="A129" s="124">
        <v>120</v>
      </c>
      <c r="B129" s="125"/>
      <c r="C129" s="127"/>
      <c r="D129" s="15" t="str">
        <f t="shared" si="4"/>
        <v/>
      </c>
      <c r="E129" s="305" t="b">
        <f t="shared" si="5"/>
        <v>0</v>
      </c>
      <c r="F129" s="306">
        <f t="shared" si="6"/>
        <v>1</v>
      </c>
    </row>
    <row r="130" spans="1:6">
      <c r="A130" s="124">
        <v>121</v>
      </c>
      <c r="B130" s="125"/>
      <c r="C130" s="127"/>
      <c r="D130" s="15" t="str">
        <f t="shared" si="4"/>
        <v/>
      </c>
      <c r="E130" s="305" t="b">
        <f t="shared" si="5"/>
        <v>0</v>
      </c>
      <c r="F130" s="306">
        <f t="shared" si="6"/>
        <v>1</v>
      </c>
    </row>
    <row r="131" spans="1:6">
      <c r="A131" s="124">
        <v>122</v>
      </c>
      <c r="B131" s="125"/>
      <c r="C131" s="127"/>
      <c r="D131" s="15" t="str">
        <f t="shared" si="4"/>
        <v/>
      </c>
      <c r="E131" s="305" t="b">
        <f t="shared" si="5"/>
        <v>0</v>
      </c>
      <c r="F131" s="306">
        <f t="shared" si="6"/>
        <v>1</v>
      </c>
    </row>
    <row r="132" spans="1:6">
      <c r="A132" s="124">
        <v>123</v>
      </c>
      <c r="B132" s="125"/>
      <c r="C132" s="127"/>
      <c r="D132" s="15" t="str">
        <f t="shared" si="4"/>
        <v/>
      </c>
      <c r="E132" s="305" t="b">
        <f t="shared" si="5"/>
        <v>0</v>
      </c>
      <c r="F132" s="306">
        <f t="shared" si="6"/>
        <v>1</v>
      </c>
    </row>
    <row r="133" spans="1:6">
      <c r="A133" s="124">
        <v>124</v>
      </c>
      <c r="B133" s="125"/>
      <c r="C133" s="127"/>
      <c r="D133" s="15" t="str">
        <f t="shared" si="4"/>
        <v/>
      </c>
      <c r="E133" s="305" t="b">
        <f t="shared" si="5"/>
        <v>0</v>
      </c>
      <c r="F133" s="306">
        <f t="shared" si="6"/>
        <v>1</v>
      </c>
    </row>
    <row r="134" spans="1:6">
      <c r="A134" s="124">
        <v>125</v>
      </c>
      <c r="B134" s="125"/>
      <c r="C134" s="127"/>
      <c r="D134" s="15" t="str">
        <f t="shared" si="4"/>
        <v/>
      </c>
      <c r="E134" s="305" t="b">
        <f t="shared" si="5"/>
        <v>0</v>
      </c>
      <c r="F134" s="306">
        <f t="shared" si="6"/>
        <v>1</v>
      </c>
    </row>
    <row r="135" spans="1:6">
      <c r="A135" s="124">
        <v>126</v>
      </c>
      <c r="B135" s="125"/>
      <c r="C135" s="127"/>
      <c r="D135" s="15" t="str">
        <f t="shared" si="4"/>
        <v/>
      </c>
      <c r="E135" s="305" t="b">
        <f t="shared" si="5"/>
        <v>0</v>
      </c>
      <c r="F135" s="306">
        <f t="shared" si="6"/>
        <v>1</v>
      </c>
    </row>
    <row r="136" spans="1:6">
      <c r="A136" s="124">
        <v>127</v>
      </c>
      <c r="B136" s="125"/>
      <c r="C136" s="127"/>
      <c r="D136" s="15" t="str">
        <f t="shared" si="4"/>
        <v/>
      </c>
      <c r="E136" s="305" t="b">
        <f t="shared" si="5"/>
        <v>0</v>
      </c>
      <c r="F136" s="306">
        <f t="shared" si="6"/>
        <v>1</v>
      </c>
    </row>
    <row r="137" spans="1:6">
      <c r="A137" s="124">
        <v>128</v>
      </c>
      <c r="B137" s="125"/>
      <c r="C137" s="127"/>
      <c r="D137" s="15" t="str">
        <f t="shared" si="4"/>
        <v/>
      </c>
      <c r="E137" s="305" t="b">
        <f t="shared" si="5"/>
        <v>0</v>
      </c>
      <c r="F137" s="306">
        <f t="shared" si="6"/>
        <v>1</v>
      </c>
    </row>
    <row r="138" spans="1:6">
      <c r="A138" s="124">
        <v>129</v>
      </c>
      <c r="B138" s="125"/>
      <c r="C138" s="127"/>
      <c r="D138" s="15" t="str">
        <f t="shared" ref="D138:D201" si="7">IF(OR($B138="",,$C138&lt;an_initial,$C138&gt;an_final,),"",20)</f>
        <v/>
      </c>
      <c r="E138" s="305" t="b">
        <f t="shared" ref="E138:E201" si="8">IF(nume_candidat="",FALSE,ISNUMBER(SEARCH(nume_candidat,$B138)))</f>
        <v>0</v>
      </c>
      <c r="F138" s="306">
        <f t="shared" si="6"/>
        <v>1</v>
      </c>
    </row>
    <row r="139" spans="1:6">
      <c r="A139" s="124">
        <v>130</v>
      </c>
      <c r="B139" s="125"/>
      <c r="C139" s="127"/>
      <c r="D139" s="15" t="str">
        <f t="shared" si="7"/>
        <v/>
      </c>
      <c r="E139" s="305" t="b">
        <f t="shared" si="8"/>
        <v>0</v>
      </c>
      <c r="F139" s="306">
        <f t="shared" ref="F139:F202" si="9">LEN(B139)-LEN(SUBSTITUTE(B139,",",""))+1</f>
        <v>1</v>
      </c>
    </row>
    <row r="140" spans="1:6">
      <c r="A140" s="124">
        <v>131</v>
      </c>
      <c r="B140" s="125"/>
      <c r="C140" s="127"/>
      <c r="D140" s="15" t="str">
        <f t="shared" si="7"/>
        <v/>
      </c>
      <c r="E140" s="305" t="b">
        <f t="shared" si="8"/>
        <v>0</v>
      </c>
      <c r="F140" s="306">
        <f t="shared" si="9"/>
        <v>1</v>
      </c>
    </row>
    <row r="141" spans="1:6">
      <c r="A141" s="124">
        <v>132</v>
      </c>
      <c r="B141" s="125"/>
      <c r="C141" s="127"/>
      <c r="D141" s="15" t="str">
        <f t="shared" si="7"/>
        <v/>
      </c>
      <c r="E141" s="305" t="b">
        <f t="shared" si="8"/>
        <v>0</v>
      </c>
      <c r="F141" s="306">
        <f t="shared" si="9"/>
        <v>1</v>
      </c>
    </row>
    <row r="142" spans="1:6">
      <c r="A142" s="124">
        <v>133</v>
      </c>
      <c r="B142" s="125"/>
      <c r="C142" s="127"/>
      <c r="D142" s="15" t="str">
        <f t="shared" si="7"/>
        <v/>
      </c>
      <c r="E142" s="305" t="b">
        <f t="shared" si="8"/>
        <v>0</v>
      </c>
      <c r="F142" s="306">
        <f t="shared" si="9"/>
        <v>1</v>
      </c>
    </row>
    <row r="143" spans="1:6">
      <c r="A143" s="124">
        <v>134</v>
      </c>
      <c r="B143" s="125"/>
      <c r="C143" s="127"/>
      <c r="D143" s="15" t="str">
        <f t="shared" si="7"/>
        <v/>
      </c>
      <c r="E143" s="305" t="b">
        <f t="shared" si="8"/>
        <v>0</v>
      </c>
      <c r="F143" s="306">
        <f t="shared" si="9"/>
        <v>1</v>
      </c>
    </row>
    <row r="144" spans="1:6">
      <c r="A144" s="124">
        <v>135</v>
      </c>
      <c r="B144" s="125"/>
      <c r="C144" s="127"/>
      <c r="D144" s="15" t="str">
        <f t="shared" si="7"/>
        <v/>
      </c>
      <c r="E144" s="305" t="b">
        <f t="shared" si="8"/>
        <v>0</v>
      </c>
      <c r="F144" s="306">
        <f t="shared" si="9"/>
        <v>1</v>
      </c>
    </row>
    <row r="145" spans="1:6">
      <c r="A145" s="124">
        <v>136</v>
      </c>
      <c r="B145" s="125"/>
      <c r="C145" s="127"/>
      <c r="D145" s="15" t="str">
        <f t="shared" si="7"/>
        <v/>
      </c>
      <c r="E145" s="305" t="b">
        <f t="shared" si="8"/>
        <v>0</v>
      </c>
      <c r="F145" s="306">
        <f t="shared" si="9"/>
        <v>1</v>
      </c>
    </row>
    <row r="146" spans="1:6">
      <c r="A146" s="124">
        <v>137</v>
      </c>
      <c r="B146" s="125"/>
      <c r="C146" s="127"/>
      <c r="D146" s="15" t="str">
        <f t="shared" si="7"/>
        <v/>
      </c>
      <c r="E146" s="305" t="b">
        <f t="shared" si="8"/>
        <v>0</v>
      </c>
      <c r="F146" s="306">
        <f t="shared" si="9"/>
        <v>1</v>
      </c>
    </row>
    <row r="147" spans="1:6">
      <c r="A147" s="124">
        <v>138</v>
      </c>
      <c r="B147" s="125"/>
      <c r="C147" s="127"/>
      <c r="D147" s="15" t="str">
        <f t="shared" si="7"/>
        <v/>
      </c>
      <c r="E147" s="305" t="b">
        <f t="shared" si="8"/>
        <v>0</v>
      </c>
      <c r="F147" s="306">
        <f t="shared" si="9"/>
        <v>1</v>
      </c>
    </row>
    <row r="148" spans="1:6">
      <c r="A148" s="124">
        <v>139</v>
      </c>
      <c r="B148" s="125"/>
      <c r="C148" s="127"/>
      <c r="D148" s="15" t="str">
        <f t="shared" si="7"/>
        <v/>
      </c>
      <c r="E148" s="305" t="b">
        <f t="shared" si="8"/>
        <v>0</v>
      </c>
      <c r="F148" s="306">
        <f t="shared" si="9"/>
        <v>1</v>
      </c>
    </row>
    <row r="149" spans="1:6">
      <c r="A149" s="124">
        <v>140</v>
      </c>
      <c r="B149" s="125"/>
      <c r="C149" s="127"/>
      <c r="D149" s="15" t="str">
        <f t="shared" si="7"/>
        <v/>
      </c>
      <c r="E149" s="305" t="b">
        <f t="shared" si="8"/>
        <v>0</v>
      </c>
      <c r="F149" s="306">
        <f t="shared" si="9"/>
        <v>1</v>
      </c>
    </row>
    <row r="150" spans="1:6">
      <c r="A150" s="124">
        <v>141</v>
      </c>
      <c r="B150" s="125"/>
      <c r="C150" s="127"/>
      <c r="D150" s="15" t="str">
        <f t="shared" si="7"/>
        <v/>
      </c>
      <c r="E150" s="305" t="b">
        <f t="shared" si="8"/>
        <v>0</v>
      </c>
      <c r="F150" s="306">
        <f t="shared" si="9"/>
        <v>1</v>
      </c>
    </row>
    <row r="151" spans="1:6">
      <c r="A151" s="124">
        <v>142</v>
      </c>
      <c r="B151" s="125"/>
      <c r="C151" s="127"/>
      <c r="D151" s="15" t="str">
        <f t="shared" si="7"/>
        <v/>
      </c>
      <c r="E151" s="305" t="b">
        <f t="shared" si="8"/>
        <v>0</v>
      </c>
      <c r="F151" s="306">
        <f t="shared" si="9"/>
        <v>1</v>
      </c>
    </row>
    <row r="152" spans="1:6">
      <c r="A152" s="124">
        <v>143</v>
      </c>
      <c r="B152" s="125"/>
      <c r="C152" s="127"/>
      <c r="D152" s="15" t="str">
        <f t="shared" si="7"/>
        <v/>
      </c>
      <c r="E152" s="305" t="b">
        <f t="shared" si="8"/>
        <v>0</v>
      </c>
      <c r="F152" s="306">
        <f t="shared" si="9"/>
        <v>1</v>
      </c>
    </row>
    <row r="153" spans="1:6">
      <c r="A153" s="124">
        <v>144</v>
      </c>
      <c r="B153" s="125"/>
      <c r="C153" s="127"/>
      <c r="D153" s="15" t="str">
        <f t="shared" si="7"/>
        <v/>
      </c>
      <c r="E153" s="305" t="b">
        <f t="shared" si="8"/>
        <v>0</v>
      </c>
      <c r="F153" s="306">
        <f t="shared" si="9"/>
        <v>1</v>
      </c>
    </row>
    <row r="154" spans="1:6">
      <c r="A154" s="124">
        <v>145</v>
      </c>
      <c r="B154" s="125"/>
      <c r="C154" s="127"/>
      <c r="D154" s="15" t="str">
        <f t="shared" si="7"/>
        <v/>
      </c>
      <c r="E154" s="305" t="b">
        <f t="shared" si="8"/>
        <v>0</v>
      </c>
      <c r="F154" s="306">
        <f t="shared" si="9"/>
        <v>1</v>
      </c>
    </row>
    <row r="155" spans="1:6">
      <c r="A155" s="124">
        <v>146</v>
      </c>
      <c r="B155" s="125"/>
      <c r="C155" s="127"/>
      <c r="D155" s="15" t="str">
        <f t="shared" si="7"/>
        <v/>
      </c>
      <c r="E155" s="305" t="b">
        <f t="shared" si="8"/>
        <v>0</v>
      </c>
      <c r="F155" s="306">
        <f t="shared" si="9"/>
        <v>1</v>
      </c>
    </row>
    <row r="156" spans="1:6">
      <c r="A156" s="124">
        <v>147</v>
      </c>
      <c r="B156" s="125"/>
      <c r="C156" s="127"/>
      <c r="D156" s="15" t="str">
        <f t="shared" si="7"/>
        <v/>
      </c>
      <c r="E156" s="305" t="b">
        <f t="shared" si="8"/>
        <v>0</v>
      </c>
      <c r="F156" s="306">
        <f t="shared" si="9"/>
        <v>1</v>
      </c>
    </row>
    <row r="157" spans="1:6">
      <c r="A157" s="124">
        <v>148</v>
      </c>
      <c r="B157" s="125"/>
      <c r="C157" s="127"/>
      <c r="D157" s="15" t="str">
        <f t="shared" si="7"/>
        <v/>
      </c>
      <c r="E157" s="305" t="b">
        <f t="shared" si="8"/>
        <v>0</v>
      </c>
      <c r="F157" s="306">
        <f t="shared" si="9"/>
        <v>1</v>
      </c>
    </row>
    <row r="158" spans="1:6">
      <c r="A158" s="124">
        <v>149</v>
      </c>
      <c r="B158" s="125"/>
      <c r="C158" s="127"/>
      <c r="D158" s="15" t="str">
        <f t="shared" si="7"/>
        <v/>
      </c>
      <c r="E158" s="305" t="b">
        <f t="shared" si="8"/>
        <v>0</v>
      </c>
      <c r="F158" s="306">
        <f t="shared" si="9"/>
        <v>1</v>
      </c>
    </row>
    <row r="159" spans="1:6">
      <c r="A159" s="124">
        <v>150</v>
      </c>
      <c r="B159" s="125"/>
      <c r="C159" s="127"/>
      <c r="D159" s="15" t="str">
        <f t="shared" si="7"/>
        <v/>
      </c>
      <c r="E159" s="305" t="b">
        <f t="shared" si="8"/>
        <v>0</v>
      </c>
      <c r="F159" s="306">
        <f t="shared" si="9"/>
        <v>1</v>
      </c>
    </row>
    <row r="160" spans="1:6">
      <c r="A160" s="124">
        <v>151</v>
      </c>
      <c r="B160" s="125"/>
      <c r="C160" s="127"/>
      <c r="D160" s="15" t="str">
        <f t="shared" si="7"/>
        <v/>
      </c>
      <c r="E160" s="305" t="b">
        <f t="shared" si="8"/>
        <v>0</v>
      </c>
      <c r="F160" s="306">
        <f t="shared" si="9"/>
        <v>1</v>
      </c>
    </row>
    <row r="161" spans="1:6">
      <c r="A161" s="124">
        <v>152</v>
      </c>
      <c r="B161" s="125"/>
      <c r="C161" s="127"/>
      <c r="D161" s="15" t="str">
        <f t="shared" si="7"/>
        <v/>
      </c>
      <c r="E161" s="305" t="b">
        <f t="shared" si="8"/>
        <v>0</v>
      </c>
      <c r="F161" s="306">
        <f t="shared" si="9"/>
        <v>1</v>
      </c>
    </row>
    <row r="162" spans="1:6">
      <c r="A162" s="124">
        <v>153</v>
      </c>
      <c r="B162" s="125"/>
      <c r="C162" s="127"/>
      <c r="D162" s="15" t="str">
        <f t="shared" si="7"/>
        <v/>
      </c>
      <c r="E162" s="305" t="b">
        <f t="shared" si="8"/>
        <v>0</v>
      </c>
      <c r="F162" s="306">
        <f t="shared" si="9"/>
        <v>1</v>
      </c>
    </row>
    <row r="163" spans="1:6">
      <c r="A163" s="124">
        <v>154</v>
      </c>
      <c r="B163" s="125"/>
      <c r="C163" s="127"/>
      <c r="D163" s="15" t="str">
        <f t="shared" si="7"/>
        <v/>
      </c>
      <c r="E163" s="305" t="b">
        <f t="shared" si="8"/>
        <v>0</v>
      </c>
      <c r="F163" s="306">
        <f t="shared" si="9"/>
        <v>1</v>
      </c>
    </row>
    <row r="164" spans="1:6">
      <c r="A164" s="124">
        <v>155</v>
      </c>
      <c r="B164" s="125"/>
      <c r="C164" s="127"/>
      <c r="D164" s="15" t="str">
        <f t="shared" si="7"/>
        <v/>
      </c>
      <c r="E164" s="305" t="b">
        <f t="shared" si="8"/>
        <v>0</v>
      </c>
      <c r="F164" s="306">
        <f t="shared" si="9"/>
        <v>1</v>
      </c>
    </row>
    <row r="165" spans="1:6">
      <c r="A165" s="124">
        <v>156</v>
      </c>
      <c r="B165" s="125"/>
      <c r="C165" s="127"/>
      <c r="D165" s="15" t="str">
        <f t="shared" si="7"/>
        <v/>
      </c>
      <c r="E165" s="305" t="b">
        <f t="shared" si="8"/>
        <v>0</v>
      </c>
      <c r="F165" s="306">
        <f t="shared" si="9"/>
        <v>1</v>
      </c>
    </row>
    <row r="166" spans="1:6">
      <c r="A166" s="124">
        <v>157</v>
      </c>
      <c r="B166" s="125"/>
      <c r="C166" s="127"/>
      <c r="D166" s="15" t="str">
        <f t="shared" si="7"/>
        <v/>
      </c>
      <c r="E166" s="305" t="b">
        <f t="shared" si="8"/>
        <v>0</v>
      </c>
      <c r="F166" s="306">
        <f t="shared" si="9"/>
        <v>1</v>
      </c>
    </row>
    <row r="167" spans="1:6">
      <c r="A167" s="124">
        <v>158</v>
      </c>
      <c r="B167" s="125"/>
      <c r="C167" s="127"/>
      <c r="D167" s="15" t="str">
        <f t="shared" si="7"/>
        <v/>
      </c>
      <c r="E167" s="305" t="b">
        <f t="shared" si="8"/>
        <v>0</v>
      </c>
      <c r="F167" s="306">
        <f t="shared" si="9"/>
        <v>1</v>
      </c>
    </row>
    <row r="168" spans="1:6">
      <c r="A168" s="124">
        <v>159</v>
      </c>
      <c r="B168" s="125"/>
      <c r="C168" s="127"/>
      <c r="D168" s="15" t="str">
        <f t="shared" si="7"/>
        <v/>
      </c>
      <c r="E168" s="305" t="b">
        <f t="shared" si="8"/>
        <v>0</v>
      </c>
      <c r="F168" s="306">
        <f t="shared" si="9"/>
        <v>1</v>
      </c>
    </row>
    <row r="169" spans="1:6">
      <c r="A169" s="124">
        <v>160</v>
      </c>
      <c r="B169" s="125"/>
      <c r="C169" s="127"/>
      <c r="D169" s="15" t="str">
        <f t="shared" si="7"/>
        <v/>
      </c>
      <c r="E169" s="305" t="b">
        <f t="shared" si="8"/>
        <v>0</v>
      </c>
      <c r="F169" s="306">
        <f t="shared" si="9"/>
        <v>1</v>
      </c>
    </row>
    <row r="170" spans="1:6">
      <c r="A170" s="124">
        <v>161</v>
      </c>
      <c r="B170" s="125"/>
      <c r="C170" s="127"/>
      <c r="D170" s="15" t="str">
        <f t="shared" si="7"/>
        <v/>
      </c>
      <c r="E170" s="305" t="b">
        <f t="shared" si="8"/>
        <v>0</v>
      </c>
      <c r="F170" s="306">
        <f t="shared" si="9"/>
        <v>1</v>
      </c>
    </row>
    <row r="171" spans="1:6">
      <c r="A171" s="124">
        <v>162</v>
      </c>
      <c r="B171" s="125"/>
      <c r="C171" s="127"/>
      <c r="D171" s="15" t="str">
        <f t="shared" si="7"/>
        <v/>
      </c>
      <c r="E171" s="305" t="b">
        <f t="shared" si="8"/>
        <v>0</v>
      </c>
      <c r="F171" s="306">
        <f t="shared" si="9"/>
        <v>1</v>
      </c>
    </row>
    <row r="172" spans="1:6">
      <c r="A172" s="124">
        <v>163</v>
      </c>
      <c r="B172" s="125"/>
      <c r="C172" s="127"/>
      <c r="D172" s="15" t="str">
        <f t="shared" si="7"/>
        <v/>
      </c>
      <c r="E172" s="305" t="b">
        <f t="shared" si="8"/>
        <v>0</v>
      </c>
      <c r="F172" s="306">
        <f t="shared" si="9"/>
        <v>1</v>
      </c>
    </row>
    <row r="173" spans="1:6">
      <c r="A173" s="124">
        <v>164</v>
      </c>
      <c r="B173" s="125"/>
      <c r="C173" s="127"/>
      <c r="D173" s="15" t="str">
        <f t="shared" si="7"/>
        <v/>
      </c>
      <c r="E173" s="305" t="b">
        <f t="shared" si="8"/>
        <v>0</v>
      </c>
      <c r="F173" s="306">
        <f t="shared" si="9"/>
        <v>1</v>
      </c>
    </row>
    <row r="174" spans="1:6">
      <c r="A174" s="124">
        <v>165</v>
      </c>
      <c r="B174" s="125"/>
      <c r="C174" s="127"/>
      <c r="D174" s="15" t="str">
        <f t="shared" si="7"/>
        <v/>
      </c>
      <c r="E174" s="305" t="b">
        <f t="shared" si="8"/>
        <v>0</v>
      </c>
      <c r="F174" s="306">
        <f t="shared" si="9"/>
        <v>1</v>
      </c>
    </row>
    <row r="175" spans="1:6">
      <c r="A175" s="124">
        <v>166</v>
      </c>
      <c r="B175" s="125"/>
      <c r="C175" s="127"/>
      <c r="D175" s="15" t="str">
        <f t="shared" si="7"/>
        <v/>
      </c>
      <c r="E175" s="305" t="b">
        <f t="shared" si="8"/>
        <v>0</v>
      </c>
      <c r="F175" s="306">
        <f t="shared" si="9"/>
        <v>1</v>
      </c>
    </row>
    <row r="176" spans="1:6">
      <c r="A176" s="124">
        <v>167</v>
      </c>
      <c r="B176" s="125"/>
      <c r="C176" s="127"/>
      <c r="D176" s="15" t="str">
        <f t="shared" si="7"/>
        <v/>
      </c>
      <c r="E176" s="305" t="b">
        <f t="shared" si="8"/>
        <v>0</v>
      </c>
      <c r="F176" s="306">
        <f t="shared" si="9"/>
        <v>1</v>
      </c>
    </row>
    <row r="177" spans="1:6">
      <c r="A177" s="124">
        <v>168</v>
      </c>
      <c r="B177" s="125"/>
      <c r="C177" s="127"/>
      <c r="D177" s="15" t="str">
        <f t="shared" si="7"/>
        <v/>
      </c>
      <c r="E177" s="305" t="b">
        <f t="shared" si="8"/>
        <v>0</v>
      </c>
      <c r="F177" s="306">
        <f t="shared" si="9"/>
        <v>1</v>
      </c>
    </row>
    <row r="178" spans="1:6">
      <c r="A178" s="124">
        <v>169</v>
      </c>
      <c r="B178" s="125"/>
      <c r="C178" s="127"/>
      <c r="D178" s="15" t="str">
        <f t="shared" si="7"/>
        <v/>
      </c>
      <c r="E178" s="305" t="b">
        <f t="shared" si="8"/>
        <v>0</v>
      </c>
      <c r="F178" s="306">
        <f t="shared" si="9"/>
        <v>1</v>
      </c>
    </row>
    <row r="179" spans="1:6">
      <c r="A179" s="124">
        <v>170</v>
      </c>
      <c r="B179" s="125"/>
      <c r="C179" s="127"/>
      <c r="D179" s="15" t="str">
        <f t="shared" si="7"/>
        <v/>
      </c>
      <c r="E179" s="305" t="b">
        <f t="shared" si="8"/>
        <v>0</v>
      </c>
      <c r="F179" s="306">
        <f t="shared" si="9"/>
        <v>1</v>
      </c>
    </row>
    <row r="180" spans="1:6">
      <c r="A180" s="124">
        <v>171</v>
      </c>
      <c r="B180" s="125"/>
      <c r="C180" s="127"/>
      <c r="D180" s="15" t="str">
        <f t="shared" si="7"/>
        <v/>
      </c>
      <c r="E180" s="305" t="b">
        <f t="shared" si="8"/>
        <v>0</v>
      </c>
      <c r="F180" s="306">
        <f t="shared" si="9"/>
        <v>1</v>
      </c>
    </row>
    <row r="181" spans="1:6">
      <c r="A181" s="124">
        <v>172</v>
      </c>
      <c r="B181" s="125"/>
      <c r="C181" s="127"/>
      <c r="D181" s="15" t="str">
        <f t="shared" si="7"/>
        <v/>
      </c>
      <c r="E181" s="305" t="b">
        <f t="shared" si="8"/>
        <v>0</v>
      </c>
      <c r="F181" s="306">
        <f t="shared" si="9"/>
        <v>1</v>
      </c>
    </row>
    <row r="182" spans="1:6">
      <c r="A182" s="124">
        <v>173</v>
      </c>
      <c r="B182" s="125"/>
      <c r="C182" s="127"/>
      <c r="D182" s="15" t="str">
        <f t="shared" si="7"/>
        <v/>
      </c>
      <c r="E182" s="305" t="b">
        <f t="shared" si="8"/>
        <v>0</v>
      </c>
      <c r="F182" s="306">
        <f t="shared" si="9"/>
        <v>1</v>
      </c>
    </row>
    <row r="183" spans="1:6">
      <c r="A183" s="124">
        <v>174</v>
      </c>
      <c r="B183" s="125"/>
      <c r="C183" s="127"/>
      <c r="D183" s="15" t="str">
        <f t="shared" si="7"/>
        <v/>
      </c>
      <c r="E183" s="305" t="b">
        <f t="shared" si="8"/>
        <v>0</v>
      </c>
      <c r="F183" s="306">
        <f t="shared" si="9"/>
        <v>1</v>
      </c>
    </row>
    <row r="184" spans="1:6">
      <c r="A184" s="124">
        <v>175</v>
      </c>
      <c r="B184" s="125"/>
      <c r="C184" s="127"/>
      <c r="D184" s="15" t="str">
        <f t="shared" si="7"/>
        <v/>
      </c>
      <c r="E184" s="305" t="b">
        <f t="shared" si="8"/>
        <v>0</v>
      </c>
      <c r="F184" s="306">
        <f t="shared" si="9"/>
        <v>1</v>
      </c>
    </row>
    <row r="185" spans="1:6">
      <c r="A185" s="124">
        <v>176</v>
      </c>
      <c r="B185" s="125"/>
      <c r="C185" s="127"/>
      <c r="D185" s="15" t="str">
        <f t="shared" si="7"/>
        <v/>
      </c>
      <c r="E185" s="305" t="b">
        <f t="shared" si="8"/>
        <v>0</v>
      </c>
      <c r="F185" s="306">
        <f t="shared" si="9"/>
        <v>1</v>
      </c>
    </row>
    <row r="186" spans="1:6">
      <c r="A186" s="124">
        <v>177</v>
      </c>
      <c r="B186" s="125"/>
      <c r="C186" s="127"/>
      <c r="D186" s="15" t="str">
        <f t="shared" si="7"/>
        <v/>
      </c>
      <c r="E186" s="305" t="b">
        <f t="shared" si="8"/>
        <v>0</v>
      </c>
      <c r="F186" s="306">
        <f t="shared" si="9"/>
        <v>1</v>
      </c>
    </row>
    <row r="187" spans="1:6">
      <c r="A187" s="124">
        <v>178</v>
      </c>
      <c r="B187" s="125"/>
      <c r="C187" s="127"/>
      <c r="D187" s="15" t="str">
        <f t="shared" si="7"/>
        <v/>
      </c>
      <c r="E187" s="305" t="b">
        <f t="shared" si="8"/>
        <v>0</v>
      </c>
      <c r="F187" s="306">
        <f t="shared" si="9"/>
        <v>1</v>
      </c>
    </row>
    <row r="188" spans="1:6">
      <c r="A188" s="124">
        <v>179</v>
      </c>
      <c r="B188" s="125"/>
      <c r="C188" s="127"/>
      <c r="D188" s="15" t="str">
        <f t="shared" si="7"/>
        <v/>
      </c>
      <c r="E188" s="305" t="b">
        <f t="shared" si="8"/>
        <v>0</v>
      </c>
      <c r="F188" s="306">
        <f t="shared" si="9"/>
        <v>1</v>
      </c>
    </row>
    <row r="189" spans="1:6">
      <c r="A189" s="124">
        <v>180</v>
      </c>
      <c r="B189" s="125"/>
      <c r="C189" s="127"/>
      <c r="D189" s="15" t="str">
        <f t="shared" si="7"/>
        <v/>
      </c>
      <c r="E189" s="305" t="b">
        <f t="shared" si="8"/>
        <v>0</v>
      </c>
      <c r="F189" s="306">
        <f t="shared" si="9"/>
        <v>1</v>
      </c>
    </row>
    <row r="190" spans="1:6">
      <c r="A190" s="124">
        <v>181</v>
      </c>
      <c r="B190" s="125"/>
      <c r="C190" s="127"/>
      <c r="D190" s="15" t="str">
        <f t="shared" si="7"/>
        <v/>
      </c>
      <c r="E190" s="305" t="b">
        <f t="shared" si="8"/>
        <v>0</v>
      </c>
      <c r="F190" s="306">
        <f t="shared" si="9"/>
        <v>1</v>
      </c>
    </row>
    <row r="191" spans="1:6">
      <c r="A191" s="124">
        <v>182</v>
      </c>
      <c r="B191" s="125"/>
      <c r="C191" s="127"/>
      <c r="D191" s="15" t="str">
        <f t="shared" si="7"/>
        <v/>
      </c>
      <c r="E191" s="305" t="b">
        <f t="shared" si="8"/>
        <v>0</v>
      </c>
      <c r="F191" s="306">
        <f t="shared" si="9"/>
        <v>1</v>
      </c>
    </row>
    <row r="192" spans="1:6">
      <c r="A192" s="124">
        <v>183</v>
      </c>
      <c r="B192" s="125"/>
      <c r="C192" s="127"/>
      <c r="D192" s="15" t="str">
        <f t="shared" si="7"/>
        <v/>
      </c>
      <c r="E192" s="305" t="b">
        <f t="shared" si="8"/>
        <v>0</v>
      </c>
      <c r="F192" s="306">
        <f t="shared" si="9"/>
        <v>1</v>
      </c>
    </row>
    <row r="193" spans="1:6">
      <c r="A193" s="124">
        <v>184</v>
      </c>
      <c r="B193" s="125"/>
      <c r="C193" s="127"/>
      <c r="D193" s="15" t="str">
        <f t="shared" si="7"/>
        <v/>
      </c>
      <c r="E193" s="305" t="b">
        <f t="shared" si="8"/>
        <v>0</v>
      </c>
      <c r="F193" s="306">
        <f t="shared" si="9"/>
        <v>1</v>
      </c>
    </row>
    <row r="194" spans="1:6">
      <c r="A194" s="124">
        <v>185</v>
      </c>
      <c r="B194" s="125"/>
      <c r="C194" s="127"/>
      <c r="D194" s="15" t="str">
        <f t="shared" si="7"/>
        <v/>
      </c>
      <c r="E194" s="305" t="b">
        <f t="shared" si="8"/>
        <v>0</v>
      </c>
      <c r="F194" s="306">
        <f t="shared" si="9"/>
        <v>1</v>
      </c>
    </row>
    <row r="195" spans="1:6">
      <c r="A195" s="124">
        <v>186</v>
      </c>
      <c r="B195" s="125"/>
      <c r="C195" s="127"/>
      <c r="D195" s="15" t="str">
        <f t="shared" si="7"/>
        <v/>
      </c>
      <c r="E195" s="305" t="b">
        <f t="shared" si="8"/>
        <v>0</v>
      </c>
      <c r="F195" s="306">
        <f t="shared" si="9"/>
        <v>1</v>
      </c>
    </row>
    <row r="196" spans="1:6">
      <c r="A196" s="124">
        <v>187</v>
      </c>
      <c r="B196" s="125"/>
      <c r="C196" s="127"/>
      <c r="D196" s="15" t="str">
        <f t="shared" si="7"/>
        <v/>
      </c>
      <c r="E196" s="305" t="b">
        <f t="shared" si="8"/>
        <v>0</v>
      </c>
      <c r="F196" s="306">
        <f t="shared" si="9"/>
        <v>1</v>
      </c>
    </row>
    <row r="197" spans="1:6">
      <c r="A197" s="124">
        <v>188</v>
      </c>
      <c r="B197" s="125"/>
      <c r="C197" s="127"/>
      <c r="D197" s="15" t="str">
        <f t="shared" si="7"/>
        <v/>
      </c>
      <c r="E197" s="305" t="b">
        <f t="shared" si="8"/>
        <v>0</v>
      </c>
      <c r="F197" s="306">
        <f t="shared" si="9"/>
        <v>1</v>
      </c>
    </row>
    <row r="198" spans="1:6">
      <c r="A198" s="124">
        <v>189</v>
      </c>
      <c r="B198" s="125"/>
      <c r="C198" s="127"/>
      <c r="D198" s="15" t="str">
        <f t="shared" si="7"/>
        <v/>
      </c>
      <c r="E198" s="305" t="b">
        <f t="shared" si="8"/>
        <v>0</v>
      </c>
      <c r="F198" s="306">
        <f t="shared" si="9"/>
        <v>1</v>
      </c>
    </row>
    <row r="199" spans="1:6">
      <c r="A199" s="124">
        <v>190</v>
      </c>
      <c r="B199" s="125"/>
      <c r="C199" s="127"/>
      <c r="D199" s="15" t="str">
        <f t="shared" si="7"/>
        <v/>
      </c>
      <c r="E199" s="305" t="b">
        <f t="shared" si="8"/>
        <v>0</v>
      </c>
      <c r="F199" s="306">
        <f t="shared" si="9"/>
        <v>1</v>
      </c>
    </row>
    <row r="200" spans="1:6">
      <c r="A200" s="124">
        <v>191</v>
      </c>
      <c r="B200" s="125"/>
      <c r="C200" s="127"/>
      <c r="D200" s="15" t="str">
        <f t="shared" si="7"/>
        <v/>
      </c>
      <c r="E200" s="305" t="b">
        <f t="shared" si="8"/>
        <v>0</v>
      </c>
      <c r="F200" s="306">
        <f t="shared" si="9"/>
        <v>1</v>
      </c>
    </row>
    <row r="201" spans="1:6">
      <c r="A201" s="124">
        <v>192</v>
      </c>
      <c r="B201" s="125"/>
      <c r="C201" s="127"/>
      <c r="D201" s="15" t="str">
        <f t="shared" si="7"/>
        <v/>
      </c>
      <c r="E201" s="305" t="b">
        <f t="shared" si="8"/>
        <v>0</v>
      </c>
      <c r="F201" s="306">
        <f t="shared" si="9"/>
        <v>1</v>
      </c>
    </row>
    <row r="202" spans="1:6">
      <c r="A202" s="124">
        <v>193</v>
      </c>
      <c r="B202" s="125"/>
      <c r="C202" s="127"/>
      <c r="D202" s="15" t="str">
        <f t="shared" ref="D202:D259" si="10">IF(OR($B202="",,$C202&lt;an_initial,$C202&gt;an_final,),"",20)</f>
        <v/>
      </c>
      <c r="E202" s="305" t="b">
        <f t="shared" ref="E202:E259" si="11">IF(nume_candidat="",FALSE,ISNUMBER(SEARCH(nume_candidat,$B202)))</f>
        <v>0</v>
      </c>
      <c r="F202" s="306">
        <f t="shared" si="9"/>
        <v>1</v>
      </c>
    </row>
    <row r="203" spans="1:6">
      <c r="A203" s="124">
        <v>194</v>
      </c>
      <c r="B203" s="125"/>
      <c r="C203" s="127"/>
      <c r="D203" s="15" t="str">
        <f t="shared" si="10"/>
        <v/>
      </c>
      <c r="E203" s="305" t="b">
        <f t="shared" si="11"/>
        <v>0</v>
      </c>
      <c r="F203" s="306">
        <f t="shared" ref="F203:F259" si="12">LEN(B203)-LEN(SUBSTITUTE(B203,",",""))+1</f>
        <v>1</v>
      </c>
    </row>
    <row r="204" spans="1:6">
      <c r="A204" s="124">
        <v>195</v>
      </c>
      <c r="B204" s="125"/>
      <c r="C204" s="127"/>
      <c r="D204" s="15" t="str">
        <f t="shared" si="10"/>
        <v/>
      </c>
      <c r="E204" s="305" t="b">
        <f t="shared" si="11"/>
        <v>0</v>
      </c>
      <c r="F204" s="306">
        <f t="shared" si="12"/>
        <v>1</v>
      </c>
    </row>
    <row r="205" spans="1:6">
      <c r="A205" s="124">
        <v>196</v>
      </c>
      <c r="B205" s="125"/>
      <c r="C205" s="127"/>
      <c r="D205" s="15" t="str">
        <f t="shared" si="10"/>
        <v/>
      </c>
      <c r="E205" s="305" t="b">
        <f t="shared" si="11"/>
        <v>0</v>
      </c>
      <c r="F205" s="306">
        <f t="shared" si="12"/>
        <v>1</v>
      </c>
    </row>
    <row r="206" spans="1:6">
      <c r="A206" s="124">
        <v>197</v>
      </c>
      <c r="B206" s="125"/>
      <c r="C206" s="127"/>
      <c r="D206" s="15" t="str">
        <f t="shared" si="10"/>
        <v/>
      </c>
      <c r="E206" s="305" t="b">
        <f t="shared" si="11"/>
        <v>0</v>
      </c>
      <c r="F206" s="306">
        <f t="shared" si="12"/>
        <v>1</v>
      </c>
    </row>
    <row r="207" spans="1:6">
      <c r="A207" s="124">
        <v>198</v>
      </c>
      <c r="B207" s="125"/>
      <c r="C207" s="127"/>
      <c r="D207" s="15" t="str">
        <f t="shared" si="10"/>
        <v/>
      </c>
      <c r="E207" s="305" t="b">
        <f t="shared" si="11"/>
        <v>0</v>
      </c>
      <c r="F207" s="306">
        <f t="shared" si="12"/>
        <v>1</v>
      </c>
    </row>
    <row r="208" spans="1:6">
      <c r="A208" s="124">
        <v>199</v>
      </c>
      <c r="B208" s="125"/>
      <c r="C208" s="127"/>
      <c r="D208" s="15" t="str">
        <f t="shared" si="10"/>
        <v/>
      </c>
      <c r="E208" s="305" t="b">
        <f t="shared" si="11"/>
        <v>0</v>
      </c>
      <c r="F208" s="306">
        <f t="shared" si="12"/>
        <v>1</v>
      </c>
    </row>
    <row r="209" spans="1:6">
      <c r="A209" s="124">
        <v>200</v>
      </c>
      <c r="B209" s="125"/>
      <c r="C209" s="127"/>
      <c r="D209" s="15" t="str">
        <f t="shared" si="10"/>
        <v/>
      </c>
      <c r="E209" s="305" t="b">
        <f t="shared" si="11"/>
        <v>0</v>
      </c>
      <c r="F209" s="306">
        <f t="shared" si="12"/>
        <v>1</v>
      </c>
    </row>
    <row r="210" spans="1:6">
      <c r="A210" s="124">
        <v>201</v>
      </c>
      <c r="B210" s="125"/>
      <c r="C210" s="127"/>
      <c r="D210" s="15" t="str">
        <f t="shared" si="10"/>
        <v/>
      </c>
      <c r="E210" s="305" t="b">
        <f t="shared" si="11"/>
        <v>0</v>
      </c>
      <c r="F210" s="306">
        <f t="shared" si="12"/>
        <v>1</v>
      </c>
    </row>
    <row r="211" spans="1:6">
      <c r="A211" s="124">
        <v>202</v>
      </c>
      <c r="B211" s="125"/>
      <c r="C211" s="127"/>
      <c r="D211" s="15" t="str">
        <f t="shared" si="10"/>
        <v/>
      </c>
      <c r="E211" s="305" t="b">
        <f t="shared" si="11"/>
        <v>0</v>
      </c>
      <c r="F211" s="306">
        <f t="shared" si="12"/>
        <v>1</v>
      </c>
    </row>
    <row r="212" spans="1:6">
      <c r="A212" s="124">
        <v>203</v>
      </c>
      <c r="B212" s="125"/>
      <c r="C212" s="127"/>
      <c r="D212" s="15" t="str">
        <f t="shared" si="10"/>
        <v/>
      </c>
      <c r="E212" s="305" t="b">
        <f t="shared" si="11"/>
        <v>0</v>
      </c>
      <c r="F212" s="306">
        <f t="shared" si="12"/>
        <v>1</v>
      </c>
    </row>
    <row r="213" spans="1:6">
      <c r="A213" s="124">
        <v>204</v>
      </c>
      <c r="B213" s="125"/>
      <c r="C213" s="127"/>
      <c r="D213" s="15" t="str">
        <f t="shared" si="10"/>
        <v/>
      </c>
      <c r="E213" s="305" t="b">
        <f t="shared" si="11"/>
        <v>0</v>
      </c>
      <c r="F213" s="306">
        <f t="shared" si="12"/>
        <v>1</v>
      </c>
    </row>
    <row r="214" spans="1:6">
      <c r="A214" s="124">
        <v>205</v>
      </c>
      <c r="B214" s="125"/>
      <c r="C214" s="127"/>
      <c r="D214" s="15" t="str">
        <f t="shared" si="10"/>
        <v/>
      </c>
      <c r="E214" s="305" t="b">
        <f t="shared" si="11"/>
        <v>0</v>
      </c>
      <c r="F214" s="306">
        <f t="shared" si="12"/>
        <v>1</v>
      </c>
    </row>
    <row r="215" spans="1:6">
      <c r="A215" s="124">
        <v>206</v>
      </c>
      <c r="B215" s="125"/>
      <c r="C215" s="127"/>
      <c r="D215" s="15" t="str">
        <f t="shared" si="10"/>
        <v/>
      </c>
      <c r="E215" s="305" t="b">
        <f t="shared" si="11"/>
        <v>0</v>
      </c>
      <c r="F215" s="306">
        <f t="shared" si="12"/>
        <v>1</v>
      </c>
    </row>
    <row r="216" spans="1:6">
      <c r="A216" s="124">
        <v>207</v>
      </c>
      <c r="B216" s="125"/>
      <c r="C216" s="127"/>
      <c r="D216" s="15" t="str">
        <f t="shared" si="10"/>
        <v/>
      </c>
      <c r="E216" s="305" t="b">
        <f t="shared" si="11"/>
        <v>0</v>
      </c>
      <c r="F216" s="306">
        <f t="shared" si="12"/>
        <v>1</v>
      </c>
    </row>
    <row r="217" spans="1:6">
      <c r="A217" s="124">
        <v>208</v>
      </c>
      <c r="B217" s="125"/>
      <c r="C217" s="127"/>
      <c r="D217" s="15" t="str">
        <f t="shared" si="10"/>
        <v/>
      </c>
      <c r="E217" s="305" t="b">
        <f t="shared" si="11"/>
        <v>0</v>
      </c>
      <c r="F217" s="306">
        <f t="shared" si="12"/>
        <v>1</v>
      </c>
    </row>
    <row r="218" spans="1:6">
      <c r="A218" s="124">
        <v>209</v>
      </c>
      <c r="B218" s="125"/>
      <c r="C218" s="127"/>
      <c r="D218" s="15" t="str">
        <f t="shared" si="10"/>
        <v/>
      </c>
      <c r="E218" s="305" t="b">
        <f t="shared" si="11"/>
        <v>0</v>
      </c>
      <c r="F218" s="306">
        <f t="shared" si="12"/>
        <v>1</v>
      </c>
    </row>
    <row r="219" spans="1:6">
      <c r="A219" s="124">
        <v>210</v>
      </c>
      <c r="B219" s="125"/>
      <c r="C219" s="127"/>
      <c r="D219" s="15" t="str">
        <f t="shared" si="10"/>
        <v/>
      </c>
      <c r="E219" s="305" t="b">
        <f t="shared" si="11"/>
        <v>0</v>
      </c>
      <c r="F219" s="306">
        <f t="shared" si="12"/>
        <v>1</v>
      </c>
    </row>
    <row r="220" spans="1:6">
      <c r="A220" s="124">
        <v>211</v>
      </c>
      <c r="B220" s="125"/>
      <c r="C220" s="127"/>
      <c r="D220" s="15" t="str">
        <f t="shared" si="10"/>
        <v/>
      </c>
      <c r="E220" s="305" t="b">
        <f t="shared" si="11"/>
        <v>0</v>
      </c>
      <c r="F220" s="306">
        <f t="shared" si="12"/>
        <v>1</v>
      </c>
    </row>
    <row r="221" spans="1:6">
      <c r="A221" s="124">
        <v>212</v>
      </c>
      <c r="B221" s="125"/>
      <c r="C221" s="127"/>
      <c r="D221" s="15" t="str">
        <f t="shared" si="10"/>
        <v/>
      </c>
      <c r="E221" s="305" t="b">
        <f t="shared" si="11"/>
        <v>0</v>
      </c>
      <c r="F221" s="306">
        <f t="shared" si="12"/>
        <v>1</v>
      </c>
    </row>
    <row r="222" spans="1:6">
      <c r="A222" s="124">
        <v>213</v>
      </c>
      <c r="B222" s="125"/>
      <c r="C222" s="127"/>
      <c r="D222" s="15" t="str">
        <f t="shared" si="10"/>
        <v/>
      </c>
      <c r="E222" s="305" t="b">
        <f t="shared" si="11"/>
        <v>0</v>
      </c>
      <c r="F222" s="306">
        <f t="shared" si="12"/>
        <v>1</v>
      </c>
    </row>
    <row r="223" spans="1:6">
      <c r="A223" s="124">
        <v>214</v>
      </c>
      <c r="B223" s="125"/>
      <c r="C223" s="127"/>
      <c r="D223" s="15" t="str">
        <f t="shared" si="10"/>
        <v/>
      </c>
      <c r="E223" s="305" t="b">
        <f t="shared" si="11"/>
        <v>0</v>
      </c>
      <c r="F223" s="306">
        <f t="shared" si="12"/>
        <v>1</v>
      </c>
    </row>
    <row r="224" spans="1:6">
      <c r="A224" s="124">
        <v>215</v>
      </c>
      <c r="B224" s="125"/>
      <c r="C224" s="127"/>
      <c r="D224" s="15" t="str">
        <f t="shared" si="10"/>
        <v/>
      </c>
      <c r="E224" s="305" t="b">
        <f t="shared" si="11"/>
        <v>0</v>
      </c>
      <c r="F224" s="306">
        <f t="shared" si="12"/>
        <v>1</v>
      </c>
    </row>
    <row r="225" spans="1:6">
      <c r="A225" s="124">
        <v>216</v>
      </c>
      <c r="B225" s="125"/>
      <c r="C225" s="127"/>
      <c r="D225" s="15" t="str">
        <f t="shared" si="10"/>
        <v/>
      </c>
      <c r="E225" s="305" t="b">
        <f t="shared" si="11"/>
        <v>0</v>
      </c>
      <c r="F225" s="306">
        <f t="shared" si="12"/>
        <v>1</v>
      </c>
    </row>
    <row r="226" spans="1:6">
      <c r="A226" s="124">
        <v>217</v>
      </c>
      <c r="B226" s="125"/>
      <c r="C226" s="127"/>
      <c r="D226" s="15" t="str">
        <f t="shared" si="10"/>
        <v/>
      </c>
      <c r="E226" s="305" t="b">
        <f t="shared" si="11"/>
        <v>0</v>
      </c>
      <c r="F226" s="306">
        <f t="shared" si="12"/>
        <v>1</v>
      </c>
    </row>
    <row r="227" spans="1:6">
      <c r="A227" s="124">
        <v>218</v>
      </c>
      <c r="B227" s="125"/>
      <c r="C227" s="127"/>
      <c r="D227" s="15" t="str">
        <f t="shared" si="10"/>
        <v/>
      </c>
      <c r="E227" s="305" t="b">
        <f t="shared" si="11"/>
        <v>0</v>
      </c>
      <c r="F227" s="306">
        <f t="shared" si="12"/>
        <v>1</v>
      </c>
    </row>
    <row r="228" spans="1:6">
      <c r="A228" s="124">
        <v>219</v>
      </c>
      <c r="B228" s="125"/>
      <c r="C228" s="127"/>
      <c r="D228" s="15" t="str">
        <f t="shared" si="10"/>
        <v/>
      </c>
      <c r="E228" s="305" t="b">
        <f t="shared" si="11"/>
        <v>0</v>
      </c>
      <c r="F228" s="306">
        <f t="shared" si="12"/>
        <v>1</v>
      </c>
    </row>
    <row r="229" spans="1:6">
      <c r="A229" s="124">
        <v>220</v>
      </c>
      <c r="B229" s="125"/>
      <c r="C229" s="127"/>
      <c r="D229" s="15" t="str">
        <f t="shared" si="10"/>
        <v/>
      </c>
      <c r="E229" s="305" t="b">
        <f t="shared" si="11"/>
        <v>0</v>
      </c>
      <c r="F229" s="306">
        <f t="shared" si="12"/>
        <v>1</v>
      </c>
    </row>
    <row r="230" spans="1:6">
      <c r="A230" s="124">
        <v>221</v>
      </c>
      <c r="B230" s="125"/>
      <c r="C230" s="127"/>
      <c r="D230" s="15" t="str">
        <f t="shared" si="10"/>
        <v/>
      </c>
      <c r="E230" s="305" t="b">
        <f t="shared" si="11"/>
        <v>0</v>
      </c>
      <c r="F230" s="306">
        <f t="shared" si="12"/>
        <v>1</v>
      </c>
    </row>
    <row r="231" spans="1:6">
      <c r="A231" s="124">
        <v>222</v>
      </c>
      <c r="B231" s="125"/>
      <c r="C231" s="127"/>
      <c r="D231" s="15" t="str">
        <f t="shared" si="10"/>
        <v/>
      </c>
      <c r="E231" s="305" t="b">
        <f t="shared" si="11"/>
        <v>0</v>
      </c>
      <c r="F231" s="306">
        <f t="shared" si="12"/>
        <v>1</v>
      </c>
    </row>
    <row r="232" spans="1:6">
      <c r="A232" s="124">
        <v>223</v>
      </c>
      <c r="B232" s="125"/>
      <c r="C232" s="127"/>
      <c r="D232" s="15" t="str">
        <f t="shared" si="10"/>
        <v/>
      </c>
      <c r="E232" s="305" t="b">
        <f t="shared" si="11"/>
        <v>0</v>
      </c>
      <c r="F232" s="306">
        <f t="shared" si="12"/>
        <v>1</v>
      </c>
    </row>
    <row r="233" spans="1:6">
      <c r="A233" s="124">
        <v>224</v>
      </c>
      <c r="B233" s="125"/>
      <c r="C233" s="127"/>
      <c r="D233" s="15" t="str">
        <f t="shared" si="10"/>
        <v/>
      </c>
      <c r="E233" s="305" t="b">
        <f t="shared" si="11"/>
        <v>0</v>
      </c>
      <c r="F233" s="306">
        <f t="shared" si="12"/>
        <v>1</v>
      </c>
    </row>
    <row r="234" spans="1:6">
      <c r="A234" s="124">
        <v>225</v>
      </c>
      <c r="B234" s="125"/>
      <c r="C234" s="127"/>
      <c r="D234" s="15" t="str">
        <f t="shared" si="10"/>
        <v/>
      </c>
      <c r="E234" s="305" t="b">
        <f t="shared" si="11"/>
        <v>0</v>
      </c>
      <c r="F234" s="306">
        <f t="shared" si="12"/>
        <v>1</v>
      </c>
    </row>
    <row r="235" spans="1:6">
      <c r="A235" s="124">
        <v>226</v>
      </c>
      <c r="B235" s="125"/>
      <c r="C235" s="127"/>
      <c r="D235" s="15" t="str">
        <f t="shared" si="10"/>
        <v/>
      </c>
      <c r="E235" s="305" t="b">
        <f t="shared" si="11"/>
        <v>0</v>
      </c>
      <c r="F235" s="306">
        <f t="shared" si="12"/>
        <v>1</v>
      </c>
    </row>
    <row r="236" spans="1:6">
      <c r="A236" s="124">
        <v>227</v>
      </c>
      <c r="B236" s="125"/>
      <c r="C236" s="127"/>
      <c r="D236" s="15" t="str">
        <f t="shared" si="10"/>
        <v/>
      </c>
      <c r="E236" s="305" t="b">
        <f t="shared" si="11"/>
        <v>0</v>
      </c>
      <c r="F236" s="306">
        <f t="shared" si="12"/>
        <v>1</v>
      </c>
    </row>
    <row r="237" spans="1:6">
      <c r="A237" s="124">
        <v>228</v>
      </c>
      <c r="B237" s="125"/>
      <c r="C237" s="127"/>
      <c r="D237" s="15" t="str">
        <f t="shared" si="10"/>
        <v/>
      </c>
      <c r="E237" s="305" t="b">
        <f t="shared" si="11"/>
        <v>0</v>
      </c>
      <c r="F237" s="306">
        <f t="shared" si="12"/>
        <v>1</v>
      </c>
    </row>
    <row r="238" spans="1:6">
      <c r="A238" s="124">
        <v>229</v>
      </c>
      <c r="B238" s="125"/>
      <c r="C238" s="127"/>
      <c r="D238" s="15" t="str">
        <f t="shared" si="10"/>
        <v/>
      </c>
      <c r="E238" s="305" t="b">
        <f t="shared" si="11"/>
        <v>0</v>
      </c>
      <c r="F238" s="306">
        <f t="shared" si="12"/>
        <v>1</v>
      </c>
    </row>
    <row r="239" spans="1:6">
      <c r="A239" s="124">
        <v>230</v>
      </c>
      <c r="B239" s="125"/>
      <c r="C239" s="127"/>
      <c r="D239" s="15" t="str">
        <f t="shared" si="10"/>
        <v/>
      </c>
      <c r="E239" s="305" t="b">
        <f t="shared" si="11"/>
        <v>0</v>
      </c>
      <c r="F239" s="306">
        <f t="shared" si="12"/>
        <v>1</v>
      </c>
    </row>
    <row r="240" spans="1:6">
      <c r="A240" s="124">
        <v>231</v>
      </c>
      <c r="B240" s="125"/>
      <c r="C240" s="127"/>
      <c r="D240" s="15" t="str">
        <f t="shared" si="10"/>
        <v/>
      </c>
      <c r="E240" s="305" t="b">
        <f t="shared" si="11"/>
        <v>0</v>
      </c>
      <c r="F240" s="306">
        <f t="shared" si="12"/>
        <v>1</v>
      </c>
    </row>
    <row r="241" spans="1:6">
      <c r="A241" s="124">
        <v>232</v>
      </c>
      <c r="B241" s="125"/>
      <c r="C241" s="127"/>
      <c r="D241" s="15" t="str">
        <f t="shared" si="10"/>
        <v/>
      </c>
      <c r="E241" s="305" t="b">
        <f t="shared" si="11"/>
        <v>0</v>
      </c>
      <c r="F241" s="306">
        <f t="shared" si="12"/>
        <v>1</v>
      </c>
    </row>
    <row r="242" spans="1:6">
      <c r="A242" s="124">
        <v>233</v>
      </c>
      <c r="B242" s="125"/>
      <c r="C242" s="127"/>
      <c r="D242" s="15" t="str">
        <f t="shared" si="10"/>
        <v/>
      </c>
      <c r="E242" s="305" t="b">
        <f t="shared" si="11"/>
        <v>0</v>
      </c>
      <c r="F242" s="306">
        <f t="shared" si="12"/>
        <v>1</v>
      </c>
    </row>
    <row r="243" spans="1:6">
      <c r="A243" s="124">
        <v>234</v>
      </c>
      <c r="B243" s="125"/>
      <c r="C243" s="127"/>
      <c r="D243" s="15" t="str">
        <f t="shared" si="10"/>
        <v/>
      </c>
      <c r="E243" s="305" t="b">
        <f t="shared" si="11"/>
        <v>0</v>
      </c>
      <c r="F243" s="306">
        <f t="shared" si="12"/>
        <v>1</v>
      </c>
    </row>
    <row r="244" spans="1:6">
      <c r="A244" s="124">
        <v>235</v>
      </c>
      <c r="B244" s="125"/>
      <c r="C244" s="127"/>
      <c r="D244" s="15" t="str">
        <f t="shared" si="10"/>
        <v/>
      </c>
      <c r="E244" s="305" t="b">
        <f t="shared" si="11"/>
        <v>0</v>
      </c>
      <c r="F244" s="306">
        <f t="shared" si="12"/>
        <v>1</v>
      </c>
    </row>
    <row r="245" spans="1:6">
      <c r="A245" s="124">
        <v>236</v>
      </c>
      <c r="B245" s="125"/>
      <c r="C245" s="127"/>
      <c r="D245" s="15" t="str">
        <f t="shared" si="10"/>
        <v/>
      </c>
      <c r="E245" s="305" t="b">
        <f t="shared" si="11"/>
        <v>0</v>
      </c>
      <c r="F245" s="306">
        <f t="shared" si="12"/>
        <v>1</v>
      </c>
    </row>
    <row r="246" spans="1:6">
      <c r="A246" s="124">
        <v>237</v>
      </c>
      <c r="B246" s="125"/>
      <c r="C246" s="127"/>
      <c r="D246" s="15" t="str">
        <f t="shared" si="10"/>
        <v/>
      </c>
      <c r="E246" s="305" t="b">
        <f t="shared" si="11"/>
        <v>0</v>
      </c>
      <c r="F246" s="306">
        <f t="shared" si="12"/>
        <v>1</v>
      </c>
    </row>
    <row r="247" spans="1:6">
      <c r="A247" s="124">
        <v>238</v>
      </c>
      <c r="B247" s="125"/>
      <c r="C247" s="127"/>
      <c r="D247" s="15" t="str">
        <f t="shared" si="10"/>
        <v/>
      </c>
      <c r="E247" s="305" t="b">
        <f t="shared" si="11"/>
        <v>0</v>
      </c>
      <c r="F247" s="306">
        <f t="shared" si="12"/>
        <v>1</v>
      </c>
    </row>
    <row r="248" spans="1:6">
      <c r="A248" s="124">
        <v>239</v>
      </c>
      <c r="B248" s="125"/>
      <c r="C248" s="127"/>
      <c r="D248" s="15" t="str">
        <f t="shared" si="10"/>
        <v/>
      </c>
      <c r="E248" s="305" t="b">
        <f t="shared" si="11"/>
        <v>0</v>
      </c>
      <c r="F248" s="306">
        <f t="shared" si="12"/>
        <v>1</v>
      </c>
    </row>
    <row r="249" spans="1:6">
      <c r="A249" s="124">
        <v>240</v>
      </c>
      <c r="B249" s="125"/>
      <c r="C249" s="127"/>
      <c r="D249" s="15" t="str">
        <f t="shared" si="10"/>
        <v/>
      </c>
      <c r="E249" s="305" t="b">
        <f t="shared" si="11"/>
        <v>0</v>
      </c>
      <c r="F249" s="306">
        <f t="shared" si="12"/>
        <v>1</v>
      </c>
    </row>
    <row r="250" spans="1:6">
      <c r="A250" s="124">
        <v>241</v>
      </c>
      <c r="B250" s="125"/>
      <c r="C250" s="127"/>
      <c r="D250" s="15" t="str">
        <f t="shared" si="10"/>
        <v/>
      </c>
      <c r="E250" s="305" t="b">
        <f t="shared" si="11"/>
        <v>0</v>
      </c>
      <c r="F250" s="306">
        <f t="shared" si="12"/>
        <v>1</v>
      </c>
    </row>
    <row r="251" spans="1:6">
      <c r="A251" s="124">
        <v>242</v>
      </c>
      <c r="B251" s="125"/>
      <c r="C251" s="127"/>
      <c r="D251" s="15" t="str">
        <f t="shared" si="10"/>
        <v/>
      </c>
      <c r="E251" s="305" t="b">
        <f t="shared" si="11"/>
        <v>0</v>
      </c>
      <c r="F251" s="306">
        <f t="shared" si="12"/>
        <v>1</v>
      </c>
    </row>
    <row r="252" spans="1:6">
      <c r="A252" s="124">
        <v>243</v>
      </c>
      <c r="B252" s="125"/>
      <c r="C252" s="127"/>
      <c r="D252" s="15" t="str">
        <f t="shared" si="10"/>
        <v/>
      </c>
      <c r="E252" s="305" t="b">
        <f t="shared" si="11"/>
        <v>0</v>
      </c>
      <c r="F252" s="306">
        <f t="shared" si="12"/>
        <v>1</v>
      </c>
    </row>
    <row r="253" spans="1:6">
      <c r="A253" s="124">
        <v>244</v>
      </c>
      <c r="B253" s="125"/>
      <c r="C253" s="127"/>
      <c r="D253" s="15" t="str">
        <f t="shared" si="10"/>
        <v/>
      </c>
      <c r="E253" s="305" t="b">
        <f t="shared" si="11"/>
        <v>0</v>
      </c>
      <c r="F253" s="306">
        <f t="shared" si="12"/>
        <v>1</v>
      </c>
    </row>
    <row r="254" spans="1:6">
      <c r="A254" s="124">
        <v>245</v>
      </c>
      <c r="B254" s="125"/>
      <c r="C254" s="127"/>
      <c r="D254" s="15" t="str">
        <f t="shared" si="10"/>
        <v/>
      </c>
      <c r="E254" s="305" t="b">
        <f t="shared" si="11"/>
        <v>0</v>
      </c>
      <c r="F254" s="306">
        <f t="shared" si="12"/>
        <v>1</v>
      </c>
    </row>
    <row r="255" spans="1:6">
      <c r="A255" s="124">
        <v>246</v>
      </c>
      <c r="B255" s="125"/>
      <c r="C255" s="127"/>
      <c r="D255" s="15" t="str">
        <f t="shared" si="10"/>
        <v/>
      </c>
      <c r="E255" s="305" t="b">
        <f t="shared" si="11"/>
        <v>0</v>
      </c>
      <c r="F255" s="306">
        <f t="shared" si="12"/>
        <v>1</v>
      </c>
    </row>
    <row r="256" spans="1:6">
      <c r="A256" s="124">
        <v>247</v>
      </c>
      <c r="B256" s="125"/>
      <c r="C256" s="127"/>
      <c r="D256" s="15" t="str">
        <f t="shared" si="10"/>
        <v/>
      </c>
      <c r="E256" s="305" t="b">
        <f t="shared" si="11"/>
        <v>0</v>
      </c>
      <c r="F256" s="306">
        <f t="shared" si="12"/>
        <v>1</v>
      </c>
    </row>
    <row r="257" spans="1:6">
      <c r="A257" s="124">
        <v>248</v>
      </c>
      <c r="B257" s="125"/>
      <c r="C257" s="127"/>
      <c r="D257" s="15" t="str">
        <f t="shared" si="10"/>
        <v/>
      </c>
      <c r="E257" s="305" t="b">
        <f t="shared" si="11"/>
        <v>0</v>
      </c>
      <c r="F257" s="306">
        <f t="shared" si="12"/>
        <v>1</v>
      </c>
    </row>
    <row r="258" spans="1:6">
      <c r="A258" s="124">
        <v>249</v>
      </c>
      <c r="B258" s="125"/>
      <c r="C258" s="127"/>
      <c r="D258" s="15" t="str">
        <f t="shared" si="10"/>
        <v/>
      </c>
      <c r="E258" s="305" t="b">
        <f t="shared" si="11"/>
        <v>0</v>
      </c>
      <c r="F258" s="306">
        <f t="shared" si="12"/>
        <v>1</v>
      </c>
    </row>
    <row r="259" spans="1:6">
      <c r="A259" s="124">
        <v>250</v>
      </c>
      <c r="B259" s="125"/>
      <c r="C259" s="127"/>
      <c r="D259" s="15" t="str">
        <f t="shared" si="10"/>
        <v/>
      </c>
      <c r="E259" s="305" t="b">
        <f t="shared" si="11"/>
        <v>0</v>
      </c>
      <c r="F259" s="306">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rgb="FFFF0000"/>
    <pageSetUpPr fitToPage="1"/>
  </sheetPr>
  <dimension ref="A1:I259"/>
  <sheetViews>
    <sheetView zoomScaleNormal="100" workbookViewId="0">
      <selection activeCell="B10" sqref="B10:F12"/>
    </sheetView>
  </sheetViews>
  <sheetFormatPr defaultColWidth="9.140625" defaultRowHeight="15.75"/>
  <cols>
    <col min="1" max="1" width="5.7109375" style="52" customWidth="1"/>
    <col min="2" max="3" width="35.7109375" style="56" customWidth="1"/>
    <col min="4" max="4" width="45.140625" style="56" customWidth="1"/>
    <col min="5" max="5" width="10.7109375" style="61" customWidth="1"/>
    <col min="6" max="6" width="10.7109375" style="56" customWidth="1"/>
    <col min="7" max="7" width="17.7109375" style="56" customWidth="1"/>
    <col min="8" max="8" width="9.140625" style="62" hidden="1" customWidth="1"/>
    <col min="9" max="9" width="9.140625" style="56" hidden="1" customWidth="1"/>
    <col min="10" max="19" width="9.140625" style="56" customWidth="1"/>
    <col min="20" max="16384" width="9.140625" style="56"/>
  </cols>
  <sheetData>
    <row r="1" spans="1:9" s="52" customFormat="1">
      <c r="A1" s="51" t="s">
        <v>481</v>
      </c>
      <c r="E1" s="53"/>
      <c r="G1" s="55"/>
    </row>
    <row r="2" spans="1:9" s="52" customFormat="1">
      <c r="A2" s="51" t="s">
        <v>941</v>
      </c>
      <c r="E2" s="53"/>
      <c r="G2" s="55"/>
    </row>
    <row r="3" spans="1:9" s="52" customFormat="1">
      <c r="A3" s="51"/>
      <c r="E3" s="53"/>
      <c r="G3" s="55"/>
    </row>
    <row r="4" spans="1:9">
      <c r="A4" s="552" t="s">
        <v>901</v>
      </c>
      <c r="B4" s="552"/>
      <c r="C4" s="552"/>
      <c r="D4" s="552"/>
      <c r="E4" s="552"/>
      <c r="F4" s="552"/>
      <c r="G4" s="552"/>
    </row>
    <row r="5" spans="1:9">
      <c r="A5" s="552" t="s">
        <v>952</v>
      </c>
      <c r="B5" s="552"/>
      <c r="C5" s="552"/>
      <c r="D5" s="552"/>
      <c r="E5" s="552"/>
      <c r="F5" s="552"/>
      <c r="G5" s="552"/>
    </row>
    <row r="6" spans="1:9" ht="13.5" customHeight="1">
      <c r="E6" s="56"/>
      <c r="G6" s="303" t="str">
        <f>CONCATENATE(functie," ",nume_candidat)</f>
        <v>Profesor Panoiu Caius</v>
      </c>
    </row>
    <row r="7" spans="1:9" ht="18.75" customHeight="1">
      <c r="A7" s="549" t="s">
        <v>336</v>
      </c>
      <c r="B7" s="549" t="s">
        <v>958</v>
      </c>
      <c r="C7" s="549" t="s">
        <v>887</v>
      </c>
      <c r="D7" s="549" t="s">
        <v>458</v>
      </c>
      <c r="E7" s="555" t="s">
        <v>2</v>
      </c>
      <c r="F7" s="549" t="s">
        <v>959</v>
      </c>
      <c r="G7" s="640" t="s">
        <v>542</v>
      </c>
      <c r="H7" s="556" t="s">
        <v>539</v>
      </c>
      <c r="I7" s="557" t="s">
        <v>549</v>
      </c>
    </row>
    <row r="8" spans="1:9" ht="46.5" customHeight="1">
      <c r="A8" s="549"/>
      <c r="B8" s="549"/>
      <c r="C8" s="549"/>
      <c r="D8" s="549"/>
      <c r="E8" s="555"/>
      <c r="F8" s="549"/>
      <c r="G8" s="641"/>
      <c r="H8" s="556"/>
      <c r="I8" s="557"/>
    </row>
    <row r="9" spans="1:9">
      <c r="A9" s="78"/>
      <c r="B9" s="57"/>
      <c r="C9" s="57"/>
      <c r="D9" s="57"/>
      <c r="E9" s="29"/>
      <c r="F9" s="58"/>
      <c r="G9" s="128">
        <f>SUMIF(G10:G1010,"&gt;0")</f>
        <v>0</v>
      </c>
      <c r="H9" s="259"/>
    </row>
    <row r="10" spans="1:9">
      <c r="A10" s="36">
        <v>1</v>
      </c>
      <c r="B10" s="7"/>
      <c r="C10" s="7"/>
      <c r="D10" s="7"/>
      <c r="E10" s="187"/>
      <c r="F10" s="187"/>
      <c r="G10" s="15" t="str">
        <f t="shared" ref="G10:G73" si="0">IF(OR($B10="",$C10="",,,$E10&lt;an_initial,$E10&gt;an_final,$H10=FALSE),"",HLOOKUP(D10,ii524punctaje,2,FALSE)*F10/I10)</f>
        <v/>
      </c>
      <c r="H10" s="305" t="b">
        <f t="shared" ref="H10:H73" si="1">IF(nume_candidat="",FALSE,ISNUMBER(SEARCH(nume_candidat,$B10)))</f>
        <v>0</v>
      </c>
      <c r="I10" s="306">
        <f t="shared" ref="I10" si="2">LEN(B10)-LEN(SUBSTITUTE(B10,",",""))+1</f>
        <v>1</v>
      </c>
    </row>
    <row r="11" spans="1:9">
      <c r="A11" s="36">
        <v>2</v>
      </c>
      <c r="B11" s="7"/>
      <c r="C11" s="7"/>
      <c r="D11" s="7"/>
      <c r="E11" s="187"/>
      <c r="F11" s="187"/>
      <c r="G11" s="15" t="str">
        <f t="shared" si="0"/>
        <v/>
      </c>
      <c r="H11" s="305" t="b">
        <f t="shared" si="1"/>
        <v>0</v>
      </c>
      <c r="I11" s="306">
        <f t="shared" ref="I11:I74" si="3">LEN(B11)-LEN(SUBSTITUTE(B11,",",""))+1</f>
        <v>1</v>
      </c>
    </row>
    <row r="12" spans="1:9">
      <c r="A12" s="36">
        <v>3</v>
      </c>
      <c r="B12" s="6"/>
      <c r="C12" s="7"/>
      <c r="D12" s="7"/>
      <c r="E12" s="187"/>
      <c r="F12" s="187"/>
      <c r="G12" s="15" t="str">
        <f t="shared" si="0"/>
        <v/>
      </c>
      <c r="H12" s="305" t="b">
        <f t="shared" si="1"/>
        <v>0</v>
      </c>
      <c r="I12" s="306">
        <f t="shared" si="3"/>
        <v>1</v>
      </c>
    </row>
    <row r="13" spans="1:9">
      <c r="A13" s="36">
        <v>4</v>
      </c>
      <c r="B13" s="6"/>
      <c r="C13" s="6"/>
      <c r="D13" s="6"/>
      <c r="E13" s="186"/>
      <c r="F13" s="186"/>
      <c r="G13" s="15" t="str">
        <f t="shared" si="0"/>
        <v/>
      </c>
      <c r="H13" s="305" t="b">
        <f t="shared" si="1"/>
        <v>0</v>
      </c>
      <c r="I13" s="306">
        <f t="shared" si="3"/>
        <v>1</v>
      </c>
    </row>
    <row r="14" spans="1:9">
      <c r="A14" s="36">
        <v>5</v>
      </c>
      <c r="B14" s="6"/>
      <c r="C14" s="6"/>
      <c r="D14" s="6"/>
      <c r="E14" s="186"/>
      <c r="F14" s="186"/>
      <c r="G14" s="15" t="str">
        <f t="shared" si="0"/>
        <v/>
      </c>
      <c r="H14" s="305" t="b">
        <f t="shared" si="1"/>
        <v>0</v>
      </c>
      <c r="I14" s="306">
        <f t="shared" si="3"/>
        <v>1</v>
      </c>
    </row>
    <row r="15" spans="1:9">
      <c r="A15" s="36">
        <v>6</v>
      </c>
      <c r="B15" s="6"/>
      <c r="C15" s="6"/>
      <c r="D15" s="6"/>
      <c r="E15" s="186"/>
      <c r="F15" s="186"/>
      <c r="G15" s="15" t="str">
        <f t="shared" si="0"/>
        <v/>
      </c>
      <c r="H15" s="305" t="b">
        <f t="shared" si="1"/>
        <v>0</v>
      </c>
      <c r="I15" s="306">
        <f t="shared" si="3"/>
        <v>1</v>
      </c>
    </row>
    <row r="16" spans="1:9">
      <c r="A16" s="36">
        <v>7</v>
      </c>
      <c r="B16" s="6"/>
      <c r="C16" s="6"/>
      <c r="D16" s="6"/>
      <c r="E16" s="186"/>
      <c r="F16" s="186"/>
      <c r="G16" s="15" t="str">
        <f t="shared" si="0"/>
        <v/>
      </c>
      <c r="H16" s="305" t="b">
        <f t="shared" si="1"/>
        <v>0</v>
      </c>
      <c r="I16" s="306">
        <f t="shared" si="3"/>
        <v>1</v>
      </c>
    </row>
    <row r="17" spans="1:9">
      <c r="A17" s="36">
        <v>8</v>
      </c>
      <c r="B17" s="6"/>
      <c r="C17" s="6"/>
      <c r="D17" s="6"/>
      <c r="E17" s="186"/>
      <c r="F17" s="186"/>
      <c r="G17" s="15" t="str">
        <f t="shared" si="0"/>
        <v/>
      </c>
      <c r="H17" s="305" t="b">
        <f t="shared" si="1"/>
        <v>0</v>
      </c>
      <c r="I17" s="306">
        <f t="shared" si="3"/>
        <v>1</v>
      </c>
    </row>
    <row r="18" spans="1:9">
      <c r="A18" s="36">
        <v>9</v>
      </c>
      <c r="B18" s="6"/>
      <c r="C18" s="6"/>
      <c r="D18" s="6"/>
      <c r="E18" s="186"/>
      <c r="F18" s="186"/>
      <c r="G18" s="15" t="str">
        <f t="shared" si="0"/>
        <v/>
      </c>
      <c r="H18" s="305" t="b">
        <f t="shared" si="1"/>
        <v>0</v>
      </c>
      <c r="I18" s="306">
        <f t="shared" si="3"/>
        <v>1</v>
      </c>
    </row>
    <row r="19" spans="1:9">
      <c r="A19" s="36">
        <v>10</v>
      </c>
      <c r="B19" s="6"/>
      <c r="C19" s="6"/>
      <c r="D19" s="6"/>
      <c r="E19" s="186"/>
      <c r="F19" s="186"/>
      <c r="G19" s="15" t="str">
        <f t="shared" si="0"/>
        <v/>
      </c>
      <c r="H19" s="305" t="b">
        <f t="shared" si="1"/>
        <v>0</v>
      </c>
      <c r="I19" s="306">
        <f t="shared" si="3"/>
        <v>1</v>
      </c>
    </row>
    <row r="20" spans="1:9">
      <c r="A20" s="36">
        <v>11</v>
      </c>
      <c r="B20" s="6"/>
      <c r="C20" s="6"/>
      <c r="D20" s="6"/>
      <c r="E20" s="186"/>
      <c r="F20" s="186"/>
      <c r="G20" s="15" t="str">
        <f t="shared" si="0"/>
        <v/>
      </c>
      <c r="H20" s="305" t="b">
        <f t="shared" si="1"/>
        <v>0</v>
      </c>
      <c r="I20" s="306">
        <f t="shared" si="3"/>
        <v>1</v>
      </c>
    </row>
    <row r="21" spans="1:9">
      <c r="A21" s="36">
        <v>12</v>
      </c>
      <c r="B21" s="6"/>
      <c r="C21" s="6"/>
      <c r="D21" s="6"/>
      <c r="E21" s="186"/>
      <c r="F21" s="186"/>
      <c r="G21" s="15" t="str">
        <f t="shared" si="0"/>
        <v/>
      </c>
      <c r="H21" s="305" t="b">
        <f t="shared" si="1"/>
        <v>0</v>
      </c>
      <c r="I21" s="306">
        <f t="shared" si="3"/>
        <v>1</v>
      </c>
    </row>
    <row r="22" spans="1:9">
      <c r="A22" s="36">
        <v>13</v>
      </c>
      <c r="B22" s="6"/>
      <c r="C22" s="6"/>
      <c r="D22" s="6"/>
      <c r="E22" s="186"/>
      <c r="F22" s="186"/>
      <c r="G22" s="15" t="str">
        <f t="shared" si="0"/>
        <v/>
      </c>
      <c r="H22" s="305" t="b">
        <f t="shared" si="1"/>
        <v>0</v>
      </c>
      <c r="I22" s="306">
        <f t="shared" si="3"/>
        <v>1</v>
      </c>
    </row>
    <row r="23" spans="1:9">
      <c r="A23" s="36">
        <v>14</v>
      </c>
      <c r="B23" s="6"/>
      <c r="C23" s="6"/>
      <c r="D23" s="6"/>
      <c r="E23" s="186"/>
      <c r="F23" s="186"/>
      <c r="G23" s="15" t="str">
        <f t="shared" si="0"/>
        <v/>
      </c>
      <c r="H23" s="305" t="b">
        <f t="shared" si="1"/>
        <v>0</v>
      </c>
      <c r="I23" s="306">
        <f t="shared" si="3"/>
        <v>1</v>
      </c>
    </row>
    <row r="24" spans="1:9">
      <c r="A24" s="36">
        <v>15</v>
      </c>
      <c r="B24" s="6"/>
      <c r="C24" s="6"/>
      <c r="D24" s="6"/>
      <c r="E24" s="186"/>
      <c r="F24" s="186"/>
      <c r="G24" s="15" t="str">
        <f t="shared" si="0"/>
        <v/>
      </c>
      <c r="H24" s="305" t="b">
        <f t="shared" si="1"/>
        <v>0</v>
      </c>
      <c r="I24" s="306">
        <f t="shared" si="3"/>
        <v>1</v>
      </c>
    </row>
    <row r="25" spans="1:9">
      <c r="A25" s="36">
        <v>16</v>
      </c>
      <c r="B25" s="6"/>
      <c r="C25" s="6"/>
      <c r="D25" s="6"/>
      <c r="E25" s="186"/>
      <c r="F25" s="186"/>
      <c r="G25" s="15" t="str">
        <f t="shared" si="0"/>
        <v/>
      </c>
      <c r="H25" s="305" t="b">
        <f t="shared" si="1"/>
        <v>0</v>
      </c>
      <c r="I25" s="306">
        <f t="shared" si="3"/>
        <v>1</v>
      </c>
    </row>
    <row r="26" spans="1:9">
      <c r="A26" s="36">
        <v>17</v>
      </c>
      <c r="B26" s="6"/>
      <c r="C26" s="6"/>
      <c r="D26" s="6"/>
      <c r="E26" s="186"/>
      <c r="F26" s="186"/>
      <c r="G26" s="15" t="str">
        <f t="shared" si="0"/>
        <v/>
      </c>
      <c r="H26" s="305" t="b">
        <f t="shared" si="1"/>
        <v>0</v>
      </c>
      <c r="I26" s="306">
        <f t="shared" si="3"/>
        <v>1</v>
      </c>
    </row>
    <row r="27" spans="1:9">
      <c r="A27" s="36">
        <v>18</v>
      </c>
      <c r="B27" s="6"/>
      <c r="C27" s="6"/>
      <c r="D27" s="6"/>
      <c r="E27" s="186"/>
      <c r="F27" s="186"/>
      <c r="G27" s="15" t="str">
        <f t="shared" si="0"/>
        <v/>
      </c>
      <c r="H27" s="305" t="b">
        <f t="shared" si="1"/>
        <v>0</v>
      </c>
      <c r="I27" s="306">
        <f t="shared" si="3"/>
        <v>1</v>
      </c>
    </row>
    <row r="28" spans="1:9">
      <c r="A28" s="36">
        <v>19</v>
      </c>
      <c r="B28" s="6"/>
      <c r="C28" s="6"/>
      <c r="D28" s="6"/>
      <c r="E28" s="186"/>
      <c r="F28" s="186"/>
      <c r="G28" s="15" t="str">
        <f t="shared" si="0"/>
        <v/>
      </c>
      <c r="H28" s="305" t="b">
        <f t="shared" si="1"/>
        <v>0</v>
      </c>
      <c r="I28" s="306">
        <f t="shared" si="3"/>
        <v>1</v>
      </c>
    </row>
    <row r="29" spans="1:9">
      <c r="A29" s="36">
        <v>20</v>
      </c>
      <c r="B29" s="6"/>
      <c r="C29" s="6"/>
      <c r="D29" s="6"/>
      <c r="E29" s="186"/>
      <c r="F29" s="186"/>
      <c r="G29" s="15" t="str">
        <f t="shared" si="0"/>
        <v/>
      </c>
      <c r="H29" s="305" t="b">
        <f t="shared" si="1"/>
        <v>0</v>
      </c>
      <c r="I29" s="306">
        <f t="shared" si="3"/>
        <v>1</v>
      </c>
    </row>
    <row r="30" spans="1:9">
      <c r="A30" s="36">
        <v>21</v>
      </c>
      <c r="B30" s="6"/>
      <c r="C30" s="6"/>
      <c r="D30" s="6"/>
      <c r="E30" s="186"/>
      <c r="F30" s="186"/>
      <c r="G30" s="15" t="str">
        <f t="shared" si="0"/>
        <v/>
      </c>
      <c r="H30" s="305" t="b">
        <f t="shared" si="1"/>
        <v>0</v>
      </c>
      <c r="I30" s="306">
        <f t="shared" si="3"/>
        <v>1</v>
      </c>
    </row>
    <row r="31" spans="1:9">
      <c r="A31" s="36">
        <v>22</v>
      </c>
      <c r="B31" s="6"/>
      <c r="C31" s="6"/>
      <c r="D31" s="6"/>
      <c r="E31" s="186"/>
      <c r="F31" s="186"/>
      <c r="G31" s="15" t="str">
        <f t="shared" si="0"/>
        <v/>
      </c>
      <c r="H31" s="305" t="b">
        <f t="shared" si="1"/>
        <v>0</v>
      </c>
      <c r="I31" s="306">
        <f t="shared" si="3"/>
        <v>1</v>
      </c>
    </row>
    <row r="32" spans="1:9">
      <c r="A32" s="36">
        <v>23</v>
      </c>
      <c r="B32" s="6"/>
      <c r="C32" s="6"/>
      <c r="D32" s="6"/>
      <c r="E32" s="186"/>
      <c r="F32" s="186"/>
      <c r="G32" s="15" t="str">
        <f t="shared" si="0"/>
        <v/>
      </c>
      <c r="H32" s="305" t="b">
        <f t="shared" si="1"/>
        <v>0</v>
      </c>
      <c r="I32" s="306">
        <f t="shared" si="3"/>
        <v>1</v>
      </c>
    </row>
    <row r="33" spans="1:9">
      <c r="A33" s="36">
        <v>24</v>
      </c>
      <c r="B33" s="6"/>
      <c r="C33" s="6"/>
      <c r="D33" s="6"/>
      <c r="E33" s="186"/>
      <c r="F33" s="186"/>
      <c r="G33" s="15" t="str">
        <f t="shared" si="0"/>
        <v/>
      </c>
      <c r="H33" s="305" t="b">
        <f t="shared" si="1"/>
        <v>0</v>
      </c>
      <c r="I33" s="306">
        <f t="shared" si="3"/>
        <v>1</v>
      </c>
    </row>
    <row r="34" spans="1:9">
      <c r="A34" s="36">
        <v>25</v>
      </c>
      <c r="B34" s="6"/>
      <c r="C34" s="6"/>
      <c r="D34" s="6"/>
      <c r="E34" s="186"/>
      <c r="F34" s="186"/>
      <c r="G34" s="15" t="str">
        <f t="shared" si="0"/>
        <v/>
      </c>
      <c r="H34" s="305" t="b">
        <f t="shared" si="1"/>
        <v>0</v>
      </c>
      <c r="I34" s="306">
        <f t="shared" si="3"/>
        <v>1</v>
      </c>
    </row>
    <row r="35" spans="1:9">
      <c r="A35" s="36">
        <v>26</v>
      </c>
      <c r="B35" s="6"/>
      <c r="C35" s="6"/>
      <c r="D35" s="6"/>
      <c r="E35" s="186"/>
      <c r="F35" s="186"/>
      <c r="G35" s="15" t="str">
        <f t="shared" si="0"/>
        <v/>
      </c>
      <c r="H35" s="305" t="b">
        <f t="shared" si="1"/>
        <v>0</v>
      </c>
      <c r="I35" s="306">
        <f t="shared" si="3"/>
        <v>1</v>
      </c>
    </row>
    <row r="36" spans="1:9">
      <c r="A36" s="36">
        <v>27</v>
      </c>
      <c r="B36" s="6"/>
      <c r="C36" s="6"/>
      <c r="D36" s="6"/>
      <c r="E36" s="186"/>
      <c r="F36" s="186"/>
      <c r="G36" s="15" t="str">
        <f t="shared" si="0"/>
        <v/>
      </c>
      <c r="H36" s="305" t="b">
        <f t="shared" si="1"/>
        <v>0</v>
      </c>
      <c r="I36" s="306">
        <f t="shared" si="3"/>
        <v>1</v>
      </c>
    </row>
    <row r="37" spans="1:9">
      <c r="A37" s="36">
        <v>28</v>
      </c>
      <c r="B37" s="6"/>
      <c r="C37" s="6"/>
      <c r="D37" s="6"/>
      <c r="E37" s="186"/>
      <c r="F37" s="186"/>
      <c r="G37" s="15" t="str">
        <f t="shared" si="0"/>
        <v/>
      </c>
      <c r="H37" s="305" t="b">
        <f t="shared" si="1"/>
        <v>0</v>
      </c>
      <c r="I37" s="306">
        <f t="shared" si="3"/>
        <v>1</v>
      </c>
    </row>
    <row r="38" spans="1:9">
      <c r="A38" s="36">
        <v>29</v>
      </c>
      <c r="B38" s="6"/>
      <c r="C38" s="6"/>
      <c r="D38" s="6"/>
      <c r="E38" s="186"/>
      <c r="F38" s="186"/>
      <c r="G38" s="15" t="str">
        <f t="shared" si="0"/>
        <v/>
      </c>
      <c r="H38" s="305" t="b">
        <f t="shared" si="1"/>
        <v>0</v>
      </c>
      <c r="I38" s="306">
        <f t="shared" si="3"/>
        <v>1</v>
      </c>
    </row>
    <row r="39" spans="1:9">
      <c r="A39" s="36">
        <v>30</v>
      </c>
      <c r="B39" s="6"/>
      <c r="C39" s="6"/>
      <c r="D39" s="6"/>
      <c r="E39" s="186"/>
      <c r="F39" s="186"/>
      <c r="G39" s="15" t="str">
        <f t="shared" si="0"/>
        <v/>
      </c>
      <c r="H39" s="305" t="b">
        <f t="shared" si="1"/>
        <v>0</v>
      </c>
      <c r="I39" s="306">
        <f t="shared" si="3"/>
        <v>1</v>
      </c>
    </row>
    <row r="40" spans="1:9">
      <c r="A40" s="36">
        <v>31</v>
      </c>
      <c r="B40" s="6"/>
      <c r="C40" s="6"/>
      <c r="D40" s="6"/>
      <c r="E40" s="186"/>
      <c r="F40" s="186"/>
      <c r="G40" s="15" t="str">
        <f t="shared" si="0"/>
        <v/>
      </c>
      <c r="H40" s="305" t="b">
        <f t="shared" si="1"/>
        <v>0</v>
      </c>
      <c r="I40" s="306">
        <f t="shared" si="3"/>
        <v>1</v>
      </c>
    </row>
    <row r="41" spans="1:9">
      <c r="A41" s="36">
        <v>32</v>
      </c>
      <c r="B41" s="6"/>
      <c r="C41" s="6"/>
      <c r="D41" s="6"/>
      <c r="E41" s="186"/>
      <c r="F41" s="186"/>
      <c r="G41" s="15" t="str">
        <f t="shared" si="0"/>
        <v/>
      </c>
      <c r="H41" s="305" t="b">
        <f t="shared" si="1"/>
        <v>0</v>
      </c>
      <c r="I41" s="306">
        <f t="shared" si="3"/>
        <v>1</v>
      </c>
    </row>
    <row r="42" spans="1:9">
      <c r="A42" s="36">
        <v>33</v>
      </c>
      <c r="B42" s="6"/>
      <c r="C42" s="6"/>
      <c r="D42" s="6"/>
      <c r="E42" s="186"/>
      <c r="F42" s="186"/>
      <c r="G42" s="15" t="str">
        <f t="shared" si="0"/>
        <v/>
      </c>
      <c r="H42" s="305" t="b">
        <f t="shared" si="1"/>
        <v>0</v>
      </c>
      <c r="I42" s="306">
        <f t="shared" si="3"/>
        <v>1</v>
      </c>
    </row>
    <row r="43" spans="1:9">
      <c r="A43" s="36">
        <v>34</v>
      </c>
      <c r="B43" s="6"/>
      <c r="C43" s="6"/>
      <c r="D43" s="6"/>
      <c r="E43" s="186"/>
      <c r="F43" s="186"/>
      <c r="G43" s="15" t="str">
        <f t="shared" si="0"/>
        <v/>
      </c>
      <c r="H43" s="305" t="b">
        <f t="shared" si="1"/>
        <v>0</v>
      </c>
      <c r="I43" s="306">
        <f t="shared" si="3"/>
        <v>1</v>
      </c>
    </row>
    <row r="44" spans="1:9">
      <c r="A44" s="36">
        <v>35</v>
      </c>
      <c r="B44" s="6"/>
      <c r="C44" s="6"/>
      <c r="D44" s="6"/>
      <c r="E44" s="186"/>
      <c r="F44" s="186"/>
      <c r="G44" s="15" t="str">
        <f t="shared" si="0"/>
        <v/>
      </c>
      <c r="H44" s="305" t="b">
        <f t="shared" si="1"/>
        <v>0</v>
      </c>
      <c r="I44" s="306">
        <f t="shared" si="3"/>
        <v>1</v>
      </c>
    </row>
    <row r="45" spans="1:9">
      <c r="A45" s="36">
        <v>36</v>
      </c>
      <c r="B45" s="6"/>
      <c r="C45" s="6"/>
      <c r="D45" s="6"/>
      <c r="E45" s="186"/>
      <c r="F45" s="186"/>
      <c r="G45" s="15" t="str">
        <f t="shared" si="0"/>
        <v/>
      </c>
      <c r="H45" s="305" t="b">
        <f t="shared" si="1"/>
        <v>0</v>
      </c>
      <c r="I45" s="306">
        <f t="shared" si="3"/>
        <v>1</v>
      </c>
    </row>
    <row r="46" spans="1:9">
      <c r="A46" s="36">
        <v>37</v>
      </c>
      <c r="B46" s="6"/>
      <c r="C46" s="6"/>
      <c r="D46" s="6"/>
      <c r="E46" s="186"/>
      <c r="F46" s="186"/>
      <c r="G46" s="15" t="str">
        <f t="shared" si="0"/>
        <v/>
      </c>
      <c r="H46" s="305" t="b">
        <f t="shared" si="1"/>
        <v>0</v>
      </c>
      <c r="I46" s="306">
        <f t="shared" si="3"/>
        <v>1</v>
      </c>
    </row>
    <row r="47" spans="1:9">
      <c r="A47" s="36">
        <v>38</v>
      </c>
      <c r="B47" s="6"/>
      <c r="C47" s="6"/>
      <c r="D47" s="6"/>
      <c r="E47" s="186"/>
      <c r="F47" s="186"/>
      <c r="G47" s="15" t="str">
        <f t="shared" si="0"/>
        <v/>
      </c>
      <c r="H47" s="305" t="b">
        <f t="shared" si="1"/>
        <v>0</v>
      </c>
      <c r="I47" s="306">
        <f t="shared" si="3"/>
        <v>1</v>
      </c>
    </row>
    <row r="48" spans="1:9">
      <c r="A48" s="36">
        <v>39</v>
      </c>
      <c r="B48" s="6"/>
      <c r="C48" s="6"/>
      <c r="D48" s="6"/>
      <c r="E48" s="186"/>
      <c r="F48" s="186"/>
      <c r="G48" s="15" t="str">
        <f t="shared" si="0"/>
        <v/>
      </c>
      <c r="H48" s="305" t="b">
        <f t="shared" si="1"/>
        <v>0</v>
      </c>
      <c r="I48" s="306">
        <f t="shared" si="3"/>
        <v>1</v>
      </c>
    </row>
    <row r="49" spans="1:9">
      <c r="A49" s="36">
        <v>40</v>
      </c>
      <c r="B49" s="6"/>
      <c r="C49" s="6"/>
      <c r="D49" s="6"/>
      <c r="E49" s="186"/>
      <c r="F49" s="186"/>
      <c r="G49" s="15" t="str">
        <f t="shared" si="0"/>
        <v/>
      </c>
      <c r="H49" s="305" t="b">
        <f t="shared" si="1"/>
        <v>0</v>
      </c>
      <c r="I49" s="306">
        <f t="shared" si="3"/>
        <v>1</v>
      </c>
    </row>
    <row r="50" spans="1:9">
      <c r="A50" s="36">
        <v>41</v>
      </c>
      <c r="B50" s="6"/>
      <c r="C50" s="6"/>
      <c r="D50" s="6"/>
      <c r="E50" s="186"/>
      <c r="F50" s="186"/>
      <c r="G50" s="15" t="str">
        <f t="shared" si="0"/>
        <v/>
      </c>
      <c r="H50" s="305" t="b">
        <f t="shared" si="1"/>
        <v>0</v>
      </c>
      <c r="I50" s="306">
        <f t="shared" si="3"/>
        <v>1</v>
      </c>
    </row>
    <row r="51" spans="1:9">
      <c r="A51" s="36">
        <v>42</v>
      </c>
      <c r="B51" s="6"/>
      <c r="C51" s="6"/>
      <c r="D51" s="6"/>
      <c r="E51" s="186"/>
      <c r="F51" s="186"/>
      <c r="G51" s="15" t="str">
        <f t="shared" si="0"/>
        <v/>
      </c>
      <c r="H51" s="305" t="b">
        <f t="shared" si="1"/>
        <v>0</v>
      </c>
      <c r="I51" s="306">
        <f t="shared" si="3"/>
        <v>1</v>
      </c>
    </row>
    <row r="52" spans="1:9">
      <c r="A52" s="36">
        <v>43</v>
      </c>
      <c r="B52" s="6"/>
      <c r="C52" s="6"/>
      <c r="D52" s="6"/>
      <c r="E52" s="186"/>
      <c r="F52" s="186"/>
      <c r="G52" s="15" t="str">
        <f t="shared" si="0"/>
        <v/>
      </c>
      <c r="H52" s="305" t="b">
        <f t="shared" si="1"/>
        <v>0</v>
      </c>
      <c r="I52" s="306">
        <f t="shared" si="3"/>
        <v>1</v>
      </c>
    </row>
    <row r="53" spans="1:9">
      <c r="A53" s="36">
        <v>44</v>
      </c>
      <c r="B53" s="6"/>
      <c r="C53" s="6"/>
      <c r="D53" s="6"/>
      <c r="E53" s="186"/>
      <c r="F53" s="186"/>
      <c r="G53" s="15" t="str">
        <f t="shared" si="0"/>
        <v/>
      </c>
      <c r="H53" s="305" t="b">
        <f t="shared" si="1"/>
        <v>0</v>
      </c>
      <c r="I53" s="306">
        <f t="shared" si="3"/>
        <v>1</v>
      </c>
    </row>
    <row r="54" spans="1:9">
      <c r="A54" s="36">
        <v>45</v>
      </c>
      <c r="B54" s="6"/>
      <c r="C54" s="6"/>
      <c r="D54" s="6"/>
      <c r="E54" s="186"/>
      <c r="F54" s="186"/>
      <c r="G54" s="15" t="str">
        <f t="shared" si="0"/>
        <v/>
      </c>
      <c r="H54" s="305" t="b">
        <f t="shared" si="1"/>
        <v>0</v>
      </c>
      <c r="I54" s="306">
        <f t="shared" si="3"/>
        <v>1</v>
      </c>
    </row>
    <row r="55" spans="1:9">
      <c r="A55" s="36">
        <v>46</v>
      </c>
      <c r="B55" s="6"/>
      <c r="C55" s="6"/>
      <c r="D55" s="6"/>
      <c r="E55" s="186"/>
      <c r="F55" s="186"/>
      <c r="G55" s="15" t="str">
        <f t="shared" si="0"/>
        <v/>
      </c>
      <c r="H55" s="305" t="b">
        <f t="shared" si="1"/>
        <v>0</v>
      </c>
      <c r="I55" s="306">
        <f t="shared" si="3"/>
        <v>1</v>
      </c>
    </row>
    <row r="56" spans="1:9">
      <c r="A56" s="36">
        <v>47</v>
      </c>
      <c r="B56" s="6"/>
      <c r="C56" s="6"/>
      <c r="D56" s="6"/>
      <c r="E56" s="186"/>
      <c r="F56" s="186"/>
      <c r="G56" s="15" t="str">
        <f t="shared" si="0"/>
        <v/>
      </c>
      <c r="H56" s="305" t="b">
        <f t="shared" si="1"/>
        <v>0</v>
      </c>
      <c r="I56" s="306">
        <f t="shared" si="3"/>
        <v>1</v>
      </c>
    </row>
    <row r="57" spans="1:9">
      <c r="A57" s="36">
        <v>48</v>
      </c>
      <c r="B57" s="6"/>
      <c r="C57" s="6"/>
      <c r="D57" s="6"/>
      <c r="E57" s="186"/>
      <c r="F57" s="186"/>
      <c r="G57" s="15" t="str">
        <f t="shared" si="0"/>
        <v/>
      </c>
      <c r="H57" s="305" t="b">
        <f t="shared" si="1"/>
        <v>0</v>
      </c>
      <c r="I57" s="306">
        <f t="shared" si="3"/>
        <v>1</v>
      </c>
    </row>
    <row r="58" spans="1:9">
      <c r="A58" s="36">
        <v>49</v>
      </c>
      <c r="B58" s="6"/>
      <c r="C58" s="6"/>
      <c r="D58" s="6"/>
      <c r="E58" s="186"/>
      <c r="F58" s="186"/>
      <c r="G58" s="15" t="str">
        <f t="shared" si="0"/>
        <v/>
      </c>
      <c r="H58" s="305" t="b">
        <f t="shared" si="1"/>
        <v>0</v>
      </c>
      <c r="I58" s="306">
        <f t="shared" si="3"/>
        <v>1</v>
      </c>
    </row>
    <row r="59" spans="1:9">
      <c r="A59" s="36">
        <v>50</v>
      </c>
      <c r="B59" s="6"/>
      <c r="C59" s="6"/>
      <c r="D59" s="6"/>
      <c r="E59" s="186"/>
      <c r="F59" s="186"/>
      <c r="G59" s="15" t="str">
        <f t="shared" si="0"/>
        <v/>
      </c>
      <c r="H59" s="305" t="b">
        <f t="shared" si="1"/>
        <v>0</v>
      </c>
      <c r="I59" s="306">
        <f t="shared" si="3"/>
        <v>1</v>
      </c>
    </row>
    <row r="60" spans="1:9">
      <c r="A60" s="36">
        <v>51</v>
      </c>
      <c r="B60" s="6"/>
      <c r="C60" s="6"/>
      <c r="D60" s="6"/>
      <c r="E60" s="186"/>
      <c r="F60" s="186"/>
      <c r="G60" s="15" t="str">
        <f t="shared" si="0"/>
        <v/>
      </c>
      <c r="H60" s="305" t="b">
        <f t="shared" si="1"/>
        <v>0</v>
      </c>
      <c r="I60" s="306">
        <f t="shared" si="3"/>
        <v>1</v>
      </c>
    </row>
    <row r="61" spans="1:9">
      <c r="A61" s="36">
        <v>52</v>
      </c>
      <c r="B61" s="6"/>
      <c r="C61" s="6"/>
      <c r="D61" s="6"/>
      <c r="E61" s="186"/>
      <c r="F61" s="186"/>
      <c r="G61" s="15" t="str">
        <f t="shared" si="0"/>
        <v/>
      </c>
      <c r="H61" s="305" t="b">
        <f t="shared" si="1"/>
        <v>0</v>
      </c>
      <c r="I61" s="306">
        <f t="shared" si="3"/>
        <v>1</v>
      </c>
    </row>
    <row r="62" spans="1:9">
      <c r="A62" s="36">
        <v>53</v>
      </c>
      <c r="B62" s="6"/>
      <c r="C62" s="6"/>
      <c r="D62" s="6"/>
      <c r="E62" s="186"/>
      <c r="F62" s="186"/>
      <c r="G62" s="15" t="str">
        <f t="shared" si="0"/>
        <v/>
      </c>
      <c r="H62" s="305" t="b">
        <f t="shared" si="1"/>
        <v>0</v>
      </c>
      <c r="I62" s="306">
        <f t="shared" si="3"/>
        <v>1</v>
      </c>
    </row>
    <row r="63" spans="1:9">
      <c r="A63" s="36">
        <v>54</v>
      </c>
      <c r="B63" s="6"/>
      <c r="C63" s="6"/>
      <c r="D63" s="6"/>
      <c r="E63" s="186"/>
      <c r="F63" s="186"/>
      <c r="G63" s="15" t="str">
        <f t="shared" si="0"/>
        <v/>
      </c>
      <c r="H63" s="305" t="b">
        <f t="shared" si="1"/>
        <v>0</v>
      </c>
      <c r="I63" s="306">
        <f t="shared" si="3"/>
        <v>1</v>
      </c>
    </row>
    <row r="64" spans="1:9">
      <c r="A64" s="36">
        <v>55</v>
      </c>
      <c r="B64" s="6"/>
      <c r="C64" s="6"/>
      <c r="D64" s="6"/>
      <c r="E64" s="186"/>
      <c r="F64" s="186"/>
      <c r="G64" s="15" t="str">
        <f t="shared" si="0"/>
        <v/>
      </c>
      <c r="H64" s="305" t="b">
        <f t="shared" si="1"/>
        <v>0</v>
      </c>
      <c r="I64" s="306">
        <f t="shared" si="3"/>
        <v>1</v>
      </c>
    </row>
    <row r="65" spans="1:9">
      <c r="A65" s="36">
        <v>56</v>
      </c>
      <c r="B65" s="6"/>
      <c r="C65" s="6"/>
      <c r="D65" s="6"/>
      <c r="E65" s="186"/>
      <c r="F65" s="186"/>
      <c r="G65" s="15" t="str">
        <f t="shared" si="0"/>
        <v/>
      </c>
      <c r="H65" s="305" t="b">
        <f t="shared" si="1"/>
        <v>0</v>
      </c>
      <c r="I65" s="306">
        <f t="shared" si="3"/>
        <v>1</v>
      </c>
    </row>
    <row r="66" spans="1:9">
      <c r="A66" s="36">
        <v>57</v>
      </c>
      <c r="B66" s="6"/>
      <c r="C66" s="6"/>
      <c r="D66" s="6"/>
      <c r="E66" s="186"/>
      <c r="F66" s="186"/>
      <c r="G66" s="15" t="str">
        <f t="shared" si="0"/>
        <v/>
      </c>
      <c r="H66" s="305" t="b">
        <f t="shared" si="1"/>
        <v>0</v>
      </c>
      <c r="I66" s="306">
        <f t="shared" si="3"/>
        <v>1</v>
      </c>
    </row>
    <row r="67" spans="1:9">
      <c r="A67" s="36">
        <v>58</v>
      </c>
      <c r="B67" s="6"/>
      <c r="C67" s="6"/>
      <c r="D67" s="6"/>
      <c r="E67" s="186"/>
      <c r="F67" s="186"/>
      <c r="G67" s="15" t="str">
        <f t="shared" si="0"/>
        <v/>
      </c>
      <c r="H67" s="305" t="b">
        <f t="shared" si="1"/>
        <v>0</v>
      </c>
      <c r="I67" s="306">
        <f t="shared" si="3"/>
        <v>1</v>
      </c>
    </row>
    <row r="68" spans="1:9">
      <c r="A68" s="36">
        <v>59</v>
      </c>
      <c r="B68" s="6"/>
      <c r="C68" s="6"/>
      <c r="D68" s="6"/>
      <c r="E68" s="186"/>
      <c r="F68" s="186"/>
      <c r="G68" s="15" t="str">
        <f t="shared" si="0"/>
        <v/>
      </c>
      <c r="H68" s="305" t="b">
        <f t="shared" si="1"/>
        <v>0</v>
      </c>
      <c r="I68" s="306">
        <f t="shared" si="3"/>
        <v>1</v>
      </c>
    </row>
    <row r="69" spans="1:9">
      <c r="A69" s="36">
        <v>60</v>
      </c>
      <c r="B69" s="6"/>
      <c r="C69" s="6"/>
      <c r="D69" s="6"/>
      <c r="E69" s="186"/>
      <c r="F69" s="186"/>
      <c r="G69" s="15" t="str">
        <f t="shared" si="0"/>
        <v/>
      </c>
      <c r="H69" s="305" t="b">
        <f t="shared" si="1"/>
        <v>0</v>
      </c>
      <c r="I69" s="306">
        <f t="shared" si="3"/>
        <v>1</v>
      </c>
    </row>
    <row r="70" spans="1:9">
      <c r="A70" s="36">
        <v>61</v>
      </c>
      <c r="B70" s="6"/>
      <c r="C70" s="6"/>
      <c r="D70" s="6"/>
      <c r="E70" s="186"/>
      <c r="F70" s="186"/>
      <c r="G70" s="15" t="str">
        <f t="shared" si="0"/>
        <v/>
      </c>
      <c r="H70" s="305" t="b">
        <f t="shared" si="1"/>
        <v>0</v>
      </c>
      <c r="I70" s="306">
        <f t="shared" si="3"/>
        <v>1</v>
      </c>
    </row>
    <row r="71" spans="1:9">
      <c r="A71" s="36">
        <v>62</v>
      </c>
      <c r="B71" s="6"/>
      <c r="C71" s="6"/>
      <c r="D71" s="6"/>
      <c r="E71" s="186"/>
      <c r="F71" s="186"/>
      <c r="G71" s="15" t="str">
        <f t="shared" si="0"/>
        <v/>
      </c>
      <c r="H71" s="305" t="b">
        <f t="shared" si="1"/>
        <v>0</v>
      </c>
      <c r="I71" s="306">
        <f t="shared" si="3"/>
        <v>1</v>
      </c>
    </row>
    <row r="72" spans="1:9">
      <c r="A72" s="36">
        <v>63</v>
      </c>
      <c r="B72" s="6"/>
      <c r="C72" s="6"/>
      <c r="D72" s="6"/>
      <c r="E72" s="186"/>
      <c r="F72" s="186"/>
      <c r="G72" s="15" t="str">
        <f t="shared" si="0"/>
        <v/>
      </c>
      <c r="H72" s="305" t="b">
        <f t="shared" si="1"/>
        <v>0</v>
      </c>
      <c r="I72" s="306">
        <f t="shared" si="3"/>
        <v>1</v>
      </c>
    </row>
    <row r="73" spans="1:9">
      <c r="A73" s="36">
        <v>64</v>
      </c>
      <c r="B73" s="6"/>
      <c r="C73" s="6"/>
      <c r="D73" s="6"/>
      <c r="E73" s="186"/>
      <c r="F73" s="186"/>
      <c r="G73" s="15" t="str">
        <f t="shared" si="0"/>
        <v/>
      </c>
      <c r="H73" s="305" t="b">
        <f t="shared" si="1"/>
        <v>0</v>
      </c>
      <c r="I73" s="306">
        <f t="shared" si="3"/>
        <v>1</v>
      </c>
    </row>
    <row r="74" spans="1:9">
      <c r="A74" s="36">
        <v>65</v>
      </c>
      <c r="B74" s="6"/>
      <c r="C74" s="6"/>
      <c r="D74" s="6"/>
      <c r="E74" s="186"/>
      <c r="F74" s="186"/>
      <c r="G74" s="15" t="str">
        <f t="shared" ref="G74:G137" si="4">IF(OR($B74="",$C74="",,,$E74&lt;an_initial,$E74&gt;an_final,$H74=FALSE),"",HLOOKUP(D74,ii524punctaje,2,FALSE)*F74/I74)</f>
        <v/>
      </c>
      <c r="H74" s="305" t="b">
        <f t="shared" ref="H74:H137" si="5">IF(nume_candidat="",FALSE,ISNUMBER(SEARCH(nume_candidat,$B74)))</f>
        <v>0</v>
      </c>
      <c r="I74" s="306">
        <f t="shared" si="3"/>
        <v>1</v>
      </c>
    </row>
    <row r="75" spans="1:9">
      <c r="A75" s="36">
        <v>66</v>
      </c>
      <c r="B75" s="6"/>
      <c r="C75" s="6"/>
      <c r="D75" s="6"/>
      <c r="E75" s="186"/>
      <c r="F75" s="186"/>
      <c r="G75" s="15" t="str">
        <f t="shared" si="4"/>
        <v/>
      </c>
      <c r="H75" s="305" t="b">
        <f t="shared" si="5"/>
        <v>0</v>
      </c>
      <c r="I75" s="306">
        <f t="shared" ref="I75:I138" si="6">LEN(B75)-LEN(SUBSTITUTE(B75,",",""))+1</f>
        <v>1</v>
      </c>
    </row>
    <row r="76" spans="1:9">
      <c r="A76" s="36">
        <v>67</v>
      </c>
      <c r="B76" s="6"/>
      <c r="C76" s="6"/>
      <c r="D76" s="6"/>
      <c r="E76" s="186"/>
      <c r="F76" s="186"/>
      <c r="G76" s="15" t="str">
        <f t="shared" si="4"/>
        <v/>
      </c>
      <c r="H76" s="305" t="b">
        <f t="shared" si="5"/>
        <v>0</v>
      </c>
      <c r="I76" s="306">
        <f t="shared" si="6"/>
        <v>1</v>
      </c>
    </row>
    <row r="77" spans="1:9">
      <c r="A77" s="36">
        <v>68</v>
      </c>
      <c r="B77" s="6"/>
      <c r="C77" s="6"/>
      <c r="D77" s="6"/>
      <c r="E77" s="186"/>
      <c r="F77" s="186"/>
      <c r="G77" s="15" t="str">
        <f t="shared" si="4"/>
        <v/>
      </c>
      <c r="H77" s="305" t="b">
        <f t="shared" si="5"/>
        <v>0</v>
      </c>
      <c r="I77" s="306">
        <f t="shared" si="6"/>
        <v>1</v>
      </c>
    </row>
    <row r="78" spans="1:9">
      <c r="A78" s="36">
        <v>69</v>
      </c>
      <c r="B78" s="6"/>
      <c r="C78" s="6"/>
      <c r="D78" s="6"/>
      <c r="E78" s="186"/>
      <c r="F78" s="186"/>
      <c r="G78" s="15" t="str">
        <f t="shared" si="4"/>
        <v/>
      </c>
      <c r="H78" s="305" t="b">
        <f t="shared" si="5"/>
        <v>0</v>
      </c>
      <c r="I78" s="306">
        <f t="shared" si="6"/>
        <v>1</v>
      </c>
    </row>
    <row r="79" spans="1:9">
      <c r="A79" s="36">
        <v>70</v>
      </c>
      <c r="B79" s="6"/>
      <c r="C79" s="6"/>
      <c r="D79" s="6"/>
      <c r="E79" s="186"/>
      <c r="F79" s="186"/>
      <c r="G79" s="15" t="str">
        <f t="shared" si="4"/>
        <v/>
      </c>
      <c r="H79" s="305" t="b">
        <f t="shared" si="5"/>
        <v>0</v>
      </c>
      <c r="I79" s="306">
        <f t="shared" si="6"/>
        <v>1</v>
      </c>
    </row>
    <row r="80" spans="1:9">
      <c r="A80" s="36">
        <v>71</v>
      </c>
      <c r="B80" s="6"/>
      <c r="C80" s="6"/>
      <c r="D80" s="6"/>
      <c r="E80" s="186"/>
      <c r="F80" s="186"/>
      <c r="G80" s="15" t="str">
        <f t="shared" si="4"/>
        <v/>
      </c>
      <c r="H80" s="305" t="b">
        <f t="shared" si="5"/>
        <v>0</v>
      </c>
      <c r="I80" s="306">
        <f t="shared" si="6"/>
        <v>1</v>
      </c>
    </row>
    <row r="81" spans="1:9">
      <c r="A81" s="36">
        <v>72</v>
      </c>
      <c r="B81" s="6"/>
      <c r="C81" s="6"/>
      <c r="D81" s="6"/>
      <c r="E81" s="186"/>
      <c r="F81" s="186"/>
      <c r="G81" s="15" t="str">
        <f t="shared" si="4"/>
        <v/>
      </c>
      <c r="H81" s="305" t="b">
        <f t="shared" si="5"/>
        <v>0</v>
      </c>
      <c r="I81" s="306">
        <f t="shared" si="6"/>
        <v>1</v>
      </c>
    </row>
    <row r="82" spans="1:9">
      <c r="A82" s="36">
        <v>73</v>
      </c>
      <c r="B82" s="6"/>
      <c r="C82" s="6"/>
      <c r="D82" s="6"/>
      <c r="E82" s="186"/>
      <c r="F82" s="186"/>
      <c r="G82" s="15" t="str">
        <f t="shared" si="4"/>
        <v/>
      </c>
      <c r="H82" s="305" t="b">
        <f t="shared" si="5"/>
        <v>0</v>
      </c>
      <c r="I82" s="306">
        <f t="shared" si="6"/>
        <v>1</v>
      </c>
    </row>
    <row r="83" spans="1:9">
      <c r="A83" s="36">
        <v>74</v>
      </c>
      <c r="B83" s="6"/>
      <c r="C83" s="6"/>
      <c r="D83" s="6"/>
      <c r="E83" s="186"/>
      <c r="F83" s="186"/>
      <c r="G83" s="15" t="str">
        <f t="shared" si="4"/>
        <v/>
      </c>
      <c r="H83" s="305" t="b">
        <f t="shared" si="5"/>
        <v>0</v>
      </c>
      <c r="I83" s="306">
        <f t="shared" si="6"/>
        <v>1</v>
      </c>
    </row>
    <row r="84" spans="1:9">
      <c r="A84" s="36">
        <v>75</v>
      </c>
      <c r="B84" s="6"/>
      <c r="C84" s="6"/>
      <c r="D84" s="6"/>
      <c r="E84" s="186"/>
      <c r="F84" s="186"/>
      <c r="G84" s="15" t="str">
        <f t="shared" si="4"/>
        <v/>
      </c>
      <c r="H84" s="305" t="b">
        <f t="shared" si="5"/>
        <v>0</v>
      </c>
      <c r="I84" s="306">
        <f t="shared" si="6"/>
        <v>1</v>
      </c>
    </row>
    <row r="85" spans="1:9">
      <c r="A85" s="36">
        <v>76</v>
      </c>
      <c r="B85" s="6"/>
      <c r="C85" s="6"/>
      <c r="D85" s="6"/>
      <c r="E85" s="186"/>
      <c r="F85" s="186"/>
      <c r="G85" s="15" t="str">
        <f t="shared" si="4"/>
        <v/>
      </c>
      <c r="H85" s="305" t="b">
        <f t="shared" si="5"/>
        <v>0</v>
      </c>
      <c r="I85" s="306">
        <f t="shared" si="6"/>
        <v>1</v>
      </c>
    </row>
    <row r="86" spans="1:9">
      <c r="A86" s="36">
        <v>77</v>
      </c>
      <c r="B86" s="6"/>
      <c r="C86" s="6"/>
      <c r="D86" s="6"/>
      <c r="E86" s="186"/>
      <c r="F86" s="186"/>
      <c r="G86" s="15" t="str">
        <f t="shared" si="4"/>
        <v/>
      </c>
      <c r="H86" s="305" t="b">
        <f t="shared" si="5"/>
        <v>0</v>
      </c>
      <c r="I86" s="306">
        <f t="shared" si="6"/>
        <v>1</v>
      </c>
    </row>
    <row r="87" spans="1:9">
      <c r="A87" s="36">
        <v>78</v>
      </c>
      <c r="B87" s="6"/>
      <c r="C87" s="6"/>
      <c r="D87" s="6"/>
      <c r="E87" s="186"/>
      <c r="F87" s="186"/>
      <c r="G87" s="15" t="str">
        <f t="shared" si="4"/>
        <v/>
      </c>
      <c r="H87" s="305" t="b">
        <f t="shared" si="5"/>
        <v>0</v>
      </c>
      <c r="I87" s="306">
        <f t="shared" si="6"/>
        <v>1</v>
      </c>
    </row>
    <row r="88" spans="1:9">
      <c r="A88" s="36">
        <v>79</v>
      </c>
      <c r="B88" s="6"/>
      <c r="C88" s="6"/>
      <c r="D88" s="6"/>
      <c r="E88" s="186"/>
      <c r="F88" s="186"/>
      <c r="G88" s="15" t="str">
        <f t="shared" si="4"/>
        <v/>
      </c>
      <c r="H88" s="305" t="b">
        <f t="shared" si="5"/>
        <v>0</v>
      </c>
      <c r="I88" s="306">
        <f t="shared" si="6"/>
        <v>1</v>
      </c>
    </row>
    <row r="89" spans="1:9">
      <c r="A89" s="36">
        <v>80</v>
      </c>
      <c r="B89" s="6"/>
      <c r="C89" s="6"/>
      <c r="D89" s="6"/>
      <c r="E89" s="186"/>
      <c r="F89" s="186"/>
      <c r="G89" s="15" t="str">
        <f t="shared" si="4"/>
        <v/>
      </c>
      <c r="H89" s="305" t="b">
        <f t="shared" si="5"/>
        <v>0</v>
      </c>
      <c r="I89" s="306">
        <f t="shared" si="6"/>
        <v>1</v>
      </c>
    </row>
    <row r="90" spans="1:9">
      <c r="A90" s="36">
        <v>81</v>
      </c>
      <c r="B90" s="6"/>
      <c r="C90" s="6"/>
      <c r="D90" s="6"/>
      <c r="E90" s="186"/>
      <c r="F90" s="186"/>
      <c r="G90" s="15" t="str">
        <f t="shared" si="4"/>
        <v/>
      </c>
      <c r="H90" s="305" t="b">
        <f t="shared" si="5"/>
        <v>0</v>
      </c>
      <c r="I90" s="306">
        <f t="shared" si="6"/>
        <v>1</v>
      </c>
    </row>
    <row r="91" spans="1:9">
      <c r="A91" s="36">
        <v>82</v>
      </c>
      <c r="B91" s="6"/>
      <c r="C91" s="6"/>
      <c r="D91" s="6"/>
      <c r="E91" s="186"/>
      <c r="F91" s="186"/>
      <c r="G91" s="15" t="str">
        <f t="shared" si="4"/>
        <v/>
      </c>
      <c r="H91" s="305" t="b">
        <f t="shared" si="5"/>
        <v>0</v>
      </c>
      <c r="I91" s="306">
        <f t="shared" si="6"/>
        <v>1</v>
      </c>
    </row>
    <row r="92" spans="1:9">
      <c r="A92" s="36">
        <v>83</v>
      </c>
      <c r="B92" s="6"/>
      <c r="C92" s="6"/>
      <c r="D92" s="6"/>
      <c r="E92" s="186"/>
      <c r="F92" s="186"/>
      <c r="G92" s="15" t="str">
        <f t="shared" si="4"/>
        <v/>
      </c>
      <c r="H92" s="305" t="b">
        <f t="shared" si="5"/>
        <v>0</v>
      </c>
      <c r="I92" s="306">
        <f t="shared" si="6"/>
        <v>1</v>
      </c>
    </row>
    <row r="93" spans="1:9">
      <c r="A93" s="36">
        <v>84</v>
      </c>
      <c r="B93" s="6"/>
      <c r="C93" s="6"/>
      <c r="D93" s="6"/>
      <c r="E93" s="186"/>
      <c r="F93" s="186"/>
      <c r="G93" s="15" t="str">
        <f t="shared" si="4"/>
        <v/>
      </c>
      <c r="H93" s="305" t="b">
        <f t="shared" si="5"/>
        <v>0</v>
      </c>
      <c r="I93" s="306">
        <f t="shared" si="6"/>
        <v>1</v>
      </c>
    </row>
    <row r="94" spans="1:9">
      <c r="A94" s="36">
        <v>85</v>
      </c>
      <c r="B94" s="6"/>
      <c r="C94" s="6"/>
      <c r="D94" s="6"/>
      <c r="E94" s="186"/>
      <c r="F94" s="186"/>
      <c r="G94" s="15" t="str">
        <f t="shared" si="4"/>
        <v/>
      </c>
      <c r="H94" s="305" t="b">
        <f t="shared" si="5"/>
        <v>0</v>
      </c>
      <c r="I94" s="306">
        <f t="shared" si="6"/>
        <v>1</v>
      </c>
    </row>
    <row r="95" spans="1:9">
      <c r="A95" s="36">
        <v>86</v>
      </c>
      <c r="B95" s="6"/>
      <c r="C95" s="6"/>
      <c r="D95" s="6"/>
      <c r="E95" s="186"/>
      <c r="F95" s="186"/>
      <c r="G95" s="15" t="str">
        <f t="shared" si="4"/>
        <v/>
      </c>
      <c r="H95" s="305" t="b">
        <f t="shared" si="5"/>
        <v>0</v>
      </c>
      <c r="I95" s="306">
        <f t="shared" si="6"/>
        <v>1</v>
      </c>
    </row>
    <row r="96" spans="1:9">
      <c r="A96" s="36">
        <v>87</v>
      </c>
      <c r="B96" s="6"/>
      <c r="C96" s="6"/>
      <c r="D96" s="6"/>
      <c r="E96" s="186"/>
      <c r="F96" s="186"/>
      <c r="G96" s="15" t="str">
        <f t="shared" si="4"/>
        <v/>
      </c>
      <c r="H96" s="305" t="b">
        <f t="shared" si="5"/>
        <v>0</v>
      </c>
      <c r="I96" s="306">
        <f t="shared" si="6"/>
        <v>1</v>
      </c>
    </row>
    <row r="97" spans="1:9">
      <c r="A97" s="36">
        <v>88</v>
      </c>
      <c r="B97" s="6"/>
      <c r="C97" s="6"/>
      <c r="D97" s="6"/>
      <c r="E97" s="186"/>
      <c r="F97" s="186"/>
      <c r="G97" s="15" t="str">
        <f t="shared" si="4"/>
        <v/>
      </c>
      <c r="H97" s="305" t="b">
        <f t="shared" si="5"/>
        <v>0</v>
      </c>
      <c r="I97" s="306">
        <f t="shared" si="6"/>
        <v>1</v>
      </c>
    </row>
    <row r="98" spans="1:9">
      <c r="A98" s="36">
        <v>89</v>
      </c>
      <c r="B98" s="6"/>
      <c r="C98" s="6"/>
      <c r="D98" s="6"/>
      <c r="E98" s="186"/>
      <c r="F98" s="186"/>
      <c r="G98" s="15" t="str">
        <f t="shared" si="4"/>
        <v/>
      </c>
      <c r="H98" s="305" t="b">
        <f t="shared" si="5"/>
        <v>0</v>
      </c>
      <c r="I98" s="306">
        <f t="shared" si="6"/>
        <v>1</v>
      </c>
    </row>
    <row r="99" spans="1:9">
      <c r="A99" s="36">
        <v>90</v>
      </c>
      <c r="B99" s="6"/>
      <c r="C99" s="6"/>
      <c r="D99" s="6"/>
      <c r="E99" s="186"/>
      <c r="F99" s="186"/>
      <c r="G99" s="15" t="str">
        <f t="shared" si="4"/>
        <v/>
      </c>
      <c r="H99" s="305" t="b">
        <f t="shared" si="5"/>
        <v>0</v>
      </c>
      <c r="I99" s="306">
        <f t="shared" si="6"/>
        <v>1</v>
      </c>
    </row>
    <row r="100" spans="1:9">
      <c r="A100" s="36">
        <v>91</v>
      </c>
      <c r="B100" s="6"/>
      <c r="C100" s="6"/>
      <c r="D100" s="6"/>
      <c r="E100" s="186"/>
      <c r="F100" s="186"/>
      <c r="G100" s="15" t="str">
        <f t="shared" si="4"/>
        <v/>
      </c>
      <c r="H100" s="305" t="b">
        <f t="shared" si="5"/>
        <v>0</v>
      </c>
      <c r="I100" s="306">
        <f t="shared" si="6"/>
        <v>1</v>
      </c>
    </row>
    <row r="101" spans="1:9">
      <c r="A101" s="36">
        <v>92</v>
      </c>
      <c r="B101" s="6"/>
      <c r="C101" s="6"/>
      <c r="D101" s="6"/>
      <c r="E101" s="186"/>
      <c r="F101" s="186"/>
      <c r="G101" s="15" t="str">
        <f t="shared" si="4"/>
        <v/>
      </c>
      <c r="H101" s="305" t="b">
        <f t="shared" si="5"/>
        <v>0</v>
      </c>
      <c r="I101" s="306">
        <f t="shared" si="6"/>
        <v>1</v>
      </c>
    </row>
    <row r="102" spans="1:9">
      <c r="A102" s="36">
        <v>93</v>
      </c>
      <c r="B102" s="6"/>
      <c r="C102" s="6"/>
      <c r="D102" s="6"/>
      <c r="E102" s="186"/>
      <c r="F102" s="186"/>
      <c r="G102" s="15" t="str">
        <f t="shared" si="4"/>
        <v/>
      </c>
      <c r="H102" s="305" t="b">
        <f t="shared" si="5"/>
        <v>0</v>
      </c>
      <c r="I102" s="306">
        <f t="shared" si="6"/>
        <v>1</v>
      </c>
    </row>
    <row r="103" spans="1:9">
      <c r="A103" s="36">
        <v>94</v>
      </c>
      <c r="B103" s="6"/>
      <c r="C103" s="6"/>
      <c r="D103" s="6"/>
      <c r="E103" s="186"/>
      <c r="F103" s="186"/>
      <c r="G103" s="15" t="str">
        <f t="shared" si="4"/>
        <v/>
      </c>
      <c r="H103" s="305" t="b">
        <f t="shared" si="5"/>
        <v>0</v>
      </c>
      <c r="I103" s="306">
        <f t="shared" si="6"/>
        <v>1</v>
      </c>
    </row>
    <row r="104" spans="1:9">
      <c r="A104" s="36">
        <v>95</v>
      </c>
      <c r="B104" s="6"/>
      <c r="C104" s="6"/>
      <c r="D104" s="6"/>
      <c r="E104" s="186"/>
      <c r="F104" s="186"/>
      <c r="G104" s="15" t="str">
        <f t="shared" si="4"/>
        <v/>
      </c>
      <c r="H104" s="305" t="b">
        <f t="shared" si="5"/>
        <v>0</v>
      </c>
      <c r="I104" s="306">
        <f t="shared" si="6"/>
        <v>1</v>
      </c>
    </row>
    <row r="105" spans="1:9">
      <c r="A105" s="36">
        <v>96</v>
      </c>
      <c r="B105" s="6"/>
      <c r="C105" s="6"/>
      <c r="D105" s="6"/>
      <c r="E105" s="186"/>
      <c r="F105" s="186"/>
      <c r="G105" s="15" t="str">
        <f t="shared" si="4"/>
        <v/>
      </c>
      <c r="H105" s="305" t="b">
        <f t="shared" si="5"/>
        <v>0</v>
      </c>
      <c r="I105" s="306">
        <f t="shared" si="6"/>
        <v>1</v>
      </c>
    </row>
    <row r="106" spans="1:9">
      <c r="A106" s="36">
        <v>97</v>
      </c>
      <c r="B106" s="6"/>
      <c r="C106" s="6"/>
      <c r="D106" s="6"/>
      <c r="E106" s="186"/>
      <c r="F106" s="186"/>
      <c r="G106" s="15" t="str">
        <f t="shared" si="4"/>
        <v/>
      </c>
      <c r="H106" s="305" t="b">
        <f t="shared" si="5"/>
        <v>0</v>
      </c>
      <c r="I106" s="306">
        <f t="shared" si="6"/>
        <v>1</v>
      </c>
    </row>
    <row r="107" spans="1:9">
      <c r="A107" s="36">
        <v>98</v>
      </c>
      <c r="B107" s="6"/>
      <c r="C107" s="6"/>
      <c r="D107" s="6"/>
      <c r="E107" s="186"/>
      <c r="F107" s="186"/>
      <c r="G107" s="15" t="str">
        <f t="shared" si="4"/>
        <v/>
      </c>
      <c r="H107" s="305" t="b">
        <f t="shared" si="5"/>
        <v>0</v>
      </c>
      <c r="I107" s="306">
        <f t="shared" si="6"/>
        <v>1</v>
      </c>
    </row>
    <row r="108" spans="1:9">
      <c r="A108" s="124">
        <v>99</v>
      </c>
      <c r="B108" s="6"/>
      <c r="C108" s="6"/>
      <c r="D108" s="6"/>
      <c r="E108" s="186"/>
      <c r="F108" s="186"/>
      <c r="G108" s="15" t="str">
        <f t="shared" si="4"/>
        <v/>
      </c>
      <c r="H108" s="305" t="b">
        <f t="shared" si="5"/>
        <v>0</v>
      </c>
      <c r="I108" s="306">
        <f t="shared" si="6"/>
        <v>1</v>
      </c>
    </row>
    <row r="109" spans="1:9">
      <c r="A109" s="124">
        <v>100</v>
      </c>
      <c r="B109" s="125"/>
      <c r="C109" s="125"/>
      <c r="D109" s="125"/>
      <c r="E109" s="127"/>
      <c r="F109" s="125"/>
      <c r="G109" s="15" t="str">
        <f t="shared" si="4"/>
        <v/>
      </c>
      <c r="H109" s="305" t="b">
        <f t="shared" si="5"/>
        <v>0</v>
      </c>
      <c r="I109" s="306">
        <f t="shared" si="6"/>
        <v>1</v>
      </c>
    </row>
    <row r="110" spans="1:9">
      <c r="A110" s="124">
        <v>101</v>
      </c>
      <c r="B110" s="125"/>
      <c r="C110" s="125"/>
      <c r="D110" s="125"/>
      <c r="E110" s="127"/>
      <c r="F110" s="125"/>
      <c r="G110" s="15" t="str">
        <f t="shared" si="4"/>
        <v/>
      </c>
      <c r="H110" s="305" t="b">
        <f t="shared" si="5"/>
        <v>0</v>
      </c>
      <c r="I110" s="306">
        <f t="shared" si="6"/>
        <v>1</v>
      </c>
    </row>
    <row r="111" spans="1:9">
      <c r="A111" s="124">
        <v>102</v>
      </c>
      <c r="B111" s="125"/>
      <c r="C111" s="125"/>
      <c r="D111" s="125"/>
      <c r="E111" s="127"/>
      <c r="F111" s="125"/>
      <c r="G111" s="15" t="str">
        <f t="shared" si="4"/>
        <v/>
      </c>
      <c r="H111" s="305" t="b">
        <f t="shared" si="5"/>
        <v>0</v>
      </c>
      <c r="I111" s="306">
        <f t="shared" si="6"/>
        <v>1</v>
      </c>
    </row>
    <row r="112" spans="1:9">
      <c r="A112" s="124">
        <v>103</v>
      </c>
      <c r="B112" s="125"/>
      <c r="C112" s="125"/>
      <c r="D112" s="125"/>
      <c r="E112" s="127"/>
      <c r="F112" s="125"/>
      <c r="G112" s="15" t="str">
        <f t="shared" si="4"/>
        <v/>
      </c>
      <c r="H112" s="305" t="b">
        <f t="shared" si="5"/>
        <v>0</v>
      </c>
      <c r="I112" s="306">
        <f t="shared" si="6"/>
        <v>1</v>
      </c>
    </row>
    <row r="113" spans="1:9">
      <c r="A113" s="124">
        <v>104</v>
      </c>
      <c r="B113" s="125"/>
      <c r="C113" s="125"/>
      <c r="D113" s="125"/>
      <c r="E113" s="127"/>
      <c r="F113" s="125"/>
      <c r="G113" s="15" t="str">
        <f t="shared" si="4"/>
        <v/>
      </c>
      <c r="H113" s="305" t="b">
        <f t="shared" si="5"/>
        <v>0</v>
      </c>
      <c r="I113" s="306">
        <f t="shared" si="6"/>
        <v>1</v>
      </c>
    </row>
    <row r="114" spans="1:9">
      <c r="A114" s="124">
        <v>105</v>
      </c>
      <c r="B114" s="125"/>
      <c r="C114" s="125"/>
      <c r="D114" s="125"/>
      <c r="E114" s="127"/>
      <c r="F114" s="125"/>
      <c r="G114" s="15" t="str">
        <f t="shared" si="4"/>
        <v/>
      </c>
      <c r="H114" s="305" t="b">
        <f t="shared" si="5"/>
        <v>0</v>
      </c>
      <c r="I114" s="306">
        <f t="shared" si="6"/>
        <v>1</v>
      </c>
    </row>
    <row r="115" spans="1:9">
      <c r="A115" s="124">
        <v>106</v>
      </c>
      <c r="B115" s="125"/>
      <c r="C115" s="125"/>
      <c r="D115" s="125"/>
      <c r="E115" s="127"/>
      <c r="F115" s="125"/>
      <c r="G115" s="15" t="str">
        <f t="shared" si="4"/>
        <v/>
      </c>
      <c r="H115" s="305" t="b">
        <f t="shared" si="5"/>
        <v>0</v>
      </c>
      <c r="I115" s="306">
        <f t="shared" si="6"/>
        <v>1</v>
      </c>
    </row>
    <row r="116" spans="1:9">
      <c r="A116" s="124">
        <v>107</v>
      </c>
      <c r="B116" s="125"/>
      <c r="C116" s="125"/>
      <c r="D116" s="125"/>
      <c r="E116" s="127"/>
      <c r="F116" s="125"/>
      <c r="G116" s="15" t="str">
        <f t="shared" si="4"/>
        <v/>
      </c>
      <c r="H116" s="305" t="b">
        <f t="shared" si="5"/>
        <v>0</v>
      </c>
      <c r="I116" s="306">
        <f t="shared" si="6"/>
        <v>1</v>
      </c>
    </row>
    <row r="117" spans="1:9">
      <c r="A117" s="124">
        <v>108</v>
      </c>
      <c r="B117" s="125"/>
      <c r="C117" s="125"/>
      <c r="D117" s="125"/>
      <c r="E117" s="127"/>
      <c r="F117" s="125"/>
      <c r="G117" s="15" t="str">
        <f t="shared" si="4"/>
        <v/>
      </c>
      <c r="H117" s="305" t="b">
        <f t="shared" si="5"/>
        <v>0</v>
      </c>
      <c r="I117" s="306">
        <f t="shared" si="6"/>
        <v>1</v>
      </c>
    </row>
    <row r="118" spans="1:9">
      <c r="A118" s="124">
        <v>109</v>
      </c>
      <c r="B118" s="125"/>
      <c r="C118" s="125"/>
      <c r="D118" s="125"/>
      <c r="E118" s="127"/>
      <c r="F118" s="125"/>
      <c r="G118" s="15" t="str">
        <f t="shared" si="4"/>
        <v/>
      </c>
      <c r="H118" s="305" t="b">
        <f t="shared" si="5"/>
        <v>0</v>
      </c>
      <c r="I118" s="306">
        <f t="shared" si="6"/>
        <v>1</v>
      </c>
    </row>
    <row r="119" spans="1:9">
      <c r="A119" s="124">
        <v>110</v>
      </c>
      <c r="B119" s="125"/>
      <c r="C119" s="125"/>
      <c r="D119" s="125"/>
      <c r="E119" s="127"/>
      <c r="F119" s="125"/>
      <c r="G119" s="15" t="str">
        <f t="shared" si="4"/>
        <v/>
      </c>
      <c r="H119" s="305" t="b">
        <f t="shared" si="5"/>
        <v>0</v>
      </c>
      <c r="I119" s="306">
        <f t="shared" si="6"/>
        <v>1</v>
      </c>
    </row>
    <row r="120" spans="1:9">
      <c r="A120" s="124">
        <v>111</v>
      </c>
      <c r="B120" s="125"/>
      <c r="C120" s="125"/>
      <c r="D120" s="125"/>
      <c r="E120" s="127"/>
      <c r="F120" s="125"/>
      <c r="G120" s="15" t="str">
        <f t="shared" si="4"/>
        <v/>
      </c>
      <c r="H120" s="305" t="b">
        <f t="shared" si="5"/>
        <v>0</v>
      </c>
      <c r="I120" s="306">
        <f t="shared" si="6"/>
        <v>1</v>
      </c>
    </row>
    <row r="121" spans="1:9">
      <c r="A121" s="124">
        <v>112</v>
      </c>
      <c r="B121" s="125"/>
      <c r="C121" s="125"/>
      <c r="D121" s="125"/>
      <c r="E121" s="127"/>
      <c r="F121" s="125"/>
      <c r="G121" s="15" t="str">
        <f t="shared" si="4"/>
        <v/>
      </c>
      <c r="H121" s="305" t="b">
        <f t="shared" si="5"/>
        <v>0</v>
      </c>
      <c r="I121" s="306">
        <f t="shared" si="6"/>
        <v>1</v>
      </c>
    </row>
    <row r="122" spans="1:9">
      <c r="A122" s="124">
        <v>113</v>
      </c>
      <c r="B122" s="125"/>
      <c r="C122" s="125"/>
      <c r="D122" s="125"/>
      <c r="E122" s="127"/>
      <c r="F122" s="125"/>
      <c r="G122" s="15" t="str">
        <f t="shared" si="4"/>
        <v/>
      </c>
      <c r="H122" s="305" t="b">
        <f t="shared" si="5"/>
        <v>0</v>
      </c>
      <c r="I122" s="306">
        <f t="shared" si="6"/>
        <v>1</v>
      </c>
    </row>
    <row r="123" spans="1:9">
      <c r="A123" s="124">
        <v>114</v>
      </c>
      <c r="B123" s="125"/>
      <c r="C123" s="125"/>
      <c r="D123" s="125"/>
      <c r="E123" s="127"/>
      <c r="F123" s="125"/>
      <c r="G123" s="15" t="str">
        <f t="shared" si="4"/>
        <v/>
      </c>
      <c r="H123" s="305" t="b">
        <f t="shared" si="5"/>
        <v>0</v>
      </c>
      <c r="I123" s="306">
        <f t="shared" si="6"/>
        <v>1</v>
      </c>
    </row>
    <row r="124" spans="1:9">
      <c r="A124" s="124">
        <v>115</v>
      </c>
      <c r="B124" s="125"/>
      <c r="C124" s="125"/>
      <c r="D124" s="125"/>
      <c r="E124" s="127"/>
      <c r="F124" s="125"/>
      <c r="G124" s="15" t="str">
        <f t="shared" si="4"/>
        <v/>
      </c>
      <c r="H124" s="305" t="b">
        <f t="shared" si="5"/>
        <v>0</v>
      </c>
      <c r="I124" s="306">
        <f t="shared" si="6"/>
        <v>1</v>
      </c>
    </row>
    <row r="125" spans="1:9">
      <c r="A125" s="124">
        <v>116</v>
      </c>
      <c r="B125" s="125"/>
      <c r="C125" s="125"/>
      <c r="D125" s="125"/>
      <c r="E125" s="127"/>
      <c r="F125" s="125"/>
      <c r="G125" s="15" t="str">
        <f t="shared" si="4"/>
        <v/>
      </c>
      <c r="H125" s="305" t="b">
        <f t="shared" si="5"/>
        <v>0</v>
      </c>
      <c r="I125" s="306">
        <f t="shared" si="6"/>
        <v>1</v>
      </c>
    </row>
    <row r="126" spans="1:9">
      <c r="A126" s="124">
        <v>117</v>
      </c>
      <c r="B126" s="125"/>
      <c r="C126" s="125"/>
      <c r="D126" s="125"/>
      <c r="E126" s="127"/>
      <c r="F126" s="125"/>
      <c r="G126" s="15" t="str">
        <f t="shared" si="4"/>
        <v/>
      </c>
      <c r="H126" s="305" t="b">
        <f t="shared" si="5"/>
        <v>0</v>
      </c>
      <c r="I126" s="306">
        <f t="shared" si="6"/>
        <v>1</v>
      </c>
    </row>
    <row r="127" spans="1:9">
      <c r="A127" s="124">
        <v>118</v>
      </c>
      <c r="B127" s="125"/>
      <c r="C127" s="125"/>
      <c r="D127" s="125"/>
      <c r="E127" s="127"/>
      <c r="F127" s="125"/>
      <c r="G127" s="15" t="str">
        <f t="shared" si="4"/>
        <v/>
      </c>
      <c r="H127" s="305" t="b">
        <f t="shared" si="5"/>
        <v>0</v>
      </c>
      <c r="I127" s="306">
        <f t="shared" si="6"/>
        <v>1</v>
      </c>
    </row>
    <row r="128" spans="1:9">
      <c r="A128" s="124">
        <v>119</v>
      </c>
      <c r="B128" s="125"/>
      <c r="C128" s="125"/>
      <c r="D128" s="125"/>
      <c r="E128" s="127"/>
      <c r="F128" s="125"/>
      <c r="G128" s="15" t="str">
        <f t="shared" si="4"/>
        <v/>
      </c>
      <c r="H128" s="305" t="b">
        <f t="shared" si="5"/>
        <v>0</v>
      </c>
      <c r="I128" s="306">
        <f t="shared" si="6"/>
        <v>1</v>
      </c>
    </row>
    <row r="129" spans="1:9">
      <c r="A129" s="124">
        <v>120</v>
      </c>
      <c r="B129" s="125"/>
      <c r="C129" s="125"/>
      <c r="D129" s="125"/>
      <c r="E129" s="127"/>
      <c r="F129" s="125"/>
      <c r="G129" s="15" t="str">
        <f t="shared" si="4"/>
        <v/>
      </c>
      <c r="H129" s="305" t="b">
        <f t="shared" si="5"/>
        <v>0</v>
      </c>
      <c r="I129" s="306">
        <f t="shared" si="6"/>
        <v>1</v>
      </c>
    </row>
    <row r="130" spans="1:9">
      <c r="A130" s="124">
        <v>121</v>
      </c>
      <c r="B130" s="125"/>
      <c r="C130" s="125"/>
      <c r="D130" s="125"/>
      <c r="E130" s="127"/>
      <c r="F130" s="125"/>
      <c r="G130" s="15" t="str">
        <f t="shared" si="4"/>
        <v/>
      </c>
      <c r="H130" s="305" t="b">
        <f t="shared" si="5"/>
        <v>0</v>
      </c>
      <c r="I130" s="306">
        <f t="shared" si="6"/>
        <v>1</v>
      </c>
    </row>
    <row r="131" spans="1:9">
      <c r="A131" s="124">
        <v>122</v>
      </c>
      <c r="B131" s="125"/>
      <c r="C131" s="125"/>
      <c r="D131" s="125"/>
      <c r="E131" s="127"/>
      <c r="F131" s="125"/>
      <c r="G131" s="15" t="str">
        <f t="shared" si="4"/>
        <v/>
      </c>
      <c r="H131" s="305" t="b">
        <f t="shared" si="5"/>
        <v>0</v>
      </c>
      <c r="I131" s="306">
        <f t="shared" si="6"/>
        <v>1</v>
      </c>
    </row>
    <row r="132" spans="1:9">
      <c r="A132" s="124">
        <v>123</v>
      </c>
      <c r="B132" s="125"/>
      <c r="C132" s="125"/>
      <c r="D132" s="125"/>
      <c r="E132" s="127"/>
      <c r="F132" s="125"/>
      <c r="G132" s="15" t="str">
        <f t="shared" si="4"/>
        <v/>
      </c>
      <c r="H132" s="305" t="b">
        <f t="shared" si="5"/>
        <v>0</v>
      </c>
      <c r="I132" s="306">
        <f t="shared" si="6"/>
        <v>1</v>
      </c>
    </row>
    <row r="133" spans="1:9">
      <c r="A133" s="124">
        <v>124</v>
      </c>
      <c r="B133" s="125"/>
      <c r="C133" s="125"/>
      <c r="D133" s="125"/>
      <c r="E133" s="127"/>
      <c r="F133" s="125"/>
      <c r="G133" s="15" t="str">
        <f t="shared" si="4"/>
        <v/>
      </c>
      <c r="H133" s="305" t="b">
        <f t="shared" si="5"/>
        <v>0</v>
      </c>
      <c r="I133" s="306">
        <f t="shared" si="6"/>
        <v>1</v>
      </c>
    </row>
    <row r="134" spans="1:9">
      <c r="A134" s="124">
        <v>125</v>
      </c>
      <c r="B134" s="125"/>
      <c r="C134" s="125"/>
      <c r="D134" s="125"/>
      <c r="E134" s="127"/>
      <c r="F134" s="125"/>
      <c r="G134" s="15" t="str">
        <f t="shared" si="4"/>
        <v/>
      </c>
      <c r="H134" s="305" t="b">
        <f t="shared" si="5"/>
        <v>0</v>
      </c>
      <c r="I134" s="306">
        <f t="shared" si="6"/>
        <v>1</v>
      </c>
    </row>
    <row r="135" spans="1:9">
      <c r="A135" s="124">
        <v>126</v>
      </c>
      <c r="B135" s="125"/>
      <c r="C135" s="125"/>
      <c r="D135" s="125"/>
      <c r="E135" s="127"/>
      <c r="F135" s="125"/>
      <c r="G135" s="15" t="str">
        <f t="shared" si="4"/>
        <v/>
      </c>
      <c r="H135" s="305" t="b">
        <f t="shared" si="5"/>
        <v>0</v>
      </c>
      <c r="I135" s="306">
        <f t="shared" si="6"/>
        <v>1</v>
      </c>
    </row>
    <row r="136" spans="1:9">
      <c r="A136" s="124">
        <v>127</v>
      </c>
      <c r="B136" s="125"/>
      <c r="C136" s="125"/>
      <c r="D136" s="125"/>
      <c r="E136" s="127"/>
      <c r="F136" s="125"/>
      <c r="G136" s="15" t="str">
        <f t="shared" si="4"/>
        <v/>
      </c>
      <c r="H136" s="305" t="b">
        <f t="shared" si="5"/>
        <v>0</v>
      </c>
      <c r="I136" s="306">
        <f t="shared" si="6"/>
        <v>1</v>
      </c>
    </row>
    <row r="137" spans="1:9">
      <c r="A137" s="124">
        <v>128</v>
      </c>
      <c r="B137" s="125"/>
      <c r="C137" s="125"/>
      <c r="D137" s="125"/>
      <c r="E137" s="127"/>
      <c r="F137" s="125"/>
      <c r="G137" s="15" t="str">
        <f t="shared" si="4"/>
        <v/>
      </c>
      <c r="H137" s="305" t="b">
        <f t="shared" si="5"/>
        <v>0</v>
      </c>
      <c r="I137" s="306">
        <f t="shared" si="6"/>
        <v>1</v>
      </c>
    </row>
    <row r="138" spans="1:9">
      <c r="A138" s="124">
        <v>129</v>
      </c>
      <c r="B138" s="125"/>
      <c r="C138" s="125"/>
      <c r="D138" s="125"/>
      <c r="E138" s="127"/>
      <c r="F138" s="125"/>
      <c r="G138" s="15" t="str">
        <f t="shared" ref="G138:G201" si="7">IF(OR($B138="",$C138="",,,$E138&lt;an_initial,$E138&gt;an_final,$H138=FALSE),"",HLOOKUP(D138,ii524punctaje,2,FALSE)*F138/I138)</f>
        <v/>
      </c>
      <c r="H138" s="305" t="b">
        <f t="shared" ref="H138:H201" si="8">IF(nume_candidat="",FALSE,ISNUMBER(SEARCH(nume_candidat,$B138)))</f>
        <v>0</v>
      </c>
      <c r="I138" s="306">
        <f t="shared" si="6"/>
        <v>1</v>
      </c>
    </row>
    <row r="139" spans="1:9">
      <c r="A139" s="124">
        <v>130</v>
      </c>
      <c r="B139" s="125"/>
      <c r="C139" s="125"/>
      <c r="D139" s="125"/>
      <c r="E139" s="127"/>
      <c r="F139" s="125"/>
      <c r="G139" s="15" t="str">
        <f t="shared" si="7"/>
        <v/>
      </c>
      <c r="H139" s="305" t="b">
        <f t="shared" si="8"/>
        <v>0</v>
      </c>
      <c r="I139" s="306">
        <f t="shared" ref="I139:I202" si="9">LEN(B139)-LEN(SUBSTITUTE(B139,",",""))+1</f>
        <v>1</v>
      </c>
    </row>
    <row r="140" spans="1:9">
      <c r="A140" s="124">
        <v>131</v>
      </c>
      <c r="B140" s="125"/>
      <c r="C140" s="125"/>
      <c r="D140" s="125"/>
      <c r="E140" s="127"/>
      <c r="F140" s="125"/>
      <c r="G140" s="15" t="str">
        <f t="shared" si="7"/>
        <v/>
      </c>
      <c r="H140" s="305" t="b">
        <f t="shared" si="8"/>
        <v>0</v>
      </c>
      <c r="I140" s="306">
        <f t="shared" si="9"/>
        <v>1</v>
      </c>
    </row>
    <row r="141" spans="1:9">
      <c r="A141" s="124">
        <v>132</v>
      </c>
      <c r="B141" s="125"/>
      <c r="C141" s="125"/>
      <c r="D141" s="125"/>
      <c r="E141" s="127"/>
      <c r="F141" s="125"/>
      <c r="G141" s="15" t="str">
        <f t="shared" si="7"/>
        <v/>
      </c>
      <c r="H141" s="305" t="b">
        <f t="shared" si="8"/>
        <v>0</v>
      </c>
      <c r="I141" s="306">
        <f t="shared" si="9"/>
        <v>1</v>
      </c>
    </row>
    <row r="142" spans="1:9">
      <c r="A142" s="124">
        <v>133</v>
      </c>
      <c r="B142" s="125"/>
      <c r="C142" s="125"/>
      <c r="D142" s="125"/>
      <c r="E142" s="127"/>
      <c r="F142" s="125"/>
      <c r="G142" s="15" t="str">
        <f t="shared" si="7"/>
        <v/>
      </c>
      <c r="H142" s="305" t="b">
        <f t="shared" si="8"/>
        <v>0</v>
      </c>
      <c r="I142" s="306">
        <f t="shared" si="9"/>
        <v>1</v>
      </c>
    </row>
    <row r="143" spans="1:9">
      <c r="A143" s="124">
        <v>134</v>
      </c>
      <c r="B143" s="125"/>
      <c r="C143" s="125"/>
      <c r="D143" s="125"/>
      <c r="E143" s="127"/>
      <c r="F143" s="125"/>
      <c r="G143" s="15" t="str">
        <f t="shared" si="7"/>
        <v/>
      </c>
      <c r="H143" s="305" t="b">
        <f t="shared" si="8"/>
        <v>0</v>
      </c>
      <c r="I143" s="306">
        <f t="shared" si="9"/>
        <v>1</v>
      </c>
    </row>
    <row r="144" spans="1:9">
      <c r="A144" s="124">
        <v>135</v>
      </c>
      <c r="B144" s="125"/>
      <c r="C144" s="125"/>
      <c r="D144" s="125"/>
      <c r="E144" s="127"/>
      <c r="F144" s="125"/>
      <c r="G144" s="15" t="str">
        <f t="shared" si="7"/>
        <v/>
      </c>
      <c r="H144" s="305" t="b">
        <f t="shared" si="8"/>
        <v>0</v>
      </c>
      <c r="I144" s="306">
        <f t="shared" si="9"/>
        <v>1</v>
      </c>
    </row>
    <row r="145" spans="1:9">
      <c r="A145" s="124">
        <v>136</v>
      </c>
      <c r="B145" s="125"/>
      <c r="C145" s="125"/>
      <c r="D145" s="125"/>
      <c r="E145" s="127"/>
      <c r="F145" s="125"/>
      <c r="G145" s="15" t="str">
        <f t="shared" si="7"/>
        <v/>
      </c>
      <c r="H145" s="305" t="b">
        <f t="shared" si="8"/>
        <v>0</v>
      </c>
      <c r="I145" s="306">
        <f t="shared" si="9"/>
        <v>1</v>
      </c>
    </row>
    <row r="146" spans="1:9">
      <c r="A146" s="124">
        <v>137</v>
      </c>
      <c r="B146" s="125"/>
      <c r="C146" s="125"/>
      <c r="D146" s="125"/>
      <c r="E146" s="127"/>
      <c r="F146" s="125"/>
      <c r="G146" s="15" t="str">
        <f t="shared" si="7"/>
        <v/>
      </c>
      <c r="H146" s="305" t="b">
        <f t="shared" si="8"/>
        <v>0</v>
      </c>
      <c r="I146" s="306">
        <f t="shared" si="9"/>
        <v>1</v>
      </c>
    </row>
    <row r="147" spans="1:9">
      <c r="A147" s="124">
        <v>138</v>
      </c>
      <c r="B147" s="125"/>
      <c r="C147" s="125"/>
      <c r="D147" s="125"/>
      <c r="E147" s="127"/>
      <c r="F147" s="125"/>
      <c r="G147" s="15" t="str">
        <f t="shared" si="7"/>
        <v/>
      </c>
      <c r="H147" s="305" t="b">
        <f t="shared" si="8"/>
        <v>0</v>
      </c>
      <c r="I147" s="306">
        <f t="shared" si="9"/>
        <v>1</v>
      </c>
    </row>
    <row r="148" spans="1:9">
      <c r="A148" s="124">
        <v>139</v>
      </c>
      <c r="B148" s="125"/>
      <c r="C148" s="125"/>
      <c r="D148" s="125"/>
      <c r="E148" s="127"/>
      <c r="F148" s="125"/>
      <c r="G148" s="15" t="str">
        <f t="shared" si="7"/>
        <v/>
      </c>
      <c r="H148" s="305" t="b">
        <f t="shared" si="8"/>
        <v>0</v>
      </c>
      <c r="I148" s="306">
        <f t="shared" si="9"/>
        <v>1</v>
      </c>
    </row>
    <row r="149" spans="1:9">
      <c r="A149" s="124">
        <v>140</v>
      </c>
      <c r="B149" s="125"/>
      <c r="C149" s="125"/>
      <c r="D149" s="125"/>
      <c r="E149" s="127"/>
      <c r="F149" s="125"/>
      <c r="G149" s="15" t="str">
        <f t="shared" si="7"/>
        <v/>
      </c>
      <c r="H149" s="305" t="b">
        <f t="shared" si="8"/>
        <v>0</v>
      </c>
      <c r="I149" s="306">
        <f t="shared" si="9"/>
        <v>1</v>
      </c>
    </row>
    <row r="150" spans="1:9">
      <c r="A150" s="124">
        <v>141</v>
      </c>
      <c r="B150" s="125"/>
      <c r="C150" s="125"/>
      <c r="D150" s="125"/>
      <c r="E150" s="127"/>
      <c r="F150" s="125"/>
      <c r="G150" s="15" t="str">
        <f t="shared" si="7"/>
        <v/>
      </c>
      <c r="H150" s="305" t="b">
        <f t="shared" si="8"/>
        <v>0</v>
      </c>
      <c r="I150" s="306">
        <f t="shared" si="9"/>
        <v>1</v>
      </c>
    </row>
    <row r="151" spans="1:9">
      <c r="A151" s="124">
        <v>142</v>
      </c>
      <c r="B151" s="125"/>
      <c r="C151" s="125"/>
      <c r="D151" s="125"/>
      <c r="E151" s="127"/>
      <c r="F151" s="125"/>
      <c r="G151" s="15" t="str">
        <f t="shared" si="7"/>
        <v/>
      </c>
      <c r="H151" s="305" t="b">
        <f t="shared" si="8"/>
        <v>0</v>
      </c>
      <c r="I151" s="306">
        <f t="shared" si="9"/>
        <v>1</v>
      </c>
    </row>
    <row r="152" spans="1:9">
      <c r="A152" s="124">
        <v>143</v>
      </c>
      <c r="B152" s="125"/>
      <c r="C152" s="125"/>
      <c r="D152" s="125"/>
      <c r="E152" s="127"/>
      <c r="F152" s="125"/>
      <c r="G152" s="15" t="str">
        <f t="shared" si="7"/>
        <v/>
      </c>
      <c r="H152" s="305" t="b">
        <f t="shared" si="8"/>
        <v>0</v>
      </c>
      <c r="I152" s="306">
        <f t="shared" si="9"/>
        <v>1</v>
      </c>
    </row>
    <row r="153" spans="1:9">
      <c r="A153" s="124">
        <v>144</v>
      </c>
      <c r="B153" s="125"/>
      <c r="C153" s="125"/>
      <c r="D153" s="125"/>
      <c r="E153" s="127"/>
      <c r="F153" s="125"/>
      <c r="G153" s="15" t="str">
        <f t="shared" si="7"/>
        <v/>
      </c>
      <c r="H153" s="305" t="b">
        <f t="shared" si="8"/>
        <v>0</v>
      </c>
      <c r="I153" s="306">
        <f t="shared" si="9"/>
        <v>1</v>
      </c>
    </row>
    <row r="154" spans="1:9">
      <c r="A154" s="124">
        <v>145</v>
      </c>
      <c r="B154" s="125"/>
      <c r="C154" s="125"/>
      <c r="D154" s="125"/>
      <c r="E154" s="127"/>
      <c r="F154" s="125"/>
      <c r="G154" s="15" t="str">
        <f t="shared" si="7"/>
        <v/>
      </c>
      <c r="H154" s="305" t="b">
        <f t="shared" si="8"/>
        <v>0</v>
      </c>
      <c r="I154" s="306">
        <f t="shared" si="9"/>
        <v>1</v>
      </c>
    </row>
    <row r="155" spans="1:9">
      <c r="A155" s="124">
        <v>146</v>
      </c>
      <c r="B155" s="125"/>
      <c r="C155" s="125"/>
      <c r="D155" s="125"/>
      <c r="E155" s="127"/>
      <c r="F155" s="125"/>
      <c r="G155" s="15" t="str">
        <f t="shared" si="7"/>
        <v/>
      </c>
      <c r="H155" s="305" t="b">
        <f t="shared" si="8"/>
        <v>0</v>
      </c>
      <c r="I155" s="306">
        <f t="shared" si="9"/>
        <v>1</v>
      </c>
    </row>
    <row r="156" spans="1:9">
      <c r="A156" s="124">
        <v>147</v>
      </c>
      <c r="B156" s="125"/>
      <c r="C156" s="125"/>
      <c r="D156" s="125"/>
      <c r="E156" s="127"/>
      <c r="F156" s="125"/>
      <c r="G156" s="15" t="str">
        <f t="shared" si="7"/>
        <v/>
      </c>
      <c r="H156" s="305" t="b">
        <f t="shared" si="8"/>
        <v>0</v>
      </c>
      <c r="I156" s="306">
        <f t="shared" si="9"/>
        <v>1</v>
      </c>
    </row>
    <row r="157" spans="1:9">
      <c r="A157" s="124">
        <v>148</v>
      </c>
      <c r="B157" s="125"/>
      <c r="C157" s="125"/>
      <c r="D157" s="125"/>
      <c r="E157" s="127"/>
      <c r="F157" s="125"/>
      <c r="G157" s="15" t="str">
        <f t="shared" si="7"/>
        <v/>
      </c>
      <c r="H157" s="305" t="b">
        <f t="shared" si="8"/>
        <v>0</v>
      </c>
      <c r="I157" s="306">
        <f t="shared" si="9"/>
        <v>1</v>
      </c>
    </row>
    <row r="158" spans="1:9">
      <c r="A158" s="124">
        <v>149</v>
      </c>
      <c r="B158" s="125"/>
      <c r="C158" s="125"/>
      <c r="D158" s="125"/>
      <c r="E158" s="127"/>
      <c r="F158" s="125"/>
      <c r="G158" s="15" t="str">
        <f t="shared" si="7"/>
        <v/>
      </c>
      <c r="H158" s="305" t="b">
        <f t="shared" si="8"/>
        <v>0</v>
      </c>
      <c r="I158" s="306">
        <f t="shared" si="9"/>
        <v>1</v>
      </c>
    </row>
    <row r="159" spans="1:9">
      <c r="A159" s="124">
        <v>150</v>
      </c>
      <c r="B159" s="125"/>
      <c r="C159" s="125"/>
      <c r="D159" s="125"/>
      <c r="E159" s="127"/>
      <c r="F159" s="125"/>
      <c r="G159" s="15" t="str">
        <f t="shared" si="7"/>
        <v/>
      </c>
      <c r="H159" s="305" t="b">
        <f t="shared" si="8"/>
        <v>0</v>
      </c>
      <c r="I159" s="306">
        <f t="shared" si="9"/>
        <v>1</v>
      </c>
    </row>
    <row r="160" spans="1:9">
      <c r="A160" s="124">
        <v>151</v>
      </c>
      <c r="B160" s="125"/>
      <c r="C160" s="125"/>
      <c r="D160" s="125"/>
      <c r="E160" s="127"/>
      <c r="F160" s="125"/>
      <c r="G160" s="15" t="str">
        <f t="shared" si="7"/>
        <v/>
      </c>
      <c r="H160" s="305" t="b">
        <f t="shared" si="8"/>
        <v>0</v>
      </c>
      <c r="I160" s="306">
        <f t="shared" si="9"/>
        <v>1</v>
      </c>
    </row>
    <row r="161" spans="1:9">
      <c r="A161" s="124">
        <v>152</v>
      </c>
      <c r="B161" s="125"/>
      <c r="C161" s="125"/>
      <c r="D161" s="125"/>
      <c r="E161" s="127"/>
      <c r="F161" s="125"/>
      <c r="G161" s="15" t="str">
        <f t="shared" si="7"/>
        <v/>
      </c>
      <c r="H161" s="305" t="b">
        <f t="shared" si="8"/>
        <v>0</v>
      </c>
      <c r="I161" s="306">
        <f t="shared" si="9"/>
        <v>1</v>
      </c>
    </row>
    <row r="162" spans="1:9">
      <c r="A162" s="124">
        <v>153</v>
      </c>
      <c r="B162" s="125"/>
      <c r="C162" s="125"/>
      <c r="D162" s="125"/>
      <c r="E162" s="127"/>
      <c r="F162" s="125"/>
      <c r="G162" s="15" t="str">
        <f t="shared" si="7"/>
        <v/>
      </c>
      <c r="H162" s="305" t="b">
        <f t="shared" si="8"/>
        <v>0</v>
      </c>
      <c r="I162" s="306">
        <f t="shared" si="9"/>
        <v>1</v>
      </c>
    </row>
    <row r="163" spans="1:9">
      <c r="A163" s="124">
        <v>154</v>
      </c>
      <c r="B163" s="125"/>
      <c r="C163" s="125"/>
      <c r="D163" s="125"/>
      <c r="E163" s="127"/>
      <c r="F163" s="125"/>
      <c r="G163" s="15" t="str">
        <f t="shared" si="7"/>
        <v/>
      </c>
      <c r="H163" s="305" t="b">
        <f t="shared" si="8"/>
        <v>0</v>
      </c>
      <c r="I163" s="306">
        <f t="shared" si="9"/>
        <v>1</v>
      </c>
    </row>
    <row r="164" spans="1:9">
      <c r="A164" s="124">
        <v>155</v>
      </c>
      <c r="B164" s="125"/>
      <c r="C164" s="125"/>
      <c r="D164" s="125"/>
      <c r="E164" s="127"/>
      <c r="F164" s="125"/>
      <c r="G164" s="15" t="str">
        <f t="shared" si="7"/>
        <v/>
      </c>
      <c r="H164" s="305" t="b">
        <f t="shared" si="8"/>
        <v>0</v>
      </c>
      <c r="I164" s="306">
        <f t="shared" si="9"/>
        <v>1</v>
      </c>
    </row>
    <row r="165" spans="1:9">
      <c r="A165" s="124">
        <v>156</v>
      </c>
      <c r="B165" s="125"/>
      <c r="C165" s="125"/>
      <c r="D165" s="125"/>
      <c r="E165" s="127"/>
      <c r="F165" s="125"/>
      <c r="G165" s="15" t="str">
        <f t="shared" si="7"/>
        <v/>
      </c>
      <c r="H165" s="305" t="b">
        <f t="shared" si="8"/>
        <v>0</v>
      </c>
      <c r="I165" s="306">
        <f t="shared" si="9"/>
        <v>1</v>
      </c>
    </row>
    <row r="166" spans="1:9">
      <c r="A166" s="124">
        <v>157</v>
      </c>
      <c r="B166" s="125"/>
      <c r="C166" s="125"/>
      <c r="D166" s="125"/>
      <c r="E166" s="127"/>
      <c r="F166" s="125"/>
      <c r="G166" s="15" t="str">
        <f t="shared" si="7"/>
        <v/>
      </c>
      <c r="H166" s="305" t="b">
        <f t="shared" si="8"/>
        <v>0</v>
      </c>
      <c r="I166" s="306">
        <f t="shared" si="9"/>
        <v>1</v>
      </c>
    </row>
    <row r="167" spans="1:9">
      <c r="A167" s="124">
        <v>158</v>
      </c>
      <c r="B167" s="125"/>
      <c r="C167" s="125"/>
      <c r="D167" s="125"/>
      <c r="E167" s="127"/>
      <c r="F167" s="125"/>
      <c r="G167" s="15" t="str">
        <f t="shared" si="7"/>
        <v/>
      </c>
      <c r="H167" s="305" t="b">
        <f t="shared" si="8"/>
        <v>0</v>
      </c>
      <c r="I167" s="306">
        <f t="shared" si="9"/>
        <v>1</v>
      </c>
    </row>
    <row r="168" spans="1:9">
      <c r="A168" s="124">
        <v>159</v>
      </c>
      <c r="B168" s="125"/>
      <c r="C168" s="125"/>
      <c r="D168" s="125"/>
      <c r="E168" s="127"/>
      <c r="F168" s="125"/>
      <c r="G168" s="15" t="str">
        <f t="shared" si="7"/>
        <v/>
      </c>
      <c r="H168" s="305" t="b">
        <f t="shared" si="8"/>
        <v>0</v>
      </c>
      <c r="I168" s="306">
        <f t="shared" si="9"/>
        <v>1</v>
      </c>
    </row>
    <row r="169" spans="1:9">
      <c r="A169" s="124">
        <v>160</v>
      </c>
      <c r="B169" s="125"/>
      <c r="C169" s="125"/>
      <c r="D169" s="125"/>
      <c r="E169" s="127"/>
      <c r="F169" s="125"/>
      <c r="G169" s="15" t="str">
        <f t="shared" si="7"/>
        <v/>
      </c>
      <c r="H169" s="305" t="b">
        <f t="shared" si="8"/>
        <v>0</v>
      </c>
      <c r="I169" s="306">
        <f t="shared" si="9"/>
        <v>1</v>
      </c>
    </row>
    <row r="170" spans="1:9">
      <c r="A170" s="124">
        <v>161</v>
      </c>
      <c r="B170" s="125"/>
      <c r="C170" s="125"/>
      <c r="D170" s="125"/>
      <c r="E170" s="127"/>
      <c r="F170" s="125"/>
      <c r="G170" s="15" t="str">
        <f t="shared" si="7"/>
        <v/>
      </c>
      <c r="H170" s="305" t="b">
        <f t="shared" si="8"/>
        <v>0</v>
      </c>
      <c r="I170" s="306">
        <f t="shared" si="9"/>
        <v>1</v>
      </c>
    </row>
    <row r="171" spans="1:9">
      <c r="A171" s="124">
        <v>162</v>
      </c>
      <c r="B171" s="125"/>
      <c r="C171" s="125"/>
      <c r="D171" s="125"/>
      <c r="E171" s="127"/>
      <c r="F171" s="125"/>
      <c r="G171" s="15" t="str">
        <f t="shared" si="7"/>
        <v/>
      </c>
      <c r="H171" s="305" t="b">
        <f t="shared" si="8"/>
        <v>0</v>
      </c>
      <c r="I171" s="306">
        <f t="shared" si="9"/>
        <v>1</v>
      </c>
    </row>
    <row r="172" spans="1:9">
      <c r="A172" s="124">
        <v>163</v>
      </c>
      <c r="B172" s="125"/>
      <c r="C172" s="125"/>
      <c r="D172" s="125"/>
      <c r="E172" s="127"/>
      <c r="F172" s="125"/>
      <c r="G172" s="15" t="str">
        <f t="shared" si="7"/>
        <v/>
      </c>
      <c r="H172" s="305" t="b">
        <f t="shared" si="8"/>
        <v>0</v>
      </c>
      <c r="I172" s="306">
        <f t="shared" si="9"/>
        <v>1</v>
      </c>
    </row>
    <row r="173" spans="1:9">
      <c r="A173" s="124">
        <v>164</v>
      </c>
      <c r="B173" s="125"/>
      <c r="C173" s="125"/>
      <c r="D173" s="125"/>
      <c r="E173" s="127"/>
      <c r="F173" s="125"/>
      <c r="G173" s="15" t="str">
        <f t="shared" si="7"/>
        <v/>
      </c>
      <c r="H173" s="305" t="b">
        <f t="shared" si="8"/>
        <v>0</v>
      </c>
      <c r="I173" s="306">
        <f t="shared" si="9"/>
        <v>1</v>
      </c>
    </row>
    <row r="174" spans="1:9">
      <c r="A174" s="124">
        <v>165</v>
      </c>
      <c r="B174" s="125"/>
      <c r="C174" s="125"/>
      <c r="D174" s="125"/>
      <c r="E174" s="127"/>
      <c r="F174" s="125"/>
      <c r="G174" s="15" t="str">
        <f t="shared" si="7"/>
        <v/>
      </c>
      <c r="H174" s="305" t="b">
        <f t="shared" si="8"/>
        <v>0</v>
      </c>
      <c r="I174" s="306">
        <f t="shared" si="9"/>
        <v>1</v>
      </c>
    </row>
    <row r="175" spans="1:9">
      <c r="A175" s="124">
        <v>166</v>
      </c>
      <c r="B175" s="125"/>
      <c r="C175" s="125"/>
      <c r="D175" s="125"/>
      <c r="E175" s="127"/>
      <c r="F175" s="125"/>
      <c r="G175" s="15" t="str">
        <f t="shared" si="7"/>
        <v/>
      </c>
      <c r="H175" s="305" t="b">
        <f t="shared" si="8"/>
        <v>0</v>
      </c>
      <c r="I175" s="306">
        <f t="shared" si="9"/>
        <v>1</v>
      </c>
    </row>
    <row r="176" spans="1:9">
      <c r="A176" s="124">
        <v>167</v>
      </c>
      <c r="B176" s="125"/>
      <c r="C176" s="125"/>
      <c r="D176" s="125"/>
      <c r="E176" s="127"/>
      <c r="F176" s="125"/>
      <c r="G176" s="15" t="str">
        <f t="shared" si="7"/>
        <v/>
      </c>
      <c r="H176" s="305" t="b">
        <f t="shared" si="8"/>
        <v>0</v>
      </c>
      <c r="I176" s="306">
        <f t="shared" si="9"/>
        <v>1</v>
      </c>
    </row>
    <row r="177" spans="1:9">
      <c r="A177" s="124">
        <v>168</v>
      </c>
      <c r="B177" s="125"/>
      <c r="C177" s="125"/>
      <c r="D177" s="125"/>
      <c r="E177" s="127"/>
      <c r="F177" s="125"/>
      <c r="G177" s="15" t="str">
        <f t="shared" si="7"/>
        <v/>
      </c>
      <c r="H177" s="305" t="b">
        <f t="shared" si="8"/>
        <v>0</v>
      </c>
      <c r="I177" s="306">
        <f t="shared" si="9"/>
        <v>1</v>
      </c>
    </row>
    <row r="178" spans="1:9">
      <c r="A178" s="124">
        <v>169</v>
      </c>
      <c r="B178" s="125"/>
      <c r="C178" s="125"/>
      <c r="D178" s="125"/>
      <c r="E178" s="127"/>
      <c r="F178" s="125"/>
      <c r="G178" s="15" t="str">
        <f t="shared" si="7"/>
        <v/>
      </c>
      <c r="H178" s="305" t="b">
        <f t="shared" si="8"/>
        <v>0</v>
      </c>
      <c r="I178" s="306">
        <f t="shared" si="9"/>
        <v>1</v>
      </c>
    </row>
    <row r="179" spans="1:9">
      <c r="A179" s="124">
        <v>170</v>
      </c>
      <c r="B179" s="125"/>
      <c r="C179" s="125"/>
      <c r="D179" s="125"/>
      <c r="E179" s="127"/>
      <c r="F179" s="125"/>
      <c r="G179" s="15" t="str">
        <f t="shared" si="7"/>
        <v/>
      </c>
      <c r="H179" s="305" t="b">
        <f t="shared" si="8"/>
        <v>0</v>
      </c>
      <c r="I179" s="306">
        <f t="shared" si="9"/>
        <v>1</v>
      </c>
    </row>
    <row r="180" spans="1:9">
      <c r="A180" s="124">
        <v>171</v>
      </c>
      <c r="B180" s="125"/>
      <c r="C180" s="125"/>
      <c r="D180" s="125"/>
      <c r="E180" s="127"/>
      <c r="F180" s="125"/>
      <c r="G180" s="15" t="str">
        <f t="shared" si="7"/>
        <v/>
      </c>
      <c r="H180" s="305" t="b">
        <f t="shared" si="8"/>
        <v>0</v>
      </c>
      <c r="I180" s="306">
        <f t="shared" si="9"/>
        <v>1</v>
      </c>
    </row>
    <row r="181" spans="1:9">
      <c r="A181" s="124">
        <v>172</v>
      </c>
      <c r="B181" s="125"/>
      <c r="C181" s="125"/>
      <c r="D181" s="125"/>
      <c r="E181" s="127"/>
      <c r="F181" s="125"/>
      <c r="G181" s="15" t="str">
        <f t="shared" si="7"/>
        <v/>
      </c>
      <c r="H181" s="305" t="b">
        <f t="shared" si="8"/>
        <v>0</v>
      </c>
      <c r="I181" s="306">
        <f t="shared" si="9"/>
        <v>1</v>
      </c>
    </row>
    <row r="182" spans="1:9">
      <c r="A182" s="124">
        <v>173</v>
      </c>
      <c r="B182" s="125"/>
      <c r="C182" s="125"/>
      <c r="D182" s="125"/>
      <c r="E182" s="127"/>
      <c r="F182" s="125"/>
      <c r="G182" s="15" t="str">
        <f t="shared" si="7"/>
        <v/>
      </c>
      <c r="H182" s="305" t="b">
        <f t="shared" si="8"/>
        <v>0</v>
      </c>
      <c r="I182" s="306">
        <f t="shared" si="9"/>
        <v>1</v>
      </c>
    </row>
    <row r="183" spans="1:9">
      <c r="A183" s="124">
        <v>174</v>
      </c>
      <c r="B183" s="125"/>
      <c r="C183" s="125"/>
      <c r="D183" s="125"/>
      <c r="E183" s="127"/>
      <c r="F183" s="125"/>
      <c r="G183" s="15" t="str">
        <f t="shared" si="7"/>
        <v/>
      </c>
      <c r="H183" s="305" t="b">
        <f t="shared" si="8"/>
        <v>0</v>
      </c>
      <c r="I183" s="306">
        <f t="shared" si="9"/>
        <v>1</v>
      </c>
    </row>
    <row r="184" spans="1:9">
      <c r="A184" s="124">
        <v>175</v>
      </c>
      <c r="B184" s="125"/>
      <c r="C184" s="125"/>
      <c r="D184" s="125"/>
      <c r="E184" s="127"/>
      <c r="F184" s="125"/>
      <c r="G184" s="15" t="str">
        <f t="shared" si="7"/>
        <v/>
      </c>
      <c r="H184" s="305" t="b">
        <f t="shared" si="8"/>
        <v>0</v>
      </c>
      <c r="I184" s="306">
        <f t="shared" si="9"/>
        <v>1</v>
      </c>
    </row>
    <row r="185" spans="1:9">
      <c r="A185" s="124">
        <v>176</v>
      </c>
      <c r="B185" s="125"/>
      <c r="C185" s="125"/>
      <c r="D185" s="125"/>
      <c r="E185" s="127"/>
      <c r="F185" s="125"/>
      <c r="G185" s="15" t="str">
        <f t="shared" si="7"/>
        <v/>
      </c>
      <c r="H185" s="305" t="b">
        <f t="shared" si="8"/>
        <v>0</v>
      </c>
      <c r="I185" s="306">
        <f t="shared" si="9"/>
        <v>1</v>
      </c>
    </row>
    <row r="186" spans="1:9">
      <c r="A186" s="124">
        <v>177</v>
      </c>
      <c r="B186" s="125"/>
      <c r="C186" s="125"/>
      <c r="D186" s="125"/>
      <c r="E186" s="127"/>
      <c r="F186" s="125"/>
      <c r="G186" s="15" t="str">
        <f t="shared" si="7"/>
        <v/>
      </c>
      <c r="H186" s="305" t="b">
        <f t="shared" si="8"/>
        <v>0</v>
      </c>
      <c r="I186" s="306">
        <f t="shared" si="9"/>
        <v>1</v>
      </c>
    </row>
    <row r="187" spans="1:9">
      <c r="A187" s="124">
        <v>178</v>
      </c>
      <c r="B187" s="125"/>
      <c r="C187" s="125"/>
      <c r="D187" s="125"/>
      <c r="E187" s="127"/>
      <c r="F187" s="125"/>
      <c r="G187" s="15" t="str">
        <f t="shared" si="7"/>
        <v/>
      </c>
      <c r="H187" s="305" t="b">
        <f t="shared" si="8"/>
        <v>0</v>
      </c>
      <c r="I187" s="306">
        <f t="shared" si="9"/>
        <v>1</v>
      </c>
    </row>
    <row r="188" spans="1:9">
      <c r="A188" s="124">
        <v>179</v>
      </c>
      <c r="B188" s="125"/>
      <c r="C188" s="125"/>
      <c r="D188" s="125"/>
      <c r="E188" s="127"/>
      <c r="F188" s="125"/>
      <c r="G188" s="15" t="str">
        <f t="shared" si="7"/>
        <v/>
      </c>
      <c r="H188" s="305" t="b">
        <f t="shared" si="8"/>
        <v>0</v>
      </c>
      <c r="I188" s="306">
        <f t="shared" si="9"/>
        <v>1</v>
      </c>
    </row>
    <row r="189" spans="1:9">
      <c r="A189" s="124">
        <v>180</v>
      </c>
      <c r="B189" s="125"/>
      <c r="C189" s="125"/>
      <c r="D189" s="125"/>
      <c r="E189" s="127"/>
      <c r="F189" s="125"/>
      <c r="G189" s="15" t="str">
        <f t="shared" si="7"/>
        <v/>
      </c>
      <c r="H189" s="305" t="b">
        <f t="shared" si="8"/>
        <v>0</v>
      </c>
      <c r="I189" s="306">
        <f t="shared" si="9"/>
        <v>1</v>
      </c>
    </row>
    <row r="190" spans="1:9">
      <c r="A190" s="124">
        <v>181</v>
      </c>
      <c r="B190" s="125"/>
      <c r="C190" s="125"/>
      <c r="D190" s="125"/>
      <c r="E190" s="127"/>
      <c r="F190" s="125"/>
      <c r="G190" s="15" t="str">
        <f t="shared" si="7"/>
        <v/>
      </c>
      <c r="H190" s="305" t="b">
        <f t="shared" si="8"/>
        <v>0</v>
      </c>
      <c r="I190" s="306">
        <f t="shared" si="9"/>
        <v>1</v>
      </c>
    </row>
    <row r="191" spans="1:9">
      <c r="A191" s="124">
        <v>182</v>
      </c>
      <c r="B191" s="125"/>
      <c r="C191" s="125"/>
      <c r="D191" s="125"/>
      <c r="E191" s="127"/>
      <c r="F191" s="125"/>
      <c r="G191" s="15" t="str">
        <f t="shared" si="7"/>
        <v/>
      </c>
      <c r="H191" s="305" t="b">
        <f t="shared" si="8"/>
        <v>0</v>
      </c>
      <c r="I191" s="306">
        <f t="shared" si="9"/>
        <v>1</v>
      </c>
    </row>
    <row r="192" spans="1:9">
      <c r="A192" s="124">
        <v>183</v>
      </c>
      <c r="B192" s="125"/>
      <c r="C192" s="125"/>
      <c r="D192" s="125"/>
      <c r="E192" s="127"/>
      <c r="F192" s="125"/>
      <c r="G192" s="15" t="str">
        <f t="shared" si="7"/>
        <v/>
      </c>
      <c r="H192" s="305" t="b">
        <f t="shared" si="8"/>
        <v>0</v>
      </c>
      <c r="I192" s="306">
        <f t="shared" si="9"/>
        <v>1</v>
      </c>
    </row>
    <row r="193" spans="1:9">
      <c r="A193" s="124">
        <v>184</v>
      </c>
      <c r="B193" s="125"/>
      <c r="C193" s="125"/>
      <c r="D193" s="125"/>
      <c r="E193" s="127"/>
      <c r="F193" s="125"/>
      <c r="G193" s="15" t="str">
        <f t="shared" si="7"/>
        <v/>
      </c>
      <c r="H193" s="305" t="b">
        <f t="shared" si="8"/>
        <v>0</v>
      </c>
      <c r="I193" s="306">
        <f t="shared" si="9"/>
        <v>1</v>
      </c>
    </row>
    <row r="194" spans="1:9">
      <c r="A194" s="124">
        <v>185</v>
      </c>
      <c r="B194" s="125"/>
      <c r="C194" s="125"/>
      <c r="D194" s="125"/>
      <c r="E194" s="127"/>
      <c r="F194" s="125"/>
      <c r="G194" s="15" t="str">
        <f t="shared" si="7"/>
        <v/>
      </c>
      <c r="H194" s="305" t="b">
        <f t="shared" si="8"/>
        <v>0</v>
      </c>
      <c r="I194" s="306">
        <f t="shared" si="9"/>
        <v>1</v>
      </c>
    </row>
    <row r="195" spans="1:9">
      <c r="A195" s="124">
        <v>186</v>
      </c>
      <c r="B195" s="125"/>
      <c r="C195" s="125"/>
      <c r="D195" s="125"/>
      <c r="E195" s="127"/>
      <c r="F195" s="125"/>
      <c r="G195" s="15" t="str">
        <f t="shared" si="7"/>
        <v/>
      </c>
      <c r="H195" s="305" t="b">
        <f t="shared" si="8"/>
        <v>0</v>
      </c>
      <c r="I195" s="306">
        <f t="shared" si="9"/>
        <v>1</v>
      </c>
    </row>
    <row r="196" spans="1:9">
      <c r="A196" s="124">
        <v>187</v>
      </c>
      <c r="B196" s="125"/>
      <c r="C196" s="125"/>
      <c r="D196" s="125"/>
      <c r="E196" s="127"/>
      <c r="F196" s="125"/>
      <c r="G196" s="15" t="str">
        <f t="shared" si="7"/>
        <v/>
      </c>
      <c r="H196" s="305" t="b">
        <f t="shared" si="8"/>
        <v>0</v>
      </c>
      <c r="I196" s="306">
        <f t="shared" si="9"/>
        <v>1</v>
      </c>
    </row>
    <row r="197" spans="1:9">
      <c r="A197" s="124">
        <v>188</v>
      </c>
      <c r="B197" s="125"/>
      <c r="C197" s="125"/>
      <c r="D197" s="125"/>
      <c r="E197" s="127"/>
      <c r="F197" s="125"/>
      <c r="G197" s="15" t="str">
        <f t="shared" si="7"/>
        <v/>
      </c>
      <c r="H197" s="305" t="b">
        <f t="shared" si="8"/>
        <v>0</v>
      </c>
      <c r="I197" s="306">
        <f t="shared" si="9"/>
        <v>1</v>
      </c>
    </row>
    <row r="198" spans="1:9">
      <c r="A198" s="124">
        <v>189</v>
      </c>
      <c r="B198" s="125"/>
      <c r="C198" s="125"/>
      <c r="D198" s="125"/>
      <c r="E198" s="127"/>
      <c r="F198" s="125"/>
      <c r="G198" s="15" t="str">
        <f t="shared" si="7"/>
        <v/>
      </c>
      <c r="H198" s="305" t="b">
        <f t="shared" si="8"/>
        <v>0</v>
      </c>
      <c r="I198" s="306">
        <f t="shared" si="9"/>
        <v>1</v>
      </c>
    </row>
    <row r="199" spans="1:9">
      <c r="A199" s="124">
        <v>190</v>
      </c>
      <c r="B199" s="125"/>
      <c r="C199" s="125"/>
      <c r="D199" s="125"/>
      <c r="E199" s="127"/>
      <c r="F199" s="125"/>
      <c r="G199" s="15" t="str">
        <f t="shared" si="7"/>
        <v/>
      </c>
      <c r="H199" s="305" t="b">
        <f t="shared" si="8"/>
        <v>0</v>
      </c>
      <c r="I199" s="306">
        <f t="shared" si="9"/>
        <v>1</v>
      </c>
    </row>
    <row r="200" spans="1:9">
      <c r="A200" s="124">
        <v>191</v>
      </c>
      <c r="B200" s="125"/>
      <c r="C200" s="125"/>
      <c r="D200" s="125"/>
      <c r="E200" s="127"/>
      <c r="F200" s="125"/>
      <c r="G200" s="15" t="str">
        <f t="shared" si="7"/>
        <v/>
      </c>
      <c r="H200" s="305" t="b">
        <f t="shared" si="8"/>
        <v>0</v>
      </c>
      <c r="I200" s="306">
        <f t="shared" si="9"/>
        <v>1</v>
      </c>
    </row>
    <row r="201" spans="1:9">
      <c r="A201" s="124">
        <v>192</v>
      </c>
      <c r="B201" s="125"/>
      <c r="C201" s="125"/>
      <c r="D201" s="125"/>
      <c r="E201" s="127"/>
      <c r="F201" s="125"/>
      <c r="G201" s="15" t="str">
        <f t="shared" si="7"/>
        <v/>
      </c>
      <c r="H201" s="305" t="b">
        <f t="shared" si="8"/>
        <v>0</v>
      </c>
      <c r="I201" s="306">
        <f t="shared" si="9"/>
        <v>1</v>
      </c>
    </row>
    <row r="202" spans="1:9">
      <c r="A202" s="124">
        <v>193</v>
      </c>
      <c r="B202" s="125"/>
      <c r="C202" s="125"/>
      <c r="D202" s="125"/>
      <c r="E202" s="127"/>
      <c r="F202" s="125"/>
      <c r="G202" s="15" t="str">
        <f t="shared" ref="G202:G259" si="10">IF(OR($B202="",$C202="",,,$E202&lt;an_initial,$E202&gt;an_final,$H202=FALSE),"",HLOOKUP(D202,ii524punctaje,2,FALSE)*F202/I202)</f>
        <v/>
      </c>
      <c r="H202" s="305" t="b">
        <f t="shared" ref="H202:H259" si="11">IF(nume_candidat="",FALSE,ISNUMBER(SEARCH(nume_candidat,$B202)))</f>
        <v>0</v>
      </c>
      <c r="I202" s="306">
        <f t="shared" si="9"/>
        <v>1</v>
      </c>
    </row>
    <row r="203" spans="1:9">
      <c r="A203" s="124">
        <v>194</v>
      </c>
      <c r="B203" s="125"/>
      <c r="C203" s="125"/>
      <c r="D203" s="125"/>
      <c r="E203" s="127"/>
      <c r="F203" s="125"/>
      <c r="G203" s="15" t="str">
        <f t="shared" si="10"/>
        <v/>
      </c>
      <c r="H203" s="305" t="b">
        <f t="shared" si="11"/>
        <v>0</v>
      </c>
      <c r="I203" s="306">
        <f t="shared" ref="I203:I259" si="12">LEN(B203)-LEN(SUBSTITUTE(B203,",",""))+1</f>
        <v>1</v>
      </c>
    </row>
    <row r="204" spans="1:9">
      <c r="A204" s="124">
        <v>195</v>
      </c>
      <c r="B204" s="125"/>
      <c r="C204" s="125"/>
      <c r="D204" s="125"/>
      <c r="E204" s="127"/>
      <c r="F204" s="125"/>
      <c r="G204" s="15" t="str">
        <f t="shared" si="10"/>
        <v/>
      </c>
      <c r="H204" s="305" t="b">
        <f t="shared" si="11"/>
        <v>0</v>
      </c>
      <c r="I204" s="306">
        <f t="shared" si="12"/>
        <v>1</v>
      </c>
    </row>
    <row r="205" spans="1:9">
      <c r="A205" s="124">
        <v>196</v>
      </c>
      <c r="B205" s="125"/>
      <c r="C205" s="125"/>
      <c r="D205" s="125"/>
      <c r="E205" s="127"/>
      <c r="F205" s="125"/>
      <c r="G205" s="15" t="str">
        <f t="shared" si="10"/>
        <v/>
      </c>
      <c r="H205" s="305" t="b">
        <f t="shared" si="11"/>
        <v>0</v>
      </c>
      <c r="I205" s="306">
        <f t="shared" si="12"/>
        <v>1</v>
      </c>
    </row>
    <row r="206" spans="1:9">
      <c r="A206" s="124">
        <v>197</v>
      </c>
      <c r="B206" s="125"/>
      <c r="C206" s="125"/>
      <c r="D206" s="125"/>
      <c r="E206" s="127"/>
      <c r="F206" s="125"/>
      <c r="G206" s="15" t="str">
        <f t="shared" si="10"/>
        <v/>
      </c>
      <c r="H206" s="305" t="b">
        <f t="shared" si="11"/>
        <v>0</v>
      </c>
      <c r="I206" s="306">
        <f t="shared" si="12"/>
        <v>1</v>
      </c>
    </row>
    <row r="207" spans="1:9">
      <c r="A207" s="124">
        <v>198</v>
      </c>
      <c r="B207" s="125"/>
      <c r="C207" s="125"/>
      <c r="D207" s="125"/>
      <c r="E207" s="127"/>
      <c r="F207" s="125"/>
      <c r="G207" s="15" t="str">
        <f t="shared" si="10"/>
        <v/>
      </c>
      <c r="H207" s="305" t="b">
        <f t="shared" si="11"/>
        <v>0</v>
      </c>
      <c r="I207" s="306">
        <f t="shared" si="12"/>
        <v>1</v>
      </c>
    </row>
    <row r="208" spans="1:9">
      <c r="A208" s="124">
        <v>199</v>
      </c>
      <c r="B208" s="125"/>
      <c r="C208" s="125"/>
      <c r="D208" s="125"/>
      <c r="E208" s="127"/>
      <c r="F208" s="125"/>
      <c r="G208" s="15" t="str">
        <f t="shared" si="10"/>
        <v/>
      </c>
      <c r="H208" s="305" t="b">
        <f t="shared" si="11"/>
        <v>0</v>
      </c>
      <c r="I208" s="306">
        <f t="shared" si="12"/>
        <v>1</v>
      </c>
    </row>
    <row r="209" spans="1:9">
      <c r="A209" s="124">
        <v>200</v>
      </c>
      <c r="B209" s="125"/>
      <c r="C209" s="125"/>
      <c r="D209" s="125"/>
      <c r="E209" s="127"/>
      <c r="F209" s="125"/>
      <c r="G209" s="15" t="str">
        <f t="shared" si="10"/>
        <v/>
      </c>
      <c r="H209" s="305" t="b">
        <f t="shared" si="11"/>
        <v>0</v>
      </c>
      <c r="I209" s="306">
        <f t="shared" si="12"/>
        <v>1</v>
      </c>
    </row>
    <row r="210" spans="1:9">
      <c r="A210" s="124">
        <v>201</v>
      </c>
      <c r="B210" s="125"/>
      <c r="C210" s="125"/>
      <c r="D210" s="125"/>
      <c r="E210" s="127"/>
      <c r="F210" s="125"/>
      <c r="G210" s="15" t="str">
        <f t="shared" si="10"/>
        <v/>
      </c>
      <c r="H210" s="305" t="b">
        <f t="shared" si="11"/>
        <v>0</v>
      </c>
      <c r="I210" s="306">
        <f t="shared" si="12"/>
        <v>1</v>
      </c>
    </row>
    <row r="211" spans="1:9">
      <c r="A211" s="124">
        <v>202</v>
      </c>
      <c r="B211" s="125"/>
      <c r="C211" s="125"/>
      <c r="D211" s="125"/>
      <c r="E211" s="127"/>
      <c r="F211" s="125"/>
      <c r="G211" s="15" t="str">
        <f t="shared" si="10"/>
        <v/>
      </c>
      <c r="H211" s="305" t="b">
        <f t="shared" si="11"/>
        <v>0</v>
      </c>
      <c r="I211" s="306">
        <f t="shared" si="12"/>
        <v>1</v>
      </c>
    </row>
    <row r="212" spans="1:9">
      <c r="A212" s="124">
        <v>203</v>
      </c>
      <c r="B212" s="125"/>
      <c r="C212" s="125"/>
      <c r="D212" s="125"/>
      <c r="E212" s="127"/>
      <c r="F212" s="125"/>
      <c r="G212" s="15" t="str">
        <f t="shared" si="10"/>
        <v/>
      </c>
      <c r="H212" s="305" t="b">
        <f t="shared" si="11"/>
        <v>0</v>
      </c>
      <c r="I212" s="306">
        <f t="shared" si="12"/>
        <v>1</v>
      </c>
    </row>
    <row r="213" spans="1:9">
      <c r="A213" s="124">
        <v>204</v>
      </c>
      <c r="B213" s="125"/>
      <c r="C213" s="125"/>
      <c r="D213" s="125"/>
      <c r="E213" s="127"/>
      <c r="F213" s="125"/>
      <c r="G213" s="15" t="str">
        <f t="shared" si="10"/>
        <v/>
      </c>
      <c r="H213" s="305" t="b">
        <f t="shared" si="11"/>
        <v>0</v>
      </c>
      <c r="I213" s="306">
        <f t="shared" si="12"/>
        <v>1</v>
      </c>
    </row>
    <row r="214" spans="1:9">
      <c r="A214" s="124">
        <v>205</v>
      </c>
      <c r="B214" s="125"/>
      <c r="C214" s="125"/>
      <c r="D214" s="125"/>
      <c r="E214" s="127"/>
      <c r="F214" s="125"/>
      <c r="G214" s="15" t="str">
        <f t="shared" si="10"/>
        <v/>
      </c>
      <c r="H214" s="305" t="b">
        <f t="shared" si="11"/>
        <v>0</v>
      </c>
      <c r="I214" s="306">
        <f t="shared" si="12"/>
        <v>1</v>
      </c>
    </row>
    <row r="215" spans="1:9">
      <c r="A215" s="124">
        <v>206</v>
      </c>
      <c r="B215" s="125"/>
      <c r="C215" s="125"/>
      <c r="D215" s="125"/>
      <c r="E215" s="127"/>
      <c r="F215" s="125"/>
      <c r="G215" s="15" t="str">
        <f t="shared" si="10"/>
        <v/>
      </c>
      <c r="H215" s="305" t="b">
        <f t="shared" si="11"/>
        <v>0</v>
      </c>
      <c r="I215" s="306">
        <f t="shared" si="12"/>
        <v>1</v>
      </c>
    </row>
    <row r="216" spans="1:9">
      <c r="A216" s="124">
        <v>207</v>
      </c>
      <c r="B216" s="125"/>
      <c r="C216" s="125"/>
      <c r="D216" s="125"/>
      <c r="E216" s="127"/>
      <c r="F216" s="125"/>
      <c r="G216" s="15" t="str">
        <f t="shared" si="10"/>
        <v/>
      </c>
      <c r="H216" s="305" t="b">
        <f t="shared" si="11"/>
        <v>0</v>
      </c>
      <c r="I216" s="306">
        <f t="shared" si="12"/>
        <v>1</v>
      </c>
    </row>
    <row r="217" spans="1:9">
      <c r="A217" s="124">
        <v>208</v>
      </c>
      <c r="B217" s="125"/>
      <c r="C217" s="125"/>
      <c r="D217" s="125"/>
      <c r="E217" s="127"/>
      <c r="F217" s="125"/>
      <c r="G217" s="15" t="str">
        <f t="shared" si="10"/>
        <v/>
      </c>
      <c r="H217" s="305" t="b">
        <f t="shared" si="11"/>
        <v>0</v>
      </c>
      <c r="I217" s="306">
        <f t="shared" si="12"/>
        <v>1</v>
      </c>
    </row>
    <row r="218" spans="1:9">
      <c r="A218" s="124">
        <v>209</v>
      </c>
      <c r="B218" s="125"/>
      <c r="C218" s="125"/>
      <c r="D218" s="125"/>
      <c r="E218" s="127"/>
      <c r="F218" s="125"/>
      <c r="G218" s="15" t="str">
        <f t="shared" si="10"/>
        <v/>
      </c>
      <c r="H218" s="305" t="b">
        <f t="shared" si="11"/>
        <v>0</v>
      </c>
      <c r="I218" s="306">
        <f t="shared" si="12"/>
        <v>1</v>
      </c>
    </row>
    <row r="219" spans="1:9">
      <c r="A219" s="124">
        <v>210</v>
      </c>
      <c r="B219" s="125"/>
      <c r="C219" s="125"/>
      <c r="D219" s="125"/>
      <c r="E219" s="127"/>
      <c r="F219" s="125"/>
      <c r="G219" s="15" t="str">
        <f t="shared" si="10"/>
        <v/>
      </c>
      <c r="H219" s="305" t="b">
        <f t="shared" si="11"/>
        <v>0</v>
      </c>
      <c r="I219" s="306">
        <f t="shared" si="12"/>
        <v>1</v>
      </c>
    </row>
    <row r="220" spans="1:9">
      <c r="A220" s="124">
        <v>211</v>
      </c>
      <c r="B220" s="125"/>
      <c r="C220" s="125"/>
      <c r="D220" s="125"/>
      <c r="E220" s="127"/>
      <c r="F220" s="125"/>
      <c r="G220" s="15" t="str">
        <f t="shared" si="10"/>
        <v/>
      </c>
      <c r="H220" s="305" t="b">
        <f t="shared" si="11"/>
        <v>0</v>
      </c>
      <c r="I220" s="306">
        <f t="shared" si="12"/>
        <v>1</v>
      </c>
    </row>
    <row r="221" spans="1:9">
      <c r="A221" s="124">
        <v>212</v>
      </c>
      <c r="B221" s="125"/>
      <c r="C221" s="125"/>
      <c r="D221" s="125"/>
      <c r="E221" s="127"/>
      <c r="F221" s="125"/>
      <c r="G221" s="15" t="str">
        <f t="shared" si="10"/>
        <v/>
      </c>
      <c r="H221" s="305" t="b">
        <f t="shared" si="11"/>
        <v>0</v>
      </c>
      <c r="I221" s="306">
        <f t="shared" si="12"/>
        <v>1</v>
      </c>
    </row>
    <row r="222" spans="1:9">
      <c r="A222" s="124">
        <v>213</v>
      </c>
      <c r="B222" s="125"/>
      <c r="C222" s="125"/>
      <c r="D222" s="125"/>
      <c r="E222" s="127"/>
      <c r="F222" s="125"/>
      <c r="G222" s="15" t="str">
        <f t="shared" si="10"/>
        <v/>
      </c>
      <c r="H222" s="305" t="b">
        <f t="shared" si="11"/>
        <v>0</v>
      </c>
      <c r="I222" s="306">
        <f t="shared" si="12"/>
        <v>1</v>
      </c>
    </row>
    <row r="223" spans="1:9">
      <c r="A223" s="124">
        <v>214</v>
      </c>
      <c r="B223" s="125"/>
      <c r="C223" s="125"/>
      <c r="D223" s="125"/>
      <c r="E223" s="127"/>
      <c r="F223" s="125"/>
      <c r="G223" s="15" t="str">
        <f t="shared" si="10"/>
        <v/>
      </c>
      <c r="H223" s="305" t="b">
        <f t="shared" si="11"/>
        <v>0</v>
      </c>
      <c r="I223" s="306">
        <f t="shared" si="12"/>
        <v>1</v>
      </c>
    </row>
    <row r="224" spans="1:9">
      <c r="A224" s="124">
        <v>215</v>
      </c>
      <c r="B224" s="125"/>
      <c r="C224" s="125"/>
      <c r="D224" s="125"/>
      <c r="E224" s="127"/>
      <c r="F224" s="125"/>
      <c r="G224" s="15" t="str">
        <f t="shared" si="10"/>
        <v/>
      </c>
      <c r="H224" s="305" t="b">
        <f t="shared" si="11"/>
        <v>0</v>
      </c>
      <c r="I224" s="306">
        <f t="shared" si="12"/>
        <v>1</v>
      </c>
    </row>
    <row r="225" spans="1:9">
      <c r="A225" s="124">
        <v>216</v>
      </c>
      <c r="B225" s="125"/>
      <c r="C225" s="125"/>
      <c r="D225" s="125"/>
      <c r="E225" s="127"/>
      <c r="F225" s="125"/>
      <c r="G225" s="15" t="str">
        <f t="shared" si="10"/>
        <v/>
      </c>
      <c r="H225" s="305" t="b">
        <f t="shared" si="11"/>
        <v>0</v>
      </c>
      <c r="I225" s="306">
        <f t="shared" si="12"/>
        <v>1</v>
      </c>
    </row>
    <row r="226" spans="1:9">
      <c r="A226" s="124">
        <v>217</v>
      </c>
      <c r="B226" s="125"/>
      <c r="C226" s="125"/>
      <c r="D226" s="125"/>
      <c r="E226" s="127"/>
      <c r="F226" s="125"/>
      <c r="G226" s="15" t="str">
        <f t="shared" si="10"/>
        <v/>
      </c>
      <c r="H226" s="305" t="b">
        <f t="shared" si="11"/>
        <v>0</v>
      </c>
      <c r="I226" s="306">
        <f t="shared" si="12"/>
        <v>1</v>
      </c>
    </row>
    <row r="227" spans="1:9">
      <c r="A227" s="124">
        <v>218</v>
      </c>
      <c r="B227" s="125"/>
      <c r="C227" s="125"/>
      <c r="D227" s="125"/>
      <c r="E227" s="127"/>
      <c r="F227" s="125"/>
      <c r="G227" s="15" t="str">
        <f t="shared" si="10"/>
        <v/>
      </c>
      <c r="H227" s="305" t="b">
        <f t="shared" si="11"/>
        <v>0</v>
      </c>
      <c r="I227" s="306">
        <f t="shared" si="12"/>
        <v>1</v>
      </c>
    </row>
    <row r="228" spans="1:9">
      <c r="A228" s="124">
        <v>219</v>
      </c>
      <c r="B228" s="125"/>
      <c r="C228" s="125"/>
      <c r="D228" s="125"/>
      <c r="E228" s="127"/>
      <c r="F228" s="125"/>
      <c r="G228" s="15" t="str">
        <f t="shared" si="10"/>
        <v/>
      </c>
      <c r="H228" s="305" t="b">
        <f t="shared" si="11"/>
        <v>0</v>
      </c>
      <c r="I228" s="306">
        <f t="shared" si="12"/>
        <v>1</v>
      </c>
    </row>
    <row r="229" spans="1:9">
      <c r="A229" s="124">
        <v>220</v>
      </c>
      <c r="B229" s="125"/>
      <c r="C229" s="125"/>
      <c r="D229" s="125"/>
      <c r="E229" s="127"/>
      <c r="F229" s="125"/>
      <c r="G229" s="15" t="str">
        <f t="shared" si="10"/>
        <v/>
      </c>
      <c r="H229" s="305" t="b">
        <f t="shared" si="11"/>
        <v>0</v>
      </c>
      <c r="I229" s="306">
        <f t="shared" si="12"/>
        <v>1</v>
      </c>
    </row>
    <row r="230" spans="1:9">
      <c r="A230" s="124">
        <v>221</v>
      </c>
      <c r="B230" s="125"/>
      <c r="C230" s="125"/>
      <c r="D230" s="125"/>
      <c r="E230" s="127"/>
      <c r="F230" s="125"/>
      <c r="G230" s="15" t="str">
        <f t="shared" si="10"/>
        <v/>
      </c>
      <c r="H230" s="305" t="b">
        <f t="shared" si="11"/>
        <v>0</v>
      </c>
      <c r="I230" s="306">
        <f t="shared" si="12"/>
        <v>1</v>
      </c>
    </row>
    <row r="231" spans="1:9">
      <c r="A231" s="124">
        <v>222</v>
      </c>
      <c r="B231" s="125"/>
      <c r="C231" s="125"/>
      <c r="D231" s="125"/>
      <c r="E231" s="127"/>
      <c r="F231" s="125"/>
      <c r="G231" s="15" t="str">
        <f t="shared" si="10"/>
        <v/>
      </c>
      <c r="H231" s="305" t="b">
        <f t="shared" si="11"/>
        <v>0</v>
      </c>
      <c r="I231" s="306">
        <f t="shared" si="12"/>
        <v>1</v>
      </c>
    </row>
    <row r="232" spans="1:9">
      <c r="A232" s="124">
        <v>223</v>
      </c>
      <c r="B232" s="125"/>
      <c r="C232" s="125"/>
      <c r="D232" s="125"/>
      <c r="E232" s="127"/>
      <c r="F232" s="125"/>
      <c r="G232" s="15" t="str">
        <f t="shared" si="10"/>
        <v/>
      </c>
      <c r="H232" s="305" t="b">
        <f t="shared" si="11"/>
        <v>0</v>
      </c>
      <c r="I232" s="306">
        <f t="shared" si="12"/>
        <v>1</v>
      </c>
    </row>
    <row r="233" spans="1:9">
      <c r="A233" s="124">
        <v>224</v>
      </c>
      <c r="B233" s="125"/>
      <c r="C233" s="125"/>
      <c r="D233" s="125"/>
      <c r="E233" s="127"/>
      <c r="F233" s="125"/>
      <c r="G233" s="15" t="str">
        <f t="shared" si="10"/>
        <v/>
      </c>
      <c r="H233" s="305" t="b">
        <f t="shared" si="11"/>
        <v>0</v>
      </c>
      <c r="I233" s="306">
        <f t="shared" si="12"/>
        <v>1</v>
      </c>
    </row>
    <row r="234" spans="1:9">
      <c r="A234" s="124">
        <v>225</v>
      </c>
      <c r="B234" s="125"/>
      <c r="C234" s="125"/>
      <c r="D234" s="125"/>
      <c r="E234" s="127"/>
      <c r="F234" s="125"/>
      <c r="G234" s="15" t="str">
        <f t="shared" si="10"/>
        <v/>
      </c>
      <c r="H234" s="305" t="b">
        <f t="shared" si="11"/>
        <v>0</v>
      </c>
      <c r="I234" s="306">
        <f t="shared" si="12"/>
        <v>1</v>
      </c>
    </row>
    <row r="235" spans="1:9">
      <c r="A235" s="124">
        <v>226</v>
      </c>
      <c r="B235" s="125"/>
      <c r="C235" s="125"/>
      <c r="D235" s="125"/>
      <c r="E235" s="127"/>
      <c r="F235" s="125"/>
      <c r="G235" s="15" t="str">
        <f t="shared" si="10"/>
        <v/>
      </c>
      <c r="H235" s="305" t="b">
        <f t="shared" si="11"/>
        <v>0</v>
      </c>
      <c r="I235" s="306">
        <f t="shared" si="12"/>
        <v>1</v>
      </c>
    </row>
    <row r="236" spans="1:9">
      <c r="A236" s="124">
        <v>227</v>
      </c>
      <c r="B236" s="125"/>
      <c r="C236" s="125"/>
      <c r="D236" s="125"/>
      <c r="E236" s="127"/>
      <c r="F236" s="125"/>
      <c r="G236" s="15" t="str">
        <f t="shared" si="10"/>
        <v/>
      </c>
      <c r="H236" s="305" t="b">
        <f t="shared" si="11"/>
        <v>0</v>
      </c>
      <c r="I236" s="306">
        <f t="shared" si="12"/>
        <v>1</v>
      </c>
    </row>
    <row r="237" spans="1:9">
      <c r="A237" s="124">
        <v>228</v>
      </c>
      <c r="B237" s="125"/>
      <c r="C237" s="125"/>
      <c r="D237" s="125"/>
      <c r="E237" s="127"/>
      <c r="F237" s="125"/>
      <c r="G237" s="15" t="str">
        <f t="shared" si="10"/>
        <v/>
      </c>
      <c r="H237" s="305" t="b">
        <f t="shared" si="11"/>
        <v>0</v>
      </c>
      <c r="I237" s="306">
        <f t="shared" si="12"/>
        <v>1</v>
      </c>
    </row>
    <row r="238" spans="1:9">
      <c r="A238" s="124">
        <v>229</v>
      </c>
      <c r="B238" s="125"/>
      <c r="C238" s="125"/>
      <c r="D238" s="125"/>
      <c r="E238" s="127"/>
      <c r="F238" s="125"/>
      <c r="G238" s="15" t="str">
        <f t="shared" si="10"/>
        <v/>
      </c>
      <c r="H238" s="305" t="b">
        <f t="shared" si="11"/>
        <v>0</v>
      </c>
      <c r="I238" s="306">
        <f t="shared" si="12"/>
        <v>1</v>
      </c>
    </row>
    <row r="239" spans="1:9">
      <c r="A239" s="124">
        <v>230</v>
      </c>
      <c r="B239" s="125"/>
      <c r="C239" s="125"/>
      <c r="D239" s="125"/>
      <c r="E239" s="127"/>
      <c r="F239" s="125"/>
      <c r="G239" s="15" t="str">
        <f t="shared" si="10"/>
        <v/>
      </c>
      <c r="H239" s="305" t="b">
        <f t="shared" si="11"/>
        <v>0</v>
      </c>
      <c r="I239" s="306">
        <f t="shared" si="12"/>
        <v>1</v>
      </c>
    </row>
    <row r="240" spans="1:9">
      <c r="A240" s="124">
        <v>231</v>
      </c>
      <c r="B240" s="125"/>
      <c r="C240" s="125"/>
      <c r="D240" s="125"/>
      <c r="E240" s="127"/>
      <c r="F240" s="125"/>
      <c r="G240" s="15" t="str">
        <f t="shared" si="10"/>
        <v/>
      </c>
      <c r="H240" s="305" t="b">
        <f t="shared" si="11"/>
        <v>0</v>
      </c>
      <c r="I240" s="306">
        <f t="shared" si="12"/>
        <v>1</v>
      </c>
    </row>
    <row r="241" spans="1:9">
      <c r="A241" s="124">
        <v>232</v>
      </c>
      <c r="B241" s="125"/>
      <c r="C241" s="125"/>
      <c r="D241" s="125"/>
      <c r="E241" s="127"/>
      <c r="F241" s="125"/>
      <c r="G241" s="15" t="str">
        <f t="shared" si="10"/>
        <v/>
      </c>
      <c r="H241" s="305" t="b">
        <f t="shared" si="11"/>
        <v>0</v>
      </c>
      <c r="I241" s="306">
        <f t="shared" si="12"/>
        <v>1</v>
      </c>
    </row>
    <row r="242" spans="1:9">
      <c r="A242" s="124">
        <v>233</v>
      </c>
      <c r="B242" s="125"/>
      <c r="C242" s="125"/>
      <c r="D242" s="125"/>
      <c r="E242" s="127"/>
      <c r="F242" s="125"/>
      <c r="G242" s="15" t="str">
        <f t="shared" si="10"/>
        <v/>
      </c>
      <c r="H242" s="305" t="b">
        <f t="shared" si="11"/>
        <v>0</v>
      </c>
      <c r="I242" s="306">
        <f t="shared" si="12"/>
        <v>1</v>
      </c>
    </row>
    <row r="243" spans="1:9">
      <c r="A243" s="124">
        <v>234</v>
      </c>
      <c r="B243" s="125"/>
      <c r="C243" s="125"/>
      <c r="D243" s="125"/>
      <c r="E243" s="127"/>
      <c r="F243" s="125"/>
      <c r="G243" s="15" t="str">
        <f t="shared" si="10"/>
        <v/>
      </c>
      <c r="H243" s="305" t="b">
        <f t="shared" si="11"/>
        <v>0</v>
      </c>
      <c r="I243" s="306">
        <f t="shared" si="12"/>
        <v>1</v>
      </c>
    </row>
    <row r="244" spans="1:9">
      <c r="A244" s="124">
        <v>235</v>
      </c>
      <c r="B244" s="125"/>
      <c r="C244" s="125"/>
      <c r="D244" s="125"/>
      <c r="E244" s="127"/>
      <c r="F244" s="125"/>
      <c r="G244" s="15" t="str">
        <f t="shared" si="10"/>
        <v/>
      </c>
      <c r="H244" s="305" t="b">
        <f t="shared" si="11"/>
        <v>0</v>
      </c>
      <c r="I244" s="306">
        <f t="shared" si="12"/>
        <v>1</v>
      </c>
    </row>
    <row r="245" spans="1:9">
      <c r="A245" s="124">
        <v>236</v>
      </c>
      <c r="B245" s="125"/>
      <c r="C245" s="125"/>
      <c r="D245" s="125"/>
      <c r="E245" s="127"/>
      <c r="F245" s="125"/>
      <c r="G245" s="15" t="str">
        <f t="shared" si="10"/>
        <v/>
      </c>
      <c r="H245" s="305" t="b">
        <f t="shared" si="11"/>
        <v>0</v>
      </c>
      <c r="I245" s="306">
        <f t="shared" si="12"/>
        <v>1</v>
      </c>
    </row>
    <row r="246" spans="1:9">
      <c r="A246" s="124">
        <v>237</v>
      </c>
      <c r="B246" s="125"/>
      <c r="C246" s="125"/>
      <c r="D246" s="125"/>
      <c r="E246" s="127"/>
      <c r="F246" s="125"/>
      <c r="G246" s="15" t="str">
        <f t="shared" si="10"/>
        <v/>
      </c>
      <c r="H246" s="305" t="b">
        <f t="shared" si="11"/>
        <v>0</v>
      </c>
      <c r="I246" s="306">
        <f t="shared" si="12"/>
        <v>1</v>
      </c>
    </row>
    <row r="247" spans="1:9">
      <c r="A247" s="124">
        <v>238</v>
      </c>
      <c r="B247" s="125"/>
      <c r="C247" s="125"/>
      <c r="D247" s="125"/>
      <c r="E247" s="127"/>
      <c r="F247" s="125"/>
      <c r="G247" s="15" t="str">
        <f t="shared" si="10"/>
        <v/>
      </c>
      <c r="H247" s="305" t="b">
        <f t="shared" si="11"/>
        <v>0</v>
      </c>
      <c r="I247" s="306">
        <f t="shared" si="12"/>
        <v>1</v>
      </c>
    </row>
    <row r="248" spans="1:9">
      <c r="A248" s="124">
        <v>239</v>
      </c>
      <c r="B248" s="125"/>
      <c r="C248" s="125"/>
      <c r="D248" s="125"/>
      <c r="E248" s="127"/>
      <c r="F248" s="125"/>
      <c r="G248" s="15" t="str">
        <f t="shared" si="10"/>
        <v/>
      </c>
      <c r="H248" s="305" t="b">
        <f t="shared" si="11"/>
        <v>0</v>
      </c>
      <c r="I248" s="306">
        <f t="shared" si="12"/>
        <v>1</v>
      </c>
    </row>
    <row r="249" spans="1:9">
      <c r="A249" s="124">
        <v>240</v>
      </c>
      <c r="B249" s="125"/>
      <c r="C249" s="125"/>
      <c r="D249" s="125"/>
      <c r="E249" s="127"/>
      <c r="F249" s="125"/>
      <c r="G249" s="15" t="str">
        <f t="shared" si="10"/>
        <v/>
      </c>
      <c r="H249" s="305" t="b">
        <f t="shared" si="11"/>
        <v>0</v>
      </c>
      <c r="I249" s="306">
        <f t="shared" si="12"/>
        <v>1</v>
      </c>
    </row>
    <row r="250" spans="1:9">
      <c r="A250" s="124">
        <v>241</v>
      </c>
      <c r="B250" s="125"/>
      <c r="C250" s="125"/>
      <c r="D250" s="125"/>
      <c r="E250" s="127"/>
      <c r="F250" s="125"/>
      <c r="G250" s="15" t="str">
        <f t="shared" si="10"/>
        <v/>
      </c>
      <c r="H250" s="305" t="b">
        <f t="shared" si="11"/>
        <v>0</v>
      </c>
      <c r="I250" s="306">
        <f t="shared" si="12"/>
        <v>1</v>
      </c>
    </row>
    <row r="251" spans="1:9">
      <c r="A251" s="124">
        <v>242</v>
      </c>
      <c r="B251" s="125"/>
      <c r="C251" s="125"/>
      <c r="D251" s="125"/>
      <c r="E251" s="127"/>
      <c r="F251" s="125"/>
      <c r="G251" s="15" t="str">
        <f t="shared" si="10"/>
        <v/>
      </c>
      <c r="H251" s="305" t="b">
        <f t="shared" si="11"/>
        <v>0</v>
      </c>
      <c r="I251" s="306">
        <f t="shared" si="12"/>
        <v>1</v>
      </c>
    </row>
    <row r="252" spans="1:9">
      <c r="A252" s="124">
        <v>243</v>
      </c>
      <c r="B252" s="125"/>
      <c r="C252" s="125"/>
      <c r="D252" s="125"/>
      <c r="E252" s="127"/>
      <c r="F252" s="125"/>
      <c r="G252" s="15" t="str">
        <f t="shared" si="10"/>
        <v/>
      </c>
      <c r="H252" s="305" t="b">
        <f t="shared" si="11"/>
        <v>0</v>
      </c>
      <c r="I252" s="306">
        <f t="shared" si="12"/>
        <v>1</v>
      </c>
    </row>
    <row r="253" spans="1:9">
      <c r="A253" s="124">
        <v>244</v>
      </c>
      <c r="B253" s="125"/>
      <c r="C253" s="125"/>
      <c r="D253" s="125"/>
      <c r="E253" s="127"/>
      <c r="F253" s="125"/>
      <c r="G253" s="15" t="str">
        <f t="shared" si="10"/>
        <v/>
      </c>
      <c r="H253" s="305" t="b">
        <f t="shared" si="11"/>
        <v>0</v>
      </c>
      <c r="I253" s="306">
        <f t="shared" si="12"/>
        <v>1</v>
      </c>
    </row>
    <row r="254" spans="1:9">
      <c r="A254" s="124">
        <v>245</v>
      </c>
      <c r="B254" s="125"/>
      <c r="C254" s="125"/>
      <c r="D254" s="125"/>
      <c r="E254" s="127"/>
      <c r="F254" s="125"/>
      <c r="G254" s="15" t="str">
        <f t="shared" si="10"/>
        <v/>
      </c>
      <c r="H254" s="305" t="b">
        <f t="shared" si="11"/>
        <v>0</v>
      </c>
      <c r="I254" s="306">
        <f t="shared" si="12"/>
        <v>1</v>
      </c>
    </row>
    <row r="255" spans="1:9">
      <c r="A255" s="124">
        <v>246</v>
      </c>
      <c r="B255" s="125"/>
      <c r="C255" s="125"/>
      <c r="D255" s="125"/>
      <c r="E255" s="127"/>
      <c r="F255" s="125"/>
      <c r="G255" s="15" t="str">
        <f t="shared" si="10"/>
        <v/>
      </c>
      <c r="H255" s="305" t="b">
        <f t="shared" si="11"/>
        <v>0</v>
      </c>
      <c r="I255" s="306">
        <f t="shared" si="12"/>
        <v>1</v>
      </c>
    </row>
    <row r="256" spans="1:9">
      <c r="A256" s="124">
        <v>247</v>
      </c>
      <c r="B256" s="125"/>
      <c r="C256" s="125"/>
      <c r="D256" s="125"/>
      <c r="E256" s="127"/>
      <c r="F256" s="125"/>
      <c r="G256" s="15" t="str">
        <f t="shared" si="10"/>
        <v/>
      </c>
      <c r="H256" s="305" t="b">
        <f t="shared" si="11"/>
        <v>0</v>
      </c>
      <c r="I256" s="306">
        <f t="shared" si="12"/>
        <v>1</v>
      </c>
    </row>
    <row r="257" spans="1:9">
      <c r="A257" s="124">
        <v>248</v>
      </c>
      <c r="B257" s="125"/>
      <c r="C257" s="125"/>
      <c r="D257" s="125"/>
      <c r="E257" s="127"/>
      <c r="F257" s="125"/>
      <c r="G257" s="15" t="str">
        <f t="shared" si="10"/>
        <v/>
      </c>
      <c r="H257" s="305" t="b">
        <f t="shared" si="11"/>
        <v>0</v>
      </c>
      <c r="I257" s="306">
        <f t="shared" si="12"/>
        <v>1</v>
      </c>
    </row>
    <row r="258" spans="1:9">
      <c r="A258" s="124">
        <v>249</v>
      </c>
      <c r="B258" s="125"/>
      <c r="C258" s="125"/>
      <c r="D258" s="125"/>
      <c r="E258" s="127"/>
      <c r="F258" s="125"/>
      <c r="G258" s="15" t="str">
        <f t="shared" si="10"/>
        <v/>
      </c>
      <c r="H258" s="305" t="b">
        <f t="shared" si="11"/>
        <v>0</v>
      </c>
      <c r="I258" s="306">
        <f t="shared" si="12"/>
        <v>1</v>
      </c>
    </row>
    <row r="259" spans="1:9">
      <c r="A259" s="124">
        <v>250</v>
      </c>
      <c r="B259" s="125"/>
      <c r="C259" s="125"/>
      <c r="D259" s="125"/>
      <c r="E259" s="127"/>
      <c r="F259" s="125"/>
      <c r="G259" s="15" t="str">
        <f t="shared" si="10"/>
        <v/>
      </c>
      <c r="H259" s="305" t="b">
        <f t="shared" si="11"/>
        <v>0</v>
      </c>
      <c r="I259" s="306">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0000"/>
    <pageSetUpPr fitToPage="1"/>
  </sheetPr>
  <dimension ref="A1:J259"/>
  <sheetViews>
    <sheetView zoomScaleNormal="100" workbookViewId="0">
      <selection activeCell="B10" sqref="B10:E12"/>
    </sheetView>
  </sheetViews>
  <sheetFormatPr defaultColWidth="9.140625" defaultRowHeight="15.75"/>
  <cols>
    <col min="1" max="1" width="5.7109375" style="52" customWidth="1"/>
    <col min="2" max="2" width="35.7109375" style="56" customWidth="1"/>
    <col min="3" max="3" width="19.85546875" style="56" customWidth="1"/>
    <col min="4" max="4" width="45.140625" style="56" customWidth="1"/>
    <col min="5" max="5" width="10.7109375" style="61" customWidth="1"/>
    <col min="6" max="6" width="17.7109375" style="56" customWidth="1"/>
    <col min="7" max="7" width="9.140625" style="62" hidden="1" customWidth="1"/>
    <col min="8" max="8" width="9.140625" style="56" hidden="1" customWidth="1"/>
    <col min="9" max="10" width="17.7109375" style="56" hidden="1" customWidth="1"/>
    <col min="11" max="18" width="9.140625" style="56" customWidth="1"/>
    <col min="19" max="16384" width="9.140625" style="56"/>
  </cols>
  <sheetData>
    <row r="1" spans="1:10" s="52" customFormat="1">
      <c r="A1" s="51" t="s">
        <v>481</v>
      </c>
      <c r="E1" s="53"/>
      <c r="F1" s="55"/>
      <c r="I1" s="55"/>
      <c r="J1" s="55"/>
    </row>
    <row r="2" spans="1:10" s="52" customFormat="1">
      <c r="A2" s="51" t="s">
        <v>737</v>
      </c>
      <c r="E2" s="53"/>
      <c r="F2" s="55"/>
      <c r="I2" s="55"/>
      <c r="J2" s="55"/>
    </row>
    <row r="3" spans="1:10" s="52" customFormat="1">
      <c r="A3" s="51"/>
      <c r="E3" s="53"/>
      <c r="F3" s="55"/>
      <c r="I3" s="55"/>
      <c r="J3" s="55"/>
    </row>
    <row r="4" spans="1:10">
      <c r="A4" s="552" t="s">
        <v>901</v>
      </c>
      <c r="B4" s="552"/>
      <c r="C4" s="552"/>
      <c r="D4" s="552"/>
      <c r="E4" s="552"/>
      <c r="F4" s="552"/>
    </row>
    <row r="5" spans="1:10">
      <c r="A5" s="552" t="s">
        <v>960</v>
      </c>
      <c r="B5" s="552"/>
      <c r="C5" s="552"/>
      <c r="D5" s="552"/>
      <c r="E5" s="552"/>
      <c r="F5" s="552"/>
    </row>
    <row r="6" spans="1:10" ht="13.5" customHeight="1">
      <c r="E6" s="56"/>
      <c r="F6" s="303" t="str">
        <f>CONCATENATE(functie," ",nume_candidat)</f>
        <v>Profesor Panoiu Caius</v>
      </c>
      <c r="I6" s="303" t="str">
        <f>CONCATENATE(functie," ",nume_candidat)</f>
        <v>Profesor Panoiu Caius</v>
      </c>
      <c r="J6" s="303" t="str">
        <f>CONCATENATE(functie," ",nume_candidat)</f>
        <v>Profesor Panoiu Caius</v>
      </c>
    </row>
    <row r="7" spans="1:10" ht="18.75" customHeight="1">
      <c r="A7" s="549" t="s">
        <v>336</v>
      </c>
      <c r="B7" s="549" t="s">
        <v>450</v>
      </c>
      <c r="C7" s="549" t="s">
        <v>961</v>
      </c>
      <c r="D7" s="549" t="s">
        <v>458</v>
      </c>
      <c r="E7" s="555" t="s">
        <v>2</v>
      </c>
      <c r="F7" s="640" t="s">
        <v>542</v>
      </c>
      <c r="G7" s="556" t="s">
        <v>539</v>
      </c>
      <c r="H7" s="557" t="s">
        <v>549</v>
      </c>
      <c r="I7" s="640" t="s">
        <v>962</v>
      </c>
      <c r="J7" s="640" t="s">
        <v>963</v>
      </c>
    </row>
    <row r="8" spans="1:10" ht="46.5" customHeight="1">
      <c r="A8" s="549"/>
      <c r="B8" s="549"/>
      <c r="C8" s="549"/>
      <c r="D8" s="549"/>
      <c r="E8" s="555"/>
      <c r="F8" s="641"/>
      <c r="G8" s="556"/>
      <c r="H8" s="557"/>
      <c r="I8" s="641"/>
      <c r="J8" s="641"/>
    </row>
    <row r="9" spans="1:10">
      <c r="A9" s="78"/>
      <c r="B9" s="57"/>
      <c r="C9" s="57"/>
      <c r="D9" s="57"/>
      <c r="E9" s="29"/>
      <c r="F9" s="128">
        <f>SUMIF(F10:F1010,"&gt;0")</f>
        <v>0</v>
      </c>
      <c r="G9" s="259"/>
      <c r="I9" s="128">
        <f>SUMIF(I10:I1110,"&gt;0")</f>
        <v>0</v>
      </c>
      <c r="J9" s="128">
        <f>SUMIF(J10:J1110,"&gt;0")</f>
        <v>0</v>
      </c>
    </row>
    <row r="10" spans="1:10">
      <c r="A10" s="36">
        <v>1</v>
      </c>
      <c r="B10" s="7"/>
      <c r="C10" s="186"/>
      <c r="D10" s="7"/>
      <c r="E10" s="187"/>
      <c r="F10" s="15" t="str">
        <f t="shared" ref="F10:F73" si="0">IF(OR($B10="",$C10="",,,$E10&lt;an_initial,$E10&gt;an_final,),"",HLOOKUP(D10,ii53punctaje,2,FALSE) * C10)</f>
        <v/>
      </c>
      <c r="G10" s="305" t="b">
        <f t="shared" ref="G10:G73" si="1">IF(nume_candidat="",FALSE,ISNUMBER(SEARCH(nume_candidat,$B10)))</f>
        <v>0</v>
      </c>
      <c r="H10" s="306">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6"/>
      <c r="D11" s="7"/>
      <c r="E11" s="187"/>
      <c r="F11" s="15" t="str">
        <f t="shared" si="0"/>
        <v/>
      </c>
      <c r="G11" s="305" t="b">
        <f t="shared" si="1"/>
        <v>0</v>
      </c>
      <c r="H11" s="306">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6"/>
      <c r="D12" s="7"/>
      <c r="E12" s="187"/>
      <c r="F12" s="15" t="str">
        <f t="shared" si="0"/>
        <v/>
      </c>
      <c r="G12" s="305" t="b">
        <f t="shared" si="1"/>
        <v>0</v>
      </c>
      <c r="H12" s="306">
        <f t="shared" si="5"/>
        <v>1</v>
      </c>
      <c r="I12" s="15" t="str">
        <f t="shared" si="6"/>
        <v/>
      </c>
      <c r="J12" s="15" t="str">
        <f t="shared" si="7"/>
        <v/>
      </c>
    </row>
    <row r="13" spans="1:10">
      <c r="A13" s="36">
        <v>4</v>
      </c>
      <c r="B13" s="6"/>
      <c r="C13" s="186"/>
      <c r="D13" s="6"/>
      <c r="E13" s="186"/>
      <c r="F13" s="15" t="str">
        <f t="shared" si="0"/>
        <v/>
      </c>
      <c r="G13" s="305" t="b">
        <f t="shared" si="1"/>
        <v>0</v>
      </c>
      <c r="H13" s="306">
        <f t="shared" si="5"/>
        <v>1</v>
      </c>
      <c r="I13" s="15" t="str">
        <f t="shared" si="6"/>
        <v/>
      </c>
      <c r="J13" s="15" t="str">
        <f t="shared" si="7"/>
        <v/>
      </c>
    </row>
    <row r="14" spans="1:10">
      <c r="A14" s="36">
        <v>5</v>
      </c>
      <c r="B14" s="6"/>
      <c r="C14" s="186"/>
      <c r="D14" s="6"/>
      <c r="E14" s="186"/>
      <c r="F14" s="15" t="str">
        <f t="shared" si="0"/>
        <v/>
      </c>
      <c r="G14" s="305" t="b">
        <f t="shared" si="1"/>
        <v>0</v>
      </c>
      <c r="H14" s="306">
        <f t="shared" si="5"/>
        <v>1</v>
      </c>
      <c r="I14" s="15" t="str">
        <f t="shared" si="6"/>
        <v/>
      </c>
      <c r="J14" s="15" t="str">
        <f t="shared" si="7"/>
        <v/>
      </c>
    </row>
    <row r="15" spans="1:10">
      <c r="A15" s="36">
        <v>6</v>
      </c>
      <c r="B15" s="6"/>
      <c r="C15" s="186"/>
      <c r="D15" s="6"/>
      <c r="E15" s="186"/>
      <c r="F15" s="15" t="str">
        <f t="shared" si="0"/>
        <v/>
      </c>
      <c r="G15" s="305" t="b">
        <f t="shared" si="1"/>
        <v>0</v>
      </c>
      <c r="H15" s="306">
        <f t="shared" si="5"/>
        <v>1</v>
      </c>
      <c r="I15" s="15" t="str">
        <f t="shared" si="6"/>
        <v/>
      </c>
      <c r="J15" s="15" t="str">
        <f t="shared" si="7"/>
        <v/>
      </c>
    </row>
    <row r="16" spans="1:10">
      <c r="A16" s="36">
        <v>7</v>
      </c>
      <c r="B16" s="6"/>
      <c r="C16" s="186"/>
      <c r="D16" s="6"/>
      <c r="E16" s="186"/>
      <c r="F16" s="15" t="str">
        <f t="shared" si="0"/>
        <v/>
      </c>
      <c r="G16" s="305" t="b">
        <f t="shared" si="1"/>
        <v>0</v>
      </c>
      <c r="H16" s="306">
        <f t="shared" si="5"/>
        <v>1</v>
      </c>
      <c r="I16" s="15" t="str">
        <f t="shared" si="6"/>
        <v/>
      </c>
      <c r="J16" s="15" t="str">
        <f t="shared" si="7"/>
        <v/>
      </c>
    </row>
    <row r="17" spans="1:10">
      <c r="A17" s="36">
        <v>8</v>
      </c>
      <c r="B17" s="6"/>
      <c r="C17" s="186"/>
      <c r="D17" s="6"/>
      <c r="E17" s="186"/>
      <c r="F17" s="15" t="str">
        <f t="shared" si="0"/>
        <v/>
      </c>
      <c r="G17" s="305" t="b">
        <f t="shared" si="1"/>
        <v>0</v>
      </c>
      <c r="H17" s="306">
        <f t="shared" si="5"/>
        <v>1</v>
      </c>
      <c r="I17" s="15" t="str">
        <f t="shared" si="6"/>
        <v/>
      </c>
      <c r="J17" s="15" t="str">
        <f t="shared" si="7"/>
        <v/>
      </c>
    </row>
    <row r="18" spans="1:10">
      <c r="A18" s="36">
        <v>9</v>
      </c>
      <c r="B18" s="6"/>
      <c r="C18" s="186"/>
      <c r="D18" s="6"/>
      <c r="E18" s="186"/>
      <c r="F18" s="15" t="str">
        <f t="shared" si="0"/>
        <v/>
      </c>
      <c r="G18" s="305" t="b">
        <f t="shared" si="1"/>
        <v>0</v>
      </c>
      <c r="H18" s="306">
        <f t="shared" si="5"/>
        <v>1</v>
      </c>
      <c r="I18" s="15" t="str">
        <f t="shared" si="6"/>
        <v/>
      </c>
      <c r="J18" s="15" t="str">
        <f t="shared" si="7"/>
        <v/>
      </c>
    </row>
    <row r="19" spans="1:10">
      <c r="A19" s="36">
        <v>10</v>
      </c>
      <c r="B19" s="6"/>
      <c r="C19" s="186"/>
      <c r="D19" s="6"/>
      <c r="E19" s="186"/>
      <c r="F19" s="15" t="str">
        <f t="shared" si="0"/>
        <v/>
      </c>
      <c r="G19" s="305" t="b">
        <f t="shared" si="1"/>
        <v>0</v>
      </c>
      <c r="H19" s="306">
        <f t="shared" si="5"/>
        <v>1</v>
      </c>
      <c r="I19" s="15" t="str">
        <f t="shared" si="6"/>
        <v/>
      </c>
      <c r="J19" s="15" t="str">
        <f t="shared" si="7"/>
        <v/>
      </c>
    </row>
    <row r="20" spans="1:10">
      <c r="A20" s="36">
        <v>11</v>
      </c>
      <c r="B20" s="6"/>
      <c r="C20" s="186"/>
      <c r="D20" s="6"/>
      <c r="E20" s="186"/>
      <c r="F20" s="15" t="str">
        <f t="shared" si="0"/>
        <v/>
      </c>
      <c r="G20" s="305" t="b">
        <f t="shared" si="1"/>
        <v>0</v>
      </c>
      <c r="H20" s="306">
        <f t="shared" si="5"/>
        <v>1</v>
      </c>
      <c r="I20" s="15" t="str">
        <f t="shared" si="6"/>
        <v/>
      </c>
      <c r="J20" s="15" t="str">
        <f t="shared" si="7"/>
        <v/>
      </c>
    </row>
    <row r="21" spans="1:10">
      <c r="A21" s="36">
        <v>12</v>
      </c>
      <c r="B21" s="6"/>
      <c r="C21" s="186"/>
      <c r="D21" s="6"/>
      <c r="E21" s="186"/>
      <c r="F21" s="15" t="str">
        <f t="shared" si="0"/>
        <v/>
      </c>
      <c r="G21" s="305" t="b">
        <f t="shared" si="1"/>
        <v>0</v>
      </c>
      <c r="H21" s="306">
        <f t="shared" si="5"/>
        <v>1</v>
      </c>
      <c r="I21" s="15" t="str">
        <f t="shared" si="6"/>
        <v/>
      </c>
      <c r="J21" s="15" t="str">
        <f t="shared" si="7"/>
        <v/>
      </c>
    </row>
    <row r="22" spans="1:10">
      <c r="A22" s="36">
        <v>13</v>
      </c>
      <c r="B22" s="6"/>
      <c r="C22" s="186"/>
      <c r="D22" s="6"/>
      <c r="E22" s="186"/>
      <c r="F22" s="15" t="str">
        <f t="shared" si="0"/>
        <v/>
      </c>
      <c r="G22" s="305" t="b">
        <f t="shared" si="1"/>
        <v>0</v>
      </c>
      <c r="H22" s="306">
        <f t="shared" si="5"/>
        <v>1</v>
      </c>
      <c r="I22" s="15" t="str">
        <f t="shared" si="6"/>
        <v/>
      </c>
      <c r="J22" s="15" t="str">
        <f t="shared" si="7"/>
        <v/>
      </c>
    </row>
    <row r="23" spans="1:10">
      <c r="A23" s="36">
        <v>14</v>
      </c>
      <c r="B23" s="6"/>
      <c r="C23" s="186"/>
      <c r="D23" s="6"/>
      <c r="E23" s="186"/>
      <c r="F23" s="15" t="str">
        <f t="shared" si="0"/>
        <v/>
      </c>
      <c r="G23" s="305" t="b">
        <f t="shared" si="1"/>
        <v>0</v>
      </c>
      <c r="H23" s="306">
        <f t="shared" si="5"/>
        <v>1</v>
      </c>
      <c r="I23" s="15" t="str">
        <f t="shared" si="6"/>
        <v/>
      </c>
      <c r="J23" s="15" t="str">
        <f t="shared" si="7"/>
        <v/>
      </c>
    </row>
    <row r="24" spans="1:10">
      <c r="A24" s="36">
        <v>15</v>
      </c>
      <c r="B24" s="6"/>
      <c r="C24" s="186"/>
      <c r="D24" s="6"/>
      <c r="E24" s="186"/>
      <c r="F24" s="15" t="str">
        <f t="shared" si="0"/>
        <v/>
      </c>
      <c r="G24" s="305" t="b">
        <f t="shared" si="1"/>
        <v>0</v>
      </c>
      <c r="H24" s="306">
        <f t="shared" si="5"/>
        <v>1</v>
      </c>
      <c r="I24" s="15" t="str">
        <f t="shared" si="6"/>
        <v/>
      </c>
      <c r="J24" s="15" t="str">
        <f t="shared" si="7"/>
        <v/>
      </c>
    </row>
    <row r="25" spans="1:10">
      <c r="A25" s="36">
        <v>16</v>
      </c>
      <c r="B25" s="6"/>
      <c r="C25" s="186"/>
      <c r="D25" s="6"/>
      <c r="E25" s="186"/>
      <c r="F25" s="15" t="str">
        <f t="shared" si="0"/>
        <v/>
      </c>
      <c r="G25" s="305" t="b">
        <f t="shared" si="1"/>
        <v>0</v>
      </c>
      <c r="H25" s="306">
        <f t="shared" si="5"/>
        <v>1</v>
      </c>
      <c r="I25" s="15" t="str">
        <f t="shared" si="6"/>
        <v/>
      </c>
      <c r="J25" s="15" t="str">
        <f t="shared" si="7"/>
        <v/>
      </c>
    </row>
    <row r="26" spans="1:10">
      <c r="A26" s="36">
        <v>17</v>
      </c>
      <c r="B26" s="6"/>
      <c r="C26" s="186"/>
      <c r="D26" s="6"/>
      <c r="E26" s="186"/>
      <c r="F26" s="15" t="str">
        <f t="shared" si="0"/>
        <v/>
      </c>
      <c r="G26" s="305" t="b">
        <f t="shared" si="1"/>
        <v>0</v>
      </c>
      <c r="H26" s="306">
        <f t="shared" si="5"/>
        <v>1</v>
      </c>
      <c r="I26" s="15" t="str">
        <f t="shared" si="6"/>
        <v/>
      </c>
      <c r="J26" s="15" t="str">
        <f t="shared" si="7"/>
        <v/>
      </c>
    </row>
    <row r="27" spans="1:10">
      <c r="A27" s="36">
        <v>18</v>
      </c>
      <c r="B27" s="6"/>
      <c r="C27" s="186"/>
      <c r="D27" s="6"/>
      <c r="E27" s="186"/>
      <c r="F27" s="15" t="str">
        <f t="shared" si="0"/>
        <v/>
      </c>
      <c r="G27" s="305" t="b">
        <f t="shared" si="1"/>
        <v>0</v>
      </c>
      <c r="H27" s="306">
        <f t="shared" si="5"/>
        <v>1</v>
      </c>
      <c r="I27" s="15" t="str">
        <f t="shared" si="6"/>
        <v/>
      </c>
      <c r="J27" s="15" t="str">
        <f t="shared" si="7"/>
        <v/>
      </c>
    </row>
    <row r="28" spans="1:10">
      <c r="A28" s="36">
        <v>19</v>
      </c>
      <c r="B28" s="6"/>
      <c r="C28" s="186"/>
      <c r="D28" s="6"/>
      <c r="E28" s="186"/>
      <c r="F28" s="15" t="str">
        <f t="shared" si="0"/>
        <v/>
      </c>
      <c r="G28" s="305" t="b">
        <f t="shared" si="1"/>
        <v>0</v>
      </c>
      <c r="H28" s="306">
        <f t="shared" si="5"/>
        <v>1</v>
      </c>
      <c r="I28" s="15" t="str">
        <f t="shared" si="6"/>
        <v/>
      </c>
      <c r="J28" s="15" t="str">
        <f t="shared" si="7"/>
        <v/>
      </c>
    </row>
    <row r="29" spans="1:10">
      <c r="A29" s="36">
        <v>20</v>
      </c>
      <c r="B29" s="6"/>
      <c r="C29" s="186"/>
      <c r="D29" s="6"/>
      <c r="E29" s="186"/>
      <c r="F29" s="15" t="str">
        <f t="shared" si="0"/>
        <v/>
      </c>
      <c r="G29" s="305" t="b">
        <f t="shared" si="1"/>
        <v>0</v>
      </c>
      <c r="H29" s="306">
        <f t="shared" si="5"/>
        <v>1</v>
      </c>
      <c r="I29" s="15" t="str">
        <f t="shared" si="6"/>
        <v/>
      </c>
      <c r="J29" s="15" t="str">
        <f t="shared" si="7"/>
        <v/>
      </c>
    </row>
    <row r="30" spans="1:10">
      <c r="A30" s="36">
        <v>21</v>
      </c>
      <c r="B30" s="6"/>
      <c r="C30" s="186"/>
      <c r="D30" s="6"/>
      <c r="E30" s="186"/>
      <c r="F30" s="15" t="str">
        <f t="shared" si="0"/>
        <v/>
      </c>
      <c r="G30" s="305" t="b">
        <f t="shared" si="1"/>
        <v>0</v>
      </c>
      <c r="H30" s="306">
        <f t="shared" si="5"/>
        <v>1</v>
      </c>
      <c r="I30" s="15" t="str">
        <f t="shared" si="6"/>
        <v/>
      </c>
      <c r="J30" s="15" t="str">
        <f t="shared" si="7"/>
        <v/>
      </c>
    </row>
    <row r="31" spans="1:10">
      <c r="A31" s="36">
        <v>22</v>
      </c>
      <c r="B31" s="6"/>
      <c r="C31" s="186"/>
      <c r="D31" s="6"/>
      <c r="E31" s="186"/>
      <c r="F31" s="15" t="str">
        <f t="shared" si="0"/>
        <v/>
      </c>
      <c r="G31" s="305" t="b">
        <f t="shared" si="1"/>
        <v>0</v>
      </c>
      <c r="H31" s="306">
        <f t="shared" si="5"/>
        <v>1</v>
      </c>
      <c r="I31" s="15" t="str">
        <f t="shared" si="6"/>
        <v/>
      </c>
      <c r="J31" s="15" t="str">
        <f t="shared" si="7"/>
        <v/>
      </c>
    </row>
    <row r="32" spans="1:10">
      <c r="A32" s="36">
        <v>23</v>
      </c>
      <c r="B32" s="6"/>
      <c r="C32" s="186"/>
      <c r="D32" s="6"/>
      <c r="E32" s="186"/>
      <c r="F32" s="15" t="str">
        <f t="shared" si="0"/>
        <v/>
      </c>
      <c r="G32" s="305" t="b">
        <f t="shared" si="1"/>
        <v>0</v>
      </c>
      <c r="H32" s="306">
        <f t="shared" si="5"/>
        <v>1</v>
      </c>
      <c r="I32" s="15" t="str">
        <f t="shared" si="6"/>
        <v/>
      </c>
      <c r="J32" s="15" t="str">
        <f t="shared" si="7"/>
        <v/>
      </c>
    </row>
    <row r="33" spans="1:10">
      <c r="A33" s="36">
        <v>24</v>
      </c>
      <c r="B33" s="6"/>
      <c r="C33" s="186"/>
      <c r="D33" s="6"/>
      <c r="E33" s="186"/>
      <c r="F33" s="15" t="str">
        <f t="shared" si="0"/>
        <v/>
      </c>
      <c r="G33" s="305" t="b">
        <f t="shared" si="1"/>
        <v>0</v>
      </c>
      <c r="H33" s="306">
        <f t="shared" si="5"/>
        <v>1</v>
      </c>
      <c r="I33" s="15" t="str">
        <f t="shared" si="6"/>
        <v/>
      </c>
      <c r="J33" s="15" t="str">
        <f t="shared" si="7"/>
        <v/>
      </c>
    </row>
    <row r="34" spans="1:10">
      <c r="A34" s="36">
        <v>25</v>
      </c>
      <c r="B34" s="6"/>
      <c r="C34" s="186"/>
      <c r="D34" s="6"/>
      <c r="E34" s="186"/>
      <c r="F34" s="15" t="str">
        <f t="shared" si="0"/>
        <v/>
      </c>
      <c r="G34" s="305" t="b">
        <f t="shared" si="1"/>
        <v>0</v>
      </c>
      <c r="H34" s="306">
        <f t="shared" si="5"/>
        <v>1</v>
      </c>
      <c r="I34" s="15" t="str">
        <f t="shared" si="6"/>
        <v/>
      </c>
      <c r="J34" s="15" t="str">
        <f t="shared" si="7"/>
        <v/>
      </c>
    </row>
    <row r="35" spans="1:10">
      <c r="A35" s="36">
        <v>26</v>
      </c>
      <c r="B35" s="6"/>
      <c r="C35" s="186"/>
      <c r="D35" s="6"/>
      <c r="E35" s="186"/>
      <c r="F35" s="15" t="str">
        <f t="shared" si="0"/>
        <v/>
      </c>
      <c r="G35" s="305" t="b">
        <f t="shared" si="1"/>
        <v>0</v>
      </c>
      <c r="H35" s="306">
        <f t="shared" si="5"/>
        <v>1</v>
      </c>
      <c r="I35" s="15" t="str">
        <f t="shared" si="6"/>
        <v/>
      </c>
      <c r="J35" s="15" t="str">
        <f t="shared" si="7"/>
        <v/>
      </c>
    </row>
    <row r="36" spans="1:10">
      <c r="A36" s="36">
        <v>27</v>
      </c>
      <c r="B36" s="6"/>
      <c r="C36" s="186"/>
      <c r="D36" s="6"/>
      <c r="E36" s="186"/>
      <c r="F36" s="15" t="str">
        <f t="shared" si="0"/>
        <v/>
      </c>
      <c r="G36" s="305" t="b">
        <f t="shared" si="1"/>
        <v>0</v>
      </c>
      <c r="H36" s="306">
        <f t="shared" si="5"/>
        <v>1</v>
      </c>
      <c r="I36" s="15" t="str">
        <f t="shared" si="6"/>
        <v/>
      </c>
      <c r="J36" s="15" t="str">
        <f t="shared" si="7"/>
        <v/>
      </c>
    </row>
    <row r="37" spans="1:10">
      <c r="A37" s="36">
        <v>28</v>
      </c>
      <c r="B37" s="6"/>
      <c r="C37" s="186"/>
      <c r="D37" s="6"/>
      <c r="E37" s="186"/>
      <c r="F37" s="15" t="str">
        <f t="shared" si="0"/>
        <v/>
      </c>
      <c r="G37" s="305" t="b">
        <f t="shared" si="1"/>
        <v>0</v>
      </c>
      <c r="H37" s="306">
        <f t="shared" si="5"/>
        <v>1</v>
      </c>
      <c r="I37" s="15" t="str">
        <f t="shared" si="6"/>
        <v/>
      </c>
      <c r="J37" s="15" t="str">
        <f t="shared" si="7"/>
        <v/>
      </c>
    </row>
    <row r="38" spans="1:10">
      <c r="A38" s="36">
        <v>29</v>
      </c>
      <c r="B38" s="6"/>
      <c r="C38" s="186"/>
      <c r="D38" s="6"/>
      <c r="E38" s="186"/>
      <c r="F38" s="15" t="str">
        <f t="shared" si="0"/>
        <v/>
      </c>
      <c r="G38" s="305" t="b">
        <f t="shared" si="1"/>
        <v>0</v>
      </c>
      <c r="H38" s="306">
        <f t="shared" si="5"/>
        <v>1</v>
      </c>
      <c r="I38" s="15" t="str">
        <f t="shared" si="6"/>
        <v/>
      </c>
      <c r="J38" s="15" t="str">
        <f t="shared" si="7"/>
        <v/>
      </c>
    </row>
    <row r="39" spans="1:10">
      <c r="A39" s="36">
        <v>30</v>
      </c>
      <c r="B39" s="6"/>
      <c r="C39" s="186"/>
      <c r="D39" s="6"/>
      <c r="E39" s="186"/>
      <c r="F39" s="15" t="str">
        <f t="shared" si="0"/>
        <v/>
      </c>
      <c r="G39" s="305" t="b">
        <f t="shared" si="1"/>
        <v>0</v>
      </c>
      <c r="H39" s="306">
        <f t="shared" si="5"/>
        <v>1</v>
      </c>
      <c r="I39" s="15" t="str">
        <f t="shared" si="6"/>
        <v/>
      </c>
      <c r="J39" s="15" t="str">
        <f t="shared" si="7"/>
        <v/>
      </c>
    </row>
    <row r="40" spans="1:10">
      <c r="A40" s="36">
        <v>31</v>
      </c>
      <c r="B40" s="6"/>
      <c r="C40" s="186"/>
      <c r="D40" s="6"/>
      <c r="E40" s="186"/>
      <c r="F40" s="15" t="str">
        <f t="shared" si="0"/>
        <v/>
      </c>
      <c r="G40" s="305" t="b">
        <f t="shared" si="1"/>
        <v>0</v>
      </c>
      <c r="H40" s="306">
        <f t="shared" si="5"/>
        <v>1</v>
      </c>
      <c r="I40" s="15" t="str">
        <f t="shared" si="6"/>
        <v/>
      </c>
      <c r="J40" s="15" t="str">
        <f t="shared" si="7"/>
        <v/>
      </c>
    </row>
    <row r="41" spans="1:10">
      <c r="A41" s="36">
        <v>32</v>
      </c>
      <c r="B41" s="6"/>
      <c r="C41" s="186"/>
      <c r="D41" s="6"/>
      <c r="E41" s="186"/>
      <c r="F41" s="15" t="str">
        <f t="shared" si="0"/>
        <v/>
      </c>
      <c r="G41" s="305" t="b">
        <f t="shared" si="1"/>
        <v>0</v>
      </c>
      <c r="H41" s="306">
        <f t="shared" si="5"/>
        <v>1</v>
      </c>
      <c r="I41" s="15" t="str">
        <f t="shared" si="6"/>
        <v/>
      </c>
      <c r="J41" s="15" t="str">
        <f t="shared" si="7"/>
        <v/>
      </c>
    </row>
    <row r="42" spans="1:10">
      <c r="A42" s="36">
        <v>33</v>
      </c>
      <c r="B42" s="6"/>
      <c r="C42" s="186"/>
      <c r="D42" s="6"/>
      <c r="E42" s="186"/>
      <c r="F42" s="15" t="str">
        <f t="shared" si="0"/>
        <v/>
      </c>
      <c r="G42" s="305" t="b">
        <f t="shared" si="1"/>
        <v>0</v>
      </c>
      <c r="H42" s="306">
        <f t="shared" si="5"/>
        <v>1</v>
      </c>
      <c r="I42" s="15" t="str">
        <f t="shared" si="6"/>
        <v/>
      </c>
      <c r="J42" s="15" t="str">
        <f t="shared" si="7"/>
        <v/>
      </c>
    </row>
    <row r="43" spans="1:10">
      <c r="A43" s="36">
        <v>34</v>
      </c>
      <c r="B43" s="6"/>
      <c r="C43" s="186"/>
      <c r="D43" s="6"/>
      <c r="E43" s="186"/>
      <c r="F43" s="15" t="str">
        <f t="shared" si="0"/>
        <v/>
      </c>
      <c r="G43" s="305" t="b">
        <f t="shared" si="1"/>
        <v>0</v>
      </c>
      <c r="H43" s="306">
        <f t="shared" si="5"/>
        <v>1</v>
      </c>
      <c r="I43" s="15" t="str">
        <f t="shared" si="6"/>
        <v/>
      </c>
      <c r="J43" s="15" t="str">
        <f t="shared" si="7"/>
        <v/>
      </c>
    </row>
    <row r="44" spans="1:10">
      <c r="A44" s="36">
        <v>35</v>
      </c>
      <c r="B44" s="6"/>
      <c r="C44" s="186"/>
      <c r="D44" s="6"/>
      <c r="E44" s="186"/>
      <c r="F44" s="15" t="str">
        <f t="shared" si="0"/>
        <v/>
      </c>
      <c r="G44" s="305" t="b">
        <f t="shared" si="1"/>
        <v>0</v>
      </c>
      <c r="H44" s="306">
        <f t="shared" si="5"/>
        <v>1</v>
      </c>
      <c r="I44" s="15" t="str">
        <f t="shared" si="6"/>
        <v/>
      </c>
      <c r="J44" s="15" t="str">
        <f t="shared" si="7"/>
        <v/>
      </c>
    </row>
    <row r="45" spans="1:10">
      <c r="A45" s="36">
        <v>36</v>
      </c>
      <c r="B45" s="6"/>
      <c r="C45" s="186"/>
      <c r="D45" s="6"/>
      <c r="E45" s="186"/>
      <c r="F45" s="15" t="str">
        <f t="shared" si="0"/>
        <v/>
      </c>
      <c r="G45" s="305" t="b">
        <f t="shared" si="1"/>
        <v>0</v>
      </c>
      <c r="H45" s="306">
        <f t="shared" si="5"/>
        <v>1</v>
      </c>
      <c r="I45" s="15" t="str">
        <f t="shared" si="6"/>
        <v/>
      </c>
      <c r="J45" s="15" t="str">
        <f t="shared" si="7"/>
        <v/>
      </c>
    </row>
    <row r="46" spans="1:10">
      <c r="A46" s="36">
        <v>37</v>
      </c>
      <c r="B46" s="6"/>
      <c r="C46" s="186"/>
      <c r="D46" s="6"/>
      <c r="E46" s="186"/>
      <c r="F46" s="15" t="str">
        <f t="shared" si="0"/>
        <v/>
      </c>
      <c r="G46" s="305" t="b">
        <f t="shared" si="1"/>
        <v>0</v>
      </c>
      <c r="H46" s="306">
        <f t="shared" si="5"/>
        <v>1</v>
      </c>
      <c r="I46" s="15" t="str">
        <f t="shared" si="6"/>
        <v/>
      </c>
      <c r="J46" s="15" t="str">
        <f t="shared" si="7"/>
        <v/>
      </c>
    </row>
    <row r="47" spans="1:10">
      <c r="A47" s="36">
        <v>38</v>
      </c>
      <c r="B47" s="6"/>
      <c r="C47" s="186"/>
      <c r="D47" s="6"/>
      <c r="E47" s="186"/>
      <c r="F47" s="15" t="str">
        <f t="shared" si="0"/>
        <v/>
      </c>
      <c r="G47" s="305" t="b">
        <f t="shared" si="1"/>
        <v>0</v>
      </c>
      <c r="H47" s="306">
        <f t="shared" si="5"/>
        <v>1</v>
      </c>
      <c r="I47" s="15" t="str">
        <f t="shared" si="6"/>
        <v/>
      </c>
      <c r="J47" s="15" t="str">
        <f t="shared" si="7"/>
        <v/>
      </c>
    </row>
    <row r="48" spans="1:10">
      <c r="A48" s="36">
        <v>39</v>
      </c>
      <c r="B48" s="6"/>
      <c r="C48" s="186"/>
      <c r="D48" s="6"/>
      <c r="E48" s="186"/>
      <c r="F48" s="15" t="str">
        <f t="shared" si="0"/>
        <v/>
      </c>
      <c r="G48" s="305" t="b">
        <f t="shared" si="1"/>
        <v>0</v>
      </c>
      <c r="H48" s="306">
        <f t="shared" si="5"/>
        <v>1</v>
      </c>
      <c r="I48" s="15" t="str">
        <f t="shared" si="6"/>
        <v/>
      </c>
      <c r="J48" s="15" t="str">
        <f t="shared" si="7"/>
        <v/>
      </c>
    </row>
    <row r="49" spans="1:10">
      <c r="A49" s="36">
        <v>40</v>
      </c>
      <c r="B49" s="6"/>
      <c r="C49" s="186"/>
      <c r="D49" s="6"/>
      <c r="E49" s="186"/>
      <c r="F49" s="15" t="str">
        <f t="shared" si="0"/>
        <v/>
      </c>
      <c r="G49" s="305" t="b">
        <f t="shared" si="1"/>
        <v>0</v>
      </c>
      <c r="H49" s="306">
        <f t="shared" si="5"/>
        <v>1</v>
      </c>
      <c r="I49" s="15" t="str">
        <f t="shared" si="6"/>
        <v/>
      </c>
      <c r="J49" s="15" t="str">
        <f t="shared" si="7"/>
        <v/>
      </c>
    </row>
    <row r="50" spans="1:10">
      <c r="A50" s="36">
        <v>41</v>
      </c>
      <c r="B50" s="6"/>
      <c r="C50" s="186"/>
      <c r="D50" s="6"/>
      <c r="E50" s="186"/>
      <c r="F50" s="15" t="str">
        <f t="shared" si="0"/>
        <v/>
      </c>
      <c r="G50" s="305" t="b">
        <f t="shared" si="1"/>
        <v>0</v>
      </c>
      <c r="H50" s="306">
        <f t="shared" si="5"/>
        <v>1</v>
      </c>
      <c r="I50" s="15" t="str">
        <f t="shared" si="6"/>
        <v/>
      </c>
      <c r="J50" s="15" t="str">
        <f t="shared" si="7"/>
        <v/>
      </c>
    </row>
    <row r="51" spans="1:10">
      <c r="A51" s="36">
        <v>42</v>
      </c>
      <c r="B51" s="6"/>
      <c r="C51" s="186"/>
      <c r="D51" s="6"/>
      <c r="E51" s="186"/>
      <c r="F51" s="15" t="str">
        <f t="shared" si="0"/>
        <v/>
      </c>
      <c r="G51" s="305" t="b">
        <f t="shared" si="1"/>
        <v>0</v>
      </c>
      <c r="H51" s="306">
        <f t="shared" si="5"/>
        <v>1</v>
      </c>
      <c r="I51" s="15" t="str">
        <f t="shared" si="6"/>
        <v/>
      </c>
      <c r="J51" s="15" t="str">
        <f t="shared" si="7"/>
        <v/>
      </c>
    </row>
    <row r="52" spans="1:10">
      <c r="A52" s="36">
        <v>43</v>
      </c>
      <c r="B52" s="6"/>
      <c r="C52" s="186"/>
      <c r="D52" s="6"/>
      <c r="E52" s="186"/>
      <c r="F52" s="15" t="str">
        <f t="shared" si="0"/>
        <v/>
      </c>
      <c r="G52" s="305" t="b">
        <f t="shared" si="1"/>
        <v>0</v>
      </c>
      <c r="H52" s="306">
        <f t="shared" si="5"/>
        <v>1</v>
      </c>
      <c r="I52" s="15" t="str">
        <f t="shared" si="6"/>
        <v/>
      </c>
      <c r="J52" s="15" t="str">
        <f t="shared" si="7"/>
        <v/>
      </c>
    </row>
    <row r="53" spans="1:10">
      <c r="A53" s="36">
        <v>44</v>
      </c>
      <c r="B53" s="6"/>
      <c r="C53" s="186"/>
      <c r="D53" s="6"/>
      <c r="E53" s="186"/>
      <c r="F53" s="15" t="str">
        <f t="shared" si="0"/>
        <v/>
      </c>
      <c r="G53" s="305" t="b">
        <f t="shared" si="1"/>
        <v>0</v>
      </c>
      <c r="H53" s="306">
        <f t="shared" si="5"/>
        <v>1</v>
      </c>
      <c r="I53" s="15" t="str">
        <f t="shared" si="6"/>
        <v/>
      </c>
      <c r="J53" s="15" t="str">
        <f t="shared" si="7"/>
        <v/>
      </c>
    </row>
    <row r="54" spans="1:10">
      <c r="A54" s="36">
        <v>45</v>
      </c>
      <c r="B54" s="6"/>
      <c r="C54" s="186"/>
      <c r="D54" s="6"/>
      <c r="E54" s="186"/>
      <c r="F54" s="15" t="str">
        <f t="shared" si="0"/>
        <v/>
      </c>
      <c r="G54" s="305" t="b">
        <f t="shared" si="1"/>
        <v>0</v>
      </c>
      <c r="H54" s="306">
        <f t="shared" si="5"/>
        <v>1</v>
      </c>
      <c r="I54" s="15" t="str">
        <f t="shared" si="6"/>
        <v/>
      </c>
      <c r="J54" s="15" t="str">
        <f t="shared" si="7"/>
        <v/>
      </c>
    </row>
    <row r="55" spans="1:10">
      <c r="A55" s="36">
        <v>46</v>
      </c>
      <c r="B55" s="6"/>
      <c r="C55" s="186"/>
      <c r="D55" s="6"/>
      <c r="E55" s="186"/>
      <c r="F55" s="15" t="str">
        <f t="shared" si="0"/>
        <v/>
      </c>
      <c r="G55" s="305" t="b">
        <f t="shared" si="1"/>
        <v>0</v>
      </c>
      <c r="H55" s="306">
        <f t="shared" si="5"/>
        <v>1</v>
      </c>
      <c r="I55" s="15" t="str">
        <f t="shared" si="6"/>
        <v/>
      </c>
      <c r="J55" s="15" t="str">
        <f t="shared" si="7"/>
        <v/>
      </c>
    </row>
    <row r="56" spans="1:10">
      <c r="A56" s="36">
        <v>47</v>
      </c>
      <c r="B56" s="6"/>
      <c r="C56" s="186"/>
      <c r="D56" s="6"/>
      <c r="E56" s="186"/>
      <c r="F56" s="15" t="str">
        <f t="shared" si="0"/>
        <v/>
      </c>
      <c r="G56" s="305" t="b">
        <f t="shared" si="1"/>
        <v>0</v>
      </c>
      <c r="H56" s="306">
        <f t="shared" si="5"/>
        <v>1</v>
      </c>
      <c r="I56" s="15" t="str">
        <f t="shared" si="6"/>
        <v/>
      </c>
      <c r="J56" s="15" t="str">
        <f t="shared" si="7"/>
        <v/>
      </c>
    </row>
    <row r="57" spans="1:10">
      <c r="A57" s="36">
        <v>48</v>
      </c>
      <c r="B57" s="6"/>
      <c r="C57" s="186"/>
      <c r="D57" s="6"/>
      <c r="E57" s="186"/>
      <c r="F57" s="15" t="str">
        <f t="shared" si="0"/>
        <v/>
      </c>
      <c r="G57" s="305" t="b">
        <f t="shared" si="1"/>
        <v>0</v>
      </c>
      <c r="H57" s="306">
        <f t="shared" si="5"/>
        <v>1</v>
      </c>
      <c r="I57" s="15" t="str">
        <f t="shared" si="6"/>
        <v/>
      </c>
      <c r="J57" s="15" t="str">
        <f t="shared" si="7"/>
        <v/>
      </c>
    </row>
    <row r="58" spans="1:10">
      <c r="A58" s="36">
        <v>49</v>
      </c>
      <c r="B58" s="6"/>
      <c r="C58" s="186"/>
      <c r="D58" s="6"/>
      <c r="E58" s="186"/>
      <c r="F58" s="15" t="str">
        <f t="shared" si="0"/>
        <v/>
      </c>
      <c r="G58" s="305" t="b">
        <f t="shared" si="1"/>
        <v>0</v>
      </c>
      <c r="H58" s="306">
        <f t="shared" si="5"/>
        <v>1</v>
      </c>
      <c r="I58" s="15" t="str">
        <f t="shared" si="6"/>
        <v/>
      </c>
      <c r="J58" s="15" t="str">
        <f t="shared" si="7"/>
        <v/>
      </c>
    </row>
    <row r="59" spans="1:10">
      <c r="A59" s="36">
        <v>50</v>
      </c>
      <c r="B59" s="6"/>
      <c r="C59" s="186"/>
      <c r="D59" s="6"/>
      <c r="E59" s="186"/>
      <c r="F59" s="15" t="str">
        <f t="shared" si="0"/>
        <v/>
      </c>
      <c r="G59" s="305" t="b">
        <f t="shared" si="1"/>
        <v>0</v>
      </c>
      <c r="H59" s="306">
        <f t="shared" si="5"/>
        <v>1</v>
      </c>
      <c r="I59" s="15" t="str">
        <f t="shared" si="6"/>
        <v/>
      </c>
      <c r="J59" s="15" t="str">
        <f t="shared" si="7"/>
        <v/>
      </c>
    </row>
    <row r="60" spans="1:10">
      <c r="A60" s="36">
        <v>51</v>
      </c>
      <c r="B60" s="6"/>
      <c r="C60" s="186"/>
      <c r="D60" s="6"/>
      <c r="E60" s="186"/>
      <c r="F60" s="15" t="str">
        <f t="shared" si="0"/>
        <v/>
      </c>
      <c r="G60" s="305" t="b">
        <f t="shared" si="1"/>
        <v>0</v>
      </c>
      <c r="H60" s="306">
        <f t="shared" si="5"/>
        <v>1</v>
      </c>
      <c r="I60" s="15" t="str">
        <f t="shared" si="6"/>
        <v/>
      </c>
      <c r="J60" s="15" t="str">
        <f t="shared" si="7"/>
        <v/>
      </c>
    </row>
    <row r="61" spans="1:10">
      <c r="A61" s="36">
        <v>52</v>
      </c>
      <c r="B61" s="6"/>
      <c r="C61" s="186"/>
      <c r="D61" s="6"/>
      <c r="E61" s="186"/>
      <c r="F61" s="15" t="str">
        <f t="shared" si="0"/>
        <v/>
      </c>
      <c r="G61" s="305" t="b">
        <f t="shared" si="1"/>
        <v>0</v>
      </c>
      <c r="H61" s="306">
        <f t="shared" si="5"/>
        <v>1</v>
      </c>
      <c r="I61" s="15" t="str">
        <f t="shared" si="6"/>
        <v/>
      </c>
      <c r="J61" s="15" t="str">
        <f t="shared" si="7"/>
        <v/>
      </c>
    </row>
    <row r="62" spans="1:10">
      <c r="A62" s="36">
        <v>53</v>
      </c>
      <c r="B62" s="6"/>
      <c r="C62" s="186"/>
      <c r="D62" s="6"/>
      <c r="E62" s="186"/>
      <c r="F62" s="15" t="str">
        <f t="shared" si="0"/>
        <v/>
      </c>
      <c r="G62" s="305" t="b">
        <f t="shared" si="1"/>
        <v>0</v>
      </c>
      <c r="H62" s="306">
        <f t="shared" si="5"/>
        <v>1</v>
      </c>
      <c r="I62" s="15" t="str">
        <f t="shared" si="6"/>
        <v/>
      </c>
      <c r="J62" s="15" t="str">
        <f t="shared" si="7"/>
        <v/>
      </c>
    </row>
    <row r="63" spans="1:10">
      <c r="A63" s="36">
        <v>54</v>
      </c>
      <c r="B63" s="6"/>
      <c r="C63" s="186"/>
      <c r="D63" s="6"/>
      <c r="E63" s="186"/>
      <c r="F63" s="15" t="str">
        <f t="shared" si="0"/>
        <v/>
      </c>
      <c r="G63" s="305" t="b">
        <f t="shared" si="1"/>
        <v>0</v>
      </c>
      <c r="H63" s="306">
        <f t="shared" si="5"/>
        <v>1</v>
      </c>
      <c r="I63" s="15" t="str">
        <f t="shared" si="6"/>
        <v/>
      </c>
      <c r="J63" s="15" t="str">
        <f t="shared" si="7"/>
        <v/>
      </c>
    </row>
    <row r="64" spans="1:10">
      <c r="A64" s="36">
        <v>55</v>
      </c>
      <c r="B64" s="6"/>
      <c r="C64" s="186"/>
      <c r="D64" s="6"/>
      <c r="E64" s="186"/>
      <c r="F64" s="15" t="str">
        <f t="shared" si="0"/>
        <v/>
      </c>
      <c r="G64" s="305" t="b">
        <f t="shared" si="1"/>
        <v>0</v>
      </c>
      <c r="H64" s="306">
        <f t="shared" si="5"/>
        <v>1</v>
      </c>
      <c r="I64" s="15" t="str">
        <f t="shared" si="6"/>
        <v/>
      </c>
      <c r="J64" s="15" t="str">
        <f t="shared" si="7"/>
        <v/>
      </c>
    </row>
    <row r="65" spans="1:10">
      <c r="A65" s="36">
        <v>56</v>
      </c>
      <c r="B65" s="6"/>
      <c r="C65" s="186"/>
      <c r="D65" s="6"/>
      <c r="E65" s="186"/>
      <c r="F65" s="15" t="str">
        <f t="shared" si="0"/>
        <v/>
      </c>
      <c r="G65" s="305" t="b">
        <f t="shared" si="1"/>
        <v>0</v>
      </c>
      <c r="H65" s="306">
        <f t="shared" si="5"/>
        <v>1</v>
      </c>
      <c r="I65" s="15" t="str">
        <f t="shared" si="6"/>
        <v/>
      </c>
      <c r="J65" s="15" t="str">
        <f t="shared" si="7"/>
        <v/>
      </c>
    </row>
    <row r="66" spans="1:10">
      <c r="A66" s="36">
        <v>57</v>
      </c>
      <c r="B66" s="6"/>
      <c r="C66" s="186"/>
      <c r="D66" s="6"/>
      <c r="E66" s="186"/>
      <c r="F66" s="15" t="str">
        <f t="shared" si="0"/>
        <v/>
      </c>
      <c r="G66" s="305" t="b">
        <f t="shared" si="1"/>
        <v>0</v>
      </c>
      <c r="H66" s="306">
        <f t="shared" si="5"/>
        <v>1</v>
      </c>
      <c r="I66" s="15" t="str">
        <f t="shared" si="6"/>
        <v/>
      </c>
      <c r="J66" s="15" t="str">
        <f t="shared" si="7"/>
        <v/>
      </c>
    </row>
    <row r="67" spans="1:10">
      <c r="A67" s="36">
        <v>58</v>
      </c>
      <c r="B67" s="6"/>
      <c r="C67" s="186"/>
      <c r="D67" s="6"/>
      <c r="E67" s="186"/>
      <c r="F67" s="15" t="str">
        <f t="shared" si="0"/>
        <v/>
      </c>
      <c r="G67" s="305" t="b">
        <f t="shared" si="1"/>
        <v>0</v>
      </c>
      <c r="H67" s="306">
        <f t="shared" si="5"/>
        <v>1</v>
      </c>
      <c r="I67" s="15" t="str">
        <f t="shared" si="6"/>
        <v/>
      </c>
      <c r="J67" s="15" t="str">
        <f t="shared" si="7"/>
        <v/>
      </c>
    </row>
    <row r="68" spans="1:10">
      <c r="A68" s="36">
        <v>59</v>
      </c>
      <c r="B68" s="6"/>
      <c r="C68" s="186"/>
      <c r="D68" s="6"/>
      <c r="E68" s="186"/>
      <c r="F68" s="15" t="str">
        <f t="shared" si="0"/>
        <v/>
      </c>
      <c r="G68" s="305" t="b">
        <f t="shared" si="1"/>
        <v>0</v>
      </c>
      <c r="H68" s="306">
        <f t="shared" si="5"/>
        <v>1</v>
      </c>
      <c r="I68" s="15" t="str">
        <f t="shared" si="6"/>
        <v/>
      </c>
      <c r="J68" s="15" t="str">
        <f t="shared" si="7"/>
        <v/>
      </c>
    </row>
    <row r="69" spans="1:10">
      <c r="A69" s="36">
        <v>60</v>
      </c>
      <c r="B69" s="6"/>
      <c r="C69" s="186"/>
      <c r="D69" s="6"/>
      <c r="E69" s="186"/>
      <c r="F69" s="15" t="str">
        <f t="shared" si="0"/>
        <v/>
      </c>
      <c r="G69" s="305" t="b">
        <f t="shared" si="1"/>
        <v>0</v>
      </c>
      <c r="H69" s="306">
        <f t="shared" si="5"/>
        <v>1</v>
      </c>
      <c r="I69" s="15" t="str">
        <f t="shared" si="6"/>
        <v/>
      </c>
      <c r="J69" s="15" t="str">
        <f t="shared" si="7"/>
        <v/>
      </c>
    </row>
    <row r="70" spans="1:10">
      <c r="A70" s="36">
        <v>61</v>
      </c>
      <c r="B70" s="6"/>
      <c r="C70" s="186"/>
      <c r="D70" s="6"/>
      <c r="E70" s="186"/>
      <c r="F70" s="15" t="str">
        <f t="shared" si="0"/>
        <v/>
      </c>
      <c r="G70" s="305" t="b">
        <f t="shared" si="1"/>
        <v>0</v>
      </c>
      <c r="H70" s="306">
        <f t="shared" si="5"/>
        <v>1</v>
      </c>
      <c r="I70" s="15" t="str">
        <f t="shared" si="6"/>
        <v/>
      </c>
      <c r="J70" s="15" t="str">
        <f t="shared" si="7"/>
        <v/>
      </c>
    </row>
    <row r="71" spans="1:10">
      <c r="A71" s="36">
        <v>62</v>
      </c>
      <c r="B71" s="6"/>
      <c r="C71" s="186"/>
      <c r="D71" s="6"/>
      <c r="E71" s="186"/>
      <c r="F71" s="15" t="str">
        <f t="shared" si="0"/>
        <v/>
      </c>
      <c r="G71" s="305" t="b">
        <f t="shared" si="1"/>
        <v>0</v>
      </c>
      <c r="H71" s="306">
        <f t="shared" si="5"/>
        <v>1</v>
      </c>
      <c r="I71" s="15" t="str">
        <f t="shared" si="6"/>
        <v/>
      </c>
      <c r="J71" s="15" t="str">
        <f t="shared" si="7"/>
        <v/>
      </c>
    </row>
    <row r="72" spans="1:10">
      <c r="A72" s="36">
        <v>63</v>
      </c>
      <c r="B72" s="6"/>
      <c r="C72" s="186"/>
      <c r="D72" s="6"/>
      <c r="E72" s="186"/>
      <c r="F72" s="15" t="str">
        <f t="shared" si="0"/>
        <v/>
      </c>
      <c r="G72" s="305" t="b">
        <f t="shared" si="1"/>
        <v>0</v>
      </c>
      <c r="H72" s="306">
        <f t="shared" si="5"/>
        <v>1</v>
      </c>
      <c r="I72" s="15" t="str">
        <f t="shared" si="6"/>
        <v/>
      </c>
      <c r="J72" s="15" t="str">
        <f t="shared" si="7"/>
        <v/>
      </c>
    </row>
    <row r="73" spans="1:10">
      <c r="A73" s="36">
        <v>64</v>
      </c>
      <c r="B73" s="6"/>
      <c r="C73" s="186"/>
      <c r="D73" s="6"/>
      <c r="E73" s="186"/>
      <c r="F73" s="15" t="str">
        <f t="shared" si="0"/>
        <v/>
      </c>
      <c r="G73" s="305" t="b">
        <f t="shared" si="1"/>
        <v>0</v>
      </c>
      <c r="H73" s="306">
        <f t="shared" si="5"/>
        <v>1</v>
      </c>
      <c r="I73" s="15" t="str">
        <f t="shared" si="6"/>
        <v/>
      </c>
      <c r="J73" s="15" t="str">
        <f t="shared" si="7"/>
        <v/>
      </c>
    </row>
    <row r="74" spans="1:10">
      <c r="A74" s="36">
        <v>65</v>
      </c>
      <c r="B74" s="6"/>
      <c r="C74" s="186"/>
      <c r="D74" s="6"/>
      <c r="E74" s="186"/>
      <c r="F74" s="15" t="str">
        <f t="shared" ref="F74:F137" si="8">IF(OR($B74="",$C74="",,,$E74&lt;an_initial,$E74&gt;an_final,),"",HLOOKUP(D74,ii53punctaje,2,FALSE) * C74)</f>
        <v/>
      </c>
      <c r="G74" s="305" t="b">
        <f t="shared" ref="G74:G137" si="9">IF(nume_candidat="",FALSE,ISNUMBER(SEARCH(nume_candidat,$B74)))</f>
        <v>0</v>
      </c>
      <c r="H74" s="306">
        <f t="shared" si="5"/>
        <v>1</v>
      </c>
      <c r="I74" s="15" t="str">
        <f t="shared" si="6"/>
        <v/>
      </c>
      <c r="J74" s="15" t="str">
        <f t="shared" si="7"/>
        <v/>
      </c>
    </row>
    <row r="75" spans="1:10">
      <c r="A75" s="36">
        <v>66</v>
      </c>
      <c r="B75" s="6"/>
      <c r="C75" s="186"/>
      <c r="D75" s="6"/>
      <c r="E75" s="186"/>
      <c r="F75" s="15" t="str">
        <f t="shared" si="8"/>
        <v/>
      </c>
      <c r="G75" s="305" t="b">
        <f t="shared" si="9"/>
        <v>0</v>
      </c>
      <c r="H75" s="306">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6"/>
      <c r="D76" s="6"/>
      <c r="E76" s="186"/>
      <c r="F76" s="15" t="str">
        <f t="shared" si="8"/>
        <v/>
      </c>
      <c r="G76" s="305" t="b">
        <f t="shared" si="9"/>
        <v>0</v>
      </c>
      <c r="H76" s="306">
        <f t="shared" si="10"/>
        <v>1</v>
      </c>
      <c r="I76" s="15" t="str">
        <f t="shared" si="11"/>
        <v/>
      </c>
      <c r="J76" s="15" t="str">
        <f t="shared" si="12"/>
        <v/>
      </c>
    </row>
    <row r="77" spans="1:10">
      <c r="A77" s="36">
        <v>68</v>
      </c>
      <c r="B77" s="6"/>
      <c r="C77" s="186"/>
      <c r="D77" s="6"/>
      <c r="E77" s="186"/>
      <c r="F77" s="15" t="str">
        <f t="shared" si="8"/>
        <v/>
      </c>
      <c r="G77" s="305" t="b">
        <f t="shared" si="9"/>
        <v>0</v>
      </c>
      <c r="H77" s="306">
        <f t="shared" si="10"/>
        <v>1</v>
      </c>
      <c r="I77" s="15" t="str">
        <f t="shared" si="11"/>
        <v/>
      </c>
      <c r="J77" s="15" t="str">
        <f t="shared" si="12"/>
        <v/>
      </c>
    </row>
    <row r="78" spans="1:10">
      <c r="A78" s="36">
        <v>69</v>
      </c>
      <c r="B78" s="6"/>
      <c r="C78" s="186"/>
      <c r="D78" s="6"/>
      <c r="E78" s="186"/>
      <c r="F78" s="15" t="str">
        <f t="shared" si="8"/>
        <v/>
      </c>
      <c r="G78" s="305" t="b">
        <f t="shared" si="9"/>
        <v>0</v>
      </c>
      <c r="H78" s="306">
        <f t="shared" si="10"/>
        <v>1</v>
      </c>
      <c r="I78" s="15" t="str">
        <f t="shared" si="11"/>
        <v/>
      </c>
      <c r="J78" s="15" t="str">
        <f t="shared" si="12"/>
        <v/>
      </c>
    </row>
    <row r="79" spans="1:10">
      <c r="A79" s="36">
        <v>70</v>
      </c>
      <c r="B79" s="6"/>
      <c r="C79" s="186"/>
      <c r="D79" s="6"/>
      <c r="E79" s="186"/>
      <c r="F79" s="15" t="str">
        <f t="shared" si="8"/>
        <v/>
      </c>
      <c r="G79" s="305" t="b">
        <f t="shared" si="9"/>
        <v>0</v>
      </c>
      <c r="H79" s="306">
        <f t="shared" si="10"/>
        <v>1</v>
      </c>
      <c r="I79" s="15" t="str">
        <f t="shared" si="11"/>
        <v/>
      </c>
      <c r="J79" s="15" t="str">
        <f t="shared" si="12"/>
        <v/>
      </c>
    </row>
    <row r="80" spans="1:10">
      <c r="A80" s="36">
        <v>71</v>
      </c>
      <c r="B80" s="6"/>
      <c r="C80" s="186"/>
      <c r="D80" s="6"/>
      <c r="E80" s="186"/>
      <c r="F80" s="15" t="str">
        <f t="shared" si="8"/>
        <v/>
      </c>
      <c r="G80" s="305" t="b">
        <f t="shared" si="9"/>
        <v>0</v>
      </c>
      <c r="H80" s="306">
        <f t="shared" si="10"/>
        <v>1</v>
      </c>
      <c r="I80" s="15" t="str">
        <f t="shared" si="11"/>
        <v/>
      </c>
      <c r="J80" s="15" t="str">
        <f t="shared" si="12"/>
        <v/>
      </c>
    </row>
    <row r="81" spans="1:10">
      <c r="A81" s="36">
        <v>72</v>
      </c>
      <c r="B81" s="6"/>
      <c r="C81" s="186"/>
      <c r="D81" s="6"/>
      <c r="E81" s="186"/>
      <c r="F81" s="15" t="str">
        <f t="shared" si="8"/>
        <v/>
      </c>
      <c r="G81" s="305" t="b">
        <f t="shared" si="9"/>
        <v>0</v>
      </c>
      <c r="H81" s="306">
        <f t="shared" si="10"/>
        <v>1</v>
      </c>
      <c r="I81" s="15" t="str">
        <f t="shared" si="11"/>
        <v/>
      </c>
      <c r="J81" s="15" t="str">
        <f t="shared" si="12"/>
        <v/>
      </c>
    </row>
    <row r="82" spans="1:10">
      <c r="A82" s="36">
        <v>73</v>
      </c>
      <c r="B82" s="6"/>
      <c r="C82" s="186"/>
      <c r="D82" s="6"/>
      <c r="E82" s="186"/>
      <c r="F82" s="15" t="str">
        <f t="shared" si="8"/>
        <v/>
      </c>
      <c r="G82" s="305" t="b">
        <f t="shared" si="9"/>
        <v>0</v>
      </c>
      <c r="H82" s="306">
        <f t="shared" si="10"/>
        <v>1</v>
      </c>
      <c r="I82" s="15" t="str">
        <f t="shared" si="11"/>
        <v/>
      </c>
      <c r="J82" s="15" t="str">
        <f t="shared" si="12"/>
        <v/>
      </c>
    </row>
    <row r="83" spans="1:10">
      <c r="A83" s="36">
        <v>74</v>
      </c>
      <c r="B83" s="6"/>
      <c r="C83" s="186"/>
      <c r="D83" s="6"/>
      <c r="E83" s="186"/>
      <c r="F83" s="15" t="str">
        <f t="shared" si="8"/>
        <v/>
      </c>
      <c r="G83" s="305" t="b">
        <f t="shared" si="9"/>
        <v>0</v>
      </c>
      <c r="H83" s="306">
        <f t="shared" si="10"/>
        <v>1</v>
      </c>
      <c r="I83" s="15" t="str">
        <f t="shared" si="11"/>
        <v/>
      </c>
      <c r="J83" s="15" t="str">
        <f t="shared" si="12"/>
        <v/>
      </c>
    </row>
    <row r="84" spans="1:10">
      <c r="A84" s="36">
        <v>75</v>
      </c>
      <c r="B84" s="6"/>
      <c r="C84" s="186"/>
      <c r="D84" s="6"/>
      <c r="E84" s="186"/>
      <c r="F84" s="15" t="str">
        <f t="shared" si="8"/>
        <v/>
      </c>
      <c r="G84" s="305" t="b">
        <f t="shared" si="9"/>
        <v>0</v>
      </c>
      <c r="H84" s="306">
        <f t="shared" si="10"/>
        <v>1</v>
      </c>
      <c r="I84" s="15" t="str">
        <f t="shared" si="11"/>
        <v/>
      </c>
      <c r="J84" s="15" t="str">
        <f t="shared" si="12"/>
        <v/>
      </c>
    </row>
    <row r="85" spans="1:10">
      <c r="A85" s="36">
        <v>76</v>
      </c>
      <c r="B85" s="6"/>
      <c r="C85" s="186"/>
      <c r="D85" s="6"/>
      <c r="E85" s="186"/>
      <c r="F85" s="15" t="str">
        <f t="shared" si="8"/>
        <v/>
      </c>
      <c r="G85" s="305" t="b">
        <f t="shared" si="9"/>
        <v>0</v>
      </c>
      <c r="H85" s="306">
        <f t="shared" si="10"/>
        <v>1</v>
      </c>
      <c r="I85" s="15" t="str">
        <f t="shared" si="11"/>
        <v/>
      </c>
      <c r="J85" s="15" t="str">
        <f t="shared" si="12"/>
        <v/>
      </c>
    </row>
    <row r="86" spans="1:10">
      <c r="A86" s="36">
        <v>77</v>
      </c>
      <c r="B86" s="6"/>
      <c r="C86" s="186"/>
      <c r="D86" s="6"/>
      <c r="E86" s="186"/>
      <c r="F86" s="15" t="str">
        <f t="shared" si="8"/>
        <v/>
      </c>
      <c r="G86" s="305" t="b">
        <f t="shared" si="9"/>
        <v>0</v>
      </c>
      <c r="H86" s="306">
        <f t="shared" si="10"/>
        <v>1</v>
      </c>
      <c r="I86" s="15" t="str">
        <f t="shared" si="11"/>
        <v/>
      </c>
      <c r="J86" s="15" t="str">
        <f t="shared" si="12"/>
        <v/>
      </c>
    </row>
    <row r="87" spans="1:10">
      <c r="A87" s="36">
        <v>78</v>
      </c>
      <c r="B87" s="6"/>
      <c r="C87" s="186"/>
      <c r="D87" s="6"/>
      <c r="E87" s="186"/>
      <c r="F87" s="15" t="str">
        <f t="shared" si="8"/>
        <v/>
      </c>
      <c r="G87" s="305" t="b">
        <f t="shared" si="9"/>
        <v>0</v>
      </c>
      <c r="H87" s="306">
        <f t="shared" si="10"/>
        <v>1</v>
      </c>
      <c r="I87" s="15" t="str">
        <f t="shared" si="11"/>
        <v/>
      </c>
      <c r="J87" s="15" t="str">
        <f t="shared" si="12"/>
        <v/>
      </c>
    </row>
    <row r="88" spans="1:10">
      <c r="A88" s="36">
        <v>79</v>
      </c>
      <c r="B88" s="6"/>
      <c r="C88" s="186"/>
      <c r="D88" s="6"/>
      <c r="E88" s="186"/>
      <c r="F88" s="15" t="str">
        <f t="shared" si="8"/>
        <v/>
      </c>
      <c r="G88" s="305" t="b">
        <f t="shared" si="9"/>
        <v>0</v>
      </c>
      <c r="H88" s="306">
        <f t="shared" si="10"/>
        <v>1</v>
      </c>
      <c r="I88" s="15" t="str">
        <f t="shared" si="11"/>
        <v/>
      </c>
      <c r="J88" s="15" t="str">
        <f t="shared" si="12"/>
        <v/>
      </c>
    </row>
    <row r="89" spans="1:10">
      <c r="A89" s="36">
        <v>80</v>
      </c>
      <c r="B89" s="6"/>
      <c r="C89" s="186"/>
      <c r="D89" s="6"/>
      <c r="E89" s="186"/>
      <c r="F89" s="15" t="str">
        <f t="shared" si="8"/>
        <v/>
      </c>
      <c r="G89" s="305" t="b">
        <f t="shared" si="9"/>
        <v>0</v>
      </c>
      <c r="H89" s="306">
        <f t="shared" si="10"/>
        <v>1</v>
      </c>
      <c r="I89" s="15" t="str">
        <f t="shared" si="11"/>
        <v/>
      </c>
      <c r="J89" s="15" t="str">
        <f t="shared" si="12"/>
        <v/>
      </c>
    </row>
    <row r="90" spans="1:10">
      <c r="A90" s="36">
        <v>81</v>
      </c>
      <c r="B90" s="6"/>
      <c r="C90" s="186"/>
      <c r="D90" s="6"/>
      <c r="E90" s="186"/>
      <c r="F90" s="15" t="str">
        <f t="shared" si="8"/>
        <v/>
      </c>
      <c r="G90" s="305" t="b">
        <f t="shared" si="9"/>
        <v>0</v>
      </c>
      <c r="H90" s="306">
        <f t="shared" si="10"/>
        <v>1</v>
      </c>
      <c r="I90" s="15" t="str">
        <f t="shared" si="11"/>
        <v/>
      </c>
      <c r="J90" s="15" t="str">
        <f t="shared" si="12"/>
        <v/>
      </c>
    </row>
    <row r="91" spans="1:10">
      <c r="A91" s="36">
        <v>82</v>
      </c>
      <c r="B91" s="6"/>
      <c r="C91" s="186"/>
      <c r="D91" s="6"/>
      <c r="E91" s="186"/>
      <c r="F91" s="15" t="str">
        <f t="shared" si="8"/>
        <v/>
      </c>
      <c r="G91" s="305" t="b">
        <f t="shared" si="9"/>
        <v>0</v>
      </c>
      <c r="H91" s="306">
        <f t="shared" si="10"/>
        <v>1</v>
      </c>
      <c r="I91" s="15" t="str">
        <f t="shared" si="11"/>
        <v/>
      </c>
      <c r="J91" s="15" t="str">
        <f t="shared" si="12"/>
        <v/>
      </c>
    </row>
    <row r="92" spans="1:10">
      <c r="A92" s="36">
        <v>83</v>
      </c>
      <c r="B92" s="6"/>
      <c r="C92" s="186"/>
      <c r="D92" s="6"/>
      <c r="E92" s="186"/>
      <c r="F92" s="15" t="str">
        <f t="shared" si="8"/>
        <v/>
      </c>
      <c r="G92" s="305" t="b">
        <f t="shared" si="9"/>
        <v>0</v>
      </c>
      <c r="H92" s="306">
        <f t="shared" si="10"/>
        <v>1</v>
      </c>
      <c r="I92" s="15" t="str">
        <f t="shared" si="11"/>
        <v/>
      </c>
      <c r="J92" s="15" t="str">
        <f t="shared" si="12"/>
        <v/>
      </c>
    </row>
    <row r="93" spans="1:10">
      <c r="A93" s="36">
        <v>84</v>
      </c>
      <c r="B93" s="6"/>
      <c r="C93" s="186"/>
      <c r="D93" s="6"/>
      <c r="E93" s="186"/>
      <c r="F93" s="15" t="str">
        <f t="shared" si="8"/>
        <v/>
      </c>
      <c r="G93" s="305" t="b">
        <f t="shared" si="9"/>
        <v>0</v>
      </c>
      <c r="H93" s="306">
        <f t="shared" si="10"/>
        <v>1</v>
      </c>
      <c r="I93" s="15" t="str">
        <f t="shared" si="11"/>
        <v/>
      </c>
      <c r="J93" s="15" t="str">
        <f t="shared" si="12"/>
        <v/>
      </c>
    </row>
    <row r="94" spans="1:10">
      <c r="A94" s="36">
        <v>85</v>
      </c>
      <c r="B94" s="6"/>
      <c r="C94" s="186"/>
      <c r="D94" s="6"/>
      <c r="E94" s="186"/>
      <c r="F94" s="15" t="str">
        <f t="shared" si="8"/>
        <v/>
      </c>
      <c r="G94" s="305" t="b">
        <f t="shared" si="9"/>
        <v>0</v>
      </c>
      <c r="H94" s="306">
        <f t="shared" si="10"/>
        <v>1</v>
      </c>
      <c r="I94" s="15" t="str">
        <f t="shared" si="11"/>
        <v/>
      </c>
      <c r="J94" s="15" t="str">
        <f t="shared" si="12"/>
        <v/>
      </c>
    </row>
    <row r="95" spans="1:10">
      <c r="A95" s="36">
        <v>86</v>
      </c>
      <c r="B95" s="6"/>
      <c r="C95" s="186"/>
      <c r="D95" s="6"/>
      <c r="E95" s="186"/>
      <c r="F95" s="15" t="str">
        <f t="shared" si="8"/>
        <v/>
      </c>
      <c r="G95" s="305" t="b">
        <f t="shared" si="9"/>
        <v>0</v>
      </c>
      <c r="H95" s="306">
        <f t="shared" si="10"/>
        <v>1</v>
      </c>
      <c r="I95" s="15" t="str">
        <f t="shared" si="11"/>
        <v/>
      </c>
      <c r="J95" s="15" t="str">
        <f t="shared" si="12"/>
        <v/>
      </c>
    </row>
    <row r="96" spans="1:10">
      <c r="A96" s="36">
        <v>87</v>
      </c>
      <c r="B96" s="6"/>
      <c r="C96" s="186"/>
      <c r="D96" s="6"/>
      <c r="E96" s="186"/>
      <c r="F96" s="15" t="str">
        <f t="shared" si="8"/>
        <v/>
      </c>
      <c r="G96" s="305" t="b">
        <f t="shared" si="9"/>
        <v>0</v>
      </c>
      <c r="H96" s="306">
        <f t="shared" si="10"/>
        <v>1</v>
      </c>
      <c r="I96" s="15" t="str">
        <f t="shared" si="11"/>
        <v/>
      </c>
      <c r="J96" s="15" t="str">
        <f t="shared" si="12"/>
        <v/>
      </c>
    </row>
    <row r="97" spans="1:10">
      <c r="A97" s="36">
        <v>88</v>
      </c>
      <c r="B97" s="6"/>
      <c r="C97" s="186"/>
      <c r="D97" s="6"/>
      <c r="E97" s="186"/>
      <c r="F97" s="15" t="str">
        <f t="shared" si="8"/>
        <v/>
      </c>
      <c r="G97" s="305" t="b">
        <f t="shared" si="9"/>
        <v>0</v>
      </c>
      <c r="H97" s="306">
        <f t="shared" si="10"/>
        <v>1</v>
      </c>
      <c r="I97" s="15" t="str">
        <f t="shared" si="11"/>
        <v/>
      </c>
      <c r="J97" s="15" t="str">
        <f t="shared" si="12"/>
        <v/>
      </c>
    </row>
    <row r="98" spans="1:10">
      <c r="A98" s="36">
        <v>89</v>
      </c>
      <c r="B98" s="6"/>
      <c r="C98" s="186"/>
      <c r="D98" s="6"/>
      <c r="E98" s="186"/>
      <c r="F98" s="15" t="str">
        <f t="shared" si="8"/>
        <v/>
      </c>
      <c r="G98" s="305" t="b">
        <f t="shared" si="9"/>
        <v>0</v>
      </c>
      <c r="H98" s="306">
        <f t="shared" si="10"/>
        <v>1</v>
      </c>
      <c r="I98" s="15" t="str">
        <f t="shared" si="11"/>
        <v/>
      </c>
      <c r="J98" s="15" t="str">
        <f t="shared" si="12"/>
        <v/>
      </c>
    </row>
    <row r="99" spans="1:10">
      <c r="A99" s="36">
        <v>90</v>
      </c>
      <c r="B99" s="6"/>
      <c r="C99" s="186"/>
      <c r="D99" s="6"/>
      <c r="E99" s="186"/>
      <c r="F99" s="15" t="str">
        <f t="shared" si="8"/>
        <v/>
      </c>
      <c r="G99" s="305" t="b">
        <f t="shared" si="9"/>
        <v>0</v>
      </c>
      <c r="H99" s="306">
        <f t="shared" si="10"/>
        <v>1</v>
      </c>
      <c r="I99" s="15" t="str">
        <f t="shared" si="11"/>
        <v/>
      </c>
      <c r="J99" s="15" t="str">
        <f t="shared" si="12"/>
        <v/>
      </c>
    </row>
    <row r="100" spans="1:10">
      <c r="A100" s="36">
        <v>91</v>
      </c>
      <c r="B100" s="6"/>
      <c r="C100" s="186"/>
      <c r="D100" s="6"/>
      <c r="E100" s="186"/>
      <c r="F100" s="15" t="str">
        <f t="shared" si="8"/>
        <v/>
      </c>
      <c r="G100" s="305" t="b">
        <f t="shared" si="9"/>
        <v>0</v>
      </c>
      <c r="H100" s="306">
        <f t="shared" si="10"/>
        <v>1</v>
      </c>
      <c r="I100" s="15" t="str">
        <f t="shared" si="11"/>
        <v/>
      </c>
      <c r="J100" s="15" t="str">
        <f t="shared" si="12"/>
        <v/>
      </c>
    </row>
    <row r="101" spans="1:10">
      <c r="A101" s="36">
        <v>92</v>
      </c>
      <c r="B101" s="6"/>
      <c r="C101" s="186"/>
      <c r="D101" s="6"/>
      <c r="E101" s="186"/>
      <c r="F101" s="15" t="str">
        <f t="shared" si="8"/>
        <v/>
      </c>
      <c r="G101" s="305" t="b">
        <f t="shared" si="9"/>
        <v>0</v>
      </c>
      <c r="H101" s="306">
        <f t="shared" si="10"/>
        <v>1</v>
      </c>
      <c r="I101" s="15" t="str">
        <f t="shared" si="11"/>
        <v/>
      </c>
      <c r="J101" s="15" t="str">
        <f t="shared" si="12"/>
        <v/>
      </c>
    </row>
    <row r="102" spans="1:10">
      <c r="A102" s="36">
        <v>93</v>
      </c>
      <c r="B102" s="6"/>
      <c r="C102" s="186"/>
      <c r="D102" s="6"/>
      <c r="E102" s="186"/>
      <c r="F102" s="15" t="str">
        <f t="shared" si="8"/>
        <v/>
      </c>
      <c r="G102" s="305" t="b">
        <f t="shared" si="9"/>
        <v>0</v>
      </c>
      <c r="H102" s="306">
        <f t="shared" si="10"/>
        <v>1</v>
      </c>
      <c r="I102" s="15" t="str">
        <f t="shared" si="11"/>
        <v/>
      </c>
      <c r="J102" s="15" t="str">
        <f t="shared" si="12"/>
        <v/>
      </c>
    </row>
    <row r="103" spans="1:10">
      <c r="A103" s="36">
        <v>94</v>
      </c>
      <c r="B103" s="6"/>
      <c r="C103" s="186"/>
      <c r="D103" s="6"/>
      <c r="E103" s="186"/>
      <c r="F103" s="15" t="str">
        <f t="shared" si="8"/>
        <v/>
      </c>
      <c r="G103" s="305" t="b">
        <f t="shared" si="9"/>
        <v>0</v>
      </c>
      <c r="H103" s="306">
        <f t="shared" si="10"/>
        <v>1</v>
      </c>
      <c r="I103" s="15" t="str">
        <f t="shared" si="11"/>
        <v/>
      </c>
      <c r="J103" s="15" t="str">
        <f t="shared" si="12"/>
        <v/>
      </c>
    </row>
    <row r="104" spans="1:10">
      <c r="A104" s="36">
        <v>95</v>
      </c>
      <c r="B104" s="6"/>
      <c r="C104" s="186"/>
      <c r="D104" s="6"/>
      <c r="E104" s="186"/>
      <c r="F104" s="15" t="str">
        <f t="shared" si="8"/>
        <v/>
      </c>
      <c r="G104" s="305" t="b">
        <f t="shared" si="9"/>
        <v>0</v>
      </c>
      <c r="H104" s="306">
        <f t="shared" si="10"/>
        <v>1</v>
      </c>
      <c r="I104" s="15" t="str">
        <f t="shared" si="11"/>
        <v/>
      </c>
      <c r="J104" s="15" t="str">
        <f t="shared" si="12"/>
        <v/>
      </c>
    </row>
    <row r="105" spans="1:10">
      <c r="A105" s="36">
        <v>96</v>
      </c>
      <c r="B105" s="6"/>
      <c r="C105" s="186"/>
      <c r="D105" s="6"/>
      <c r="E105" s="186"/>
      <c r="F105" s="15" t="str">
        <f t="shared" si="8"/>
        <v/>
      </c>
      <c r="G105" s="305" t="b">
        <f t="shared" si="9"/>
        <v>0</v>
      </c>
      <c r="H105" s="306">
        <f t="shared" si="10"/>
        <v>1</v>
      </c>
      <c r="I105" s="15" t="str">
        <f t="shared" si="11"/>
        <v/>
      </c>
      <c r="J105" s="15" t="str">
        <f t="shared" si="12"/>
        <v/>
      </c>
    </row>
    <row r="106" spans="1:10">
      <c r="A106" s="36">
        <v>97</v>
      </c>
      <c r="B106" s="6"/>
      <c r="C106" s="186"/>
      <c r="D106" s="6"/>
      <c r="E106" s="186"/>
      <c r="F106" s="15" t="str">
        <f t="shared" si="8"/>
        <v/>
      </c>
      <c r="G106" s="305" t="b">
        <f t="shared" si="9"/>
        <v>0</v>
      </c>
      <c r="H106" s="306">
        <f t="shared" si="10"/>
        <v>1</v>
      </c>
      <c r="I106" s="15" t="str">
        <f t="shared" si="11"/>
        <v/>
      </c>
      <c r="J106" s="15" t="str">
        <f t="shared" si="12"/>
        <v/>
      </c>
    </row>
    <row r="107" spans="1:10">
      <c r="A107" s="36">
        <v>98</v>
      </c>
      <c r="B107" s="6"/>
      <c r="C107" s="186"/>
      <c r="D107" s="6"/>
      <c r="E107" s="186"/>
      <c r="F107" s="15" t="str">
        <f t="shared" si="8"/>
        <v/>
      </c>
      <c r="G107" s="305" t="b">
        <f t="shared" si="9"/>
        <v>0</v>
      </c>
      <c r="H107" s="306">
        <f t="shared" si="10"/>
        <v>1</v>
      </c>
      <c r="I107" s="15" t="str">
        <f t="shared" si="11"/>
        <v/>
      </c>
      <c r="J107" s="15" t="str">
        <f t="shared" si="12"/>
        <v/>
      </c>
    </row>
    <row r="108" spans="1:10">
      <c r="A108" s="124">
        <v>99</v>
      </c>
      <c r="B108" s="6"/>
      <c r="C108" s="186"/>
      <c r="D108" s="6"/>
      <c r="E108" s="186"/>
      <c r="F108" s="15" t="str">
        <f t="shared" si="8"/>
        <v/>
      </c>
      <c r="G108" s="305" t="b">
        <f t="shared" si="9"/>
        <v>0</v>
      </c>
      <c r="H108" s="306">
        <f t="shared" si="10"/>
        <v>1</v>
      </c>
      <c r="I108" s="15" t="str">
        <f t="shared" si="11"/>
        <v/>
      </c>
      <c r="J108" s="15" t="str">
        <f t="shared" si="12"/>
        <v/>
      </c>
    </row>
    <row r="109" spans="1:10">
      <c r="A109" s="124">
        <v>100</v>
      </c>
      <c r="B109" s="125"/>
      <c r="C109" s="177"/>
      <c r="D109" s="125"/>
      <c r="E109" s="127"/>
      <c r="F109" s="15" t="str">
        <f t="shared" si="8"/>
        <v/>
      </c>
      <c r="G109" s="305" t="b">
        <f t="shared" si="9"/>
        <v>0</v>
      </c>
      <c r="H109" s="306">
        <f t="shared" si="10"/>
        <v>1</v>
      </c>
      <c r="I109" s="15" t="str">
        <f t="shared" si="11"/>
        <v/>
      </c>
      <c r="J109" s="15" t="str">
        <f t="shared" si="12"/>
        <v/>
      </c>
    </row>
    <row r="110" spans="1:10">
      <c r="A110" s="124">
        <v>101</v>
      </c>
      <c r="B110" s="125"/>
      <c r="C110" s="177"/>
      <c r="D110" s="125"/>
      <c r="E110" s="127"/>
      <c r="F110" s="15" t="str">
        <f t="shared" si="8"/>
        <v/>
      </c>
      <c r="G110" s="305" t="b">
        <f t="shared" si="9"/>
        <v>0</v>
      </c>
      <c r="H110" s="306">
        <f t="shared" si="10"/>
        <v>1</v>
      </c>
      <c r="I110" s="15" t="str">
        <f t="shared" si="11"/>
        <v/>
      </c>
      <c r="J110" s="15" t="str">
        <f t="shared" si="12"/>
        <v/>
      </c>
    </row>
    <row r="111" spans="1:10">
      <c r="A111" s="124">
        <v>102</v>
      </c>
      <c r="B111" s="125"/>
      <c r="C111" s="177"/>
      <c r="D111" s="125"/>
      <c r="E111" s="127"/>
      <c r="F111" s="15" t="str">
        <f t="shared" si="8"/>
        <v/>
      </c>
      <c r="G111" s="305" t="b">
        <f t="shared" si="9"/>
        <v>0</v>
      </c>
      <c r="H111" s="306">
        <f t="shared" si="10"/>
        <v>1</v>
      </c>
      <c r="I111" s="15" t="str">
        <f t="shared" si="11"/>
        <v/>
      </c>
      <c r="J111" s="15" t="str">
        <f t="shared" si="12"/>
        <v/>
      </c>
    </row>
    <row r="112" spans="1:10">
      <c r="A112" s="124">
        <v>103</v>
      </c>
      <c r="B112" s="125"/>
      <c r="C112" s="177"/>
      <c r="D112" s="125"/>
      <c r="E112" s="127"/>
      <c r="F112" s="15" t="str">
        <f t="shared" si="8"/>
        <v/>
      </c>
      <c r="G112" s="305" t="b">
        <f t="shared" si="9"/>
        <v>0</v>
      </c>
      <c r="H112" s="306">
        <f t="shared" si="10"/>
        <v>1</v>
      </c>
      <c r="I112" s="15" t="str">
        <f t="shared" si="11"/>
        <v/>
      </c>
      <c r="J112" s="15" t="str">
        <f t="shared" si="12"/>
        <v/>
      </c>
    </row>
    <row r="113" spans="1:10">
      <c r="A113" s="124">
        <v>104</v>
      </c>
      <c r="B113" s="125"/>
      <c r="C113" s="177"/>
      <c r="D113" s="125"/>
      <c r="E113" s="127"/>
      <c r="F113" s="15" t="str">
        <f t="shared" si="8"/>
        <v/>
      </c>
      <c r="G113" s="305" t="b">
        <f t="shared" si="9"/>
        <v>0</v>
      </c>
      <c r="H113" s="306">
        <f t="shared" si="10"/>
        <v>1</v>
      </c>
      <c r="I113" s="15" t="str">
        <f t="shared" si="11"/>
        <v/>
      </c>
      <c r="J113" s="15" t="str">
        <f t="shared" si="12"/>
        <v/>
      </c>
    </row>
    <row r="114" spans="1:10">
      <c r="A114" s="124">
        <v>105</v>
      </c>
      <c r="B114" s="125"/>
      <c r="C114" s="177"/>
      <c r="D114" s="125"/>
      <c r="E114" s="127"/>
      <c r="F114" s="15" t="str">
        <f t="shared" si="8"/>
        <v/>
      </c>
      <c r="G114" s="305" t="b">
        <f t="shared" si="9"/>
        <v>0</v>
      </c>
      <c r="H114" s="306">
        <f t="shared" si="10"/>
        <v>1</v>
      </c>
      <c r="I114" s="15" t="str">
        <f t="shared" si="11"/>
        <v/>
      </c>
      <c r="J114" s="15" t="str">
        <f t="shared" si="12"/>
        <v/>
      </c>
    </row>
    <row r="115" spans="1:10">
      <c r="A115" s="124">
        <v>106</v>
      </c>
      <c r="B115" s="125"/>
      <c r="C115" s="177"/>
      <c r="D115" s="125"/>
      <c r="E115" s="127"/>
      <c r="F115" s="15" t="str">
        <f t="shared" si="8"/>
        <v/>
      </c>
      <c r="G115" s="305" t="b">
        <f t="shared" si="9"/>
        <v>0</v>
      </c>
      <c r="H115" s="306">
        <f t="shared" si="10"/>
        <v>1</v>
      </c>
      <c r="I115" s="15" t="str">
        <f t="shared" si="11"/>
        <v/>
      </c>
      <c r="J115" s="15" t="str">
        <f t="shared" si="12"/>
        <v/>
      </c>
    </row>
    <row r="116" spans="1:10">
      <c r="A116" s="124">
        <v>107</v>
      </c>
      <c r="B116" s="125"/>
      <c r="C116" s="177"/>
      <c r="D116" s="125"/>
      <c r="E116" s="127"/>
      <c r="F116" s="15" t="str">
        <f t="shared" si="8"/>
        <v/>
      </c>
      <c r="G116" s="305" t="b">
        <f t="shared" si="9"/>
        <v>0</v>
      </c>
      <c r="H116" s="306">
        <f t="shared" si="10"/>
        <v>1</v>
      </c>
      <c r="I116" s="15" t="str">
        <f t="shared" si="11"/>
        <v/>
      </c>
      <c r="J116" s="15" t="str">
        <f t="shared" si="12"/>
        <v/>
      </c>
    </row>
    <row r="117" spans="1:10">
      <c r="A117" s="124">
        <v>108</v>
      </c>
      <c r="B117" s="125"/>
      <c r="C117" s="177"/>
      <c r="D117" s="125"/>
      <c r="E117" s="127"/>
      <c r="F117" s="15" t="str">
        <f t="shared" si="8"/>
        <v/>
      </c>
      <c r="G117" s="305" t="b">
        <f t="shared" si="9"/>
        <v>0</v>
      </c>
      <c r="H117" s="306">
        <f t="shared" si="10"/>
        <v>1</v>
      </c>
      <c r="I117" s="15" t="str">
        <f t="shared" si="11"/>
        <v/>
      </c>
      <c r="J117" s="15" t="str">
        <f t="shared" si="12"/>
        <v/>
      </c>
    </row>
    <row r="118" spans="1:10">
      <c r="A118" s="124">
        <v>109</v>
      </c>
      <c r="B118" s="125"/>
      <c r="C118" s="177"/>
      <c r="D118" s="125"/>
      <c r="E118" s="127"/>
      <c r="F118" s="15" t="str">
        <f t="shared" si="8"/>
        <v/>
      </c>
      <c r="G118" s="305" t="b">
        <f t="shared" si="9"/>
        <v>0</v>
      </c>
      <c r="H118" s="306">
        <f t="shared" si="10"/>
        <v>1</v>
      </c>
      <c r="I118" s="15" t="str">
        <f t="shared" si="11"/>
        <v/>
      </c>
      <c r="J118" s="15" t="str">
        <f t="shared" si="12"/>
        <v/>
      </c>
    </row>
    <row r="119" spans="1:10">
      <c r="A119" s="124">
        <v>110</v>
      </c>
      <c r="B119" s="125"/>
      <c r="C119" s="177"/>
      <c r="D119" s="125"/>
      <c r="E119" s="127"/>
      <c r="F119" s="15" t="str">
        <f t="shared" si="8"/>
        <v/>
      </c>
      <c r="G119" s="305" t="b">
        <f t="shared" si="9"/>
        <v>0</v>
      </c>
      <c r="H119" s="306">
        <f t="shared" si="10"/>
        <v>1</v>
      </c>
      <c r="I119" s="15" t="str">
        <f t="shared" si="11"/>
        <v/>
      </c>
      <c r="J119" s="15" t="str">
        <f t="shared" si="12"/>
        <v/>
      </c>
    </row>
    <row r="120" spans="1:10">
      <c r="A120" s="124">
        <v>111</v>
      </c>
      <c r="B120" s="125"/>
      <c r="C120" s="177"/>
      <c r="D120" s="125"/>
      <c r="E120" s="127"/>
      <c r="F120" s="15" t="str">
        <f t="shared" si="8"/>
        <v/>
      </c>
      <c r="G120" s="305" t="b">
        <f t="shared" si="9"/>
        <v>0</v>
      </c>
      <c r="H120" s="306">
        <f t="shared" si="10"/>
        <v>1</v>
      </c>
      <c r="I120" s="15" t="str">
        <f t="shared" si="11"/>
        <v/>
      </c>
      <c r="J120" s="15" t="str">
        <f t="shared" si="12"/>
        <v/>
      </c>
    </row>
    <row r="121" spans="1:10">
      <c r="A121" s="124">
        <v>112</v>
      </c>
      <c r="B121" s="125"/>
      <c r="C121" s="177"/>
      <c r="D121" s="125"/>
      <c r="E121" s="127"/>
      <c r="F121" s="15" t="str">
        <f t="shared" si="8"/>
        <v/>
      </c>
      <c r="G121" s="305" t="b">
        <f t="shared" si="9"/>
        <v>0</v>
      </c>
      <c r="H121" s="306">
        <f t="shared" si="10"/>
        <v>1</v>
      </c>
      <c r="I121" s="15" t="str">
        <f t="shared" si="11"/>
        <v/>
      </c>
      <c r="J121" s="15" t="str">
        <f t="shared" si="12"/>
        <v/>
      </c>
    </row>
    <row r="122" spans="1:10">
      <c r="A122" s="124">
        <v>113</v>
      </c>
      <c r="B122" s="125"/>
      <c r="C122" s="177"/>
      <c r="D122" s="125"/>
      <c r="E122" s="127"/>
      <c r="F122" s="15" t="str">
        <f t="shared" si="8"/>
        <v/>
      </c>
      <c r="G122" s="305" t="b">
        <f t="shared" si="9"/>
        <v>0</v>
      </c>
      <c r="H122" s="306">
        <f t="shared" si="10"/>
        <v>1</v>
      </c>
      <c r="I122" s="15" t="str">
        <f t="shared" si="11"/>
        <v/>
      </c>
      <c r="J122" s="15" t="str">
        <f t="shared" si="12"/>
        <v/>
      </c>
    </row>
    <row r="123" spans="1:10">
      <c r="A123" s="124">
        <v>114</v>
      </c>
      <c r="B123" s="125"/>
      <c r="C123" s="177"/>
      <c r="D123" s="125"/>
      <c r="E123" s="127"/>
      <c r="F123" s="15" t="str">
        <f t="shared" si="8"/>
        <v/>
      </c>
      <c r="G123" s="305" t="b">
        <f t="shared" si="9"/>
        <v>0</v>
      </c>
      <c r="H123" s="306">
        <f t="shared" si="10"/>
        <v>1</v>
      </c>
      <c r="I123" s="15" t="str">
        <f t="shared" si="11"/>
        <v/>
      </c>
      <c r="J123" s="15" t="str">
        <f t="shared" si="12"/>
        <v/>
      </c>
    </row>
    <row r="124" spans="1:10">
      <c r="A124" s="124">
        <v>115</v>
      </c>
      <c r="B124" s="125"/>
      <c r="C124" s="177"/>
      <c r="D124" s="125"/>
      <c r="E124" s="127"/>
      <c r="F124" s="15" t="str">
        <f t="shared" si="8"/>
        <v/>
      </c>
      <c r="G124" s="305" t="b">
        <f t="shared" si="9"/>
        <v>0</v>
      </c>
      <c r="H124" s="306">
        <f t="shared" si="10"/>
        <v>1</v>
      </c>
      <c r="I124" s="15" t="str">
        <f t="shared" si="11"/>
        <v/>
      </c>
      <c r="J124" s="15" t="str">
        <f t="shared" si="12"/>
        <v/>
      </c>
    </row>
    <row r="125" spans="1:10">
      <c r="A125" s="124">
        <v>116</v>
      </c>
      <c r="B125" s="125"/>
      <c r="C125" s="177"/>
      <c r="D125" s="125"/>
      <c r="E125" s="127"/>
      <c r="F125" s="15" t="str">
        <f t="shared" si="8"/>
        <v/>
      </c>
      <c r="G125" s="305" t="b">
        <f t="shared" si="9"/>
        <v>0</v>
      </c>
      <c r="H125" s="306">
        <f t="shared" si="10"/>
        <v>1</v>
      </c>
      <c r="I125" s="15" t="str">
        <f t="shared" si="11"/>
        <v/>
      </c>
      <c r="J125" s="15" t="str">
        <f t="shared" si="12"/>
        <v/>
      </c>
    </row>
    <row r="126" spans="1:10">
      <c r="A126" s="124">
        <v>117</v>
      </c>
      <c r="B126" s="125"/>
      <c r="C126" s="177"/>
      <c r="D126" s="125"/>
      <c r="E126" s="127"/>
      <c r="F126" s="15" t="str">
        <f t="shared" si="8"/>
        <v/>
      </c>
      <c r="G126" s="305" t="b">
        <f t="shared" si="9"/>
        <v>0</v>
      </c>
      <c r="H126" s="306">
        <f t="shared" si="10"/>
        <v>1</v>
      </c>
      <c r="I126" s="15" t="str">
        <f t="shared" si="11"/>
        <v/>
      </c>
      <c r="J126" s="15" t="str">
        <f t="shared" si="12"/>
        <v/>
      </c>
    </row>
    <row r="127" spans="1:10">
      <c r="A127" s="124">
        <v>118</v>
      </c>
      <c r="B127" s="125"/>
      <c r="C127" s="177"/>
      <c r="D127" s="125"/>
      <c r="E127" s="127"/>
      <c r="F127" s="15" t="str">
        <f t="shared" si="8"/>
        <v/>
      </c>
      <c r="G127" s="305" t="b">
        <f t="shared" si="9"/>
        <v>0</v>
      </c>
      <c r="H127" s="306">
        <f t="shared" si="10"/>
        <v>1</v>
      </c>
      <c r="I127" s="15" t="str">
        <f t="shared" si="11"/>
        <v/>
      </c>
      <c r="J127" s="15" t="str">
        <f t="shared" si="12"/>
        <v/>
      </c>
    </row>
    <row r="128" spans="1:10">
      <c r="A128" s="124">
        <v>119</v>
      </c>
      <c r="B128" s="125"/>
      <c r="C128" s="177"/>
      <c r="D128" s="125"/>
      <c r="E128" s="127"/>
      <c r="F128" s="15" t="str">
        <f t="shared" si="8"/>
        <v/>
      </c>
      <c r="G128" s="305" t="b">
        <f t="shared" si="9"/>
        <v>0</v>
      </c>
      <c r="H128" s="306">
        <f t="shared" si="10"/>
        <v>1</v>
      </c>
      <c r="I128" s="15" t="str">
        <f t="shared" si="11"/>
        <v/>
      </c>
      <c r="J128" s="15" t="str">
        <f t="shared" si="12"/>
        <v/>
      </c>
    </row>
    <row r="129" spans="1:10">
      <c r="A129" s="124">
        <v>120</v>
      </c>
      <c r="B129" s="125"/>
      <c r="C129" s="177"/>
      <c r="D129" s="125"/>
      <c r="E129" s="127"/>
      <c r="F129" s="15" t="str">
        <f t="shared" si="8"/>
        <v/>
      </c>
      <c r="G129" s="305" t="b">
        <f t="shared" si="9"/>
        <v>0</v>
      </c>
      <c r="H129" s="306">
        <f t="shared" si="10"/>
        <v>1</v>
      </c>
      <c r="I129" s="15" t="str">
        <f t="shared" si="11"/>
        <v/>
      </c>
      <c r="J129" s="15" t="str">
        <f t="shared" si="12"/>
        <v/>
      </c>
    </row>
    <row r="130" spans="1:10">
      <c r="A130" s="124">
        <v>121</v>
      </c>
      <c r="B130" s="125"/>
      <c r="C130" s="177"/>
      <c r="D130" s="125"/>
      <c r="E130" s="127"/>
      <c r="F130" s="15" t="str">
        <f t="shared" si="8"/>
        <v/>
      </c>
      <c r="G130" s="305" t="b">
        <f t="shared" si="9"/>
        <v>0</v>
      </c>
      <c r="H130" s="306">
        <f t="shared" si="10"/>
        <v>1</v>
      </c>
      <c r="I130" s="15" t="str">
        <f t="shared" si="11"/>
        <v/>
      </c>
      <c r="J130" s="15" t="str">
        <f t="shared" si="12"/>
        <v/>
      </c>
    </row>
    <row r="131" spans="1:10">
      <c r="A131" s="124">
        <v>122</v>
      </c>
      <c r="B131" s="125"/>
      <c r="C131" s="177"/>
      <c r="D131" s="125"/>
      <c r="E131" s="127"/>
      <c r="F131" s="15" t="str">
        <f t="shared" si="8"/>
        <v/>
      </c>
      <c r="G131" s="305" t="b">
        <f t="shared" si="9"/>
        <v>0</v>
      </c>
      <c r="H131" s="306">
        <f t="shared" si="10"/>
        <v>1</v>
      </c>
      <c r="I131" s="15" t="str">
        <f t="shared" si="11"/>
        <v/>
      </c>
      <c r="J131" s="15" t="str">
        <f t="shared" si="12"/>
        <v/>
      </c>
    </row>
    <row r="132" spans="1:10">
      <c r="A132" s="124">
        <v>123</v>
      </c>
      <c r="B132" s="125"/>
      <c r="C132" s="177"/>
      <c r="D132" s="125"/>
      <c r="E132" s="127"/>
      <c r="F132" s="15" t="str">
        <f t="shared" si="8"/>
        <v/>
      </c>
      <c r="G132" s="305" t="b">
        <f t="shared" si="9"/>
        <v>0</v>
      </c>
      <c r="H132" s="306">
        <f t="shared" si="10"/>
        <v>1</v>
      </c>
      <c r="I132" s="15" t="str">
        <f t="shared" si="11"/>
        <v/>
      </c>
      <c r="J132" s="15" t="str">
        <f t="shared" si="12"/>
        <v/>
      </c>
    </row>
    <row r="133" spans="1:10">
      <c r="A133" s="124">
        <v>124</v>
      </c>
      <c r="B133" s="125"/>
      <c r="C133" s="177"/>
      <c r="D133" s="125"/>
      <c r="E133" s="127"/>
      <c r="F133" s="15" t="str">
        <f t="shared" si="8"/>
        <v/>
      </c>
      <c r="G133" s="305" t="b">
        <f t="shared" si="9"/>
        <v>0</v>
      </c>
      <c r="H133" s="306">
        <f t="shared" si="10"/>
        <v>1</v>
      </c>
      <c r="I133" s="15" t="str">
        <f t="shared" si="11"/>
        <v/>
      </c>
      <c r="J133" s="15" t="str">
        <f t="shared" si="12"/>
        <v/>
      </c>
    </row>
    <row r="134" spans="1:10">
      <c r="A134" s="124">
        <v>125</v>
      </c>
      <c r="B134" s="125"/>
      <c r="C134" s="177"/>
      <c r="D134" s="125"/>
      <c r="E134" s="127"/>
      <c r="F134" s="15" t="str">
        <f t="shared" si="8"/>
        <v/>
      </c>
      <c r="G134" s="305" t="b">
        <f t="shared" si="9"/>
        <v>0</v>
      </c>
      <c r="H134" s="306">
        <f t="shared" si="10"/>
        <v>1</v>
      </c>
      <c r="I134" s="15" t="str">
        <f t="shared" si="11"/>
        <v/>
      </c>
      <c r="J134" s="15" t="str">
        <f t="shared" si="12"/>
        <v/>
      </c>
    </row>
    <row r="135" spans="1:10">
      <c r="A135" s="124">
        <v>126</v>
      </c>
      <c r="B135" s="125"/>
      <c r="C135" s="177"/>
      <c r="D135" s="125"/>
      <c r="E135" s="127"/>
      <c r="F135" s="15" t="str">
        <f t="shared" si="8"/>
        <v/>
      </c>
      <c r="G135" s="305" t="b">
        <f t="shared" si="9"/>
        <v>0</v>
      </c>
      <c r="H135" s="306">
        <f t="shared" si="10"/>
        <v>1</v>
      </c>
      <c r="I135" s="15" t="str">
        <f t="shared" si="11"/>
        <v/>
      </c>
      <c r="J135" s="15" t="str">
        <f t="shared" si="12"/>
        <v/>
      </c>
    </row>
    <row r="136" spans="1:10">
      <c r="A136" s="124">
        <v>127</v>
      </c>
      <c r="B136" s="125"/>
      <c r="C136" s="177"/>
      <c r="D136" s="125"/>
      <c r="E136" s="127"/>
      <c r="F136" s="15" t="str">
        <f t="shared" si="8"/>
        <v/>
      </c>
      <c r="G136" s="305" t="b">
        <f t="shared" si="9"/>
        <v>0</v>
      </c>
      <c r="H136" s="306">
        <f t="shared" si="10"/>
        <v>1</v>
      </c>
      <c r="I136" s="15" t="str">
        <f t="shared" si="11"/>
        <v/>
      </c>
      <c r="J136" s="15" t="str">
        <f t="shared" si="12"/>
        <v/>
      </c>
    </row>
    <row r="137" spans="1:10">
      <c r="A137" s="124">
        <v>128</v>
      </c>
      <c r="B137" s="125"/>
      <c r="C137" s="177"/>
      <c r="D137" s="125"/>
      <c r="E137" s="127"/>
      <c r="F137" s="15" t="str">
        <f t="shared" si="8"/>
        <v/>
      </c>
      <c r="G137" s="305" t="b">
        <f t="shared" si="9"/>
        <v>0</v>
      </c>
      <c r="H137" s="306">
        <f t="shared" si="10"/>
        <v>1</v>
      </c>
      <c r="I137" s="15" t="str">
        <f t="shared" si="11"/>
        <v/>
      </c>
      <c r="J137" s="15" t="str">
        <f t="shared" si="12"/>
        <v/>
      </c>
    </row>
    <row r="138" spans="1:10">
      <c r="A138" s="124">
        <v>129</v>
      </c>
      <c r="B138" s="125"/>
      <c r="C138" s="177"/>
      <c r="D138" s="125"/>
      <c r="E138" s="127"/>
      <c r="F138" s="15" t="str">
        <f t="shared" ref="F138:F201" si="13">IF(OR($B138="",$C138="",,,$E138&lt;an_initial,$E138&gt;an_final,),"",HLOOKUP(D138,ii53punctaje,2,FALSE) * C138)</f>
        <v/>
      </c>
      <c r="G138" s="305" t="b">
        <f t="shared" ref="G138:G201" si="14">IF(nume_candidat="",FALSE,ISNUMBER(SEARCH(nume_candidat,$B138)))</f>
        <v>0</v>
      </c>
      <c r="H138" s="306">
        <f t="shared" si="10"/>
        <v>1</v>
      </c>
      <c r="I138" s="15" t="str">
        <f t="shared" si="11"/>
        <v/>
      </c>
      <c r="J138" s="15" t="str">
        <f t="shared" si="12"/>
        <v/>
      </c>
    </row>
    <row r="139" spans="1:10">
      <c r="A139" s="124">
        <v>130</v>
      </c>
      <c r="B139" s="125"/>
      <c r="C139" s="177"/>
      <c r="D139" s="125"/>
      <c r="E139" s="127"/>
      <c r="F139" s="15" t="str">
        <f t="shared" si="13"/>
        <v/>
      </c>
      <c r="G139" s="305" t="b">
        <f t="shared" si="14"/>
        <v>0</v>
      </c>
      <c r="H139" s="306">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4">
        <v>131</v>
      </c>
      <c r="B140" s="125"/>
      <c r="C140" s="177"/>
      <c r="D140" s="125"/>
      <c r="E140" s="127"/>
      <c r="F140" s="15" t="str">
        <f t="shared" si="13"/>
        <v/>
      </c>
      <c r="G140" s="305" t="b">
        <f t="shared" si="14"/>
        <v>0</v>
      </c>
      <c r="H140" s="306">
        <f t="shared" si="15"/>
        <v>1</v>
      </c>
      <c r="I140" s="15" t="str">
        <f t="shared" si="16"/>
        <v/>
      </c>
      <c r="J140" s="15" t="str">
        <f t="shared" si="17"/>
        <v/>
      </c>
    </row>
    <row r="141" spans="1:10">
      <c r="A141" s="124">
        <v>132</v>
      </c>
      <c r="B141" s="125"/>
      <c r="C141" s="177"/>
      <c r="D141" s="125"/>
      <c r="E141" s="127"/>
      <c r="F141" s="15" t="str">
        <f t="shared" si="13"/>
        <v/>
      </c>
      <c r="G141" s="305" t="b">
        <f t="shared" si="14"/>
        <v>0</v>
      </c>
      <c r="H141" s="306">
        <f t="shared" si="15"/>
        <v>1</v>
      </c>
      <c r="I141" s="15" t="str">
        <f t="shared" si="16"/>
        <v/>
      </c>
      <c r="J141" s="15" t="str">
        <f t="shared" si="17"/>
        <v/>
      </c>
    </row>
    <row r="142" spans="1:10">
      <c r="A142" s="124">
        <v>133</v>
      </c>
      <c r="B142" s="125"/>
      <c r="C142" s="177"/>
      <c r="D142" s="125"/>
      <c r="E142" s="127"/>
      <c r="F142" s="15" t="str">
        <f t="shared" si="13"/>
        <v/>
      </c>
      <c r="G142" s="305" t="b">
        <f t="shared" si="14"/>
        <v>0</v>
      </c>
      <c r="H142" s="306">
        <f t="shared" si="15"/>
        <v>1</v>
      </c>
      <c r="I142" s="15" t="str">
        <f t="shared" si="16"/>
        <v/>
      </c>
      <c r="J142" s="15" t="str">
        <f t="shared" si="17"/>
        <v/>
      </c>
    </row>
    <row r="143" spans="1:10">
      <c r="A143" s="124">
        <v>134</v>
      </c>
      <c r="B143" s="125"/>
      <c r="C143" s="177"/>
      <c r="D143" s="125"/>
      <c r="E143" s="127"/>
      <c r="F143" s="15" t="str">
        <f t="shared" si="13"/>
        <v/>
      </c>
      <c r="G143" s="305" t="b">
        <f t="shared" si="14"/>
        <v>0</v>
      </c>
      <c r="H143" s="306">
        <f t="shared" si="15"/>
        <v>1</v>
      </c>
      <c r="I143" s="15" t="str">
        <f t="shared" si="16"/>
        <v/>
      </c>
      <c r="J143" s="15" t="str">
        <f t="shared" si="17"/>
        <v/>
      </c>
    </row>
    <row r="144" spans="1:10">
      <c r="A144" s="124">
        <v>135</v>
      </c>
      <c r="B144" s="125"/>
      <c r="C144" s="177"/>
      <c r="D144" s="125"/>
      <c r="E144" s="127"/>
      <c r="F144" s="15" t="str">
        <f t="shared" si="13"/>
        <v/>
      </c>
      <c r="G144" s="305" t="b">
        <f t="shared" si="14"/>
        <v>0</v>
      </c>
      <c r="H144" s="306">
        <f t="shared" si="15"/>
        <v>1</v>
      </c>
      <c r="I144" s="15" t="str">
        <f t="shared" si="16"/>
        <v/>
      </c>
      <c r="J144" s="15" t="str">
        <f t="shared" si="17"/>
        <v/>
      </c>
    </row>
    <row r="145" spans="1:10">
      <c r="A145" s="124">
        <v>136</v>
      </c>
      <c r="B145" s="125"/>
      <c r="C145" s="177"/>
      <c r="D145" s="125"/>
      <c r="E145" s="127"/>
      <c r="F145" s="15" t="str">
        <f t="shared" si="13"/>
        <v/>
      </c>
      <c r="G145" s="305" t="b">
        <f t="shared" si="14"/>
        <v>0</v>
      </c>
      <c r="H145" s="306">
        <f t="shared" si="15"/>
        <v>1</v>
      </c>
      <c r="I145" s="15" t="str">
        <f t="shared" si="16"/>
        <v/>
      </c>
      <c r="J145" s="15" t="str">
        <f t="shared" si="17"/>
        <v/>
      </c>
    </row>
    <row r="146" spans="1:10">
      <c r="A146" s="124">
        <v>137</v>
      </c>
      <c r="B146" s="125"/>
      <c r="C146" s="177"/>
      <c r="D146" s="125"/>
      <c r="E146" s="127"/>
      <c r="F146" s="15" t="str">
        <f t="shared" si="13"/>
        <v/>
      </c>
      <c r="G146" s="305" t="b">
        <f t="shared" si="14"/>
        <v>0</v>
      </c>
      <c r="H146" s="306">
        <f t="shared" si="15"/>
        <v>1</v>
      </c>
      <c r="I146" s="15" t="str">
        <f t="shared" si="16"/>
        <v/>
      </c>
      <c r="J146" s="15" t="str">
        <f t="shared" si="17"/>
        <v/>
      </c>
    </row>
    <row r="147" spans="1:10">
      <c r="A147" s="124">
        <v>138</v>
      </c>
      <c r="B147" s="125"/>
      <c r="C147" s="177"/>
      <c r="D147" s="125"/>
      <c r="E147" s="127"/>
      <c r="F147" s="15" t="str">
        <f t="shared" si="13"/>
        <v/>
      </c>
      <c r="G147" s="305" t="b">
        <f t="shared" si="14"/>
        <v>0</v>
      </c>
      <c r="H147" s="306">
        <f t="shared" si="15"/>
        <v>1</v>
      </c>
      <c r="I147" s="15" t="str">
        <f t="shared" si="16"/>
        <v/>
      </c>
      <c r="J147" s="15" t="str">
        <f t="shared" si="17"/>
        <v/>
      </c>
    </row>
    <row r="148" spans="1:10">
      <c r="A148" s="124">
        <v>139</v>
      </c>
      <c r="B148" s="125"/>
      <c r="C148" s="177"/>
      <c r="D148" s="125"/>
      <c r="E148" s="127"/>
      <c r="F148" s="15" t="str">
        <f t="shared" si="13"/>
        <v/>
      </c>
      <c r="G148" s="305" t="b">
        <f t="shared" si="14"/>
        <v>0</v>
      </c>
      <c r="H148" s="306">
        <f t="shared" si="15"/>
        <v>1</v>
      </c>
      <c r="I148" s="15" t="str">
        <f t="shared" si="16"/>
        <v/>
      </c>
      <c r="J148" s="15" t="str">
        <f t="shared" si="17"/>
        <v/>
      </c>
    </row>
    <row r="149" spans="1:10">
      <c r="A149" s="124">
        <v>140</v>
      </c>
      <c r="B149" s="125"/>
      <c r="C149" s="177"/>
      <c r="D149" s="125"/>
      <c r="E149" s="127"/>
      <c r="F149" s="15" t="str">
        <f t="shared" si="13"/>
        <v/>
      </c>
      <c r="G149" s="305" t="b">
        <f t="shared" si="14"/>
        <v>0</v>
      </c>
      <c r="H149" s="306">
        <f t="shared" si="15"/>
        <v>1</v>
      </c>
      <c r="I149" s="15" t="str">
        <f t="shared" si="16"/>
        <v/>
      </c>
      <c r="J149" s="15" t="str">
        <f t="shared" si="17"/>
        <v/>
      </c>
    </row>
    <row r="150" spans="1:10">
      <c r="A150" s="124">
        <v>141</v>
      </c>
      <c r="B150" s="125"/>
      <c r="C150" s="177"/>
      <c r="D150" s="125"/>
      <c r="E150" s="127"/>
      <c r="F150" s="15" t="str">
        <f t="shared" si="13"/>
        <v/>
      </c>
      <c r="G150" s="305" t="b">
        <f t="shared" si="14"/>
        <v>0</v>
      </c>
      <c r="H150" s="306">
        <f t="shared" si="15"/>
        <v>1</v>
      </c>
      <c r="I150" s="15" t="str">
        <f t="shared" si="16"/>
        <v/>
      </c>
      <c r="J150" s="15" t="str">
        <f t="shared" si="17"/>
        <v/>
      </c>
    </row>
    <row r="151" spans="1:10">
      <c r="A151" s="124">
        <v>142</v>
      </c>
      <c r="B151" s="125"/>
      <c r="C151" s="177"/>
      <c r="D151" s="125"/>
      <c r="E151" s="127"/>
      <c r="F151" s="15" t="str">
        <f t="shared" si="13"/>
        <v/>
      </c>
      <c r="G151" s="305" t="b">
        <f t="shared" si="14"/>
        <v>0</v>
      </c>
      <c r="H151" s="306">
        <f t="shared" si="15"/>
        <v>1</v>
      </c>
      <c r="I151" s="15" t="str">
        <f t="shared" si="16"/>
        <v/>
      </c>
      <c r="J151" s="15" t="str">
        <f t="shared" si="17"/>
        <v/>
      </c>
    </row>
    <row r="152" spans="1:10">
      <c r="A152" s="124">
        <v>143</v>
      </c>
      <c r="B152" s="125"/>
      <c r="C152" s="177"/>
      <c r="D152" s="125"/>
      <c r="E152" s="127"/>
      <c r="F152" s="15" t="str">
        <f t="shared" si="13"/>
        <v/>
      </c>
      <c r="G152" s="305" t="b">
        <f t="shared" si="14"/>
        <v>0</v>
      </c>
      <c r="H152" s="306">
        <f t="shared" si="15"/>
        <v>1</v>
      </c>
      <c r="I152" s="15" t="str">
        <f t="shared" si="16"/>
        <v/>
      </c>
      <c r="J152" s="15" t="str">
        <f t="shared" si="17"/>
        <v/>
      </c>
    </row>
    <row r="153" spans="1:10">
      <c r="A153" s="124">
        <v>144</v>
      </c>
      <c r="B153" s="125"/>
      <c r="C153" s="177"/>
      <c r="D153" s="125"/>
      <c r="E153" s="127"/>
      <c r="F153" s="15" t="str">
        <f t="shared" si="13"/>
        <v/>
      </c>
      <c r="G153" s="305" t="b">
        <f t="shared" si="14"/>
        <v>0</v>
      </c>
      <c r="H153" s="306">
        <f t="shared" si="15"/>
        <v>1</v>
      </c>
      <c r="I153" s="15" t="str">
        <f t="shared" si="16"/>
        <v/>
      </c>
      <c r="J153" s="15" t="str">
        <f t="shared" si="17"/>
        <v/>
      </c>
    </row>
    <row r="154" spans="1:10">
      <c r="A154" s="124">
        <v>145</v>
      </c>
      <c r="B154" s="125"/>
      <c r="C154" s="177"/>
      <c r="D154" s="125"/>
      <c r="E154" s="127"/>
      <c r="F154" s="15" t="str">
        <f t="shared" si="13"/>
        <v/>
      </c>
      <c r="G154" s="305" t="b">
        <f t="shared" si="14"/>
        <v>0</v>
      </c>
      <c r="H154" s="306">
        <f t="shared" si="15"/>
        <v>1</v>
      </c>
      <c r="I154" s="15" t="str">
        <f t="shared" si="16"/>
        <v/>
      </c>
      <c r="J154" s="15" t="str">
        <f t="shared" si="17"/>
        <v/>
      </c>
    </row>
    <row r="155" spans="1:10">
      <c r="A155" s="124">
        <v>146</v>
      </c>
      <c r="B155" s="125"/>
      <c r="C155" s="177"/>
      <c r="D155" s="125"/>
      <c r="E155" s="127"/>
      <c r="F155" s="15" t="str">
        <f t="shared" si="13"/>
        <v/>
      </c>
      <c r="G155" s="305" t="b">
        <f t="shared" si="14"/>
        <v>0</v>
      </c>
      <c r="H155" s="306">
        <f t="shared" si="15"/>
        <v>1</v>
      </c>
      <c r="I155" s="15" t="str">
        <f t="shared" si="16"/>
        <v/>
      </c>
      <c r="J155" s="15" t="str">
        <f t="shared" si="17"/>
        <v/>
      </c>
    </row>
    <row r="156" spans="1:10">
      <c r="A156" s="124">
        <v>147</v>
      </c>
      <c r="B156" s="125"/>
      <c r="C156" s="177"/>
      <c r="D156" s="125"/>
      <c r="E156" s="127"/>
      <c r="F156" s="15" t="str">
        <f t="shared" si="13"/>
        <v/>
      </c>
      <c r="G156" s="305" t="b">
        <f t="shared" si="14"/>
        <v>0</v>
      </c>
      <c r="H156" s="306">
        <f t="shared" si="15"/>
        <v>1</v>
      </c>
      <c r="I156" s="15" t="str">
        <f t="shared" si="16"/>
        <v/>
      </c>
      <c r="J156" s="15" t="str">
        <f t="shared" si="17"/>
        <v/>
      </c>
    </row>
    <row r="157" spans="1:10">
      <c r="A157" s="124">
        <v>148</v>
      </c>
      <c r="B157" s="125"/>
      <c r="C157" s="177"/>
      <c r="D157" s="125"/>
      <c r="E157" s="127"/>
      <c r="F157" s="15" t="str">
        <f t="shared" si="13"/>
        <v/>
      </c>
      <c r="G157" s="305" t="b">
        <f t="shared" si="14"/>
        <v>0</v>
      </c>
      <c r="H157" s="306">
        <f t="shared" si="15"/>
        <v>1</v>
      </c>
      <c r="I157" s="15" t="str">
        <f t="shared" si="16"/>
        <v/>
      </c>
      <c r="J157" s="15" t="str">
        <f t="shared" si="17"/>
        <v/>
      </c>
    </row>
    <row r="158" spans="1:10">
      <c r="A158" s="124">
        <v>149</v>
      </c>
      <c r="B158" s="125"/>
      <c r="C158" s="177"/>
      <c r="D158" s="125"/>
      <c r="E158" s="127"/>
      <c r="F158" s="15" t="str">
        <f t="shared" si="13"/>
        <v/>
      </c>
      <c r="G158" s="305" t="b">
        <f t="shared" si="14"/>
        <v>0</v>
      </c>
      <c r="H158" s="306">
        <f t="shared" si="15"/>
        <v>1</v>
      </c>
      <c r="I158" s="15" t="str">
        <f t="shared" si="16"/>
        <v/>
      </c>
      <c r="J158" s="15" t="str">
        <f t="shared" si="17"/>
        <v/>
      </c>
    </row>
    <row r="159" spans="1:10">
      <c r="A159" s="124">
        <v>150</v>
      </c>
      <c r="B159" s="125"/>
      <c r="C159" s="177"/>
      <c r="D159" s="125"/>
      <c r="E159" s="127"/>
      <c r="F159" s="15" t="str">
        <f t="shared" si="13"/>
        <v/>
      </c>
      <c r="G159" s="305" t="b">
        <f t="shared" si="14"/>
        <v>0</v>
      </c>
      <c r="H159" s="306">
        <f t="shared" si="15"/>
        <v>1</v>
      </c>
      <c r="I159" s="15" t="str">
        <f t="shared" si="16"/>
        <v/>
      </c>
      <c r="J159" s="15" t="str">
        <f t="shared" si="17"/>
        <v/>
      </c>
    </row>
    <row r="160" spans="1:10">
      <c r="A160" s="124">
        <v>151</v>
      </c>
      <c r="B160" s="125"/>
      <c r="C160" s="177"/>
      <c r="D160" s="125"/>
      <c r="E160" s="127"/>
      <c r="F160" s="15" t="str">
        <f t="shared" si="13"/>
        <v/>
      </c>
      <c r="G160" s="305" t="b">
        <f t="shared" si="14"/>
        <v>0</v>
      </c>
      <c r="H160" s="306">
        <f t="shared" si="15"/>
        <v>1</v>
      </c>
      <c r="I160" s="15" t="str">
        <f t="shared" si="16"/>
        <v/>
      </c>
      <c r="J160" s="15" t="str">
        <f t="shared" si="17"/>
        <v/>
      </c>
    </row>
    <row r="161" spans="1:10">
      <c r="A161" s="124">
        <v>152</v>
      </c>
      <c r="B161" s="125"/>
      <c r="C161" s="177"/>
      <c r="D161" s="125"/>
      <c r="E161" s="127"/>
      <c r="F161" s="15" t="str">
        <f t="shared" si="13"/>
        <v/>
      </c>
      <c r="G161" s="305" t="b">
        <f t="shared" si="14"/>
        <v>0</v>
      </c>
      <c r="H161" s="306">
        <f t="shared" si="15"/>
        <v>1</v>
      </c>
      <c r="I161" s="15" t="str">
        <f t="shared" si="16"/>
        <v/>
      </c>
      <c r="J161" s="15" t="str">
        <f t="shared" si="17"/>
        <v/>
      </c>
    </row>
    <row r="162" spans="1:10">
      <c r="A162" s="124">
        <v>153</v>
      </c>
      <c r="B162" s="125"/>
      <c r="C162" s="177"/>
      <c r="D162" s="125"/>
      <c r="E162" s="127"/>
      <c r="F162" s="15" t="str">
        <f t="shared" si="13"/>
        <v/>
      </c>
      <c r="G162" s="305" t="b">
        <f t="shared" si="14"/>
        <v>0</v>
      </c>
      <c r="H162" s="306">
        <f t="shared" si="15"/>
        <v>1</v>
      </c>
      <c r="I162" s="15" t="str">
        <f t="shared" si="16"/>
        <v/>
      </c>
      <c r="J162" s="15" t="str">
        <f t="shared" si="17"/>
        <v/>
      </c>
    </row>
    <row r="163" spans="1:10">
      <c r="A163" s="124">
        <v>154</v>
      </c>
      <c r="B163" s="125"/>
      <c r="C163" s="177"/>
      <c r="D163" s="125"/>
      <c r="E163" s="127"/>
      <c r="F163" s="15" t="str">
        <f t="shared" si="13"/>
        <v/>
      </c>
      <c r="G163" s="305" t="b">
        <f t="shared" si="14"/>
        <v>0</v>
      </c>
      <c r="H163" s="306">
        <f t="shared" si="15"/>
        <v>1</v>
      </c>
      <c r="I163" s="15" t="str">
        <f t="shared" si="16"/>
        <v/>
      </c>
      <c r="J163" s="15" t="str">
        <f t="shared" si="17"/>
        <v/>
      </c>
    </row>
    <row r="164" spans="1:10">
      <c r="A164" s="124">
        <v>155</v>
      </c>
      <c r="B164" s="125"/>
      <c r="C164" s="177"/>
      <c r="D164" s="125"/>
      <c r="E164" s="127"/>
      <c r="F164" s="15" t="str">
        <f t="shared" si="13"/>
        <v/>
      </c>
      <c r="G164" s="305" t="b">
        <f t="shared" si="14"/>
        <v>0</v>
      </c>
      <c r="H164" s="306">
        <f t="shared" si="15"/>
        <v>1</v>
      </c>
      <c r="I164" s="15" t="str">
        <f t="shared" si="16"/>
        <v/>
      </c>
      <c r="J164" s="15" t="str">
        <f t="shared" si="17"/>
        <v/>
      </c>
    </row>
    <row r="165" spans="1:10">
      <c r="A165" s="124">
        <v>156</v>
      </c>
      <c r="B165" s="125"/>
      <c r="C165" s="177"/>
      <c r="D165" s="125"/>
      <c r="E165" s="127"/>
      <c r="F165" s="15" t="str">
        <f t="shared" si="13"/>
        <v/>
      </c>
      <c r="G165" s="305" t="b">
        <f t="shared" si="14"/>
        <v>0</v>
      </c>
      <c r="H165" s="306">
        <f t="shared" si="15"/>
        <v>1</v>
      </c>
      <c r="I165" s="15" t="str">
        <f t="shared" si="16"/>
        <v/>
      </c>
      <c r="J165" s="15" t="str">
        <f t="shared" si="17"/>
        <v/>
      </c>
    </row>
    <row r="166" spans="1:10">
      <c r="A166" s="124">
        <v>157</v>
      </c>
      <c r="B166" s="125"/>
      <c r="C166" s="177"/>
      <c r="D166" s="125"/>
      <c r="E166" s="127"/>
      <c r="F166" s="15" t="str">
        <f t="shared" si="13"/>
        <v/>
      </c>
      <c r="G166" s="305" t="b">
        <f t="shared" si="14"/>
        <v>0</v>
      </c>
      <c r="H166" s="306">
        <f t="shared" si="15"/>
        <v>1</v>
      </c>
      <c r="I166" s="15" t="str">
        <f t="shared" si="16"/>
        <v/>
      </c>
      <c r="J166" s="15" t="str">
        <f t="shared" si="17"/>
        <v/>
      </c>
    </row>
    <row r="167" spans="1:10">
      <c r="A167" s="124">
        <v>158</v>
      </c>
      <c r="B167" s="125"/>
      <c r="C167" s="177"/>
      <c r="D167" s="125"/>
      <c r="E167" s="127"/>
      <c r="F167" s="15" t="str">
        <f t="shared" si="13"/>
        <v/>
      </c>
      <c r="G167" s="305" t="b">
        <f t="shared" si="14"/>
        <v>0</v>
      </c>
      <c r="H167" s="306">
        <f t="shared" si="15"/>
        <v>1</v>
      </c>
      <c r="I167" s="15" t="str">
        <f t="shared" si="16"/>
        <v/>
      </c>
      <c r="J167" s="15" t="str">
        <f t="shared" si="17"/>
        <v/>
      </c>
    </row>
    <row r="168" spans="1:10">
      <c r="A168" s="124">
        <v>159</v>
      </c>
      <c r="B168" s="125"/>
      <c r="C168" s="177"/>
      <c r="D168" s="125"/>
      <c r="E168" s="127"/>
      <c r="F168" s="15" t="str">
        <f t="shared" si="13"/>
        <v/>
      </c>
      <c r="G168" s="305" t="b">
        <f t="shared" si="14"/>
        <v>0</v>
      </c>
      <c r="H168" s="306">
        <f t="shared" si="15"/>
        <v>1</v>
      </c>
      <c r="I168" s="15" t="str">
        <f t="shared" si="16"/>
        <v/>
      </c>
      <c r="J168" s="15" t="str">
        <f t="shared" si="17"/>
        <v/>
      </c>
    </row>
    <row r="169" spans="1:10">
      <c r="A169" s="124">
        <v>160</v>
      </c>
      <c r="B169" s="125"/>
      <c r="C169" s="177"/>
      <c r="D169" s="125"/>
      <c r="E169" s="127"/>
      <c r="F169" s="15" t="str">
        <f t="shared" si="13"/>
        <v/>
      </c>
      <c r="G169" s="305" t="b">
        <f t="shared" si="14"/>
        <v>0</v>
      </c>
      <c r="H169" s="306">
        <f t="shared" si="15"/>
        <v>1</v>
      </c>
      <c r="I169" s="15" t="str">
        <f t="shared" si="16"/>
        <v/>
      </c>
      <c r="J169" s="15" t="str">
        <f t="shared" si="17"/>
        <v/>
      </c>
    </row>
    <row r="170" spans="1:10">
      <c r="A170" s="124">
        <v>161</v>
      </c>
      <c r="B170" s="125"/>
      <c r="C170" s="177"/>
      <c r="D170" s="125"/>
      <c r="E170" s="127"/>
      <c r="F170" s="15" t="str">
        <f t="shared" si="13"/>
        <v/>
      </c>
      <c r="G170" s="305" t="b">
        <f t="shared" si="14"/>
        <v>0</v>
      </c>
      <c r="H170" s="306">
        <f t="shared" si="15"/>
        <v>1</v>
      </c>
      <c r="I170" s="15" t="str">
        <f t="shared" si="16"/>
        <v/>
      </c>
      <c r="J170" s="15" t="str">
        <f t="shared" si="17"/>
        <v/>
      </c>
    </row>
    <row r="171" spans="1:10">
      <c r="A171" s="124">
        <v>162</v>
      </c>
      <c r="B171" s="125"/>
      <c r="C171" s="177"/>
      <c r="D171" s="125"/>
      <c r="E171" s="127"/>
      <c r="F171" s="15" t="str">
        <f t="shared" si="13"/>
        <v/>
      </c>
      <c r="G171" s="305" t="b">
        <f t="shared" si="14"/>
        <v>0</v>
      </c>
      <c r="H171" s="306">
        <f t="shared" si="15"/>
        <v>1</v>
      </c>
      <c r="I171" s="15" t="str">
        <f t="shared" si="16"/>
        <v/>
      </c>
      <c r="J171" s="15" t="str">
        <f t="shared" si="17"/>
        <v/>
      </c>
    </row>
    <row r="172" spans="1:10">
      <c r="A172" s="124">
        <v>163</v>
      </c>
      <c r="B172" s="125"/>
      <c r="C172" s="177"/>
      <c r="D172" s="125"/>
      <c r="E172" s="127"/>
      <c r="F172" s="15" t="str">
        <f t="shared" si="13"/>
        <v/>
      </c>
      <c r="G172" s="305" t="b">
        <f t="shared" si="14"/>
        <v>0</v>
      </c>
      <c r="H172" s="306">
        <f t="shared" si="15"/>
        <v>1</v>
      </c>
      <c r="I172" s="15" t="str">
        <f t="shared" si="16"/>
        <v/>
      </c>
      <c r="J172" s="15" t="str">
        <f t="shared" si="17"/>
        <v/>
      </c>
    </row>
    <row r="173" spans="1:10">
      <c r="A173" s="124">
        <v>164</v>
      </c>
      <c r="B173" s="125"/>
      <c r="C173" s="177"/>
      <c r="D173" s="125"/>
      <c r="E173" s="127"/>
      <c r="F173" s="15" t="str">
        <f t="shared" si="13"/>
        <v/>
      </c>
      <c r="G173" s="305" t="b">
        <f t="shared" si="14"/>
        <v>0</v>
      </c>
      <c r="H173" s="306">
        <f t="shared" si="15"/>
        <v>1</v>
      </c>
      <c r="I173" s="15" t="str">
        <f t="shared" si="16"/>
        <v/>
      </c>
      <c r="J173" s="15" t="str">
        <f t="shared" si="17"/>
        <v/>
      </c>
    </row>
    <row r="174" spans="1:10">
      <c r="A174" s="124">
        <v>165</v>
      </c>
      <c r="B174" s="125"/>
      <c r="C174" s="177"/>
      <c r="D174" s="125"/>
      <c r="E174" s="127"/>
      <c r="F174" s="15" t="str">
        <f t="shared" si="13"/>
        <v/>
      </c>
      <c r="G174" s="305" t="b">
        <f t="shared" si="14"/>
        <v>0</v>
      </c>
      <c r="H174" s="306">
        <f t="shared" si="15"/>
        <v>1</v>
      </c>
      <c r="I174" s="15" t="str">
        <f t="shared" si="16"/>
        <v/>
      </c>
      <c r="J174" s="15" t="str">
        <f t="shared" si="17"/>
        <v/>
      </c>
    </row>
    <row r="175" spans="1:10">
      <c r="A175" s="124">
        <v>166</v>
      </c>
      <c r="B175" s="125"/>
      <c r="C175" s="177"/>
      <c r="D175" s="125"/>
      <c r="E175" s="127"/>
      <c r="F175" s="15" t="str">
        <f t="shared" si="13"/>
        <v/>
      </c>
      <c r="G175" s="305" t="b">
        <f t="shared" si="14"/>
        <v>0</v>
      </c>
      <c r="H175" s="306">
        <f t="shared" si="15"/>
        <v>1</v>
      </c>
      <c r="I175" s="15" t="str">
        <f t="shared" si="16"/>
        <v/>
      </c>
      <c r="J175" s="15" t="str">
        <f t="shared" si="17"/>
        <v/>
      </c>
    </row>
    <row r="176" spans="1:10">
      <c r="A176" s="124">
        <v>167</v>
      </c>
      <c r="B176" s="125"/>
      <c r="C176" s="177"/>
      <c r="D176" s="125"/>
      <c r="E176" s="127"/>
      <c r="F176" s="15" t="str">
        <f t="shared" si="13"/>
        <v/>
      </c>
      <c r="G176" s="305" t="b">
        <f t="shared" si="14"/>
        <v>0</v>
      </c>
      <c r="H176" s="306">
        <f t="shared" si="15"/>
        <v>1</v>
      </c>
      <c r="I176" s="15" t="str">
        <f t="shared" si="16"/>
        <v/>
      </c>
      <c r="J176" s="15" t="str">
        <f t="shared" si="17"/>
        <v/>
      </c>
    </row>
    <row r="177" spans="1:10">
      <c r="A177" s="124">
        <v>168</v>
      </c>
      <c r="B177" s="125"/>
      <c r="C177" s="177"/>
      <c r="D177" s="125"/>
      <c r="E177" s="127"/>
      <c r="F177" s="15" t="str">
        <f t="shared" si="13"/>
        <v/>
      </c>
      <c r="G177" s="305" t="b">
        <f t="shared" si="14"/>
        <v>0</v>
      </c>
      <c r="H177" s="306">
        <f t="shared" si="15"/>
        <v>1</v>
      </c>
      <c r="I177" s="15" t="str">
        <f t="shared" si="16"/>
        <v/>
      </c>
      <c r="J177" s="15" t="str">
        <f t="shared" si="17"/>
        <v/>
      </c>
    </row>
    <row r="178" spans="1:10">
      <c r="A178" s="124">
        <v>169</v>
      </c>
      <c r="B178" s="125"/>
      <c r="C178" s="177"/>
      <c r="D178" s="125"/>
      <c r="E178" s="127"/>
      <c r="F178" s="15" t="str">
        <f t="shared" si="13"/>
        <v/>
      </c>
      <c r="G178" s="305" t="b">
        <f t="shared" si="14"/>
        <v>0</v>
      </c>
      <c r="H178" s="306">
        <f t="shared" si="15"/>
        <v>1</v>
      </c>
      <c r="I178" s="15" t="str">
        <f t="shared" si="16"/>
        <v/>
      </c>
      <c r="J178" s="15" t="str">
        <f t="shared" si="17"/>
        <v/>
      </c>
    </row>
    <row r="179" spans="1:10">
      <c r="A179" s="124">
        <v>170</v>
      </c>
      <c r="B179" s="125"/>
      <c r="C179" s="177"/>
      <c r="D179" s="125"/>
      <c r="E179" s="127"/>
      <c r="F179" s="15" t="str">
        <f t="shared" si="13"/>
        <v/>
      </c>
      <c r="G179" s="305" t="b">
        <f t="shared" si="14"/>
        <v>0</v>
      </c>
      <c r="H179" s="306">
        <f t="shared" si="15"/>
        <v>1</v>
      </c>
      <c r="I179" s="15" t="str">
        <f t="shared" si="16"/>
        <v/>
      </c>
      <c r="J179" s="15" t="str">
        <f t="shared" si="17"/>
        <v/>
      </c>
    </row>
    <row r="180" spans="1:10">
      <c r="A180" s="124">
        <v>171</v>
      </c>
      <c r="B180" s="125"/>
      <c r="C180" s="177"/>
      <c r="D180" s="125"/>
      <c r="E180" s="127"/>
      <c r="F180" s="15" t="str">
        <f t="shared" si="13"/>
        <v/>
      </c>
      <c r="G180" s="305" t="b">
        <f t="shared" si="14"/>
        <v>0</v>
      </c>
      <c r="H180" s="306">
        <f t="shared" si="15"/>
        <v>1</v>
      </c>
      <c r="I180" s="15" t="str">
        <f t="shared" si="16"/>
        <v/>
      </c>
      <c r="J180" s="15" t="str">
        <f t="shared" si="17"/>
        <v/>
      </c>
    </row>
    <row r="181" spans="1:10">
      <c r="A181" s="124">
        <v>172</v>
      </c>
      <c r="B181" s="125"/>
      <c r="C181" s="177"/>
      <c r="D181" s="125"/>
      <c r="E181" s="127"/>
      <c r="F181" s="15" t="str">
        <f t="shared" si="13"/>
        <v/>
      </c>
      <c r="G181" s="305" t="b">
        <f t="shared" si="14"/>
        <v>0</v>
      </c>
      <c r="H181" s="306">
        <f t="shared" si="15"/>
        <v>1</v>
      </c>
      <c r="I181" s="15" t="str">
        <f t="shared" si="16"/>
        <v/>
      </c>
      <c r="J181" s="15" t="str">
        <f t="shared" si="17"/>
        <v/>
      </c>
    </row>
    <row r="182" spans="1:10">
      <c r="A182" s="124">
        <v>173</v>
      </c>
      <c r="B182" s="125"/>
      <c r="C182" s="177"/>
      <c r="D182" s="125"/>
      <c r="E182" s="127"/>
      <c r="F182" s="15" t="str">
        <f t="shared" si="13"/>
        <v/>
      </c>
      <c r="G182" s="305" t="b">
        <f t="shared" si="14"/>
        <v>0</v>
      </c>
      <c r="H182" s="306">
        <f t="shared" si="15"/>
        <v>1</v>
      </c>
      <c r="I182" s="15" t="str">
        <f t="shared" si="16"/>
        <v/>
      </c>
      <c r="J182" s="15" t="str">
        <f t="shared" si="17"/>
        <v/>
      </c>
    </row>
    <row r="183" spans="1:10">
      <c r="A183" s="124">
        <v>174</v>
      </c>
      <c r="B183" s="125"/>
      <c r="C183" s="177"/>
      <c r="D183" s="125"/>
      <c r="E183" s="127"/>
      <c r="F183" s="15" t="str">
        <f t="shared" si="13"/>
        <v/>
      </c>
      <c r="G183" s="305" t="b">
        <f t="shared" si="14"/>
        <v>0</v>
      </c>
      <c r="H183" s="306">
        <f t="shared" si="15"/>
        <v>1</v>
      </c>
      <c r="I183" s="15" t="str">
        <f t="shared" si="16"/>
        <v/>
      </c>
      <c r="J183" s="15" t="str">
        <f t="shared" si="17"/>
        <v/>
      </c>
    </row>
    <row r="184" spans="1:10">
      <c r="A184" s="124">
        <v>175</v>
      </c>
      <c r="B184" s="125"/>
      <c r="C184" s="177"/>
      <c r="D184" s="125"/>
      <c r="E184" s="127"/>
      <c r="F184" s="15" t="str">
        <f t="shared" si="13"/>
        <v/>
      </c>
      <c r="G184" s="305" t="b">
        <f t="shared" si="14"/>
        <v>0</v>
      </c>
      <c r="H184" s="306">
        <f t="shared" si="15"/>
        <v>1</v>
      </c>
      <c r="I184" s="15" t="str">
        <f t="shared" si="16"/>
        <v/>
      </c>
      <c r="J184" s="15" t="str">
        <f t="shared" si="17"/>
        <v/>
      </c>
    </row>
    <row r="185" spans="1:10">
      <c r="A185" s="124">
        <v>176</v>
      </c>
      <c r="B185" s="125"/>
      <c r="C185" s="177"/>
      <c r="D185" s="125"/>
      <c r="E185" s="127"/>
      <c r="F185" s="15" t="str">
        <f t="shared" si="13"/>
        <v/>
      </c>
      <c r="G185" s="305" t="b">
        <f t="shared" si="14"/>
        <v>0</v>
      </c>
      <c r="H185" s="306">
        <f t="shared" si="15"/>
        <v>1</v>
      </c>
      <c r="I185" s="15" t="str">
        <f t="shared" si="16"/>
        <v/>
      </c>
      <c r="J185" s="15" t="str">
        <f t="shared" si="17"/>
        <v/>
      </c>
    </row>
    <row r="186" spans="1:10">
      <c r="A186" s="124">
        <v>177</v>
      </c>
      <c r="B186" s="125"/>
      <c r="C186" s="177"/>
      <c r="D186" s="125"/>
      <c r="E186" s="127"/>
      <c r="F186" s="15" t="str">
        <f t="shared" si="13"/>
        <v/>
      </c>
      <c r="G186" s="305" t="b">
        <f t="shared" si="14"/>
        <v>0</v>
      </c>
      <c r="H186" s="306">
        <f t="shared" si="15"/>
        <v>1</v>
      </c>
      <c r="I186" s="15" t="str">
        <f t="shared" si="16"/>
        <v/>
      </c>
      <c r="J186" s="15" t="str">
        <f t="shared" si="17"/>
        <v/>
      </c>
    </row>
    <row r="187" spans="1:10">
      <c r="A187" s="124">
        <v>178</v>
      </c>
      <c r="B187" s="125"/>
      <c r="C187" s="177"/>
      <c r="D187" s="125"/>
      <c r="E187" s="127"/>
      <c r="F187" s="15" t="str">
        <f t="shared" si="13"/>
        <v/>
      </c>
      <c r="G187" s="305" t="b">
        <f t="shared" si="14"/>
        <v>0</v>
      </c>
      <c r="H187" s="306">
        <f t="shared" si="15"/>
        <v>1</v>
      </c>
      <c r="I187" s="15" t="str">
        <f t="shared" si="16"/>
        <v/>
      </c>
      <c r="J187" s="15" t="str">
        <f t="shared" si="17"/>
        <v/>
      </c>
    </row>
    <row r="188" spans="1:10">
      <c r="A188" s="124">
        <v>179</v>
      </c>
      <c r="B188" s="125"/>
      <c r="C188" s="177"/>
      <c r="D188" s="125"/>
      <c r="E188" s="127"/>
      <c r="F188" s="15" t="str">
        <f t="shared" si="13"/>
        <v/>
      </c>
      <c r="G188" s="305" t="b">
        <f t="shared" si="14"/>
        <v>0</v>
      </c>
      <c r="H188" s="306">
        <f t="shared" si="15"/>
        <v>1</v>
      </c>
      <c r="I188" s="15" t="str">
        <f t="shared" si="16"/>
        <v/>
      </c>
      <c r="J188" s="15" t="str">
        <f t="shared" si="17"/>
        <v/>
      </c>
    </row>
    <row r="189" spans="1:10">
      <c r="A189" s="124">
        <v>180</v>
      </c>
      <c r="B189" s="125"/>
      <c r="C189" s="177"/>
      <c r="D189" s="125"/>
      <c r="E189" s="127"/>
      <c r="F189" s="15" t="str">
        <f t="shared" si="13"/>
        <v/>
      </c>
      <c r="G189" s="305" t="b">
        <f t="shared" si="14"/>
        <v>0</v>
      </c>
      <c r="H189" s="306">
        <f t="shared" si="15"/>
        <v>1</v>
      </c>
      <c r="I189" s="15" t="str">
        <f t="shared" si="16"/>
        <v/>
      </c>
      <c r="J189" s="15" t="str">
        <f t="shared" si="17"/>
        <v/>
      </c>
    </row>
    <row r="190" spans="1:10">
      <c r="A190" s="124">
        <v>181</v>
      </c>
      <c r="B190" s="125"/>
      <c r="C190" s="177"/>
      <c r="D190" s="125"/>
      <c r="E190" s="127"/>
      <c r="F190" s="15" t="str">
        <f t="shared" si="13"/>
        <v/>
      </c>
      <c r="G190" s="305" t="b">
        <f t="shared" si="14"/>
        <v>0</v>
      </c>
      <c r="H190" s="306">
        <f t="shared" si="15"/>
        <v>1</v>
      </c>
      <c r="I190" s="15" t="str">
        <f t="shared" si="16"/>
        <v/>
      </c>
      <c r="J190" s="15" t="str">
        <f t="shared" si="17"/>
        <v/>
      </c>
    </row>
    <row r="191" spans="1:10">
      <c r="A191" s="124">
        <v>182</v>
      </c>
      <c r="B191" s="125"/>
      <c r="C191" s="177"/>
      <c r="D191" s="125"/>
      <c r="E191" s="127"/>
      <c r="F191" s="15" t="str">
        <f t="shared" si="13"/>
        <v/>
      </c>
      <c r="G191" s="305" t="b">
        <f t="shared" si="14"/>
        <v>0</v>
      </c>
      <c r="H191" s="306">
        <f t="shared" si="15"/>
        <v>1</v>
      </c>
      <c r="I191" s="15" t="str">
        <f t="shared" si="16"/>
        <v/>
      </c>
      <c r="J191" s="15" t="str">
        <f t="shared" si="17"/>
        <v/>
      </c>
    </row>
    <row r="192" spans="1:10">
      <c r="A192" s="124">
        <v>183</v>
      </c>
      <c r="B192" s="125"/>
      <c r="C192" s="177"/>
      <c r="D192" s="125"/>
      <c r="E192" s="127"/>
      <c r="F192" s="15" t="str">
        <f t="shared" si="13"/>
        <v/>
      </c>
      <c r="G192" s="305" t="b">
        <f t="shared" si="14"/>
        <v>0</v>
      </c>
      <c r="H192" s="306">
        <f t="shared" si="15"/>
        <v>1</v>
      </c>
      <c r="I192" s="15" t="str">
        <f t="shared" si="16"/>
        <v/>
      </c>
      <c r="J192" s="15" t="str">
        <f t="shared" si="17"/>
        <v/>
      </c>
    </row>
    <row r="193" spans="1:10">
      <c r="A193" s="124">
        <v>184</v>
      </c>
      <c r="B193" s="125"/>
      <c r="C193" s="177"/>
      <c r="D193" s="125"/>
      <c r="E193" s="127"/>
      <c r="F193" s="15" t="str">
        <f t="shared" si="13"/>
        <v/>
      </c>
      <c r="G193" s="305" t="b">
        <f t="shared" si="14"/>
        <v>0</v>
      </c>
      <c r="H193" s="306">
        <f t="shared" si="15"/>
        <v>1</v>
      </c>
      <c r="I193" s="15" t="str">
        <f t="shared" si="16"/>
        <v/>
      </c>
      <c r="J193" s="15" t="str">
        <f t="shared" si="17"/>
        <v/>
      </c>
    </row>
    <row r="194" spans="1:10">
      <c r="A194" s="124">
        <v>185</v>
      </c>
      <c r="B194" s="125"/>
      <c r="C194" s="177"/>
      <c r="D194" s="125"/>
      <c r="E194" s="127"/>
      <c r="F194" s="15" t="str">
        <f t="shared" si="13"/>
        <v/>
      </c>
      <c r="G194" s="305" t="b">
        <f t="shared" si="14"/>
        <v>0</v>
      </c>
      <c r="H194" s="306">
        <f t="shared" si="15"/>
        <v>1</v>
      </c>
      <c r="I194" s="15" t="str">
        <f t="shared" si="16"/>
        <v/>
      </c>
      <c r="J194" s="15" t="str">
        <f t="shared" si="17"/>
        <v/>
      </c>
    </row>
    <row r="195" spans="1:10">
      <c r="A195" s="124">
        <v>186</v>
      </c>
      <c r="B195" s="125"/>
      <c r="C195" s="177"/>
      <c r="D195" s="125"/>
      <c r="E195" s="127"/>
      <c r="F195" s="15" t="str">
        <f t="shared" si="13"/>
        <v/>
      </c>
      <c r="G195" s="305" t="b">
        <f t="shared" si="14"/>
        <v>0</v>
      </c>
      <c r="H195" s="306">
        <f t="shared" si="15"/>
        <v>1</v>
      </c>
      <c r="I195" s="15" t="str">
        <f t="shared" si="16"/>
        <v/>
      </c>
      <c r="J195" s="15" t="str">
        <f t="shared" si="17"/>
        <v/>
      </c>
    </row>
    <row r="196" spans="1:10">
      <c r="A196" s="124">
        <v>187</v>
      </c>
      <c r="B196" s="125"/>
      <c r="C196" s="177"/>
      <c r="D196" s="125"/>
      <c r="E196" s="127"/>
      <c r="F196" s="15" t="str">
        <f t="shared" si="13"/>
        <v/>
      </c>
      <c r="G196" s="305" t="b">
        <f t="shared" si="14"/>
        <v>0</v>
      </c>
      <c r="H196" s="306">
        <f t="shared" si="15"/>
        <v>1</v>
      </c>
      <c r="I196" s="15" t="str">
        <f t="shared" si="16"/>
        <v/>
      </c>
      <c r="J196" s="15" t="str">
        <f t="shared" si="17"/>
        <v/>
      </c>
    </row>
    <row r="197" spans="1:10">
      <c r="A197" s="124">
        <v>188</v>
      </c>
      <c r="B197" s="125"/>
      <c r="C197" s="177"/>
      <c r="D197" s="125"/>
      <c r="E197" s="127"/>
      <c r="F197" s="15" t="str">
        <f t="shared" si="13"/>
        <v/>
      </c>
      <c r="G197" s="305" t="b">
        <f t="shared" si="14"/>
        <v>0</v>
      </c>
      <c r="H197" s="306">
        <f t="shared" si="15"/>
        <v>1</v>
      </c>
      <c r="I197" s="15" t="str">
        <f t="shared" si="16"/>
        <v/>
      </c>
      <c r="J197" s="15" t="str">
        <f t="shared" si="17"/>
        <v/>
      </c>
    </row>
    <row r="198" spans="1:10">
      <c r="A198" s="124">
        <v>189</v>
      </c>
      <c r="B198" s="125"/>
      <c r="C198" s="177"/>
      <c r="D198" s="125"/>
      <c r="E198" s="127"/>
      <c r="F198" s="15" t="str">
        <f t="shared" si="13"/>
        <v/>
      </c>
      <c r="G198" s="305" t="b">
        <f t="shared" si="14"/>
        <v>0</v>
      </c>
      <c r="H198" s="306">
        <f t="shared" si="15"/>
        <v>1</v>
      </c>
      <c r="I198" s="15" t="str">
        <f t="shared" si="16"/>
        <v/>
      </c>
      <c r="J198" s="15" t="str">
        <f t="shared" si="17"/>
        <v/>
      </c>
    </row>
    <row r="199" spans="1:10">
      <c r="A199" s="124">
        <v>190</v>
      </c>
      <c r="B199" s="125"/>
      <c r="C199" s="177"/>
      <c r="D199" s="125"/>
      <c r="E199" s="127"/>
      <c r="F199" s="15" t="str">
        <f t="shared" si="13"/>
        <v/>
      </c>
      <c r="G199" s="305" t="b">
        <f t="shared" si="14"/>
        <v>0</v>
      </c>
      <c r="H199" s="306">
        <f t="shared" si="15"/>
        <v>1</v>
      </c>
      <c r="I199" s="15" t="str">
        <f t="shared" si="16"/>
        <v/>
      </c>
      <c r="J199" s="15" t="str">
        <f t="shared" si="17"/>
        <v/>
      </c>
    </row>
    <row r="200" spans="1:10">
      <c r="A200" s="124">
        <v>191</v>
      </c>
      <c r="B200" s="125"/>
      <c r="C200" s="177"/>
      <c r="D200" s="125"/>
      <c r="E200" s="127"/>
      <c r="F200" s="15" t="str">
        <f t="shared" si="13"/>
        <v/>
      </c>
      <c r="G200" s="305" t="b">
        <f t="shared" si="14"/>
        <v>0</v>
      </c>
      <c r="H200" s="306">
        <f t="shared" si="15"/>
        <v>1</v>
      </c>
      <c r="I200" s="15" t="str">
        <f t="shared" si="16"/>
        <v/>
      </c>
      <c r="J200" s="15" t="str">
        <f t="shared" si="17"/>
        <v/>
      </c>
    </row>
    <row r="201" spans="1:10">
      <c r="A201" s="124">
        <v>192</v>
      </c>
      <c r="B201" s="125"/>
      <c r="C201" s="177"/>
      <c r="D201" s="125"/>
      <c r="E201" s="127"/>
      <c r="F201" s="15" t="str">
        <f t="shared" si="13"/>
        <v/>
      </c>
      <c r="G201" s="305" t="b">
        <f t="shared" si="14"/>
        <v>0</v>
      </c>
      <c r="H201" s="306">
        <f t="shared" si="15"/>
        <v>1</v>
      </c>
      <c r="I201" s="15" t="str">
        <f t="shared" si="16"/>
        <v/>
      </c>
      <c r="J201" s="15" t="str">
        <f t="shared" si="17"/>
        <v/>
      </c>
    </row>
    <row r="202" spans="1:10">
      <c r="A202" s="124">
        <v>193</v>
      </c>
      <c r="B202" s="125"/>
      <c r="C202" s="177"/>
      <c r="D202" s="125"/>
      <c r="E202" s="127"/>
      <c r="F202" s="15" t="str">
        <f t="shared" ref="F202:F259" si="18">IF(OR($B202="",$C202="",,,$E202&lt;an_initial,$E202&gt;an_final,),"",HLOOKUP(D202,ii53punctaje,2,FALSE) * C202)</f>
        <v/>
      </c>
      <c r="G202" s="305" t="b">
        <f t="shared" ref="G202:G259" si="19">IF(nume_candidat="",FALSE,ISNUMBER(SEARCH(nume_candidat,$B202)))</f>
        <v>0</v>
      </c>
      <c r="H202" s="306">
        <f t="shared" si="15"/>
        <v>1</v>
      </c>
      <c r="I202" s="15" t="str">
        <f t="shared" si="16"/>
        <v/>
      </c>
      <c r="J202" s="15" t="str">
        <f t="shared" si="17"/>
        <v/>
      </c>
    </row>
    <row r="203" spans="1:10">
      <c r="A203" s="124">
        <v>194</v>
      </c>
      <c r="B203" s="125"/>
      <c r="C203" s="177"/>
      <c r="D203" s="125"/>
      <c r="E203" s="127"/>
      <c r="F203" s="15" t="str">
        <f t="shared" si="18"/>
        <v/>
      </c>
      <c r="G203" s="305" t="b">
        <f t="shared" si="19"/>
        <v>0</v>
      </c>
      <c r="H203" s="306">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4">
        <v>195</v>
      </c>
      <c r="B204" s="125"/>
      <c r="C204" s="177"/>
      <c r="D204" s="125"/>
      <c r="E204" s="127"/>
      <c r="F204" s="15" t="str">
        <f t="shared" si="18"/>
        <v/>
      </c>
      <c r="G204" s="305" t="b">
        <f t="shared" si="19"/>
        <v>0</v>
      </c>
      <c r="H204" s="306">
        <f t="shared" si="20"/>
        <v>1</v>
      </c>
      <c r="I204" s="15" t="str">
        <f t="shared" si="21"/>
        <v/>
      </c>
      <c r="J204" s="15" t="str">
        <f t="shared" si="22"/>
        <v/>
      </c>
    </row>
    <row r="205" spans="1:10">
      <c r="A205" s="124">
        <v>196</v>
      </c>
      <c r="B205" s="125"/>
      <c r="C205" s="177"/>
      <c r="D205" s="125"/>
      <c r="E205" s="127"/>
      <c r="F205" s="15" t="str">
        <f t="shared" si="18"/>
        <v/>
      </c>
      <c r="G205" s="305" t="b">
        <f t="shared" si="19"/>
        <v>0</v>
      </c>
      <c r="H205" s="306">
        <f t="shared" si="20"/>
        <v>1</v>
      </c>
      <c r="I205" s="15" t="str">
        <f t="shared" si="21"/>
        <v/>
      </c>
      <c r="J205" s="15" t="str">
        <f t="shared" si="22"/>
        <v/>
      </c>
    </row>
    <row r="206" spans="1:10">
      <c r="A206" s="124">
        <v>197</v>
      </c>
      <c r="B206" s="125"/>
      <c r="C206" s="177"/>
      <c r="D206" s="125"/>
      <c r="E206" s="127"/>
      <c r="F206" s="15" t="str">
        <f t="shared" si="18"/>
        <v/>
      </c>
      <c r="G206" s="305" t="b">
        <f t="shared" si="19"/>
        <v>0</v>
      </c>
      <c r="H206" s="306">
        <f t="shared" si="20"/>
        <v>1</v>
      </c>
      <c r="I206" s="15" t="str">
        <f t="shared" si="21"/>
        <v/>
      </c>
      <c r="J206" s="15" t="str">
        <f t="shared" si="22"/>
        <v/>
      </c>
    </row>
    <row r="207" spans="1:10">
      <c r="A207" s="124">
        <v>198</v>
      </c>
      <c r="B207" s="125"/>
      <c r="C207" s="177"/>
      <c r="D207" s="125"/>
      <c r="E207" s="127"/>
      <c r="F207" s="15" t="str">
        <f t="shared" si="18"/>
        <v/>
      </c>
      <c r="G207" s="305" t="b">
        <f t="shared" si="19"/>
        <v>0</v>
      </c>
      <c r="H207" s="306">
        <f t="shared" si="20"/>
        <v>1</v>
      </c>
      <c r="I207" s="15" t="str">
        <f t="shared" si="21"/>
        <v/>
      </c>
      <c r="J207" s="15" t="str">
        <f t="shared" si="22"/>
        <v/>
      </c>
    </row>
    <row r="208" spans="1:10">
      <c r="A208" s="124">
        <v>199</v>
      </c>
      <c r="B208" s="125"/>
      <c r="C208" s="177"/>
      <c r="D208" s="125"/>
      <c r="E208" s="127"/>
      <c r="F208" s="15" t="str">
        <f t="shared" si="18"/>
        <v/>
      </c>
      <c r="G208" s="305" t="b">
        <f t="shared" si="19"/>
        <v>0</v>
      </c>
      <c r="H208" s="306">
        <f t="shared" si="20"/>
        <v>1</v>
      </c>
      <c r="I208" s="15" t="str">
        <f t="shared" si="21"/>
        <v/>
      </c>
      <c r="J208" s="15" t="str">
        <f t="shared" si="22"/>
        <v/>
      </c>
    </row>
    <row r="209" spans="1:10">
      <c r="A209" s="124">
        <v>200</v>
      </c>
      <c r="B209" s="125"/>
      <c r="C209" s="177"/>
      <c r="D209" s="125"/>
      <c r="E209" s="127"/>
      <c r="F209" s="15" t="str">
        <f t="shared" si="18"/>
        <v/>
      </c>
      <c r="G209" s="305" t="b">
        <f t="shared" si="19"/>
        <v>0</v>
      </c>
      <c r="H209" s="306">
        <f t="shared" si="20"/>
        <v>1</v>
      </c>
      <c r="I209" s="15" t="str">
        <f t="shared" si="21"/>
        <v/>
      </c>
      <c r="J209" s="15" t="str">
        <f t="shared" si="22"/>
        <v/>
      </c>
    </row>
    <row r="210" spans="1:10">
      <c r="A210" s="124">
        <v>201</v>
      </c>
      <c r="B210" s="125"/>
      <c r="C210" s="177"/>
      <c r="D210" s="125"/>
      <c r="E210" s="127"/>
      <c r="F210" s="15" t="str">
        <f t="shared" si="18"/>
        <v/>
      </c>
      <c r="G210" s="305" t="b">
        <f t="shared" si="19"/>
        <v>0</v>
      </c>
      <c r="H210" s="306">
        <f t="shared" si="20"/>
        <v>1</v>
      </c>
      <c r="I210" s="15" t="str">
        <f t="shared" si="21"/>
        <v/>
      </c>
      <c r="J210" s="15" t="str">
        <f t="shared" si="22"/>
        <v/>
      </c>
    </row>
    <row r="211" spans="1:10">
      <c r="A211" s="124">
        <v>202</v>
      </c>
      <c r="B211" s="125"/>
      <c r="C211" s="177"/>
      <c r="D211" s="125"/>
      <c r="E211" s="127"/>
      <c r="F211" s="15" t="str">
        <f t="shared" si="18"/>
        <v/>
      </c>
      <c r="G211" s="305" t="b">
        <f t="shared" si="19"/>
        <v>0</v>
      </c>
      <c r="H211" s="306">
        <f t="shared" si="20"/>
        <v>1</v>
      </c>
      <c r="I211" s="15" t="str">
        <f t="shared" si="21"/>
        <v/>
      </c>
      <c r="J211" s="15" t="str">
        <f t="shared" si="22"/>
        <v/>
      </c>
    </row>
    <row r="212" spans="1:10">
      <c r="A212" s="124">
        <v>203</v>
      </c>
      <c r="B212" s="125"/>
      <c r="C212" s="177"/>
      <c r="D212" s="125"/>
      <c r="E212" s="127"/>
      <c r="F212" s="15" t="str">
        <f t="shared" si="18"/>
        <v/>
      </c>
      <c r="G212" s="305" t="b">
        <f t="shared" si="19"/>
        <v>0</v>
      </c>
      <c r="H212" s="306">
        <f t="shared" si="20"/>
        <v>1</v>
      </c>
      <c r="I212" s="15" t="str">
        <f t="shared" si="21"/>
        <v/>
      </c>
      <c r="J212" s="15" t="str">
        <f t="shared" si="22"/>
        <v/>
      </c>
    </row>
    <row r="213" spans="1:10">
      <c r="A213" s="124">
        <v>204</v>
      </c>
      <c r="B213" s="125"/>
      <c r="C213" s="177"/>
      <c r="D213" s="125"/>
      <c r="E213" s="127"/>
      <c r="F213" s="15" t="str">
        <f t="shared" si="18"/>
        <v/>
      </c>
      <c r="G213" s="305" t="b">
        <f t="shared" si="19"/>
        <v>0</v>
      </c>
      <c r="H213" s="306">
        <f t="shared" si="20"/>
        <v>1</v>
      </c>
      <c r="I213" s="15" t="str">
        <f t="shared" si="21"/>
        <v/>
      </c>
      <c r="J213" s="15" t="str">
        <f t="shared" si="22"/>
        <v/>
      </c>
    </row>
    <row r="214" spans="1:10">
      <c r="A214" s="124">
        <v>205</v>
      </c>
      <c r="B214" s="125"/>
      <c r="C214" s="177"/>
      <c r="D214" s="125"/>
      <c r="E214" s="127"/>
      <c r="F214" s="15" t="str">
        <f t="shared" si="18"/>
        <v/>
      </c>
      <c r="G214" s="305" t="b">
        <f t="shared" si="19"/>
        <v>0</v>
      </c>
      <c r="H214" s="306">
        <f t="shared" si="20"/>
        <v>1</v>
      </c>
      <c r="I214" s="15" t="str">
        <f t="shared" si="21"/>
        <v/>
      </c>
      <c r="J214" s="15" t="str">
        <f t="shared" si="22"/>
        <v/>
      </c>
    </row>
    <row r="215" spans="1:10">
      <c r="A215" s="124">
        <v>206</v>
      </c>
      <c r="B215" s="125"/>
      <c r="C215" s="177"/>
      <c r="D215" s="125"/>
      <c r="E215" s="127"/>
      <c r="F215" s="15" t="str">
        <f t="shared" si="18"/>
        <v/>
      </c>
      <c r="G215" s="305" t="b">
        <f t="shared" si="19"/>
        <v>0</v>
      </c>
      <c r="H215" s="306">
        <f t="shared" si="20"/>
        <v>1</v>
      </c>
      <c r="I215" s="15" t="str">
        <f t="shared" si="21"/>
        <v/>
      </c>
      <c r="J215" s="15" t="str">
        <f t="shared" si="22"/>
        <v/>
      </c>
    </row>
    <row r="216" spans="1:10">
      <c r="A216" s="124">
        <v>207</v>
      </c>
      <c r="B216" s="125"/>
      <c r="C216" s="177"/>
      <c r="D216" s="125"/>
      <c r="E216" s="127"/>
      <c r="F216" s="15" t="str">
        <f t="shared" si="18"/>
        <v/>
      </c>
      <c r="G216" s="305" t="b">
        <f t="shared" si="19"/>
        <v>0</v>
      </c>
      <c r="H216" s="306">
        <f t="shared" si="20"/>
        <v>1</v>
      </c>
      <c r="I216" s="15" t="str">
        <f t="shared" si="21"/>
        <v/>
      </c>
      <c r="J216" s="15" t="str">
        <f t="shared" si="22"/>
        <v/>
      </c>
    </row>
    <row r="217" spans="1:10">
      <c r="A217" s="124">
        <v>208</v>
      </c>
      <c r="B217" s="125"/>
      <c r="C217" s="177"/>
      <c r="D217" s="125"/>
      <c r="E217" s="127"/>
      <c r="F217" s="15" t="str">
        <f t="shared" si="18"/>
        <v/>
      </c>
      <c r="G217" s="305" t="b">
        <f t="shared" si="19"/>
        <v>0</v>
      </c>
      <c r="H217" s="306">
        <f t="shared" si="20"/>
        <v>1</v>
      </c>
      <c r="I217" s="15" t="str">
        <f t="shared" si="21"/>
        <v/>
      </c>
      <c r="J217" s="15" t="str">
        <f t="shared" si="22"/>
        <v/>
      </c>
    </row>
    <row r="218" spans="1:10">
      <c r="A218" s="124">
        <v>209</v>
      </c>
      <c r="B218" s="125"/>
      <c r="C218" s="177"/>
      <c r="D218" s="125"/>
      <c r="E218" s="127"/>
      <c r="F218" s="15" t="str">
        <f t="shared" si="18"/>
        <v/>
      </c>
      <c r="G218" s="305" t="b">
        <f t="shared" si="19"/>
        <v>0</v>
      </c>
      <c r="H218" s="306">
        <f t="shared" si="20"/>
        <v>1</v>
      </c>
      <c r="I218" s="15" t="str">
        <f t="shared" si="21"/>
        <v/>
      </c>
      <c r="J218" s="15" t="str">
        <f t="shared" si="22"/>
        <v/>
      </c>
    </row>
    <row r="219" spans="1:10">
      <c r="A219" s="124">
        <v>210</v>
      </c>
      <c r="B219" s="125"/>
      <c r="C219" s="177"/>
      <c r="D219" s="125"/>
      <c r="E219" s="127"/>
      <c r="F219" s="15" t="str">
        <f t="shared" si="18"/>
        <v/>
      </c>
      <c r="G219" s="305" t="b">
        <f t="shared" si="19"/>
        <v>0</v>
      </c>
      <c r="H219" s="306">
        <f t="shared" si="20"/>
        <v>1</v>
      </c>
      <c r="I219" s="15" t="str">
        <f t="shared" si="21"/>
        <v/>
      </c>
      <c r="J219" s="15" t="str">
        <f t="shared" si="22"/>
        <v/>
      </c>
    </row>
    <row r="220" spans="1:10">
      <c r="A220" s="124">
        <v>211</v>
      </c>
      <c r="B220" s="125"/>
      <c r="C220" s="177"/>
      <c r="D220" s="125"/>
      <c r="E220" s="127"/>
      <c r="F220" s="15" t="str">
        <f t="shared" si="18"/>
        <v/>
      </c>
      <c r="G220" s="305" t="b">
        <f t="shared" si="19"/>
        <v>0</v>
      </c>
      <c r="H220" s="306">
        <f t="shared" si="20"/>
        <v>1</v>
      </c>
      <c r="I220" s="15" t="str">
        <f t="shared" si="21"/>
        <v/>
      </c>
      <c r="J220" s="15" t="str">
        <f t="shared" si="22"/>
        <v/>
      </c>
    </row>
    <row r="221" spans="1:10">
      <c r="A221" s="124">
        <v>212</v>
      </c>
      <c r="B221" s="125"/>
      <c r="C221" s="177"/>
      <c r="D221" s="125"/>
      <c r="E221" s="127"/>
      <c r="F221" s="15" t="str">
        <f t="shared" si="18"/>
        <v/>
      </c>
      <c r="G221" s="305" t="b">
        <f t="shared" si="19"/>
        <v>0</v>
      </c>
      <c r="H221" s="306">
        <f t="shared" si="20"/>
        <v>1</v>
      </c>
      <c r="I221" s="15" t="str">
        <f t="shared" si="21"/>
        <v/>
      </c>
      <c r="J221" s="15" t="str">
        <f t="shared" si="22"/>
        <v/>
      </c>
    </row>
    <row r="222" spans="1:10">
      <c r="A222" s="124">
        <v>213</v>
      </c>
      <c r="B222" s="125"/>
      <c r="C222" s="177"/>
      <c r="D222" s="125"/>
      <c r="E222" s="127"/>
      <c r="F222" s="15" t="str">
        <f t="shared" si="18"/>
        <v/>
      </c>
      <c r="G222" s="305" t="b">
        <f t="shared" si="19"/>
        <v>0</v>
      </c>
      <c r="H222" s="306">
        <f t="shared" si="20"/>
        <v>1</v>
      </c>
      <c r="I222" s="15" t="str">
        <f t="shared" si="21"/>
        <v/>
      </c>
      <c r="J222" s="15" t="str">
        <f t="shared" si="22"/>
        <v/>
      </c>
    </row>
    <row r="223" spans="1:10">
      <c r="A223" s="124">
        <v>214</v>
      </c>
      <c r="B223" s="125"/>
      <c r="C223" s="177"/>
      <c r="D223" s="125"/>
      <c r="E223" s="127"/>
      <c r="F223" s="15" t="str">
        <f t="shared" si="18"/>
        <v/>
      </c>
      <c r="G223" s="305" t="b">
        <f t="shared" si="19"/>
        <v>0</v>
      </c>
      <c r="H223" s="306">
        <f t="shared" si="20"/>
        <v>1</v>
      </c>
      <c r="I223" s="15" t="str">
        <f t="shared" si="21"/>
        <v/>
      </c>
      <c r="J223" s="15" t="str">
        <f t="shared" si="22"/>
        <v/>
      </c>
    </row>
    <row r="224" spans="1:10">
      <c r="A224" s="124">
        <v>215</v>
      </c>
      <c r="B224" s="125"/>
      <c r="C224" s="177"/>
      <c r="D224" s="125"/>
      <c r="E224" s="127"/>
      <c r="F224" s="15" t="str">
        <f t="shared" si="18"/>
        <v/>
      </c>
      <c r="G224" s="305" t="b">
        <f t="shared" si="19"/>
        <v>0</v>
      </c>
      <c r="H224" s="306">
        <f t="shared" si="20"/>
        <v>1</v>
      </c>
      <c r="I224" s="15" t="str">
        <f t="shared" si="21"/>
        <v/>
      </c>
      <c r="J224" s="15" t="str">
        <f t="shared" si="22"/>
        <v/>
      </c>
    </row>
    <row r="225" spans="1:10">
      <c r="A225" s="124">
        <v>216</v>
      </c>
      <c r="B225" s="125"/>
      <c r="C225" s="177"/>
      <c r="D225" s="125"/>
      <c r="E225" s="127"/>
      <c r="F225" s="15" t="str">
        <f t="shared" si="18"/>
        <v/>
      </c>
      <c r="G225" s="305" t="b">
        <f t="shared" si="19"/>
        <v>0</v>
      </c>
      <c r="H225" s="306">
        <f t="shared" si="20"/>
        <v>1</v>
      </c>
      <c r="I225" s="15" t="str">
        <f t="shared" si="21"/>
        <v/>
      </c>
      <c r="J225" s="15" t="str">
        <f t="shared" si="22"/>
        <v/>
      </c>
    </row>
    <row r="226" spans="1:10">
      <c r="A226" s="124">
        <v>217</v>
      </c>
      <c r="B226" s="125"/>
      <c r="C226" s="177"/>
      <c r="D226" s="125"/>
      <c r="E226" s="127"/>
      <c r="F226" s="15" t="str">
        <f t="shared" si="18"/>
        <v/>
      </c>
      <c r="G226" s="305" t="b">
        <f t="shared" si="19"/>
        <v>0</v>
      </c>
      <c r="H226" s="306">
        <f t="shared" si="20"/>
        <v>1</v>
      </c>
      <c r="I226" s="15" t="str">
        <f t="shared" si="21"/>
        <v/>
      </c>
      <c r="J226" s="15" t="str">
        <f t="shared" si="22"/>
        <v/>
      </c>
    </row>
    <row r="227" spans="1:10">
      <c r="A227" s="124">
        <v>218</v>
      </c>
      <c r="B227" s="125"/>
      <c r="C227" s="177"/>
      <c r="D227" s="125"/>
      <c r="E227" s="127"/>
      <c r="F227" s="15" t="str">
        <f t="shared" si="18"/>
        <v/>
      </c>
      <c r="G227" s="305" t="b">
        <f t="shared" si="19"/>
        <v>0</v>
      </c>
      <c r="H227" s="306">
        <f t="shared" si="20"/>
        <v>1</v>
      </c>
      <c r="I227" s="15" t="str">
        <f t="shared" si="21"/>
        <v/>
      </c>
      <c r="J227" s="15" t="str">
        <f t="shared" si="22"/>
        <v/>
      </c>
    </row>
    <row r="228" spans="1:10">
      <c r="A228" s="124">
        <v>219</v>
      </c>
      <c r="B228" s="125"/>
      <c r="C228" s="177"/>
      <c r="D228" s="125"/>
      <c r="E228" s="127"/>
      <c r="F228" s="15" t="str">
        <f t="shared" si="18"/>
        <v/>
      </c>
      <c r="G228" s="305" t="b">
        <f t="shared" si="19"/>
        <v>0</v>
      </c>
      <c r="H228" s="306">
        <f t="shared" si="20"/>
        <v>1</v>
      </c>
      <c r="I228" s="15" t="str">
        <f t="shared" si="21"/>
        <v/>
      </c>
      <c r="J228" s="15" t="str">
        <f t="shared" si="22"/>
        <v/>
      </c>
    </row>
    <row r="229" spans="1:10">
      <c r="A229" s="124">
        <v>220</v>
      </c>
      <c r="B229" s="125"/>
      <c r="C229" s="177"/>
      <c r="D229" s="125"/>
      <c r="E229" s="127"/>
      <c r="F229" s="15" t="str">
        <f t="shared" si="18"/>
        <v/>
      </c>
      <c r="G229" s="305" t="b">
        <f t="shared" si="19"/>
        <v>0</v>
      </c>
      <c r="H229" s="306">
        <f t="shared" si="20"/>
        <v>1</v>
      </c>
      <c r="I229" s="15" t="str">
        <f t="shared" si="21"/>
        <v/>
      </c>
      <c r="J229" s="15" t="str">
        <f t="shared" si="22"/>
        <v/>
      </c>
    </row>
    <row r="230" spans="1:10">
      <c r="A230" s="124">
        <v>221</v>
      </c>
      <c r="B230" s="125"/>
      <c r="C230" s="177"/>
      <c r="D230" s="125"/>
      <c r="E230" s="127"/>
      <c r="F230" s="15" t="str">
        <f t="shared" si="18"/>
        <v/>
      </c>
      <c r="G230" s="305" t="b">
        <f t="shared" si="19"/>
        <v>0</v>
      </c>
      <c r="H230" s="306">
        <f t="shared" si="20"/>
        <v>1</v>
      </c>
      <c r="I230" s="15" t="str">
        <f t="shared" si="21"/>
        <v/>
      </c>
      <c r="J230" s="15" t="str">
        <f t="shared" si="22"/>
        <v/>
      </c>
    </row>
    <row r="231" spans="1:10">
      <c r="A231" s="124">
        <v>222</v>
      </c>
      <c r="B231" s="125"/>
      <c r="C231" s="177"/>
      <c r="D231" s="125"/>
      <c r="E231" s="127"/>
      <c r="F231" s="15" t="str">
        <f t="shared" si="18"/>
        <v/>
      </c>
      <c r="G231" s="305" t="b">
        <f t="shared" si="19"/>
        <v>0</v>
      </c>
      <c r="H231" s="306">
        <f t="shared" si="20"/>
        <v>1</v>
      </c>
      <c r="I231" s="15" t="str">
        <f t="shared" si="21"/>
        <v/>
      </c>
      <c r="J231" s="15" t="str">
        <f t="shared" si="22"/>
        <v/>
      </c>
    </row>
    <row r="232" spans="1:10">
      <c r="A232" s="124">
        <v>223</v>
      </c>
      <c r="B232" s="125"/>
      <c r="C232" s="177"/>
      <c r="D232" s="125"/>
      <c r="E232" s="127"/>
      <c r="F232" s="15" t="str">
        <f t="shared" si="18"/>
        <v/>
      </c>
      <c r="G232" s="305" t="b">
        <f t="shared" si="19"/>
        <v>0</v>
      </c>
      <c r="H232" s="306">
        <f t="shared" si="20"/>
        <v>1</v>
      </c>
      <c r="I232" s="15" t="str">
        <f t="shared" si="21"/>
        <v/>
      </c>
      <c r="J232" s="15" t="str">
        <f t="shared" si="22"/>
        <v/>
      </c>
    </row>
    <row r="233" spans="1:10">
      <c r="A233" s="124">
        <v>224</v>
      </c>
      <c r="B233" s="125"/>
      <c r="C233" s="177"/>
      <c r="D233" s="125"/>
      <c r="E233" s="127"/>
      <c r="F233" s="15" t="str">
        <f t="shared" si="18"/>
        <v/>
      </c>
      <c r="G233" s="305" t="b">
        <f t="shared" si="19"/>
        <v>0</v>
      </c>
      <c r="H233" s="306">
        <f t="shared" si="20"/>
        <v>1</v>
      </c>
      <c r="I233" s="15" t="str">
        <f t="shared" si="21"/>
        <v/>
      </c>
      <c r="J233" s="15" t="str">
        <f t="shared" si="22"/>
        <v/>
      </c>
    </row>
    <row r="234" spans="1:10">
      <c r="A234" s="124">
        <v>225</v>
      </c>
      <c r="B234" s="125"/>
      <c r="C234" s="177"/>
      <c r="D234" s="125"/>
      <c r="E234" s="127"/>
      <c r="F234" s="15" t="str">
        <f t="shared" si="18"/>
        <v/>
      </c>
      <c r="G234" s="305" t="b">
        <f t="shared" si="19"/>
        <v>0</v>
      </c>
      <c r="H234" s="306">
        <f t="shared" si="20"/>
        <v>1</v>
      </c>
      <c r="I234" s="15" t="str">
        <f t="shared" si="21"/>
        <v/>
      </c>
      <c r="J234" s="15" t="str">
        <f t="shared" si="22"/>
        <v/>
      </c>
    </row>
    <row r="235" spans="1:10">
      <c r="A235" s="124">
        <v>226</v>
      </c>
      <c r="B235" s="125"/>
      <c r="C235" s="177"/>
      <c r="D235" s="125"/>
      <c r="E235" s="127"/>
      <c r="F235" s="15" t="str">
        <f t="shared" si="18"/>
        <v/>
      </c>
      <c r="G235" s="305" t="b">
        <f t="shared" si="19"/>
        <v>0</v>
      </c>
      <c r="H235" s="306">
        <f t="shared" si="20"/>
        <v>1</v>
      </c>
      <c r="I235" s="15" t="str">
        <f t="shared" si="21"/>
        <v/>
      </c>
      <c r="J235" s="15" t="str">
        <f t="shared" si="22"/>
        <v/>
      </c>
    </row>
    <row r="236" spans="1:10">
      <c r="A236" s="124">
        <v>227</v>
      </c>
      <c r="B236" s="125"/>
      <c r="C236" s="177"/>
      <c r="D236" s="125"/>
      <c r="E236" s="127"/>
      <c r="F236" s="15" t="str">
        <f t="shared" si="18"/>
        <v/>
      </c>
      <c r="G236" s="305" t="b">
        <f t="shared" si="19"/>
        <v>0</v>
      </c>
      <c r="H236" s="306">
        <f t="shared" si="20"/>
        <v>1</v>
      </c>
      <c r="I236" s="15" t="str">
        <f t="shared" si="21"/>
        <v/>
      </c>
      <c r="J236" s="15" t="str">
        <f t="shared" si="22"/>
        <v/>
      </c>
    </row>
    <row r="237" spans="1:10">
      <c r="A237" s="124">
        <v>228</v>
      </c>
      <c r="B237" s="125"/>
      <c r="C237" s="177"/>
      <c r="D237" s="125"/>
      <c r="E237" s="127"/>
      <c r="F237" s="15" t="str">
        <f t="shared" si="18"/>
        <v/>
      </c>
      <c r="G237" s="305" t="b">
        <f t="shared" si="19"/>
        <v>0</v>
      </c>
      <c r="H237" s="306">
        <f t="shared" si="20"/>
        <v>1</v>
      </c>
      <c r="I237" s="15" t="str">
        <f t="shared" si="21"/>
        <v/>
      </c>
      <c r="J237" s="15" t="str">
        <f t="shared" si="22"/>
        <v/>
      </c>
    </row>
    <row r="238" spans="1:10">
      <c r="A238" s="124">
        <v>229</v>
      </c>
      <c r="B238" s="125"/>
      <c r="C238" s="177"/>
      <c r="D238" s="125"/>
      <c r="E238" s="127"/>
      <c r="F238" s="15" t="str">
        <f t="shared" si="18"/>
        <v/>
      </c>
      <c r="G238" s="305" t="b">
        <f t="shared" si="19"/>
        <v>0</v>
      </c>
      <c r="H238" s="306">
        <f t="shared" si="20"/>
        <v>1</v>
      </c>
      <c r="I238" s="15" t="str">
        <f t="shared" si="21"/>
        <v/>
      </c>
      <c r="J238" s="15" t="str">
        <f t="shared" si="22"/>
        <v/>
      </c>
    </row>
    <row r="239" spans="1:10">
      <c r="A239" s="124">
        <v>230</v>
      </c>
      <c r="B239" s="125"/>
      <c r="C239" s="177"/>
      <c r="D239" s="125"/>
      <c r="E239" s="127"/>
      <c r="F239" s="15" t="str">
        <f t="shared" si="18"/>
        <v/>
      </c>
      <c r="G239" s="305" t="b">
        <f t="shared" si="19"/>
        <v>0</v>
      </c>
      <c r="H239" s="306">
        <f t="shared" si="20"/>
        <v>1</v>
      </c>
      <c r="I239" s="15" t="str">
        <f t="shared" si="21"/>
        <v/>
      </c>
      <c r="J239" s="15" t="str">
        <f t="shared" si="22"/>
        <v/>
      </c>
    </row>
    <row r="240" spans="1:10">
      <c r="A240" s="124">
        <v>231</v>
      </c>
      <c r="B240" s="125"/>
      <c r="C240" s="177"/>
      <c r="D240" s="125"/>
      <c r="E240" s="127"/>
      <c r="F240" s="15" t="str">
        <f t="shared" si="18"/>
        <v/>
      </c>
      <c r="G240" s="305" t="b">
        <f t="shared" si="19"/>
        <v>0</v>
      </c>
      <c r="H240" s="306">
        <f t="shared" si="20"/>
        <v>1</v>
      </c>
      <c r="I240" s="15" t="str">
        <f t="shared" si="21"/>
        <v/>
      </c>
      <c r="J240" s="15" t="str">
        <f t="shared" si="22"/>
        <v/>
      </c>
    </row>
    <row r="241" spans="1:10">
      <c r="A241" s="124">
        <v>232</v>
      </c>
      <c r="B241" s="125"/>
      <c r="C241" s="177"/>
      <c r="D241" s="125"/>
      <c r="E241" s="127"/>
      <c r="F241" s="15" t="str">
        <f t="shared" si="18"/>
        <v/>
      </c>
      <c r="G241" s="305" t="b">
        <f t="shared" si="19"/>
        <v>0</v>
      </c>
      <c r="H241" s="306">
        <f t="shared" si="20"/>
        <v>1</v>
      </c>
      <c r="I241" s="15" t="str">
        <f t="shared" si="21"/>
        <v/>
      </c>
      <c r="J241" s="15" t="str">
        <f t="shared" si="22"/>
        <v/>
      </c>
    </row>
    <row r="242" spans="1:10">
      <c r="A242" s="124">
        <v>233</v>
      </c>
      <c r="B242" s="125"/>
      <c r="C242" s="177"/>
      <c r="D242" s="125"/>
      <c r="E242" s="127"/>
      <c r="F242" s="15" t="str">
        <f t="shared" si="18"/>
        <v/>
      </c>
      <c r="G242" s="305" t="b">
        <f t="shared" si="19"/>
        <v>0</v>
      </c>
      <c r="H242" s="306">
        <f t="shared" si="20"/>
        <v>1</v>
      </c>
      <c r="I242" s="15" t="str">
        <f t="shared" si="21"/>
        <v/>
      </c>
      <c r="J242" s="15" t="str">
        <f t="shared" si="22"/>
        <v/>
      </c>
    </row>
    <row r="243" spans="1:10">
      <c r="A243" s="124">
        <v>234</v>
      </c>
      <c r="B243" s="125"/>
      <c r="C243" s="177"/>
      <c r="D243" s="125"/>
      <c r="E243" s="127"/>
      <c r="F243" s="15" t="str">
        <f t="shared" si="18"/>
        <v/>
      </c>
      <c r="G243" s="305" t="b">
        <f t="shared" si="19"/>
        <v>0</v>
      </c>
      <c r="H243" s="306">
        <f t="shared" si="20"/>
        <v>1</v>
      </c>
      <c r="I243" s="15" t="str">
        <f t="shared" si="21"/>
        <v/>
      </c>
      <c r="J243" s="15" t="str">
        <f t="shared" si="22"/>
        <v/>
      </c>
    </row>
    <row r="244" spans="1:10">
      <c r="A244" s="124">
        <v>235</v>
      </c>
      <c r="B244" s="125"/>
      <c r="C244" s="177"/>
      <c r="D244" s="125"/>
      <c r="E244" s="127"/>
      <c r="F244" s="15" t="str">
        <f t="shared" si="18"/>
        <v/>
      </c>
      <c r="G244" s="305" t="b">
        <f t="shared" si="19"/>
        <v>0</v>
      </c>
      <c r="H244" s="306">
        <f t="shared" si="20"/>
        <v>1</v>
      </c>
      <c r="I244" s="15" t="str">
        <f t="shared" si="21"/>
        <v/>
      </c>
      <c r="J244" s="15" t="str">
        <f t="shared" si="22"/>
        <v/>
      </c>
    </row>
    <row r="245" spans="1:10">
      <c r="A245" s="124">
        <v>236</v>
      </c>
      <c r="B245" s="125"/>
      <c r="C245" s="177"/>
      <c r="D245" s="125"/>
      <c r="E245" s="127"/>
      <c r="F245" s="15" t="str">
        <f t="shared" si="18"/>
        <v/>
      </c>
      <c r="G245" s="305" t="b">
        <f t="shared" si="19"/>
        <v>0</v>
      </c>
      <c r="H245" s="306">
        <f t="shared" si="20"/>
        <v>1</v>
      </c>
      <c r="I245" s="15" t="str">
        <f t="shared" si="21"/>
        <v/>
      </c>
      <c r="J245" s="15" t="str">
        <f t="shared" si="22"/>
        <v/>
      </c>
    </row>
    <row r="246" spans="1:10">
      <c r="A246" s="124">
        <v>237</v>
      </c>
      <c r="B246" s="125"/>
      <c r="C246" s="177"/>
      <c r="D246" s="125"/>
      <c r="E246" s="127"/>
      <c r="F246" s="15" t="str">
        <f t="shared" si="18"/>
        <v/>
      </c>
      <c r="G246" s="305" t="b">
        <f t="shared" si="19"/>
        <v>0</v>
      </c>
      <c r="H246" s="306">
        <f t="shared" si="20"/>
        <v>1</v>
      </c>
      <c r="I246" s="15" t="str">
        <f t="shared" si="21"/>
        <v/>
      </c>
      <c r="J246" s="15" t="str">
        <f t="shared" si="22"/>
        <v/>
      </c>
    </row>
    <row r="247" spans="1:10">
      <c r="A247" s="124">
        <v>238</v>
      </c>
      <c r="B247" s="125"/>
      <c r="C247" s="177"/>
      <c r="D247" s="125"/>
      <c r="E247" s="127"/>
      <c r="F247" s="15" t="str">
        <f t="shared" si="18"/>
        <v/>
      </c>
      <c r="G247" s="305" t="b">
        <f t="shared" si="19"/>
        <v>0</v>
      </c>
      <c r="H247" s="306">
        <f t="shared" si="20"/>
        <v>1</v>
      </c>
      <c r="I247" s="15" t="str">
        <f t="shared" si="21"/>
        <v/>
      </c>
      <c r="J247" s="15" t="str">
        <f t="shared" si="22"/>
        <v/>
      </c>
    </row>
    <row r="248" spans="1:10">
      <c r="A248" s="124">
        <v>239</v>
      </c>
      <c r="B248" s="125"/>
      <c r="C248" s="177"/>
      <c r="D248" s="125"/>
      <c r="E248" s="127"/>
      <c r="F248" s="15" t="str">
        <f t="shared" si="18"/>
        <v/>
      </c>
      <c r="G248" s="305" t="b">
        <f t="shared" si="19"/>
        <v>0</v>
      </c>
      <c r="H248" s="306">
        <f t="shared" si="20"/>
        <v>1</v>
      </c>
      <c r="I248" s="15" t="str">
        <f t="shared" si="21"/>
        <v/>
      </c>
      <c r="J248" s="15" t="str">
        <f t="shared" si="22"/>
        <v/>
      </c>
    </row>
    <row r="249" spans="1:10">
      <c r="A249" s="124">
        <v>240</v>
      </c>
      <c r="B249" s="125"/>
      <c r="C249" s="177"/>
      <c r="D249" s="125"/>
      <c r="E249" s="127"/>
      <c r="F249" s="15" t="str">
        <f t="shared" si="18"/>
        <v/>
      </c>
      <c r="G249" s="305" t="b">
        <f t="shared" si="19"/>
        <v>0</v>
      </c>
      <c r="H249" s="306">
        <f t="shared" si="20"/>
        <v>1</v>
      </c>
      <c r="I249" s="15" t="str">
        <f t="shared" si="21"/>
        <v/>
      </c>
      <c r="J249" s="15" t="str">
        <f t="shared" si="22"/>
        <v/>
      </c>
    </row>
    <row r="250" spans="1:10">
      <c r="A250" s="124">
        <v>241</v>
      </c>
      <c r="B250" s="125"/>
      <c r="C250" s="177"/>
      <c r="D250" s="125"/>
      <c r="E250" s="127"/>
      <c r="F250" s="15" t="str">
        <f t="shared" si="18"/>
        <v/>
      </c>
      <c r="G250" s="305" t="b">
        <f t="shared" si="19"/>
        <v>0</v>
      </c>
      <c r="H250" s="306">
        <f t="shared" si="20"/>
        <v>1</v>
      </c>
      <c r="I250" s="15" t="str">
        <f t="shared" si="21"/>
        <v/>
      </c>
      <c r="J250" s="15" t="str">
        <f t="shared" si="22"/>
        <v/>
      </c>
    </row>
    <row r="251" spans="1:10">
      <c r="A251" s="124">
        <v>242</v>
      </c>
      <c r="B251" s="125"/>
      <c r="C251" s="177"/>
      <c r="D251" s="125"/>
      <c r="E251" s="127"/>
      <c r="F251" s="15" t="str">
        <f t="shared" si="18"/>
        <v/>
      </c>
      <c r="G251" s="305" t="b">
        <f t="shared" si="19"/>
        <v>0</v>
      </c>
      <c r="H251" s="306">
        <f t="shared" si="20"/>
        <v>1</v>
      </c>
      <c r="I251" s="15" t="str">
        <f t="shared" si="21"/>
        <v/>
      </c>
      <c r="J251" s="15" t="str">
        <f t="shared" si="22"/>
        <v/>
      </c>
    </row>
    <row r="252" spans="1:10">
      <c r="A252" s="124">
        <v>243</v>
      </c>
      <c r="B252" s="125"/>
      <c r="C252" s="177"/>
      <c r="D252" s="125"/>
      <c r="E252" s="127"/>
      <c r="F252" s="15" t="str">
        <f t="shared" si="18"/>
        <v/>
      </c>
      <c r="G252" s="305" t="b">
        <f t="shared" si="19"/>
        <v>0</v>
      </c>
      <c r="H252" s="306">
        <f t="shared" si="20"/>
        <v>1</v>
      </c>
      <c r="I252" s="15" t="str">
        <f t="shared" si="21"/>
        <v/>
      </c>
      <c r="J252" s="15" t="str">
        <f t="shared" si="22"/>
        <v/>
      </c>
    </row>
    <row r="253" spans="1:10">
      <c r="A253" s="124">
        <v>244</v>
      </c>
      <c r="B253" s="125"/>
      <c r="C253" s="177"/>
      <c r="D253" s="125"/>
      <c r="E253" s="127"/>
      <c r="F253" s="15" t="str">
        <f t="shared" si="18"/>
        <v/>
      </c>
      <c r="G253" s="305" t="b">
        <f t="shared" si="19"/>
        <v>0</v>
      </c>
      <c r="H253" s="306">
        <f t="shared" si="20"/>
        <v>1</v>
      </c>
      <c r="I253" s="15" t="str">
        <f t="shared" si="21"/>
        <v/>
      </c>
      <c r="J253" s="15" t="str">
        <f t="shared" si="22"/>
        <v/>
      </c>
    </row>
    <row r="254" spans="1:10">
      <c r="A254" s="124">
        <v>245</v>
      </c>
      <c r="B254" s="125"/>
      <c r="C254" s="177"/>
      <c r="D254" s="125"/>
      <c r="E254" s="127"/>
      <c r="F254" s="15" t="str">
        <f t="shared" si="18"/>
        <v/>
      </c>
      <c r="G254" s="305" t="b">
        <f t="shared" si="19"/>
        <v>0</v>
      </c>
      <c r="H254" s="306">
        <f t="shared" si="20"/>
        <v>1</v>
      </c>
      <c r="I254" s="15" t="str">
        <f t="shared" si="21"/>
        <v/>
      </c>
      <c r="J254" s="15" t="str">
        <f t="shared" si="22"/>
        <v/>
      </c>
    </row>
    <row r="255" spans="1:10">
      <c r="A255" s="124">
        <v>246</v>
      </c>
      <c r="B255" s="125"/>
      <c r="C255" s="177"/>
      <c r="D255" s="125"/>
      <c r="E255" s="127"/>
      <c r="F255" s="15" t="str">
        <f t="shared" si="18"/>
        <v/>
      </c>
      <c r="G255" s="305" t="b">
        <f t="shared" si="19"/>
        <v>0</v>
      </c>
      <c r="H255" s="306">
        <f t="shared" si="20"/>
        <v>1</v>
      </c>
      <c r="I255" s="15" t="str">
        <f t="shared" si="21"/>
        <v/>
      </c>
      <c r="J255" s="15" t="str">
        <f t="shared" si="22"/>
        <v/>
      </c>
    </row>
    <row r="256" spans="1:10">
      <c r="A256" s="124">
        <v>247</v>
      </c>
      <c r="B256" s="125"/>
      <c r="C256" s="177"/>
      <c r="D256" s="125"/>
      <c r="E256" s="127"/>
      <c r="F256" s="15" t="str">
        <f t="shared" si="18"/>
        <v/>
      </c>
      <c r="G256" s="305" t="b">
        <f t="shared" si="19"/>
        <v>0</v>
      </c>
      <c r="H256" s="306">
        <f t="shared" si="20"/>
        <v>1</v>
      </c>
      <c r="I256" s="15" t="str">
        <f t="shared" si="21"/>
        <v/>
      </c>
      <c r="J256" s="15" t="str">
        <f t="shared" si="22"/>
        <v/>
      </c>
    </row>
    <row r="257" spans="1:10">
      <c r="A257" s="124">
        <v>248</v>
      </c>
      <c r="B257" s="125"/>
      <c r="C257" s="177"/>
      <c r="D257" s="125"/>
      <c r="E257" s="127"/>
      <c r="F257" s="15" t="str">
        <f t="shared" si="18"/>
        <v/>
      </c>
      <c r="G257" s="305" t="b">
        <f t="shared" si="19"/>
        <v>0</v>
      </c>
      <c r="H257" s="306">
        <f t="shared" si="20"/>
        <v>1</v>
      </c>
      <c r="I257" s="15" t="str">
        <f t="shared" si="21"/>
        <v/>
      </c>
      <c r="J257" s="15" t="str">
        <f t="shared" si="22"/>
        <v/>
      </c>
    </row>
    <row r="258" spans="1:10">
      <c r="A258" s="124">
        <v>249</v>
      </c>
      <c r="B258" s="125"/>
      <c r="C258" s="177"/>
      <c r="D258" s="125"/>
      <c r="E258" s="127"/>
      <c r="F258" s="15" t="str">
        <f t="shared" si="18"/>
        <v/>
      </c>
      <c r="G258" s="305" t="b">
        <f t="shared" si="19"/>
        <v>0</v>
      </c>
      <c r="H258" s="306">
        <f t="shared" si="20"/>
        <v>1</v>
      </c>
      <c r="I258" s="15" t="str">
        <f t="shared" si="21"/>
        <v/>
      </c>
      <c r="J258" s="15" t="str">
        <f t="shared" si="22"/>
        <v/>
      </c>
    </row>
    <row r="259" spans="1:10">
      <c r="A259" s="124">
        <v>250</v>
      </c>
      <c r="B259" s="125"/>
      <c r="C259" s="177"/>
      <c r="D259" s="125"/>
      <c r="E259" s="127"/>
      <c r="F259" s="15" t="str">
        <f t="shared" si="18"/>
        <v/>
      </c>
      <c r="G259" s="305" t="b">
        <f t="shared" si="19"/>
        <v>0</v>
      </c>
      <c r="H259" s="306">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rgb="FFFF0000"/>
    <pageSetUpPr fitToPage="1"/>
  </sheetPr>
  <dimension ref="A1:J29"/>
  <sheetViews>
    <sheetView zoomScaleNormal="100" workbookViewId="0">
      <selection activeCell="B10" sqref="B10:G10"/>
    </sheetView>
  </sheetViews>
  <sheetFormatPr defaultColWidth="9.140625" defaultRowHeight="15"/>
  <cols>
    <col min="1" max="1" width="9.140625" style="45"/>
    <col min="2" max="2" width="21.5703125" style="45" customWidth="1"/>
    <col min="3" max="3" width="41.28515625" style="45" customWidth="1"/>
    <col min="4" max="4" width="12.85546875" style="45" customWidth="1"/>
    <col min="5" max="6" width="37" style="45" customWidth="1"/>
    <col min="7" max="7" width="12.85546875" style="45" customWidth="1"/>
    <col min="8" max="8" width="13.7109375" style="288" customWidth="1"/>
    <col min="9" max="16384" width="9.140625" style="45"/>
  </cols>
  <sheetData>
    <row r="1" spans="1:10" s="52" customFormat="1" ht="15.75">
      <c r="A1" s="51" t="s">
        <v>481</v>
      </c>
      <c r="E1" s="53"/>
      <c r="F1" s="53"/>
      <c r="H1" s="54"/>
      <c r="J1" s="54"/>
    </row>
    <row r="2" spans="1:10" s="52" customFormat="1" ht="15.75">
      <c r="A2" s="638" t="s">
        <v>422</v>
      </c>
      <c r="B2" s="638"/>
      <c r="C2" s="638"/>
      <c r="E2" s="53"/>
      <c r="F2" s="53"/>
      <c r="H2" s="54"/>
      <c r="J2" s="54"/>
    </row>
    <row r="3" spans="1:10" s="56" customFormat="1" ht="15.75">
      <c r="A3" s="552" t="s">
        <v>901</v>
      </c>
      <c r="B3" s="552"/>
      <c r="C3" s="552"/>
      <c r="D3" s="552"/>
      <c r="E3" s="552"/>
      <c r="F3" s="552"/>
      <c r="G3" s="62"/>
    </row>
    <row r="4" spans="1:10" ht="15.75">
      <c r="A4" s="558" t="s">
        <v>964</v>
      </c>
      <c r="B4" s="558"/>
      <c r="C4" s="558"/>
      <c r="D4" s="558"/>
      <c r="E4" s="558"/>
      <c r="F4" s="558"/>
      <c r="G4" s="558"/>
      <c r="H4" s="45"/>
    </row>
    <row r="6" spans="1:10" ht="15.75">
      <c r="H6" s="303" t="str">
        <f>CONCATENATE(functie," ",nume_candidat)</f>
        <v>Profesor Panoiu Caius</v>
      </c>
    </row>
    <row r="7" spans="1:10" ht="15.75" customHeight="1">
      <c r="A7" s="549" t="s">
        <v>336</v>
      </c>
      <c r="B7" s="549" t="s">
        <v>424</v>
      </c>
      <c r="C7" s="549" t="s">
        <v>435</v>
      </c>
      <c r="D7" s="555" t="s">
        <v>423</v>
      </c>
      <c r="E7" s="549" t="s">
        <v>437</v>
      </c>
      <c r="F7" s="555" t="s">
        <v>440</v>
      </c>
      <c r="G7" s="555" t="s">
        <v>436</v>
      </c>
      <c r="H7" s="642" t="s">
        <v>13</v>
      </c>
    </row>
    <row r="8" spans="1:10" ht="15" customHeight="1">
      <c r="A8" s="549"/>
      <c r="B8" s="549"/>
      <c r="C8" s="549"/>
      <c r="D8" s="555"/>
      <c r="E8" s="549"/>
      <c r="F8" s="555"/>
      <c r="G8" s="555"/>
      <c r="H8" s="642"/>
    </row>
    <row r="9" spans="1:10" ht="15.75">
      <c r="A9" s="287"/>
      <c r="G9" s="79" t="s">
        <v>451</v>
      </c>
      <c r="H9" s="308">
        <f>SUM(H10:H29)</f>
        <v>0</v>
      </c>
    </row>
    <row r="10" spans="1:10" ht="15.75">
      <c r="A10" s="10" t="s">
        <v>40</v>
      </c>
      <c r="B10" s="139"/>
      <c r="C10" s="139"/>
      <c r="D10" s="80"/>
      <c r="E10" s="80"/>
      <c r="F10" s="80"/>
      <c r="G10" s="80"/>
      <c r="H10" s="309"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c r="A11" s="10" t="s">
        <v>24</v>
      </c>
      <c r="B11" s="139"/>
      <c r="C11" s="139"/>
      <c r="D11" s="80"/>
      <c r="E11" s="80"/>
      <c r="F11" s="80"/>
      <c r="G11" s="80"/>
      <c r="H11" s="309"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c r="A12" s="10" t="s">
        <v>25</v>
      </c>
      <c r="B12" s="139"/>
      <c r="C12" s="139"/>
      <c r="D12" s="80"/>
      <c r="E12" s="80"/>
      <c r="F12" s="80"/>
      <c r="G12" s="80"/>
      <c r="H12" s="309" t="str">
        <f t="shared" si="0"/>
        <v/>
      </c>
    </row>
    <row r="13" spans="1:10" ht="15.75">
      <c r="A13" s="10" t="s">
        <v>26</v>
      </c>
      <c r="B13" s="139"/>
      <c r="C13" s="139"/>
      <c r="D13" s="80"/>
      <c r="E13" s="80"/>
      <c r="F13" s="80"/>
      <c r="G13" s="80"/>
      <c r="H13" s="309" t="str">
        <f t="shared" si="0"/>
        <v/>
      </c>
    </row>
    <row r="14" spans="1:10" ht="15.75">
      <c r="A14" s="10" t="s">
        <v>63</v>
      </c>
      <c r="B14" s="139"/>
      <c r="C14" s="139"/>
      <c r="D14" s="80"/>
      <c r="E14" s="80"/>
      <c r="F14" s="80"/>
      <c r="G14" s="80"/>
      <c r="H14" s="309" t="str">
        <f t="shared" si="0"/>
        <v/>
      </c>
    </row>
    <row r="15" spans="1:10" ht="15.75">
      <c r="A15" s="10" t="s">
        <v>64</v>
      </c>
      <c r="B15" s="139"/>
      <c r="C15" s="139"/>
      <c r="D15" s="80"/>
      <c r="E15" s="80"/>
      <c r="F15" s="80"/>
      <c r="G15" s="80"/>
      <c r="H15" s="309" t="str">
        <f t="shared" si="0"/>
        <v/>
      </c>
    </row>
    <row r="16" spans="1:10" ht="15.75">
      <c r="A16" s="10" t="s">
        <v>65</v>
      </c>
      <c r="B16" s="139"/>
      <c r="C16" s="139"/>
      <c r="D16" s="80"/>
      <c r="E16" s="80"/>
      <c r="F16" s="80"/>
      <c r="G16" s="80"/>
      <c r="H16" s="309" t="str">
        <f t="shared" si="0"/>
        <v/>
      </c>
    </row>
    <row r="17" spans="1:8" ht="15.75">
      <c r="A17" s="10" t="s">
        <v>66</v>
      </c>
      <c r="B17" s="139"/>
      <c r="C17" s="139"/>
      <c r="D17" s="80"/>
      <c r="E17" s="80"/>
      <c r="F17" s="80"/>
      <c r="G17" s="80"/>
      <c r="H17" s="309" t="str">
        <f t="shared" si="0"/>
        <v/>
      </c>
    </row>
    <row r="18" spans="1:8" ht="15.75">
      <c r="A18" s="10" t="s">
        <v>67</v>
      </c>
      <c r="B18" s="139"/>
      <c r="C18" s="139"/>
      <c r="D18" s="80"/>
      <c r="E18" s="80"/>
      <c r="F18" s="80"/>
      <c r="G18" s="80"/>
      <c r="H18" s="309" t="str">
        <f t="shared" si="0"/>
        <v/>
      </c>
    </row>
    <row r="19" spans="1:8" ht="15.75">
      <c r="A19" s="10" t="s">
        <v>68</v>
      </c>
      <c r="B19" s="139"/>
      <c r="C19" s="139"/>
      <c r="D19" s="80"/>
      <c r="E19" s="80"/>
      <c r="F19" s="80"/>
      <c r="G19" s="80"/>
      <c r="H19" s="309" t="str">
        <f t="shared" si="0"/>
        <v/>
      </c>
    </row>
    <row r="20" spans="1:8" ht="15.75">
      <c r="A20" s="10" t="s">
        <v>69</v>
      </c>
      <c r="B20" s="139"/>
      <c r="C20" s="139"/>
      <c r="D20" s="80"/>
      <c r="E20" s="80"/>
      <c r="F20" s="80"/>
      <c r="G20" s="80"/>
      <c r="H20" s="309" t="str">
        <f t="shared" si="0"/>
        <v/>
      </c>
    </row>
    <row r="21" spans="1:8" ht="15.75">
      <c r="A21" s="10" t="s">
        <v>70</v>
      </c>
      <c r="B21" s="139"/>
      <c r="C21" s="139"/>
      <c r="D21" s="80"/>
      <c r="E21" s="80"/>
      <c r="F21" s="80"/>
      <c r="G21" s="80"/>
      <c r="H21" s="309" t="str">
        <f t="shared" si="0"/>
        <v/>
      </c>
    </row>
    <row r="22" spans="1:8" ht="15.75">
      <c r="A22" s="10" t="s">
        <v>71</v>
      </c>
      <c r="B22" s="139"/>
      <c r="C22" s="139"/>
      <c r="D22" s="80"/>
      <c r="E22" s="80"/>
      <c r="F22" s="80"/>
      <c r="G22" s="80"/>
      <c r="H22" s="309" t="str">
        <f t="shared" si="0"/>
        <v/>
      </c>
    </row>
    <row r="23" spans="1:8" ht="15.75">
      <c r="A23" s="10" t="s">
        <v>72</v>
      </c>
      <c r="B23" s="139"/>
      <c r="C23" s="139"/>
      <c r="D23" s="80"/>
      <c r="E23" s="80"/>
      <c r="F23" s="80"/>
      <c r="G23" s="80"/>
      <c r="H23" s="309" t="str">
        <f t="shared" si="0"/>
        <v/>
      </c>
    </row>
    <row r="24" spans="1:8" ht="15.75">
      <c r="A24" s="10" t="s">
        <v>73</v>
      </c>
      <c r="B24" s="139"/>
      <c r="C24" s="139"/>
      <c r="D24" s="80"/>
      <c r="E24" s="80"/>
      <c r="F24" s="80"/>
      <c r="G24" s="80"/>
      <c r="H24" s="309" t="str">
        <f t="shared" si="0"/>
        <v/>
      </c>
    </row>
    <row r="25" spans="1:8" ht="15.75">
      <c r="A25" s="10" t="s">
        <v>74</v>
      </c>
      <c r="B25" s="139"/>
      <c r="C25" s="139"/>
      <c r="D25" s="80"/>
      <c r="E25" s="80"/>
      <c r="F25" s="80"/>
      <c r="G25" s="80"/>
      <c r="H25" s="309" t="str">
        <f t="shared" si="0"/>
        <v/>
      </c>
    </row>
    <row r="26" spans="1:8" ht="15.75">
      <c r="A26" s="10" t="s">
        <v>75</v>
      </c>
      <c r="B26" s="139"/>
      <c r="C26" s="139"/>
      <c r="D26" s="80"/>
      <c r="E26" s="80"/>
      <c r="F26" s="80"/>
      <c r="G26" s="80"/>
      <c r="H26" s="309" t="str">
        <f t="shared" si="0"/>
        <v/>
      </c>
    </row>
    <row r="27" spans="1:8" ht="15.75">
      <c r="A27" s="10" t="s">
        <v>76</v>
      </c>
      <c r="B27" s="139"/>
      <c r="C27" s="139"/>
      <c r="D27" s="80"/>
      <c r="E27" s="80"/>
      <c r="F27" s="80"/>
      <c r="G27" s="80"/>
      <c r="H27" s="309" t="str">
        <f t="shared" si="0"/>
        <v/>
      </c>
    </row>
    <row r="28" spans="1:8" ht="15.75">
      <c r="A28" s="10" t="s">
        <v>77</v>
      </c>
      <c r="B28" s="139"/>
      <c r="C28" s="139"/>
      <c r="D28" s="80"/>
      <c r="E28" s="80"/>
      <c r="F28" s="80"/>
      <c r="G28" s="80"/>
      <c r="H28" s="309" t="str">
        <f t="shared" si="0"/>
        <v/>
      </c>
    </row>
    <row r="29" spans="1:8" ht="15.75">
      <c r="A29" s="10" t="s">
        <v>78</v>
      </c>
      <c r="B29" s="139"/>
      <c r="C29" s="139"/>
      <c r="D29" s="80"/>
      <c r="E29" s="80"/>
      <c r="F29" s="80"/>
      <c r="G29" s="80"/>
      <c r="H29" s="309"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00CC00"/>
  </sheetPr>
  <dimension ref="A1:I27"/>
  <sheetViews>
    <sheetView view="pageBreakPreview" topLeftCell="A11" zoomScaleNormal="80" zoomScaleSheetLayoutView="100" workbookViewId="0">
      <selection activeCell="M14" sqref="M14"/>
    </sheetView>
  </sheetViews>
  <sheetFormatPr defaultColWidth="9.140625" defaultRowHeight="15"/>
  <cols>
    <col min="1" max="1" width="5.7109375" style="45" customWidth="1"/>
    <col min="2" max="2" width="35.7109375" style="45" customWidth="1"/>
    <col min="3" max="3" width="20.140625" style="45" customWidth="1"/>
    <col min="4" max="4" width="18.7109375" style="45" customWidth="1"/>
    <col min="5" max="5" width="35.7109375" style="335" customWidth="1"/>
    <col min="6" max="6" width="10.7109375" style="45" customWidth="1"/>
    <col min="7" max="7" width="17.7109375" style="45" customWidth="1"/>
    <col min="8" max="16384" width="9.140625" style="45"/>
  </cols>
  <sheetData>
    <row r="1" spans="1:9" s="52" customFormat="1" ht="15.75">
      <c r="A1" s="51" t="s">
        <v>481</v>
      </c>
      <c r="E1" s="331"/>
      <c r="F1" s="53"/>
      <c r="G1" s="55"/>
      <c r="H1" s="54"/>
    </row>
    <row r="2" spans="1:9" s="52" customFormat="1" ht="15.75">
      <c r="A2" s="302" t="str">
        <f>IF(ISBLANK(facultate), IF(ISBLANK(departament),"","Departament " &amp; departament), "Facultatea " &amp; facultate)</f>
        <v>Facultatea Inginerie din Hunedoara</v>
      </c>
      <c r="E2" s="331"/>
      <c r="F2" s="53"/>
      <c r="G2" s="55"/>
      <c r="H2" s="54"/>
    </row>
    <row r="3" spans="1:9" s="52" customFormat="1" ht="15.75">
      <c r="A3" s="302" t="str">
        <f>IF(ISBLANK(departament),"","Departamentul " &amp; departament)</f>
        <v>Departamentul Inginerie Electrică și Informatică Industrială din Hunedoara</v>
      </c>
      <c r="E3" s="331"/>
      <c r="F3" s="53"/>
      <c r="G3" s="55"/>
      <c r="H3" s="54"/>
    </row>
    <row r="4" spans="1:9" s="56" customFormat="1" ht="15.75">
      <c r="B4" s="60"/>
      <c r="C4" s="60"/>
      <c r="D4" s="60" t="s">
        <v>901</v>
      </c>
      <c r="E4" s="253"/>
      <c r="F4" s="60"/>
      <c r="G4" s="60"/>
      <c r="H4" s="194"/>
      <c r="I4" s="62"/>
    </row>
    <row r="5" spans="1:9" s="56" customFormat="1" ht="15.75">
      <c r="B5" s="60"/>
      <c r="C5" s="60"/>
      <c r="D5" s="60" t="s">
        <v>965</v>
      </c>
      <c r="E5" s="253"/>
      <c r="F5" s="60"/>
      <c r="G5" s="60"/>
      <c r="H5" s="194"/>
      <c r="I5" s="62"/>
    </row>
    <row r="6" spans="1:9" s="56" customFormat="1" ht="13.5" customHeight="1" thickBot="1">
      <c r="A6" s="52"/>
      <c r="E6" s="334" t="str">
        <f>CONCATENATE(functie," ",nume_candidat)</f>
        <v>Profesor Panoiu Caius</v>
      </c>
      <c r="I6" s="62"/>
    </row>
    <row r="7" spans="1:9" ht="15" customHeight="1">
      <c r="B7" s="598" t="s">
        <v>887</v>
      </c>
      <c r="C7" s="644" t="s">
        <v>14</v>
      </c>
      <c r="D7" s="645"/>
      <c r="E7" s="601" t="s">
        <v>542</v>
      </c>
    </row>
    <row r="8" spans="1:9" ht="15" customHeight="1">
      <c r="B8" s="599"/>
      <c r="C8" s="646"/>
      <c r="D8" s="584"/>
      <c r="E8" s="602"/>
    </row>
    <row r="9" spans="1:9" ht="15" customHeight="1">
      <c r="B9" s="599"/>
      <c r="C9" s="646"/>
      <c r="D9" s="584"/>
      <c r="E9" s="602"/>
    </row>
    <row r="10" spans="1:9" ht="15.75" customHeight="1">
      <c r="B10" s="600"/>
      <c r="C10" s="647"/>
      <c r="D10" s="585"/>
      <c r="E10" s="603"/>
    </row>
    <row r="11" spans="1:9" ht="47.25">
      <c r="B11" s="516" t="s">
        <v>739</v>
      </c>
      <c r="C11" s="553"/>
      <c r="D11" s="554"/>
      <c r="E11" s="515">
        <f>C11*200</f>
        <v>0</v>
      </c>
    </row>
    <row r="12" spans="1:9" ht="47.25">
      <c r="B12" s="516" t="s">
        <v>1077</v>
      </c>
      <c r="C12" s="553"/>
      <c r="D12" s="554"/>
      <c r="E12" s="515">
        <f>C12*50</f>
        <v>0</v>
      </c>
    </row>
    <row r="13" spans="1:9" ht="31.5">
      <c r="B13" s="516" t="s">
        <v>966</v>
      </c>
      <c r="C13" s="553"/>
      <c r="D13" s="554"/>
      <c r="E13" s="515">
        <f>C13*100</f>
        <v>0</v>
      </c>
    </row>
    <row r="14" spans="1:9" ht="31.5">
      <c r="B14" s="516" t="s">
        <v>740</v>
      </c>
      <c r="C14" s="553">
        <v>5</v>
      </c>
      <c r="D14" s="554"/>
      <c r="E14" s="515">
        <f>C14*5</f>
        <v>25</v>
      </c>
    </row>
    <row r="15" spans="1:9" ht="16.5" thickBot="1">
      <c r="B15" s="636" t="s">
        <v>928</v>
      </c>
      <c r="C15" s="643"/>
      <c r="D15" s="637"/>
      <c r="E15" s="497">
        <f>SUM(E11:E14)</f>
        <v>25</v>
      </c>
    </row>
    <row r="18" spans="2:5" ht="15" customHeight="1">
      <c r="B18" s="442" t="s">
        <v>1033</v>
      </c>
      <c r="C18" s="436" t="s">
        <v>1031</v>
      </c>
      <c r="D18" s="438" t="s">
        <v>1034</v>
      </c>
      <c r="E18" s="441" t="s">
        <v>1032</v>
      </c>
    </row>
    <row r="19" spans="2:5" ht="30.95" customHeight="1">
      <c r="B19" s="423" t="s">
        <v>1393</v>
      </c>
      <c r="C19" s="424">
        <v>2016</v>
      </c>
      <c r="D19" s="435">
        <v>2021</v>
      </c>
      <c r="E19" s="333" t="s">
        <v>1036</v>
      </c>
    </row>
    <row r="20" spans="2:5" ht="30.95" customHeight="1">
      <c r="B20" s="423" t="s">
        <v>1394</v>
      </c>
      <c r="C20" s="424">
        <v>2018</v>
      </c>
      <c r="D20" s="425"/>
      <c r="E20" s="426" t="s">
        <v>1395</v>
      </c>
    </row>
    <row r="21" spans="2:5" ht="30.95" customHeight="1">
      <c r="B21" s="517" t="s">
        <v>1396</v>
      </c>
      <c r="C21" s="427">
        <v>2019</v>
      </c>
      <c r="D21" s="425"/>
      <c r="E21" s="428" t="s">
        <v>1395</v>
      </c>
    </row>
    <row r="22" spans="2:5" ht="31.5">
      <c r="B22" s="423" t="s">
        <v>1397</v>
      </c>
      <c r="C22" s="424">
        <v>2021</v>
      </c>
      <c r="D22" s="425"/>
      <c r="E22" s="426" t="s">
        <v>1395</v>
      </c>
    </row>
    <row r="23" spans="2:5" ht="31.5">
      <c r="B23" s="517" t="s">
        <v>1398</v>
      </c>
      <c r="C23" s="427">
        <v>2022</v>
      </c>
      <c r="D23" s="425"/>
      <c r="E23" s="428" t="s">
        <v>1395</v>
      </c>
    </row>
    <row r="24" spans="2:5" ht="15.75">
      <c r="B24" s="490"/>
      <c r="C24" s="432"/>
      <c r="D24" s="435"/>
      <c r="E24" s="333"/>
    </row>
    <row r="25" spans="2:5" ht="15.75">
      <c r="B25" s="490"/>
      <c r="C25" s="432"/>
      <c r="D25" s="435"/>
      <c r="E25" s="333"/>
    </row>
    <row r="26" spans="2:5" ht="15.75">
      <c r="B26" s="490"/>
      <c r="C26" s="432"/>
      <c r="D26" s="435"/>
      <c r="E26" s="333"/>
    </row>
    <row r="27" spans="2:5" ht="15.75">
      <c r="B27" s="489"/>
      <c r="C27" s="438"/>
      <c r="D27" s="435"/>
      <c r="E27" s="518"/>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rowBreaks count="1" manualBreakCount="1">
    <brk id="16" max="4" man="1"/>
  </rowBreaks>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J261"/>
  <sheetViews>
    <sheetView zoomScaleNormal="100" workbookViewId="0">
      <selection activeCell="B31" sqref="B31"/>
    </sheetView>
  </sheetViews>
  <sheetFormatPr defaultColWidth="9.140625" defaultRowHeight="15.75"/>
  <cols>
    <col min="1" max="1" width="5.7109375" style="52" customWidth="1"/>
    <col min="2" max="2" width="42.140625" style="52" customWidth="1"/>
    <col min="3" max="3" width="49.140625" style="52" customWidth="1"/>
    <col min="4" max="4" width="50.5703125" style="56" customWidth="1"/>
    <col min="5" max="5" width="10.7109375" style="61" customWidth="1"/>
    <col min="6" max="6" width="17.7109375" style="56" customWidth="1"/>
    <col min="7" max="7" width="10.7109375" style="56" hidden="1" customWidth="1"/>
    <col min="8" max="10" width="17.7109375" style="56" hidden="1" customWidth="1"/>
    <col min="11" max="17" width="9.140625" style="56" customWidth="1"/>
    <col min="18" max="16384" width="9.140625" style="56"/>
  </cols>
  <sheetData>
    <row r="1" spans="1:10" s="52" customFormat="1">
      <c r="A1" s="51" t="s">
        <v>481</v>
      </c>
      <c r="B1" s="51"/>
      <c r="C1" s="51"/>
      <c r="E1" s="53"/>
      <c r="F1" s="55"/>
      <c r="G1" s="54"/>
      <c r="H1" s="55"/>
      <c r="I1" s="55"/>
      <c r="J1" s="55"/>
    </row>
    <row r="2" spans="1:10" s="52" customFormat="1">
      <c r="A2" s="302" t="str">
        <f>IF(ISBLANK(facultate), IF(ISBLANK(departament),"","Departament " &amp; departament), "Facultatea " &amp; facultate)</f>
        <v>Facultatea Inginerie din Hunedoara</v>
      </c>
      <c r="B2" s="51"/>
      <c r="C2" s="51"/>
      <c r="E2" s="53"/>
      <c r="F2" s="55"/>
      <c r="G2" s="54"/>
      <c r="H2" s="55"/>
      <c r="I2" s="55"/>
      <c r="J2" s="55"/>
    </row>
    <row r="3" spans="1:10" s="52" customFormat="1">
      <c r="A3" s="302" t="str">
        <f>IF(ISBLANK(departament),"","Departamentul " &amp; departament)</f>
        <v>Departamentul Inginerie Electrică și Informatică Industrială din Hunedoara</v>
      </c>
      <c r="B3" s="51"/>
      <c r="C3" s="51"/>
      <c r="E3" s="53"/>
      <c r="F3" s="55"/>
      <c r="G3" s="54"/>
      <c r="H3" s="55"/>
      <c r="I3" s="55"/>
      <c r="J3" s="55"/>
    </row>
    <row r="4" spans="1:10">
      <c r="A4" s="552" t="s">
        <v>901</v>
      </c>
      <c r="B4" s="552"/>
      <c r="C4" s="552"/>
      <c r="D4" s="552"/>
      <c r="E4" s="552"/>
      <c r="F4" s="552"/>
      <c r="G4" s="552"/>
    </row>
    <row r="5" spans="1:10">
      <c r="A5" s="552" t="s">
        <v>975</v>
      </c>
      <c r="B5" s="552"/>
      <c r="C5" s="552"/>
      <c r="D5" s="552"/>
      <c r="E5" s="552"/>
      <c r="F5" s="552"/>
      <c r="G5" s="194"/>
    </row>
    <row r="6" spans="1:10" ht="13.5" customHeight="1">
      <c r="E6" s="56"/>
      <c r="F6" s="303" t="str">
        <f>CONCATENATE(functie," ",nume_candidat)</f>
        <v>Profesor Panoiu Caius</v>
      </c>
      <c r="H6" s="303"/>
      <c r="I6" s="303"/>
      <c r="J6" s="303"/>
    </row>
    <row r="7" spans="1:10" ht="18.75" customHeight="1">
      <c r="A7" s="550" t="s">
        <v>336</v>
      </c>
      <c r="B7" s="550" t="s">
        <v>973</v>
      </c>
      <c r="C7" s="550" t="s">
        <v>1052</v>
      </c>
      <c r="D7" s="550" t="s">
        <v>974</v>
      </c>
      <c r="E7" s="604" t="s">
        <v>2</v>
      </c>
      <c r="F7" s="550" t="s">
        <v>542</v>
      </c>
      <c r="G7" s="550" t="s">
        <v>4</v>
      </c>
      <c r="H7" s="550" t="s">
        <v>542</v>
      </c>
      <c r="I7" s="550" t="s">
        <v>542</v>
      </c>
      <c r="J7" s="550" t="s">
        <v>542</v>
      </c>
    </row>
    <row r="8" spans="1:10" ht="18.75" customHeight="1">
      <c r="A8" s="576"/>
      <c r="B8" s="576"/>
      <c r="C8" s="576"/>
      <c r="D8" s="576"/>
      <c r="E8" s="567"/>
      <c r="F8" s="576"/>
      <c r="G8" s="576"/>
      <c r="H8" s="576"/>
      <c r="I8" s="576"/>
      <c r="J8" s="576"/>
    </row>
    <row r="9" spans="1:10" ht="18.75" customHeight="1">
      <c r="A9" s="576"/>
      <c r="B9" s="576"/>
      <c r="C9" s="576"/>
      <c r="D9" s="576"/>
      <c r="E9" s="567"/>
      <c r="F9" s="551"/>
      <c r="G9" s="551"/>
      <c r="H9" s="551"/>
      <c r="I9" s="551"/>
      <c r="J9" s="551"/>
    </row>
    <row r="10" spans="1:10" ht="18.75" customHeight="1">
      <c r="A10" s="551"/>
      <c r="B10" s="551"/>
      <c r="C10" s="551"/>
      <c r="D10" s="551"/>
      <c r="E10" s="568"/>
      <c r="F10" s="304" t="str">
        <f>CONCATENATE("ultimii ",durata_evaluare," ani")</f>
        <v>ultimii 5 ani</v>
      </c>
      <c r="G10" s="410" t="str">
        <f>CONCATENATE("ultimii ",durata_evaluare," ani")</f>
        <v>ultimii 5 ani</v>
      </c>
      <c r="H10" s="304" t="str">
        <f>CONCATENATE("ultimii ",durata_evaluare," ani")</f>
        <v>ultimii 5 ani</v>
      </c>
      <c r="I10" s="304" t="str">
        <f>CONCATENATE("ultimii ",durata_evaluare," ani")</f>
        <v>ultimii 5 ani</v>
      </c>
      <c r="J10" s="304" t="str">
        <f>CONCATENATE("ultimii ",durata_evaluare," ani")</f>
        <v>ultimii 5 ani</v>
      </c>
    </row>
    <row r="11" spans="1:10">
      <c r="A11" s="78"/>
      <c r="B11" s="58"/>
      <c r="C11" s="58"/>
      <c r="D11" s="57"/>
      <c r="E11" s="29"/>
      <c r="F11" s="128">
        <f>SUMIF(F12:F1012,"&gt;0")</f>
        <v>0</v>
      </c>
      <c r="G11" s="4">
        <f>SUMIF(G12:G1110,"&gt;0")</f>
        <v>0</v>
      </c>
      <c r="H11" s="128">
        <f>SUMIF(H12:H1110,"&gt;0")</f>
        <v>0</v>
      </c>
      <c r="I11" s="128">
        <f>SUMIF(I12:I1110,"&gt;0")</f>
        <v>0</v>
      </c>
      <c r="J11" s="128">
        <f>SUMIF(J12:J1110,"&gt;0")</f>
        <v>0</v>
      </c>
    </row>
    <row r="12" spans="1:10">
      <c r="A12" s="36">
        <v>1</v>
      </c>
      <c r="B12" s="142"/>
      <c r="C12" s="142"/>
      <c r="D12" s="7"/>
      <c r="E12" s="187"/>
      <c r="F12" s="15" t="str">
        <f t="shared" ref="F12:F75" si="0">IF(OR(,$E12&lt;an_initial,$E12&gt;an_final),"",G12*(HLOOKUP(D12,ii7punctaje,2,FALSE)))</f>
        <v/>
      </c>
      <c r="G12" s="50"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2"/>
      <c r="C13" s="142"/>
      <c r="D13" s="7"/>
      <c r="E13" s="187"/>
      <c r="F13" s="15" t="str">
        <f t="shared" si="0"/>
        <v/>
      </c>
      <c r="G13" s="50"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2"/>
      <c r="C14" s="142"/>
      <c r="D14" s="7"/>
      <c r="E14" s="187"/>
      <c r="F14" s="15" t="str">
        <f t="shared" si="0"/>
        <v/>
      </c>
      <c r="G14" s="50" t="str">
        <f t="shared" si="1"/>
        <v/>
      </c>
      <c r="H14" s="15" t="str">
        <f t="shared" si="5"/>
        <v/>
      </c>
      <c r="I14" s="15" t="str">
        <f t="shared" si="6"/>
        <v/>
      </c>
      <c r="J14" s="15" t="str">
        <f t="shared" si="7"/>
        <v/>
      </c>
    </row>
    <row r="15" spans="1:10">
      <c r="A15" s="36">
        <v>4</v>
      </c>
      <c r="B15" s="142"/>
      <c r="C15" s="142"/>
      <c r="D15" s="6"/>
      <c r="E15" s="186"/>
      <c r="F15" s="15" t="str">
        <f t="shared" si="0"/>
        <v/>
      </c>
      <c r="G15" s="50" t="str">
        <f t="shared" si="1"/>
        <v/>
      </c>
      <c r="H15" s="15" t="str">
        <f t="shared" si="5"/>
        <v/>
      </c>
      <c r="I15" s="15" t="str">
        <f t="shared" si="6"/>
        <v/>
      </c>
      <c r="J15" s="15" t="str">
        <f t="shared" si="7"/>
        <v/>
      </c>
    </row>
    <row r="16" spans="1:10">
      <c r="A16" s="36">
        <v>5</v>
      </c>
      <c r="B16" s="142"/>
      <c r="C16" s="142"/>
      <c r="D16" s="6"/>
      <c r="E16" s="186"/>
      <c r="F16" s="15" t="str">
        <f t="shared" si="0"/>
        <v/>
      </c>
      <c r="G16" s="50" t="str">
        <f t="shared" si="1"/>
        <v/>
      </c>
      <c r="H16" s="15" t="str">
        <f t="shared" si="5"/>
        <v/>
      </c>
      <c r="I16" s="15" t="str">
        <f t="shared" si="6"/>
        <v/>
      </c>
      <c r="J16" s="15" t="str">
        <f t="shared" si="7"/>
        <v/>
      </c>
    </row>
    <row r="17" spans="1:10">
      <c r="A17" s="36">
        <v>6</v>
      </c>
      <c r="B17" s="142"/>
      <c r="C17" s="142"/>
      <c r="D17" s="6"/>
      <c r="E17" s="186"/>
      <c r="F17" s="15" t="str">
        <f t="shared" si="0"/>
        <v/>
      </c>
      <c r="G17" s="50" t="str">
        <f t="shared" si="1"/>
        <v/>
      </c>
      <c r="H17" s="15" t="str">
        <f t="shared" si="5"/>
        <v/>
      </c>
      <c r="I17" s="15" t="str">
        <f t="shared" si="6"/>
        <v/>
      </c>
      <c r="J17" s="15" t="str">
        <f t="shared" si="7"/>
        <v/>
      </c>
    </row>
    <row r="18" spans="1:10">
      <c r="A18" s="36">
        <v>7</v>
      </c>
      <c r="B18" s="142"/>
      <c r="C18" s="142"/>
      <c r="D18" s="6"/>
      <c r="E18" s="186"/>
      <c r="F18" s="15" t="str">
        <f t="shared" si="0"/>
        <v/>
      </c>
      <c r="G18" s="50" t="str">
        <f t="shared" si="1"/>
        <v/>
      </c>
      <c r="H18" s="15" t="str">
        <f t="shared" si="5"/>
        <v/>
      </c>
      <c r="I18" s="15" t="str">
        <f t="shared" si="6"/>
        <v/>
      </c>
      <c r="J18" s="15" t="str">
        <f t="shared" si="7"/>
        <v/>
      </c>
    </row>
    <row r="19" spans="1:10">
      <c r="A19" s="36">
        <v>8</v>
      </c>
      <c r="B19" s="142"/>
      <c r="C19" s="142"/>
      <c r="D19" s="6"/>
      <c r="E19" s="186"/>
      <c r="F19" s="15" t="str">
        <f t="shared" si="0"/>
        <v/>
      </c>
      <c r="G19" s="50" t="str">
        <f t="shared" si="1"/>
        <v/>
      </c>
      <c r="H19" s="15" t="str">
        <f t="shared" si="5"/>
        <v/>
      </c>
      <c r="I19" s="15" t="str">
        <f t="shared" si="6"/>
        <v/>
      </c>
      <c r="J19" s="15" t="str">
        <f t="shared" si="7"/>
        <v/>
      </c>
    </row>
    <row r="20" spans="1:10">
      <c r="A20" s="36">
        <v>9</v>
      </c>
      <c r="B20" s="142"/>
      <c r="C20" s="142"/>
      <c r="D20" s="6"/>
      <c r="E20" s="186"/>
      <c r="F20" s="15" t="str">
        <f t="shared" si="0"/>
        <v/>
      </c>
      <c r="G20" s="50" t="str">
        <f t="shared" si="1"/>
        <v/>
      </c>
      <c r="H20" s="15" t="str">
        <f t="shared" si="5"/>
        <v/>
      </c>
      <c r="I20" s="15" t="str">
        <f t="shared" si="6"/>
        <v/>
      </c>
      <c r="J20" s="15" t="str">
        <f t="shared" si="7"/>
        <v/>
      </c>
    </row>
    <row r="21" spans="1:10">
      <c r="A21" s="36">
        <v>10</v>
      </c>
      <c r="B21" s="142"/>
      <c r="C21" s="142"/>
      <c r="D21" s="6"/>
      <c r="E21" s="186"/>
      <c r="F21" s="15" t="str">
        <f t="shared" si="0"/>
        <v/>
      </c>
      <c r="G21" s="50" t="str">
        <f t="shared" si="1"/>
        <v/>
      </c>
      <c r="H21" s="15" t="str">
        <f t="shared" si="5"/>
        <v/>
      </c>
      <c r="I21" s="15" t="str">
        <f t="shared" si="6"/>
        <v/>
      </c>
      <c r="J21" s="15" t="str">
        <f t="shared" si="7"/>
        <v/>
      </c>
    </row>
    <row r="22" spans="1:10">
      <c r="A22" s="36">
        <v>11</v>
      </c>
      <c r="B22" s="142"/>
      <c r="C22" s="142"/>
      <c r="D22" s="6"/>
      <c r="E22" s="186"/>
      <c r="F22" s="15" t="str">
        <f t="shared" si="0"/>
        <v/>
      </c>
      <c r="G22" s="50" t="str">
        <f t="shared" si="1"/>
        <v/>
      </c>
      <c r="H22" s="15" t="str">
        <f t="shared" si="5"/>
        <v/>
      </c>
      <c r="I22" s="15" t="str">
        <f t="shared" si="6"/>
        <v/>
      </c>
      <c r="J22" s="15" t="str">
        <f t="shared" si="7"/>
        <v/>
      </c>
    </row>
    <row r="23" spans="1:10">
      <c r="A23" s="36">
        <v>12</v>
      </c>
      <c r="B23" s="142"/>
      <c r="C23" s="142"/>
      <c r="D23" s="6"/>
      <c r="E23" s="186"/>
      <c r="F23" s="15" t="str">
        <f t="shared" si="0"/>
        <v/>
      </c>
      <c r="G23" s="50" t="str">
        <f t="shared" si="1"/>
        <v/>
      </c>
      <c r="H23" s="15" t="str">
        <f t="shared" si="5"/>
        <v/>
      </c>
      <c r="I23" s="15" t="str">
        <f t="shared" si="6"/>
        <v/>
      </c>
      <c r="J23" s="15" t="str">
        <f t="shared" si="7"/>
        <v/>
      </c>
    </row>
    <row r="24" spans="1:10">
      <c r="A24" s="36">
        <v>13</v>
      </c>
      <c r="B24" s="142"/>
      <c r="C24" s="142"/>
      <c r="D24" s="6"/>
      <c r="E24" s="186"/>
      <c r="F24" s="15" t="str">
        <f t="shared" si="0"/>
        <v/>
      </c>
      <c r="G24" s="50" t="str">
        <f t="shared" si="1"/>
        <v/>
      </c>
      <c r="H24" s="15" t="str">
        <f t="shared" si="5"/>
        <v/>
      </c>
      <c r="I24" s="15" t="str">
        <f t="shared" si="6"/>
        <v/>
      </c>
      <c r="J24" s="15" t="str">
        <f t="shared" si="7"/>
        <v/>
      </c>
    </row>
    <row r="25" spans="1:10">
      <c r="A25" s="36">
        <v>14</v>
      </c>
      <c r="B25" s="142"/>
      <c r="C25" s="142"/>
      <c r="D25" s="6"/>
      <c r="E25" s="186"/>
      <c r="F25" s="15" t="str">
        <f t="shared" si="0"/>
        <v/>
      </c>
      <c r="G25" s="50" t="str">
        <f t="shared" si="1"/>
        <v/>
      </c>
      <c r="H25" s="15" t="str">
        <f t="shared" si="5"/>
        <v/>
      </c>
      <c r="I25" s="15" t="str">
        <f t="shared" si="6"/>
        <v/>
      </c>
      <c r="J25" s="15" t="str">
        <f t="shared" si="7"/>
        <v/>
      </c>
    </row>
    <row r="26" spans="1:10">
      <c r="A26" s="36">
        <v>15</v>
      </c>
      <c r="B26" s="142"/>
      <c r="C26" s="142"/>
      <c r="D26" s="6"/>
      <c r="E26" s="186"/>
      <c r="F26" s="15" t="str">
        <f t="shared" si="0"/>
        <v/>
      </c>
      <c r="G26" s="50" t="str">
        <f t="shared" si="1"/>
        <v/>
      </c>
      <c r="H26" s="15" t="str">
        <f t="shared" si="5"/>
        <v/>
      </c>
      <c r="I26" s="15" t="str">
        <f t="shared" si="6"/>
        <v/>
      </c>
      <c r="J26" s="15" t="str">
        <f t="shared" si="7"/>
        <v/>
      </c>
    </row>
    <row r="27" spans="1:10">
      <c r="A27" s="36">
        <v>16</v>
      </c>
      <c r="B27" s="142"/>
      <c r="C27" s="142"/>
      <c r="D27" s="6"/>
      <c r="E27" s="186"/>
      <c r="F27" s="15" t="str">
        <f t="shared" si="0"/>
        <v/>
      </c>
      <c r="G27" s="50" t="str">
        <f t="shared" si="1"/>
        <v/>
      </c>
      <c r="H27" s="15" t="str">
        <f t="shared" si="5"/>
        <v/>
      </c>
      <c r="I27" s="15" t="str">
        <f t="shared" si="6"/>
        <v/>
      </c>
      <c r="J27" s="15" t="str">
        <f t="shared" si="7"/>
        <v/>
      </c>
    </row>
    <row r="28" spans="1:10">
      <c r="A28" s="36">
        <v>17</v>
      </c>
      <c r="B28" s="142"/>
      <c r="C28" s="142"/>
      <c r="D28" s="6"/>
      <c r="E28" s="186"/>
      <c r="F28" s="15" t="str">
        <f t="shared" si="0"/>
        <v/>
      </c>
      <c r="G28" s="50" t="str">
        <f t="shared" si="1"/>
        <v/>
      </c>
      <c r="H28" s="15" t="str">
        <f t="shared" si="5"/>
        <v/>
      </c>
      <c r="I28" s="15" t="str">
        <f t="shared" si="6"/>
        <v/>
      </c>
      <c r="J28" s="15" t="str">
        <f t="shared" si="7"/>
        <v/>
      </c>
    </row>
    <row r="29" spans="1:10">
      <c r="A29" s="36">
        <v>18</v>
      </c>
      <c r="B29" s="142"/>
      <c r="C29" s="142"/>
      <c r="D29" s="6"/>
      <c r="E29" s="186"/>
      <c r="F29" s="15" t="str">
        <f t="shared" si="0"/>
        <v/>
      </c>
      <c r="G29" s="50" t="str">
        <f t="shared" si="1"/>
        <v/>
      </c>
      <c r="H29" s="15" t="str">
        <f t="shared" si="5"/>
        <v/>
      </c>
      <c r="I29" s="15" t="str">
        <f t="shared" si="6"/>
        <v/>
      </c>
      <c r="J29" s="15" t="str">
        <f t="shared" si="7"/>
        <v/>
      </c>
    </row>
    <row r="30" spans="1:10">
      <c r="A30" s="36">
        <v>19</v>
      </c>
      <c r="B30" s="142"/>
      <c r="C30" s="142"/>
      <c r="D30" s="6"/>
      <c r="E30" s="186"/>
      <c r="F30" s="15" t="str">
        <f t="shared" si="0"/>
        <v/>
      </c>
      <c r="G30" s="50" t="str">
        <f t="shared" si="1"/>
        <v/>
      </c>
      <c r="H30" s="15" t="str">
        <f t="shared" si="5"/>
        <v/>
      </c>
      <c r="I30" s="15" t="str">
        <f t="shared" si="6"/>
        <v/>
      </c>
      <c r="J30" s="15" t="str">
        <f t="shared" si="7"/>
        <v/>
      </c>
    </row>
    <row r="31" spans="1:10">
      <c r="A31" s="36">
        <v>20</v>
      </c>
      <c r="B31" s="142"/>
      <c r="C31" s="142"/>
      <c r="D31" s="6"/>
      <c r="E31" s="186"/>
      <c r="F31" s="15" t="str">
        <f t="shared" si="0"/>
        <v/>
      </c>
      <c r="G31" s="50" t="str">
        <f t="shared" si="1"/>
        <v/>
      </c>
      <c r="H31" s="15" t="str">
        <f t="shared" si="5"/>
        <v/>
      </c>
      <c r="I31" s="15" t="str">
        <f t="shared" si="6"/>
        <v/>
      </c>
      <c r="J31" s="15" t="str">
        <f t="shared" si="7"/>
        <v/>
      </c>
    </row>
    <row r="32" spans="1:10">
      <c r="A32" s="36">
        <v>21</v>
      </c>
      <c r="B32" s="142"/>
      <c r="C32" s="142"/>
      <c r="D32" s="6"/>
      <c r="E32" s="186"/>
      <c r="F32" s="15" t="str">
        <f t="shared" si="0"/>
        <v/>
      </c>
      <c r="G32" s="50" t="str">
        <f t="shared" si="1"/>
        <v/>
      </c>
      <c r="H32" s="15" t="str">
        <f t="shared" si="5"/>
        <v/>
      </c>
      <c r="I32" s="15" t="str">
        <f t="shared" si="6"/>
        <v/>
      </c>
      <c r="J32" s="15" t="str">
        <f t="shared" si="7"/>
        <v/>
      </c>
    </row>
    <row r="33" spans="1:10">
      <c r="A33" s="36">
        <v>22</v>
      </c>
      <c r="B33" s="142"/>
      <c r="C33" s="142"/>
      <c r="D33" s="6"/>
      <c r="E33" s="186"/>
      <c r="F33" s="15" t="str">
        <f t="shared" si="0"/>
        <v/>
      </c>
      <c r="G33" s="50" t="str">
        <f t="shared" si="1"/>
        <v/>
      </c>
      <c r="H33" s="15" t="str">
        <f t="shared" si="5"/>
        <v/>
      </c>
      <c r="I33" s="15" t="str">
        <f t="shared" si="6"/>
        <v/>
      </c>
      <c r="J33" s="15" t="str">
        <f t="shared" si="7"/>
        <v/>
      </c>
    </row>
    <row r="34" spans="1:10">
      <c r="A34" s="36">
        <v>23</v>
      </c>
      <c r="B34" s="142"/>
      <c r="C34" s="142"/>
      <c r="D34" s="6"/>
      <c r="E34" s="186"/>
      <c r="F34" s="15" t="str">
        <f t="shared" si="0"/>
        <v/>
      </c>
      <c r="G34" s="50" t="str">
        <f t="shared" si="1"/>
        <v/>
      </c>
      <c r="H34" s="15" t="str">
        <f t="shared" si="5"/>
        <v/>
      </c>
      <c r="I34" s="15" t="str">
        <f t="shared" si="6"/>
        <v/>
      </c>
      <c r="J34" s="15" t="str">
        <f t="shared" si="7"/>
        <v/>
      </c>
    </row>
    <row r="35" spans="1:10">
      <c r="A35" s="36">
        <v>24</v>
      </c>
      <c r="B35" s="142"/>
      <c r="C35" s="142"/>
      <c r="D35" s="6"/>
      <c r="E35" s="186"/>
      <c r="F35" s="15" t="str">
        <f t="shared" si="0"/>
        <v/>
      </c>
      <c r="G35" s="50" t="str">
        <f t="shared" si="1"/>
        <v/>
      </c>
      <c r="H35" s="15" t="str">
        <f t="shared" si="5"/>
        <v/>
      </c>
      <c r="I35" s="15" t="str">
        <f t="shared" si="6"/>
        <v/>
      </c>
      <c r="J35" s="15" t="str">
        <f t="shared" si="7"/>
        <v/>
      </c>
    </row>
    <row r="36" spans="1:10">
      <c r="A36" s="36">
        <v>25</v>
      </c>
      <c r="B36" s="142"/>
      <c r="C36" s="142"/>
      <c r="D36" s="6"/>
      <c r="E36" s="186"/>
      <c r="F36" s="15" t="str">
        <f t="shared" si="0"/>
        <v/>
      </c>
      <c r="G36" s="50" t="str">
        <f t="shared" si="1"/>
        <v/>
      </c>
      <c r="H36" s="15" t="str">
        <f t="shared" si="5"/>
        <v/>
      </c>
      <c r="I36" s="15" t="str">
        <f t="shared" si="6"/>
        <v/>
      </c>
      <c r="J36" s="15" t="str">
        <f t="shared" si="7"/>
        <v/>
      </c>
    </row>
    <row r="37" spans="1:10">
      <c r="A37" s="36">
        <v>26</v>
      </c>
      <c r="B37" s="142"/>
      <c r="C37" s="142"/>
      <c r="D37" s="6"/>
      <c r="E37" s="186"/>
      <c r="F37" s="15" t="str">
        <f t="shared" si="0"/>
        <v/>
      </c>
      <c r="G37" s="50" t="str">
        <f t="shared" si="1"/>
        <v/>
      </c>
      <c r="H37" s="15" t="str">
        <f t="shared" si="5"/>
        <v/>
      </c>
      <c r="I37" s="15" t="str">
        <f t="shared" si="6"/>
        <v/>
      </c>
      <c r="J37" s="15" t="str">
        <f t="shared" si="7"/>
        <v/>
      </c>
    </row>
    <row r="38" spans="1:10">
      <c r="A38" s="36">
        <v>27</v>
      </c>
      <c r="B38" s="142"/>
      <c r="C38" s="142"/>
      <c r="D38" s="6"/>
      <c r="E38" s="186"/>
      <c r="F38" s="15" t="str">
        <f t="shared" si="0"/>
        <v/>
      </c>
      <c r="G38" s="50" t="str">
        <f t="shared" si="1"/>
        <v/>
      </c>
      <c r="H38" s="15" t="str">
        <f t="shared" si="5"/>
        <v/>
      </c>
      <c r="I38" s="15" t="str">
        <f t="shared" si="6"/>
        <v/>
      </c>
      <c r="J38" s="15" t="str">
        <f t="shared" si="7"/>
        <v/>
      </c>
    </row>
    <row r="39" spans="1:10">
      <c r="A39" s="36">
        <v>28</v>
      </c>
      <c r="B39" s="142"/>
      <c r="C39" s="142"/>
      <c r="D39" s="6"/>
      <c r="E39" s="186"/>
      <c r="F39" s="15" t="str">
        <f t="shared" si="0"/>
        <v/>
      </c>
      <c r="G39" s="50" t="str">
        <f t="shared" si="1"/>
        <v/>
      </c>
      <c r="H39" s="15" t="str">
        <f t="shared" si="5"/>
        <v/>
      </c>
      <c r="I39" s="15" t="str">
        <f t="shared" si="6"/>
        <v/>
      </c>
      <c r="J39" s="15" t="str">
        <f t="shared" si="7"/>
        <v/>
      </c>
    </row>
    <row r="40" spans="1:10">
      <c r="A40" s="36">
        <v>29</v>
      </c>
      <c r="B40" s="142"/>
      <c r="C40" s="142"/>
      <c r="D40" s="6"/>
      <c r="E40" s="186"/>
      <c r="F40" s="15" t="str">
        <f t="shared" si="0"/>
        <v/>
      </c>
      <c r="G40" s="50" t="str">
        <f t="shared" si="1"/>
        <v/>
      </c>
      <c r="H40" s="15" t="str">
        <f t="shared" si="5"/>
        <v/>
      </c>
      <c r="I40" s="15" t="str">
        <f t="shared" si="6"/>
        <v/>
      </c>
      <c r="J40" s="15" t="str">
        <f t="shared" si="7"/>
        <v/>
      </c>
    </row>
    <row r="41" spans="1:10">
      <c r="A41" s="36">
        <v>30</v>
      </c>
      <c r="B41" s="142"/>
      <c r="C41" s="142"/>
      <c r="D41" s="6"/>
      <c r="E41" s="186"/>
      <c r="F41" s="15" t="str">
        <f t="shared" si="0"/>
        <v/>
      </c>
      <c r="G41" s="50" t="str">
        <f t="shared" si="1"/>
        <v/>
      </c>
      <c r="H41" s="15" t="str">
        <f t="shared" si="5"/>
        <v/>
      </c>
      <c r="I41" s="15" t="str">
        <f t="shared" si="6"/>
        <v/>
      </c>
      <c r="J41" s="15" t="str">
        <f t="shared" si="7"/>
        <v/>
      </c>
    </row>
    <row r="42" spans="1:10">
      <c r="A42" s="36">
        <v>31</v>
      </c>
      <c r="B42" s="142"/>
      <c r="C42" s="142"/>
      <c r="D42" s="6"/>
      <c r="E42" s="186"/>
      <c r="F42" s="15" t="str">
        <f t="shared" si="0"/>
        <v/>
      </c>
      <c r="G42" s="50" t="str">
        <f t="shared" si="1"/>
        <v/>
      </c>
      <c r="H42" s="15" t="str">
        <f t="shared" si="5"/>
        <v/>
      </c>
      <c r="I42" s="15" t="str">
        <f t="shared" si="6"/>
        <v/>
      </c>
      <c r="J42" s="15" t="str">
        <f t="shared" si="7"/>
        <v/>
      </c>
    </row>
    <row r="43" spans="1:10">
      <c r="A43" s="36">
        <v>32</v>
      </c>
      <c r="B43" s="142"/>
      <c r="C43" s="142"/>
      <c r="D43" s="6"/>
      <c r="E43" s="186"/>
      <c r="F43" s="15" t="str">
        <f t="shared" si="0"/>
        <v/>
      </c>
      <c r="G43" s="50" t="str">
        <f t="shared" si="1"/>
        <v/>
      </c>
      <c r="H43" s="15" t="str">
        <f t="shared" si="5"/>
        <v/>
      </c>
      <c r="I43" s="15" t="str">
        <f t="shared" si="6"/>
        <v/>
      </c>
      <c r="J43" s="15" t="str">
        <f t="shared" si="7"/>
        <v/>
      </c>
    </row>
    <row r="44" spans="1:10">
      <c r="A44" s="36">
        <v>33</v>
      </c>
      <c r="B44" s="142"/>
      <c r="C44" s="142"/>
      <c r="D44" s="6"/>
      <c r="E44" s="186"/>
      <c r="F44" s="15" t="str">
        <f t="shared" si="0"/>
        <v/>
      </c>
      <c r="G44" s="50" t="str">
        <f t="shared" si="1"/>
        <v/>
      </c>
      <c r="H44" s="15" t="str">
        <f t="shared" si="5"/>
        <v/>
      </c>
      <c r="I44" s="15" t="str">
        <f t="shared" si="6"/>
        <v/>
      </c>
      <c r="J44" s="15" t="str">
        <f t="shared" si="7"/>
        <v/>
      </c>
    </row>
    <row r="45" spans="1:10">
      <c r="A45" s="36">
        <v>34</v>
      </c>
      <c r="B45" s="142"/>
      <c r="C45" s="142"/>
      <c r="D45" s="6"/>
      <c r="E45" s="186"/>
      <c r="F45" s="15" t="str">
        <f t="shared" si="0"/>
        <v/>
      </c>
      <c r="G45" s="50" t="str">
        <f t="shared" si="1"/>
        <v/>
      </c>
      <c r="H45" s="15" t="str">
        <f t="shared" si="5"/>
        <v/>
      </c>
      <c r="I45" s="15" t="str">
        <f t="shared" si="6"/>
        <v/>
      </c>
      <c r="J45" s="15" t="str">
        <f t="shared" si="7"/>
        <v/>
      </c>
    </row>
    <row r="46" spans="1:10">
      <c r="A46" s="36">
        <v>35</v>
      </c>
      <c r="B46" s="142"/>
      <c r="C46" s="142"/>
      <c r="D46" s="6"/>
      <c r="E46" s="186"/>
      <c r="F46" s="15" t="str">
        <f t="shared" si="0"/>
        <v/>
      </c>
      <c r="G46" s="50" t="str">
        <f t="shared" si="1"/>
        <v/>
      </c>
      <c r="H46" s="15" t="str">
        <f t="shared" si="5"/>
        <v/>
      </c>
      <c r="I46" s="15" t="str">
        <f t="shared" si="6"/>
        <v/>
      </c>
      <c r="J46" s="15" t="str">
        <f t="shared" si="7"/>
        <v/>
      </c>
    </row>
    <row r="47" spans="1:10">
      <c r="A47" s="36">
        <v>36</v>
      </c>
      <c r="B47" s="142"/>
      <c r="C47" s="142"/>
      <c r="D47" s="6"/>
      <c r="E47" s="186"/>
      <c r="F47" s="15" t="str">
        <f t="shared" si="0"/>
        <v/>
      </c>
      <c r="G47" s="50" t="str">
        <f t="shared" si="1"/>
        <v/>
      </c>
      <c r="H47" s="15" t="str">
        <f t="shared" si="5"/>
        <v/>
      </c>
      <c r="I47" s="15" t="str">
        <f t="shared" si="6"/>
        <v/>
      </c>
      <c r="J47" s="15" t="str">
        <f t="shared" si="7"/>
        <v/>
      </c>
    </row>
    <row r="48" spans="1:10">
      <c r="A48" s="36">
        <v>37</v>
      </c>
      <c r="B48" s="142"/>
      <c r="C48" s="142"/>
      <c r="D48" s="6"/>
      <c r="E48" s="186"/>
      <c r="F48" s="15" t="str">
        <f t="shared" si="0"/>
        <v/>
      </c>
      <c r="G48" s="50" t="str">
        <f t="shared" si="1"/>
        <v/>
      </c>
      <c r="H48" s="15" t="str">
        <f t="shared" si="5"/>
        <v/>
      </c>
      <c r="I48" s="15" t="str">
        <f t="shared" si="6"/>
        <v/>
      </c>
      <c r="J48" s="15" t="str">
        <f t="shared" si="7"/>
        <v/>
      </c>
    </row>
    <row r="49" spans="1:10">
      <c r="A49" s="36">
        <v>38</v>
      </c>
      <c r="B49" s="142"/>
      <c r="C49" s="142"/>
      <c r="D49" s="6"/>
      <c r="E49" s="186"/>
      <c r="F49" s="15" t="str">
        <f t="shared" si="0"/>
        <v/>
      </c>
      <c r="G49" s="50" t="str">
        <f t="shared" si="1"/>
        <v/>
      </c>
      <c r="H49" s="15" t="str">
        <f t="shared" si="5"/>
        <v/>
      </c>
      <c r="I49" s="15" t="str">
        <f t="shared" si="6"/>
        <v/>
      </c>
      <c r="J49" s="15" t="str">
        <f t="shared" si="7"/>
        <v/>
      </c>
    </row>
    <row r="50" spans="1:10">
      <c r="A50" s="36">
        <v>39</v>
      </c>
      <c r="B50" s="142"/>
      <c r="C50" s="142"/>
      <c r="D50" s="6"/>
      <c r="E50" s="186"/>
      <c r="F50" s="15" t="str">
        <f t="shared" si="0"/>
        <v/>
      </c>
      <c r="G50" s="50" t="str">
        <f t="shared" si="1"/>
        <v/>
      </c>
      <c r="H50" s="15" t="str">
        <f t="shared" si="5"/>
        <v/>
      </c>
      <c r="I50" s="15" t="str">
        <f t="shared" si="6"/>
        <v/>
      </c>
      <c r="J50" s="15" t="str">
        <f t="shared" si="7"/>
        <v/>
      </c>
    </row>
    <row r="51" spans="1:10">
      <c r="A51" s="36">
        <v>40</v>
      </c>
      <c r="B51" s="142"/>
      <c r="C51" s="142"/>
      <c r="D51" s="6"/>
      <c r="E51" s="186"/>
      <c r="F51" s="15" t="str">
        <f t="shared" si="0"/>
        <v/>
      </c>
      <c r="G51" s="50" t="str">
        <f t="shared" si="1"/>
        <v/>
      </c>
      <c r="H51" s="15" t="str">
        <f t="shared" si="5"/>
        <v/>
      </c>
      <c r="I51" s="15" t="str">
        <f t="shared" si="6"/>
        <v/>
      </c>
      <c r="J51" s="15" t="str">
        <f t="shared" si="7"/>
        <v/>
      </c>
    </row>
    <row r="52" spans="1:10">
      <c r="A52" s="36">
        <v>41</v>
      </c>
      <c r="B52" s="142"/>
      <c r="C52" s="142"/>
      <c r="D52" s="6"/>
      <c r="E52" s="186"/>
      <c r="F52" s="15" t="str">
        <f t="shared" si="0"/>
        <v/>
      </c>
      <c r="G52" s="50" t="str">
        <f t="shared" si="1"/>
        <v/>
      </c>
      <c r="H52" s="15" t="str">
        <f t="shared" si="5"/>
        <v/>
      </c>
      <c r="I52" s="15" t="str">
        <f t="shared" si="6"/>
        <v/>
      </c>
      <c r="J52" s="15" t="str">
        <f t="shared" si="7"/>
        <v/>
      </c>
    </row>
    <row r="53" spans="1:10">
      <c r="A53" s="36">
        <v>42</v>
      </c>
      <c r="B53" s="142"/>
      <c r="C53" s="142"/>
      <c r="D53" s="6"/>
      <c r="E53" s="186"/>
      <c r="F53" s="15" t="str">
        <f t="shared" si="0"/>
        <v/>
      </c>
      <c r="G53" s="50" t="str">
        <f t="shared" si="1"/>
        <v/>
      </c>
      <c r="H53" s="15" t="str">
        <f t="shared" si="5"/>
        <v/>
      </c>
      <c r="I53" s="15" t="str">
        <f t="shared" si="6"/>
        <v/>
      </c>
      <c r="J53" s="15" t="str">
        <f t="shared" si="7"/>
        <v/>
      </c>
    </row>
    <row r="54" spans="1:10">
      <c r="A54" s="36">
        <v>43</v>
      </c>
      <c r="B54" s="142"/>
      <c r="C54" s="142"/>
      <c r="D54" s="6"/>
      <c r="E54" s="186"/>
      <c r="F54" s="15" t="str">
        <f t="shared" si="0"/>
        <v/>
      </c>
      <c r="G54" s="50" t="str">
        <f t="shared" si="1"/>
        <v/>
      </c>
      <c r="H54" s="15" t="str">
        <f t="shared" si="5"/>
        <v/>
      </c>
      <c r="I54" s="15" t="str">
        <f t="shared" si="6"/>
        <v/>
      </c>
      <c r="J54" s="15" t="str">
        <f t="shared" si="7"/>
        <v/>
      </c>
    </row>
    <row r="55" spans="1:10">
      <c r="A55" s="36">
        <v>44</v>
      </c>
      <c r="B55" s="142"/>
      <c r="C55" s="142"/>
      <c r="D55" s="6"/>
      <c r="E55" s="186"/>
      <c r="F55" s="15" t="str">
        <f t="shared" si="0"/>
        <v/>
      </c>
      <c r="G55" s="50" t="str">
        <f t="shared" si="1"/>
        <v/>
      </c>
      <c r="H55" s="15" t="str">
        <f t="shared" si="5"/>
        <v/>
      </c>
      <c r="I55" s="15" t="str">
        <f t="shared" si="6"/>
        <v/>
      </c>
      <c r="J55" s="15" t="str">
        <f t="shared" si="7"/>
        <v/>
      </c>
    </row>
    <row r="56" spans="1:10">
      <c r="A56" s="36">
        <v>45</v>
      </c>
      <c r="B56" s="142"/>
      <c r="C56" s="142"/>
      <c r="D56" s="6"/>
      <c r="E56" s="186"/>
      <c r="F56" s="15" t="str">
        <f t="shared" si="0"/>
        <v/>
      </c>
      <c r="G56" s="50" t="str">
        <f t="shared" si="1"/>
        <v/>
      </c>
      <c r="H56" s="15" t="str">
        <f t="shared" si="5"/>
        <v/>
      </c>
      <c r="I56" s="15" t="str">
        <f t="shared" si="6"/>
        <v/>
      </c>
      <c r="J56" s="15" t="str">
        <f t="shared" si="7"/>
        <v/>
      </c>
    </row>
    <row r="57" spans="1:10">
      <c r="A57" s="36">
        <v>46</v>
      </c>
      <c r="B57" s="142"/>
      <c r="C57" s="142"/>
      <c r="D57" s="6"/>
      <c r="E57" s="186"/>
      <c r="F57" s="15" t="str">
        <f t="shared" si="0"/>
        <v/>
      </c>
      <c r="G57" s="50" t="str">
        <f t="shared" si="1"/>
        <v/>
      </c>
      <c r="H57" s="15" t="str">
        <f t="shared" si="5"/>
        <v/>
      </c>
      <c r="I57" s="15" t="str">
        <f t="shared" si="6"/>
        <v/>
      </c>
      <c r="J57" s="15" t="str">
        <f t="shared" si="7"/>
        <v/>
      </c>
    </row>
    <row r="58" spans="1:10">
      <c r="A58" s="36">
        <v>47</v>
      </c>
      <c r="B58" s="142"/>
      <c r="C58" s="142"/>
      <c r="D58" s="6"/>
      <c r="E58" s="186"/>
      <c r="F58" s="15" t="str">
        <f t="shared" si="0"/>
        <v/>
      </c>
      <c r="G58" s="50" t="str">
        <f t="shared" si="1"/>
        <v/>
      </c>
      <c r="H58" s="15" t="str">
        <f t="shared" si="5"/>
        <v/>
      </c>
      <c r="I58" s="15" t="str">
        <f t="shared" si="6"/>
        <v/>
      </c>
      <c r="J58" s="15" t="str">
        <f t="shared" si="7"/>
        <v/>
      </c>
    </row>
    <row r="59" spans="1:10">
      <c r="A59" s="36">
        <v>48</v>
      </c>
      <c r="B59" s="142"/>
      <c r="C59" s="142"/>
      <c r="D59" s="6"/>
      <c r="E59" s="186"/>
      <c r="F59" s="15" t="str">
        <f t="shared" si="0"/>
        <v/>
      </c>
      <c r="G59" s="50" t="str">
        <f t="shared" si="1"/>
        <v/>
      </c>
      <c r="H59" s="15" t="str">
        <f t="shared" si="5"/>
        <v/>
      </c>
      <c r="I59" s="15" t="str">
        <f t="shared" si="6"/>
        <v/>
      </c>
      <c r="J59" s="15" t="str">
        <f t="shared" si="7"/>
        <v/>
      </c>
    </row>
    <row r="60" spans="1:10">
      <c r="A60" s="36">
        <v>49</v>
      </c>
      <c r="B60" s="142"/>
      <c r="C60" s="142"/>
      <c r="D60" s="6"/>
      <c r="E60" s="186"/>
      <c r="F60" s="15" t="str">
        <f t="shared" si="0"/>
        <v/>
      </c>
      <c r="G60" s="50" t="str">
        <f t="shared" si="1"/>
        <v/>
      </c>
      <c r="H60" s="15" t="str">
        <f t="shared" si="5"/>
        <v/>
      </c>
      <c r="I60" s="15" t="str">
        <f t="shared" si="6"/>
        <v/>
      </c>
      <c r="J60" s="15" t="str">
        <f t="shared" si="7"/>
        <v/>
      </c>
    </row>
    <row r="61" spans="1:10">
      <c r="A61" s="36">
        <v>50</v>
      </c>
      <c r="B61" s="142"/>
      <c r="C61" s="142"/>
      <c r="D61" s="6"/>
      <c r="E61" s="186"/>
      <c r="F61" s="15" t="str">
        <f t="shared" si="0"/>
        <v/>
      </c>
      <c r="G61" s="50" t="str">
        <f t="shared" si="1"/>
        <v/>
      </c>
      <c r="H61" s="15" t="str">
        <f t="shared" si="5"/>
        <v/>
      </c>
      <c r="I61" s="15" t="str">
        <f t="shared" si="6"/>
        <v/>
      </c>
      <c r="J61" s="15" t="str">
        <f t="shared" si="7"/>
        <v/>
      </c>
    </row>
    <row r="62" spans="1:10">
      <c r="A62" s="36">
        <v>51</v>
      </c>
      <c r="B62" s="142"/>
      <c r="C62" s="142"/>
      <c r="D62" s="6"/>
      <c r="E62" s="186"/>
      <c r="F62" s="15" t="str">
        <f t="shared" si="0"/>
        <v/>
      </c>
      <c r="G62" s="50" t="str">
        <f t="shared" si="1"/>
        <v/>
      </c>
      <c r="H62" s="15" t="str">
        <f t="shared" si="5"/>
        <v/>
      </c>
      <c r="I62" s="15" t="str">
        <f t="shared" si="6"/>
        <v/>
      </c>
      <c r="J62" s="15" t="str">
        <f t="shared" si="7"/>
        <v/>
      </c>
    </row>
    <row r="63" spans="1:10">
      <c r="A63" s="36">
        <v>52</v>
      </c>
      <c r="B63" s="142"/>
      <c r="C63" s="142"/>
      <c r="D63" s="6"/>
      <c r="E63" s="186"/>
      <c r="F63" s="15" t="str">
        <f t="shared" si="0"/>
        <v/>
      </c>
      <c r="G63" s="50" t="str">
        <f t="shared" si="1"/>
        <v/>
      </c>
      <c r="H63" s="15" t="str">
        <f t="shared" si="5"/>
        <v/>
      </c>
      <c r="I63" s="15" t="str">
        <f t="shared" si="6"/>
        <v/>
      </c>
      <c r="J63" s="15" t="str">
        <f t="shared" si="7"/>
        <v/>
      </c>
    </row>
    <row r="64" spans="1:10">
      <c r="A64" s="36">
        <v>53</v>
      </c>
      <c r="B64" s="142"/>
      <c r="C64" s="142"/>
      <c r="D64" s="6"/>
      <c r="E64" s="186"/>
      <c r="F64" s="15" t="str">
        <f t="shared" si="0"/>
        <v/>
      </c>
      <c r="G64" s="50" t="str">
        <f t="shared" si="1"/>
        <v/>
      </c>
      <c r="H64" s="15" t="str">
        <f t="shared" si="5"/>
        <v/>
      </c>
      <c r="I64" s="15" t="str">
        <f t="shared" si="6"/>
        <v/>
      </c>
      <c r="J64" s="15" t="str">
        <f t="shared" si="7"/>
        <v/>
      </c>
    </row>
    <row r="65" spans="1:10">
      <c r="A65" s="36">
        <v>54</v>
      </c>
      <c r="B65" s="142"/>
      <c r="C65" s="142"/>
      <c r="D65" s="6"/>
      <c r="E65" s="186"/>
      <c r="F65" s="15" t="str">
        <f t="shared" si="0"/>
        <v/>
      </c>
      <c r="G65" s="50" t="str">
        <f t="shared" si="1"/>
        <v/>
      </c>
      <c r="H65" s="15" t="str">
        <f t="shared" si="5"/>
        <v/>
      </c>
      <c r="I65" s="15" t="str">
        <f t="shared" si="6"/>
        <v/>
      </c>
      <c r="J65" s="15" t="str">
        <f t="shared" si="7"/>
        <v/>
      </c>
    </row>
    <row r="66" spans="1:10">
      <c r="A66" s="36">
        <v>55</v>
      </c>
      <c r="B66" s="142"/>
      <c r="C66" s="142"/>
      <c r="D66" s="6"/>
      <c r="E66" s="186"/>
      <c r="F66" s="15" t="str">
        <f t="shared" si="0"/>
        <v/>
      </c>
      <c r="G66" s="50" t="str">
        <f t="shared" si="1"/>
        <v/>
      </c>
      <c r="H66" s="15" t="str">
        <f t="shared" si="5"/>
        <v/>
      </c>
      <c r="I66" s="15" t="str">
        <f t="shared" si="6"/>
        <v/>
      </c>
      <c r="J66" s="15" t="str">
        <f t="shared" si="7"/>
        <v/>
      </c>
    </row>
    <row r="67" spans="1:10">
      <c r="A67" s="36">
        <v>56</v>
      </c>
      <c r="B67" s="142"/>
      <c r="C67" s="142"/>
      <c r="D67" s="6"/>
      <c r="E67" s="186"/>
      <c r="F67" s="15" t="str">
        <f t="shared" si="0"/>
        <v/>
      </c>
      <c r="G67" s="50" t="str">
        <f t="shared" si="1"/>
        <v/>
      </c>
      <c r="H67" s="15" t="str">
        <f t="shared" si="5"/>
        <v/>
      </c>
      <c r="I67" s="15" t="str">
        <f t="shared" si="6"/>
        <v/>
      </c>
      <c r="J67" s="15" t="str">
        <f t="shared" si="7"/>
        <v/>
      </c>
    </row>
    <row r="68" spans="1:10">
      <c r="A68" s="36">
        <v>57</v>
      </c>
      <c r="B68" s="142"/>
      <c r="C68" s="142"/>
      <c r="D68" s="6"/>
      <c r="E68" s="186"/>
      <c r="F68" s="15" t="str">
        <f t="shared" si="0"/>
        <v/>
      </c>
      <c r="G68" s="50" t="str">
        <f t="shared" si="1"/>
        <v/>
      </c>
      <c r="H68" s="15" t="str">
        <f t="shared" si="5"/>
        <v/>
      </c>
      <c r="I68" s="15" t="str">
        <f t="shared" si="6"/>
        <v/>
      </c>
      <c r="J68" s="15" t="str">
        <f t="shared" si="7"/>
        <v/>
      </c>
    </row>
    <row r="69" spans="1:10">
      <c r="A69" s="36">
        <v>58</v>
      </c>
      <c r="B69" s="142"/>
      <c r="C69" s="142"/>
      <c r="D69" s="6"/>
      <c r="E69" s="186"/>
      <c r="F69" s="15" t="str">
        <f t="shared" si="0"/>
        <v/>
      </c>
      <c r="G69" s="50" t="str">
        <f t="shared" si="1"/>
        <v/>
      </c>
      <c r="H69" s="15" t="str">
        <f t="shared" si="5"/>
        <v/>
      </c>
      <c r="I69" s="15" t="str">
        <f t="shared" si="6"/>
        <v/>
      </c>
      <c r="J69" s="15" t="str">
        <f t="shared" si="7"/>
        <v/>
      </c>
    </row>
    <row r="70" spans="1:10">
      <c r="A70" s="36">
        <v>59</v>
      </c>
      <c r="B70" s="142"/>
      <c r="C70" s="142"/>
      <c r="D70" s="6"/>
      <c r="E70" s="186"/>
      <c r="F70" s="15" t="str">
        <f t="shared" si="0"/>
        <v/>
      </c>
      <c r="G70" s="50" t="str">
        <f t="shared" si="1"/>
        <v/>
      </c>
      <c r="H70" s="15" t="str">
        <f t="shared" si="5"/>
        <v/>
      </c>
      <c r="I70" s="15" t="str">
        <f t="shared" si="6"/>
        <v/>
      </c>
      <c r="J70" s="15" t="str">
        <f t="shared" si="7"/>
        <v/>
      </c>
    </row>
    <row r="71" spans="1:10">
      <c r="A71" s="36">
        <v>60</v>
      </c>
      <c r="B71" s="142"/>
      <c r="C71" s="142"/>
      <c r="D71" s="6"/>
      <c r="E71" s="186"/>
      <c r="F71" s="15" t="str">
        <f t="shared" si="0"/>
        <v/>
      </c>
      <c r="G71" s="50" t="str">
        <f t="shared" si="1"/>
        <v/>
      </c>
      <c r="H71" s="15" t="str">
        <f t="shared" si="5"/>
        <v/>
      </c>
      <c r="I71" s="15" t="str">
        <f t="shared" si="6"/>
        <v/>
      </c>
      <c r="J71" s="15" t="str">
        <f t="shared" si="7"/>
        <v/>
      </c>
    </row>
    <row r="72" spans="1:10">
      <c r="A72" s="36">
        <v>61</v>
      </c>
      <c r="B72" s="142"/>
      <c r="C72" s="142"/>
      <c r="D72" s="6"/>
      <c r="E72" s="186"/>
      <c r="F72" s="15" t="str">
        <f t="shared" si="0"/>
        <v/>
      </c>
      <c r="G72" s="50" t="str">
        <f t="shared" si="1"/>
        <v/>
      </c>
      <c r="H72" s="15" t="str">
        <f t="shared" si="5"/>
        <v/>
      </c>
      <c r="I72" s="15" t="str">
        <f t="shared" si="6"/>
        <v/>
      </c>
      <c r="J72" s="15" t="str">
        <f t="shared" si="7"/>
        <v/>
      </c>
    </row>
    <row r="73" spans="1:10">
      <c r="A73" s="36">
        <v>62</v>
      </c>
      <c r="B73" s="142"/>
      <c r="C73" s="142"/>
      <c r="D73" s="6"/>
      <c r="E73" s="186"/>
      <c r="F73" s="15" t="str">
        <f t="shared" si="0"/>
        <v/>
      </c>
      <c r="G73" s="50" t="str">
        <f t="shared" si="1"/>
        <v/>
      </c>
      <c r="H73" s="15" t="str">
        <f t="shared" si="5"/>
        <v/>
      </c>
      <c r="I73" s="15" t="str">
        <f t="shared" si="6"/>
        <v/>
      </c>
      <c r="J73" s="15" t="str">
        <f t="shared" si="7"/>
        <v/>
      </c>
    </row>
    <row r="74" spans="1:10">
      <c r="A74" s="36">
        <v>63</v>
      </c>
      <c r="B74" s="142"/>
      <c r="C74" s="142"/>
      <c r="D74" s="6"/>
      <c r="E74" s="186"/>
      <c r="F74" s="15" t="str">
        <f t="shared" si="0"/>
        <v/>
      </c>
      <c r="G74" s="50" t="str">
        <f t="shared" si="1"/>
        <v/>
      </c>
      <c r="H74" s="15" t="str">
        <f t="shared" si="5"/>
        <v/>
      </c>
      <c r="I74" s="15" t="str">
        <f t="shared" si="6"/>
        <v/>
      </c>
      <c r="J74" s="15" t="str">
        <f t="shared" si="7"/>
        <v/>
      </c>
    </row>
    <row r="75" spans="1:10">
      <c r="A75" s="36">
        <v>64</v>
      </c>
      <c r="B75" s="142"/>
      <c r="C75" s="142"/>
      <c r="D75" s="6"/>
      <c r="E75" s="186"/>
      <c r="F75" s="15" t="str">
        <f t="shared" si="0"/>
        <v/>
      </c>
      <c r="G75" s="50" t="str">
        <f t="shared" si="1"/>
        <v/>
      </c>
      <c r="H75" s="15" t="str">
        <f t="shared" si="5"/>
        <v/>
      </c>
      <c r="I75" s="15" t="str">
        <f t="shared" si="6"/>
        <v/>
      </c>
      <c r="J75" s="15" t="str">
        <f t="shared" si="7"/>
        <v/>
      </c>
    </row>
    <row r="76" spans="1:10">
      <c r="A76" s="36">
        <v>65</v>
      </c>
      <c r="B76" s="142"/>
      <c r="C76" s="142"/>
      <c r="D76" s="6"/>
      <c r="E76" s="186"/>
      <c r="F76" s="15" t="str">
        <f t="shared" ref="F76:F139" si="8">IF(OR(,$E76&lt;an_initial,$E76&gt;an_final),"",G76*(HLOOKUP(D76,ii7punctaje,2,FALSE)))</f>
        <v/>
      </c>
      <c r="G76" s="50" t="str">
        <f t="shared" ref="G76:G139" si="9">IF(OR(,,$E76="",$E76&gt;an_final),"",IF($E76&gt;=an_initial,1,""))</f>
        <v/>
      </c>
      <c r="H76" s="15" t="str">
        <f t="shared" si="5"/>
        <v/>
      </c>
      <c r="I76" s="15" t="str">
        <f t="shared" si="6"/>
        <v/>
      </c>
      <c r="J76" s="15" t="str">
        <f t="shared" si="7"/>
        <v/>
      </c>
    </row>
    <row r="77" spans="1:10">
      <c r="A77" s="36">
        <v>66</v>
      </c>
      <c r="B77" s="142"/>
      <c r="C77" s="142"/>
      <c r="D77" s="6"/>
      <c r="E77" s="186"/>
      <c r="F77" s="15" t="str">
        <f t="shared" si="8"/>
        <v/>
      </c>
      <c r="G77" s="50"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2"/>
      <c r="C78" s="142"/>
      <c r="D78" s="6"/>
      <c r="E78" s="186"/>
      <c r="F78" s="15" t="str">
        <f t="shared" si="8"/>
        <v/>
      </c>
      <c r="G78" s="50" t="str">
        <f t="shared" si="9"/>
        <v/>
      </c>
      <c r="H78" s="15" t="str">
        <f t="shared" si="10"/>
        <v/>
      </c>
      <c r="I78" s="15" t="str">
        <f t="shared" si="11"/>
        <v/>
      </c>
      <c r="J78" s="15" t="str">
        <f t="shared" si="12"/>
        <v/>
      </c>
    </row>
    <row r="79" spans="1:10">
      <c r="A79" s="36">
        <v>68</v>
      </c>
      <c r="B79" s="142"/>
      <c r="C79" s="142"/>
      <c r="D79" s="6"/>
      <c r="E79" s="186"/>
      <c r="F79" s="15" t="str">
        <f t="shared" si="8"/>
        <v/>
      </c>
      <c r="G79" s="50" t="str">
        <f t="shared" si="9"/>
        <v/>
      </c>
      <c r="H79" s="15" t="str">
        <f t="shared" si="10"/>
        <v/>
      </c>
      <c r="I79" s="15" t="str">
        <f t="shared" si="11"/>
        <v/>
      </c>
      <c r="J79" s="15" t="str">
        <f t="shared" si="12"/>
        <v/>
      </c>
    </row>
    <row r="80" spans="1:10">
      <c r="A80" s="36">
        <v>69</v>
      </c>
      <c r="B80" s="142"/>
      <c r="C80" s="142"/>
      <c r="D80" s="6"/>
      <c r="E80" s="186"/>
      <c r="F80" s="15" t="str">
        <f t="shared" si="8"/>
        <v/>
      </c>
      <c r="G80" s="50" t="str">
        <f t="shared" si="9"/>
        <v/>
      </c>
      <c r="H80" s="15" t="str">
        <f t="shared" si="10"/>
        <v/>
      </c>
      <c r="I80" s="15" t="str">
        <f t="shared" si="11"/>
        <v/>
      </c>
      <c r="J80" s="15" t="str">
        <f t="shared" si="12"/>
        <v/>
      </c>
    </row>
    <row r="81" spans="1:10">
      <c r="A81" s="36">
        <v>70</v>
      </c>
      <c r="B81" s="142"/>
      <c r="C81" s="142"/>
      <c r="D81" s="6"/>
      <c r="E81" s="186"/>
      <c r="F81" s="15" t="str">
        <f t="shared" si="8"/>
        <v/>
      </c>
      <c r="G81" s="50" t="str">
        <f t="shared" si="9"/>
        <v/>
      </c>
      <c r="H81" s="15" t="str">
        <f t="shared" si="10"/>
        <v/>
      </c>
      <c r="I81" s="15" t="str">
        <f t="shared" si="11"/>
        <v/>
      </c>
      <c r="J81" s="15" t="str">
        <f t="shared" si="12"/>
        <v/>
      </c>
    </row>
    <row r="82" spans="1:10">
      <c r="A82" s="36">
        <v>71</v>
      </c>
      <c r="B82" s="142"/>
      <c r="C82" s="142"/>
      <c r="D82" s="6"/>
      <c r="E82" s="186"/>
      <c r="F82" s="15" t="str">
        <f t="shared" si="8"/>
        <v/>
      </c>
      <c r="G82" s="50" t="str">
        <f t="shared" si="9"/>
        <v/>
      </c>
      <c r="H82" s="15" t="str">
        <f t="shared" si="10"/>
        <v/>
      </c>
      <c r="I82" s="15" t="str">
        <f t="shared" si="11"/>
        <v/>
      </c>
      <c r="J82" s="15" t="str">
        <f t="shared" si="12"/>
        <v/>
      </c>
    </row>
    <row r="83" spans="1:10">
      <c r="A83" s="36">
        <v>72</v>
      </c>
      <c r="B83" s="142"/>
      <c r="C83" s="142"/>
      <c r="D83" s="6"/>
      <c r="E83" s="186"/>
      <c r="F83" s="15" t="str">
        <f t="shared" si="8"/>
        <v/>
      </c>
      <c r="G83" s="50" t="str">
        <f t="shared" si="9"/>
        <v/>
      </c>
      <c r="H83" s="15" t="str">
        <f t="shared" si="10"/>
        <v/>
      </c>
      <c r="I83" s="15" t="str">
        <f t="shared" si="11"/>
        <v/>
      </c>
      <c r="J83" s="15" t="str">
        <f t="shared" si="12"/>
        <v/>
      </c>
    </row>
    <row r="84" spans="1:10">
      <c r="A84" s="36">
        <v>73</v>
      </c>
      <c r="B84" s="142"/>
      <c r="C84" s="142"/>
      <c r="D84" s="6"/>
      <c r="E84" s="186"/>
      <c r="F84" s="15" t="str">
        <f t="shared" si="8"/>
        <v/>
      </c>
      <c r="G84" s="50" t="str">
        <f t="shared" si="9"/>
        <v/>
      </c>
      <c r="H84" s="15" t="str">
        <f t="shared" si="10"/>
        <v/>
      </c>
      <c r="I84" s="15" t="str">
        <f t="shared" si="11"/>
        <v/>
      </c>
      <c r="J84" s="15" t="str">
        <f t="shared" si="12"/>
        <v/>
      </c>
    </row>
    <row r="85" spans="1:10">
      <c r="A85" s="36">
        <v>74</v>
      </c>
      <c r="B85" s="142"/>
      <c r="C85" s="142"/>
      <c r="D85" s="6"/>
      <c r="E85" s="186"/>
      <c r="F85" s="15" t="str">
        <f t="shared" si="8"/>
        <v/>
      </c>
      <c r="G85" s="50" t="str">
        <f t="shared" si="9"/>
        <v/>
      </c>
      <c r="H85" s="15" t="str">
        <f t="shared" si="10"/>
        <v/>
      </c>
      <c r="I85" s="15" t="str">
        <f t="shared" si="11"/>
        <v/>
      </c>
      <c r="J85" s="15" t="str">
        <f t="shared" si="12"/>
        <v/>
      </c>
    </row>
    <row r="86" spans="1:10">
      <c r="A86" s="36">
        <v>75</v>
      </c>
      <c r="B86" s="142"/>
      <c r="C86" s="142"/>
      <c r="D86" s="6"/>
      <c r="E86" s="186"/>
      <c r="F86" s="15" t="str">
        <f t="shared" si="8"/>
        <v/>
      </c>
      <c r="G86" s="50" t="str">
        <f t="shared" si="9"/>
        <v/>
      </c>
      <c r="H86" s="15" t="str">
        <f t="shared" si="10"/>
        <v/>
      </c>
      <c r="I86" s="15" t="str">
        <f t="shared" si="11"/>
        <v/>
      </c>
      <c r="J86" s="15" t="str">
        <f t="shared" si="12"/>
        <v/>
      </c>
    </row>
    <row r="87" spans="1:10">
      <c r="A87" s="36">
        <v>76</v>
      </c>
      <c r="B87" s="142"/>
      <c r="C87" s="142"/>
      <c r="D87" s="6"/>
      <c r="E87" s="186"/>
      <c r="F87" s="15" t="str">
        <f t="shared" si="8"/>
        <v/>
      </c>
      <c r="G87" s="50" t="str">
        <f t="shared" si="9"/>
        <v/>
      </c>
      <c r="H87" s="15" t="str">
        <f t="shared" si="10"/>
        <v/>
      </c>
      <c r="I87" s="15" t="str">
        <f t="shared" si="11"/>
        <v/>
      </c>
      <c r="J87" s="15" t="str">
        <f t="shared" si="12"/>
        <v/>
      </c>
    </row>
    <row r="88" spans="1:10">
      <c r="A88" s="36">
        <v>77</v>
      </c>
      <c r="B88" s="142"/>
      <c r="C88" s="142"/>
      <c r="D88" s="6"/>
      <c r="E88" s="186"/>
      <c r="F88" s="15" t="str">
        <f t="shared" si="8"/>
        <v/>
      </c>
      <c r="G88" s="50" t="str">
        <f t="shared" si="9"/>
        <v/>
      </c>
      <c r="H88" s="15" t="str">
        <f t="shared" si="10"/>
        <v/>
      </c>
      <c r="I88" s="15" t="str">
        <f t="shared" si="11"/>
        <v/>
      </c>
      <c r="J88" s="15" t="str">
        <f t="shared" si="12"/>
        <v/>
      </c>
    </row>
    <row r="89" spans="1:10">
      <c r="A89" s="36">
        <v>78</v>
      </c>
      <c r="B89" s="142"/>
      <c r="C89" s="142"/>
      <c r="D89" s="6"/>
      <c r="E89" s="186"/>
      <c r="F89" s="15" t="str">
        <f t="shared" si="8"/>
        <v/>
      </c>
      <c r="G89" s="50" t="str">
        <f t="shared" si="9"/>
        <v/>
      </c>
      <c r="H89" s="15" t="str">
        <f t="shared" si="10"/>
        <v/>
      </c>
      <c r="I89" s="15" t="str">
        <f t="shared" si="11"/>
        <v/>
      </c>
      <c r="J89" s="15" t="str">
        <f t="shared" si="12"/>
        <v/>
      </c>
    </row>
    <row r="90" spans="1:10">
      <c r="A90" s="36">
        <v>79</v>
      </c>
      <c r="B90" s="142"/>
      <c r="C90" s="142"/>
      <c r="D90" s="6"/>
      <c r="E90" s="186"/>
      <c r="F90" s="15" t="str">
        <f t="shared" si="8"/>
        <v/>
      </c>
      <c r="G90" s="50" t="str">
        <f t="shared" si="9"/>
        <v/>
      </c>
      <c r="H90" s="15" t="str">
        <f t="shared" si="10"/>
        <v/>
      </c>
      <c r="I90" s="15" t="str">
        <f t="shared" si="11"/>
        <v/>
      </c>
      <c r="J90" s="15" t="str">
        <f t="shared" si="12"/>
        <v/>
      </c>
    </row>
    <row r="91" spans="1:10">
      <c r="A91" s="36">
        <v>80</v>
      </c>
      <c r="B91" s="142"/>
      <c r="C91" s="142"/>
      <c r="D91" s="6"/>
      <c r="E91" s="186"/>
      <c r="F91" s="15" t="str">
        <f t="shared" si="8"/>
        <v/>
      </c>
      <c r="G91" s="50" t="str">
        <f t="shared" si="9"/>
        <v/>
      </c>
      <c r="H91" s="15" t="str">
        <f t="shared" si="10"/>
        <v/>
      </c>
      <c r="I91" s="15" t="str">
        <f t="shared" si="11"/>
        <v/>
      </c>
      <c r="J91" s="15" t="str">
        <f t="shared" si="12"/>
        <v/>
      </c>
    </row>
    <row r="92" spans="1:10">
      <c r="A92" s="36">
        <v>81</v>
      </c>
      <c r="B92" s="142"/>
      <c r="C92" s="142"/>
      <c r="D92" s="6"/>
      <c r="E92" s="186"/>
      <c r="F92" s="15" t="str">
        <f t="shared" si="8"/>
        <v/>
      </c>
      <c r="G92" s="50" t="str">
        <f t="shared" si="9"/>
        <v/>
      </c>
      <c r="H92" s="15" t="str">
        <f t="shared" si="10"/>
        <v/>
      </c>
      <c r="I92" s="15" t="str">
        <f t="shared" si="11"/>
        <v/>
      </c>
      <c r="J92" s="15" t="str">
        <f t="shared" si="12"/>
        <v/>
      </c>
    </row>
    <row r="93" spans="1:10">
      <c r="A93" s="36">
        <v>82</v>
      </c>
      <c r="B93" s="142"/>
      <c r="C93" s="142"/>
      <c r="D93" s="6"/>
      <c r="E93" s="186"/>
      <c r="F93" s="15" t="str">
        <f t="shared" si="8"/>
        <v/>
      </c>
      <c r="G93" s="50" t="str">
        <f t="shared" si="9"/>
        <v/>
      </c>
      <c r="H93" s="15" t="str">
        <f t="shared" si="10"/>
        <v/>
      </c>
      <c r="I93" s="15" t="str">
        <f t="shared" si="11"/>
        <v/>
      </c>
      <c r="J93" s="15" t="str">
        <f t="shared" si="12"/>
        <v/>
      </c>
    </row>
    <row r="94" spans="1:10">
      <c r="A94" s="36">
        <v>83</v>
      </c>
      <c r="B94" s="142"/>
      <c r="C94" s="142"/>
      <c r="D94" s="6"/>
      <c r="E94" s="186"/>
      <c r="F94" s="15" t="str">
        <f t="shared" si="8"/>
        <v/>
      </c>
      <c r="G94" s="50" t="str">
        <f t="shared" si="9"/>
        <v/>
      </c>
      <c r="H94" s="15" t="str">
        <f t="shared" si="10"/>
        <v/>
      </c>
      <c r="I94" s="15" t="str">
        <f t="shared" si="11"/>
        <v/>
      </c>
      <c r="J94" s="15" t="str">
        <f t="shared" si="12"/>
        <v/>
      </c>
    </row>
    <row r="95" spans="1:10">
      <c r="A95" s="36">
        <v>84</v>
      </c>
      <c r="B95" s="142"/>
      <c r="C95" s="142"/>
      <c r="D95" s="6"/>
      <c r="E95" s="186"/>
      <c r="F95" s="15" t="str">
        <f t="shared" si="8"/>
        <v/>
      </c>
      <c r="G95" s="50" t="str">
        <f t="shared" si="9"/>
        <v/>
      </c>
      <c r="H95" s="15" t="str">
        <f t="shared" si="10"/>
        <v/>
      </c>
      <c r="I95" s="15" t="str">
        <f t="shared" si="11"/>
        <v/>
      </c>
      <c r="J95" s="15" t="str">
        <f t="shared" si="12"/>
        <v/>
      </c>
    </row>
    <row r="96" spans="1:10">
      <c r="A96" s="36">
        <v>85</v>
      </c>
      <c r="B96" s="142"/>
      <c r="C96" s="142"/>
      <c r="D96" s="6"/>
      <c r="E96" s="186"/>
      <c r="F96" s="15" t="str">
        <f t="shared" si="8"/>
        <v/>
      </c>
      <c r="G96" s="50" t="str">
        <f t="shared" si="9"/>
        <v/>
      </c>
      <c r="H96" s="15" t="str">
        <f t="shared" si="10"/>
        <v/>
      </c>
      <c r="I96" s="15" t="str">
        <f t="shared" si="11"/>
        <v/>
      </c>
      <c r="J96" s="15" t="str">
        <f t="shared" si="12"/>
        <v/>
      </c>
    </row>
    <row r="97" spans="1:10">
      <c r="A97" s="36">
        <v>86</v>
      </c>
      <c r="B97" s="142"/>
      <c r="C97" s="142"/>
      <c r="D97" s="6"/>
      <c r="E97" s="186"/>
      <c r="F97" s="15" t="str">
        <f t="shared" si="8"/>
        <v/>
      </c>
      <c r="G97" s="50" t="str">
        <f t="shared" si="9"/>
        <v/>
      </c>
      <c r="H97" s="15" t="str">
        <f t="shared" si="10"/>
        <v/>
      </c>
      <c r="I97" s="15" t="str">
        <f t="shared" si="11"/>
        <v/>
      </c>
      <c r="J97" s="15" t="str">
        <f t="shared" si="12"/>
        <v/>
      </c>
    </row>
    <row r="98" spans="1:10">
      <c r="A98" s="36">
        <v>87</v>
      </c>
      <c r="B98" s="142"/>
      <c r="C98" s="142"/>
      <c r="D98" s="6"/>
      <c r="E98" s="186"/>
      <c r="F98" s="15" t="str">
        <f t="shared" si="8"/>
        <v/>
      </c>
      <c r="G98" s="50" t="str">
        <f t="shared" si="9"/>
        <v/>
      </c>
      <c r="H98" s="15" t="str">
        <f t="shared" si="10"/>
        <v/>
      </c>
      <c r="I98" s="15" t="str">
        <f t="shared" si="11"/>
        <v/>
      </c>
      <c r="J98" s="15" t="str">
        <f t="shared" si="12"/>
        <v/>
      </c>
    </row>
    <row r="99" spans="1:10">
      <c r="A99" s="36">
        <v>88</v>
      </c>
      <c r="B99" s="142"/>
      <c r="C99" s="142"/>
      <c r="D99" s="6"/>
      <c r="E99" s="186"/>
      <c r="F99" s="15" t="str">
        <f t="shared" si="8"/>
        <v/>
      </c>
      <c r="G99" s="50" t="str">
        <f t="shared" si="9"/>
        <v/>
      </c>
      <c r="H99" s="15" t="str">
        <f t="shared" si="10"/>
        <v/>
      </c>
      <c r="I99" s="15" t="str">
        <f t="shared" si="11"/>
        <v/>
      </c>
      <c r="J99" s="15" t="str">
        <f t="shared" si="12"/>
        <v/>
      </c>
    </row>
    <row r="100" spans="1:10">
      <c r="A100" s="36">
        <v>89</v>
      </c>
      <c r="B100" s="142"/>
      <c r="C100" s="142"/>
      <c r="D100" s="6"/>
      <c r="E100" s="186"/>
      <c r="F100" s="15" t="str">
        <f t="shared" si="8"/>
        <v/>
      </c>
      <c r="G100" s="50" t="str">
        <f t="shared" si="9"/>
        <v/>
      </c>
      <c r="H100" s="15" t="str">
        <f t="shared" si="10"/>
        <v/>
      </c>
      <c r="I100" s="15" t="str">
        <f t="shared" si="11"/>
        <v/>
      </c>
      <c r="J100" s="15" t="str">
        <f t="shared" si="12"/>
        <v/>
      </c>
    </row>
    <row r="101" spans="1:10">
      <c r="A101" s="36">
        <v>90</v>
      </c>
      <c r="B101" s="142"/>
      <c r="C101" s="142"/>
      <c r="D101" s="6"/>
      <c r="E101" s="186"/>
      <c r="F101" s="15" t="str">
        <f t="shared" si="8"/>
        <v/>
      </c>
      <c r="G101" s="50" t="str">
        <f t="shared" si="9"/>
        <v/>
      </c>
      <c r="H101" s="15" t="str">
        <f t="shared" si="10"/>
        <v/>
      </c>
      <c r="I101" s="15" t="str">
        <f t="shared" si="11"/>
        <v/>
      </c>
      <c r="J101" s="15" t="str">
        <f t="shared" si="12"/>
        <v/>
      </c>
    </row>
    <row r="102" spans="1:10">
      <c r="A102" s="36">
        <v>91</v>
      </c>
      <c r="B102" s="142"/>
      <c r="C102" s="142"/>
      <c r="D102" s="6"/>
      <c r="E102" s="186"/>
      <c r="F102" s="15" t="str">
        <f t="shared" si="8"/>
        <v/>
      </c>
      <c r="G102" s="50" t="str">
        <f t="shared" si="9"/>
        <v/>
      </c>
      <c r="H102" s="15" t="str">
        <f t="shared" si="10"/>
        <v/>
      </c>
      <c r="I102" s="15" t="str">
        <f t="shared" si="11"/>
        <v/>
      </c>
      <c r="J102" s="15" t="str">
        <f t="shared" si="12"/>
        <v/>
      </c>
    </row>
    <row r="103" spans="1:10">
      <c r="A103" s="36">
        <v>92</v>
      </c>
      <c r="B103" s="142"/>
      <c r="C103" s="142"/>
      <c r="D103" s="6"/>
      <c r="E103" s="186"/>
      <c r="F103" s="15" t="str">
        <f t="shared" si="8"/>
        <v/>
      </c>
      <c r="G103" s="50" t="str">
        <f t="shared" si="9"/>
        <v/>
      </c>
      <c r="H103" s="15" t="str">
        <f t="shared" si="10"/>
        <v/>
      </c>
      <c r="I103" s="15" t="str">
        <f t="shared" si="11"/>
        <v/>
      </c>
      <c r="J103" s="15" t="str">
        <f t="shared" si="12"/>
        <v/>
      </c>
    </row>
    <row r="104" spans="1:10">
      <c r="A104" s="36">
        <v>93</v>
      </c>
      <c r="B104" s="142"/>
      <c r="C104" s="142"/>
      <c r="D104" s="6"/>
      <c r="E104" s="186"/>
      <c r="F104" s="15" t="str">
        <f t="shared" si="8"/>
        <v/>
      </c>
      <c r="G104" s="50" t="str">
        <f t="shared" si="9"/>
        <v/>
      </c>
      <c r="H104" s="15" t="str">
        <f t="shared" si="10"/>
        <v/>
      </c>
      <c r="I104" s="15" t="str">
        <f t="shared" si="11"/>
        <v/>
      </c>
      <c r="J104" s="15" t="str">
        <f t="shared" si="12"/>
        <v/>
      </c>
    </row>
    <row r="105" spans="1:10">
      <c r="A105" s="36">
        <v>94</v>
      </c>
      <c r="B105" s="142"/>
      <c r="C105" s="142"/>
      <c r="D105" s="6"/>
      <c r="E105" s="186"/>
      <c r="F105" s="15" t="str">
        <f t="shared" si="8"/>
        <v/>
      </c>
      <c r="G105" s="50" t="str">
        <f t="shared" si="9"/>
        <v/>
      </c>
      <c r="H105" s="15" t="str">
        <f t="shared" si="10"/>
        <v/>
      </c>
      <c r="I105" s="15" t="str">
        <f t="shared" si="11"/>
        <v/>
      </c>
      <c r="J105" s="15" t="str">
        <f t="shared" si="12"/>
        <v/>
      </c>
    </row>
    <row r="106" spans="1:10">
      <c r="A106" s="36">
        <v>95</v>
      </c>
      <c r="B106" s="142"/>
      <c r="C106" s="142"/>
      <c r="D106" s="6"/>
      <c r="E106" s="186"/>
      <c r="F106" s="15" t="str">
        <f t="shared" si="8"/>
        <v/>
      </c>
      <c r="G106" s="50" t="str">
        <f t="shared" si="9"/>
        <v/>
      </c>
      <c r="H106" s="15" t="str">
        <f t="shared" si="10"/>
        <v/>
      </c>
      <c r="I106" s="15" t="str">
        <f t="shared" si="11"/>
        <v/>
      </c>
      <c r="J106" s="15" t="str">
        <f t="shared" si="12"/>
        <v/>
      </c>
    </row>
    <row r="107" spans="1:10">
      <c r="A107" s="36">
        <v>96</v>
      </c>
      <c r="B107" s="142"/>
      <c r="C107" s="142"/>
      <c r="D107" s="6"/>
      <c r="E107" s="186"/>
      <c r="F107" s="15" t="str">
        <f t="shared" si="8"/>
        <v/>
      </c>
      <c r="G107" s="50" t="str">
        <f t="shared" si="9"/>
        <v/>
      </c>
      <c r="H107" s="15" t="str">
        <f t="shared" si="10"/>
        <v/>
      </c>
      <c r="I107" s="15" t="str">
        <f t="shared" si="11"/>
        <v/>
      </c>
      <c r="J107" s="15" t="str">
        <f t="shared" si="12"/>
        <v/>
      </c>
    </row>
    <row r="108" spans="1:10">
      <c r="A108" s="36">
        <v>97</v>
      </c>
      <c r="B108" s="142"/>
      <c r="C108" s="142"/>
      <c r="D108" s="6"/>
      <c r="E108" s="186"/>
      <c r="F108" s="15" t="str">
        <f t="shared" si="8"/>
        <v/>
      </c>
      <c r="G108" s="50" t="str">
        <f t="shared" si="9"/>
        <v/>
      </c>
      <c r="H108" s="15" t="str">
        <f t="shared" si="10"/>
        <v/>
      </c>
      <c r="I108" s="15" t="str">
        <f t="shared" si="11"/>
        <v/>
      </c>
      <c r="J108" s="15" t="str">
        <f t="shared" si="12"/>
        <v/>
      </c>
    </row>
    <row r="109" spans="1:10">
      <c r="A109" s="36">
        <v>98</v>
      </c>
      <c r="B109" s="142"/>
      <c r="C109" s="142"/>
      <c r="D109" s="6"/>
      <c r="E109" s="186"/>
      <c r="F109" s="15" t="str">
        <f t="shared" si="8"/>
        <v/>
      </c>
      <c r="G109" s="50" t="str">
        <f t="shared" si="9"/>
        <v/>
      </c>
      <c r="H109" s="15" t="str">
        <f t="shared" si="10"/>
        <v/>
      </c>
      <c r="I109" s="15" t="str">
        <f t="shared" si="11"/>
        <v/>
      </c>
      <c r="J109" s="15" t="str">
        <f t="shared" si="12"/>
        <v/>
      </c>
    </row>
    <row r="110" spans="1:10">
      <c r="A110" s="124">
        <v>99</v>
      </c>
      <c r="B110" s="6"/>
      <c r="C110" s="6"/>
      <c r="D110" s="6"/>
      <c r="E110" s="186"/>
      <c r="F110" s="15" t="str">
        <f t="shared" si="8"/>
        <v/>
      </c>
      <c r="G110" s="50" t="str">
        <f t="shared" si="9"/>
        <v/>
      </c>
      <c r="H110" s="15" t="str">
        <f t="shared" si="10"/>
        <v/>
      </c>
      <c r="I110" s="15" t="str">
        <f t="shared" si="11"/>
        <v/>
      </c>
      <c r="J110" s="15" t="str">
        <f t="shared" si="12"/>
        <v/>
      </c>
    </row>
    <row r="111" spans="1:10">
      <c r="A111" s="124">
        <v>100</v>
      </c>
      <c r="B111" s="6"/>
      <c r="C111" s="6"/>
      <c r="D111" s="125"/>
      <c r="E111" s="127"/>
      <c r="F111" s="15" t="str">
        <f t="shared" si="8"/>
        <v/>
      </c>
      <c r="G111" s="50"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4">
        <v>101</v>
      </c>
      <c r="B112" s="6"/>
      <c r="C112" s="6"/>
      <c r="D112" s="125"/>
      <c r="E112" s="127"/>
      <c r="F112" s="15" t="str">
        <f t="shared" si="8"/>
        <v/>
      </c>
      <c r="G112" s="50" t="str">
        <f t="shared" si="9"/>
        <v/>
      </c>
      <c r="H112" s="15" t="str">
        <f t="shared" si="13"/>
        <v/>
      </c>
      <c r="I112" s="15" t="str">
        <f t="shared" si="14"/>
        <v/>
      </c>
      <c r="J112" s="15" t="str">
        <f t="shared" si="15"/>
        <v/>
      </c>
    </row>
    <row r="113" spans="1:10">
      <c r="A113" s="124">
        <v>102</v>
      </c>
      <c r="B113" s="6"/>
      <c r="C113" s="6"/>
      <c r="D113" s="125"/>
      <c r="E113" s="127"/>
      <c r="F113" s="15" t="str">
        <f t="shared" si="8"/>
        <v/>
      </c>
      <c r="G113" s="50" t="str">
        <f t="shared" si="9"/>
        <v/>
      </c>
      <c r="H113" s="15" t="str">
        <f t="shared" si="13"/>
        <v/>
      </c>
      <c r="I113" s="15" t="str">
        <f t="shared" si="14"/>
        <v/>
      </c>
      <c r="J113" s="15" t="str">
        <f t="shared" si="15"/>
        <v/>
      </c>
    </row>
    <row r="114" spans="1:10">
      <c r="A114" s="124">
        <v>103</v>
      </c>
      <c r="B114" s="6"/>
      <c r="C114" s="6"/>
      <c r="D114" s="125"/>
      <c r="E114" s="127"/>
      <c r="F114" s="15" t="str">
        <f t="shared" si="8"/>
        <v/>
      </c>
      <c r="G114" s="50" t="str">
        <f t="shared" si="9"/>
        <v/>
      </c>
      <c r="H114" s="15" t="str">
        <f t="shared" si="13"/>
        <v/>
      </c>
      <c r="I114" s="15" t="str">
        <f t="shared" si="14"/>
        <v/>
      </c>
      <c r="J114" s="15" t="str">
        <f t="shared" si="15"/>
        <v/>
      </c>
    </row>
    <row r="115" spans="1:10">
      <c r="A115" s="124">
        <v>104</v>
      </c>
      <c r="B115" s="6"/>
      <c r="C115" s="6"/>
      <c r="D115" s="125"/>
      <c r="E115" s="127"/>
      <c r="F115" s="15" t="str">
        <f t="shared" si="8"/>
        <v/>
      </c>
      <c r="G115" s="50" t="str">
        <f t="shared" si="9"/>
        <v/>
      </c>
      <c r="H115" s="15" t="str">
        <f t="shared" si="13"/>
        <v/>
      </c>
      <c r="I115" s="15" t="str">
        <f t="shared" si="14"/>
        <v/>
      </c>
      <c r="J115" s="15" t="str">
        <f t="shared" si="15"/>
        <v/>
      </c>
    </row>
    <row r="116" spans="1:10">
      <c r="A116" s="124">
        <v>105</v>
      </c>
      <c r="B116" s="6"/>
      <c r="C116" s="6"/>
      <c r="D116" s="125"/>
      <c r="E116" s="127"/>
      <c r="F116" s="15" t="str">
        <f t="shared" si="8"/>
        <v/>
      </c>
      <c r="G116" s="50" t="str">
        <f t="shared" si="9"/>
        <v/>
      </c>
      <c r="H116" s="15" t="str">
        <f t="shared" si="13"/>
        <v/>
      </c>
      <c r="I116" s="15" t="str">
        <f t="shared" si="14"/>
        <v/>
      </c>
      <c r="J116" s="15" t="str">
        <f t="shared" si="15"/>
        <v/>
      </c>
    </row>
    <row r="117" spans="1:10">
      <c r="A117" s="124">
        <v>106</v>
      </c>
      <c r="B117" s="6"/>
      <c r="C117" s="6"/>
      <c r="D117" s="125"/>
      <c r="E117" s="127"/>
      <c r="F117" s="15" t="str">
        <f t="shared" si="8"/>
        <v/>
      </c>
      <c r="G117" s="50" t="str">
        <f t="shared" si="9"/>
        <v/>
      </c>
      <c r="H117" s="15" t="str">
        <f t="shared" si="13"/>
        <v/>
      </c>
      <c r="I117" s="15" t="str">
        <f t="shared" si="14"/>
        <v/>
      </c>
      <c r="J117" s="15" t="str">
        <f t="shared" si="15"/>
        <v/>
      </c>
    </row>
    <row r="118" spans="1:10">
      <c r="A118" s="124">
        <v>107</v>
      </c>
      <c r="B118" s="6"/>
      <c r="C118" s="6"/>
      <c r="D118" s="125"/>
      <c r="E118" s="127"/>
      <c r="F118" s="15" t="str">
        <f t="shared" si="8"/>
        <v/>
      </c>
      <c r="G118" s="50" t="str">
        <f t="shared" si="9"/>
        <v/>
      </c>
      <c r="H118" s="15" t="str">
        <f t="shared" si="13"/>
        <v/>
      </c>
      <c r="I118" s="15" t="str">
        <f t="shared" si="14"/>
        <v/>
      </c>
      <c r="J118" s="15" t="str">
        <f t="shared" si="15"/>
        <v/>
      </c>
    </row>
    <row r="119" spans="1:10">
      <c r="A119" s="124">
        <v>108</v>
      </c>
      <c r="B119" s="6"/>
      <c r="C119" s="6"/>
      <c r="D119" s="125"/>
      <c r="E119" s="127"/>
      <c r="F119" s="15" t="str">
        <f t="shared" si="8"/>
        <v/>
      </c>
      <c r="G119" s="50" t="str">
        <f t="shared" si="9"/>
        <v/>
      </c>
      <c r="H119" s="15" t="str">
        <f t="shared" si="13"/>
        <v/>
      </c>
      <c r="I119" s="15" t="str">
        <f t="shared" si="14"/>
        <v/>
      </c>
      <c r="J119" s="15" t="str">
        <f t="shared" si="15"/>
        <v/>
      </c>
    </row>
    <row r="120" spans="1:10">
      <c r="A120" s="124">
        <v>109</v>
      </c>
      <c r="B120" s="6"/>
      <c r="C120" s="6"/>
      <c r="D120" s="125"/>
      <c r="E120" s="127"/>
      <c r="F120" s="15" t="str">
        <f t="shared" si="8"/>
        <v/>
      </c>
      <c r="G120" s="50" t="str">
        <f t="shared" si="9"/>
        <v/>
      </c>
      <c r="H120" s="15" t="str">
        <f t="shared" si="13"/>
        <v/>
      </c>
      <c r="I120" s="15" t="str">
        <f t="shared" si="14"/>
        <v/>
      </c>
      <c r="J120" s="15" t="str">
        <f t="shared" si="15"/>
        <v/>
      </c>
    </row>
    <row r="121" spans="1:10">
      <c r="A121" s="124">
        <v>110</v>
      </c>
      <c r="B121" s="6"/>
      <c r="C121" s="6"/>
      <c r="D121" s="125"/>
      <c r="E121" s="127"/>
      <c r="F121" s="15" t="str">
        <f t="shared" si="8"/>
        <v/>
      </c>
      <c r="G121" s="50" t="str">
        <f t="shared" si="9"/>
        <v/>
      </c>
      <c r="H121" s="15" t="str">
        <f t="shared" si="13"/>
        <v/>
      </c>
      <c r="I121" s="15" t="str">
        <f t="shared" si="14"/>
        <v/>
      </c>
      <c r="J121" s="15" t="str">
        <f t="shared" si="15"/>
        <v/>
      </c>
    </row>
    <row r="122" spans="1:10">
      <c r="A122" s="124">
        <v>111</v>
      </c>
      <c r="B122" s="6"/>
      <c r="C122" s="6"/>
      <c r="D122" s="125"/>
      <c r="E122" s="127"/>
      <c r="F122" s="15" t="str">
        <f t="shared" si="8"/>
        <v/>
      </c>
      <c r="G122" s="50" t="str">
        <f t="shared" si="9"/>
        <v/>
      </c>
      <c r="H122" s="15" t="str">
        <f t="shared" si="13"/>
        <v/>
      </c>
      <c r="I122" s="15" t="str">
        <f t="shared" si="14"/>
        <v/>
      </c>
      <c r="J122" s="15" t="str">
        <f t="shared" si="15"/>
        <v/>
      </c>
    </row>
    <row r="123" spans="1:10">
      <c r="A123" s="124">
        <v>112</v>
      </c>
      <c r="B123" s="6"/>
      <c r="C123" s="6"/>
      <c r="D123" s="125"/>
      <c r="E123" s="127"/>
      <c r="F123" s="15" t="str">
        <f t="shared" si="8"/>
        <v/>
      </c>
      <c r="G123" s="50" t="str">
        <f t="shared" si="9"/>
        <v/>
      </c>
      <c r="H123" s="15" t="str">
        <f t="shared" si="13"/>
        <v/>
      </c>
      <c r="I123" s="15" t="str">
        <f t="shared" si="14"/>
        <v/>
      </c>
      <c r="J123" s="15" t="str">
        <f t="shared" si="15"/>
        <v/>
      </c>
    </row>
    <row r="124" spans="1:10">
      <c r="A124" s="124">
        <v>113</v>
      </c>
      <c r="B124" s="6"/>
      <c r="C124" s="6"/>
      <c r="D124" s="125"/>
      <c r="E124" s="127"/>
      <c r="F124" s="15" t="str">
        <f t="shared" si="8"/>
        <v/>
      </c>
      <c r="G124" s="50" t="str">
        <f t="shared" si="9"/>
        <v/>
      </c>
      <c r="H124" s="15" t="str">
        <f t="shared" si="13"/>
        <v/>
      </c>
      <c r="I124" s="15" t="str">
        <f t="shared" si="14"/>
        <v/>
      </c>
      <c r="J124" s="15" t="str">
        <f t="shared" si="15"/>
        <v/>
      </c>
    </row>
    <row r="125" spans="1:10">
      <c r="A125" s="124">
        <v>114</v>
      </c>
      <c r="B125" s="6"/>
      <c r="C125" s="6"/>
      <c r="D125" s="125"/>
      <c r="E125" s="127"/>
      <c r="F125" s="15" t="str">
        <f t="shared" si="8"/>
        <v/>
      </c>
      <c r="G125" s="50" t="str">
        <f t="shared" si="9"/>
        <v/>
      </c>
      <c r="H125" s="15" t="str">
        <f t="shared" si="13"/>
        <v/>
      </c>
      <c r="I125" s="15" t="str">
        <f t="shared" si="14"/>
        <v/>
      </c>
      <c r="J125" s="15" t="str">
        <f t="shared" si="15"/>
        <v/>
      </c>
    </row>
    <row r="126" spans="1:10">
      <c r="A126" s="124">
        <v>115</v>
      </c>
      <c r="B126" s="6"/>
      <c r="C126" s="6"/>
      <c r="D126" s="125"/>
      <c r="E126" s="127"/>
      <c r="F126" s="15" t="str">
        <f t="shared" si="8"/>
        <v/>
      </c>
      <c r="G126" s="50" t="str">
        <f t="shared" si="9"/>
        <v/>
      </c>
      <c r="H126" s="15" t="str">
        <f t="shared" si="13"/>
        <v/>
      </c>
      <c r="I126" s="15" t="str">
        <f t="shared" si="14"/>
        <v/>
      </c>
      <c r="J126" s="15" t="str">
        <f t="shared" si="15"/>
        <v/>
      </c>
    </row>
    <row r="127" spans="1:10">
      <c r="A127" s="124">
        <v>116</v>
      </c>
      <c r="B127" s="6"/>
      <c r="C127" s="6"/>
      <c r="D127" s="125"/>
      <c r="E127" s="127"/>
      <c r="F127" s="15" t="str">
        <f t="shared" si="8"/>
        <v/>
      </c>
      <c r="G127" s="50" t="str">
        <f t="shared" si="9"/>
        <v/>
      </c>
      <c r="H127" s="15" t="str">
        <f t="shared" si="13"/>
        <v/>
      </c>
      <c r="I127" s="15" t="str">
        <f t="shared" si="14"/>
        <v/>
      </c>
      <c r="J127" s="15" t="str">
        <f t="shared" si="15"/>
        <v/>
      </c>
    </row>
    <row r="128" spans="1:10">
      <c r="A128" s="124">
        <v>117</v>
      </c>
      <c r="B128" s="6"/>
      <c r="C128" s="6"/>
      <c r="D128" s="125"/>
      <c r="E128" s="127"/>
      <c r="F128" s="15" t="str">
        <f t="shared" si="8"/>
        <v/>
      </c>
      <c r="G128" s="50" t="str">
        <f t="shared" si="9"/>
        <v/>
      </c>
      <c r="H128" s="15" t="str">
        <f t="shared" si="13"/>
        <v/>
      </c>
      <c r="I128" s="15" t="str">
        <f t="shared" si="14"/>
        <v/>
      </c>
      <c r="J128" s="15" t="str">
        <f t="shared" si="15"/>
        <v/>
      </c>
    </row>
    <row r="129" spans="1:10">
      <c r="A129" s="124">
        <v>118</v>
      </c>
      <c r="B129" s="6"/>
      <c r="C129" s="6"/>
      <c r="D129" s="125"/>
      <c r="E129" s="127"/>
      <c r="F129" s="15" t="str">
        <f t="shared" si="8"/>
        <v/>
      </c>
      <c r="G129" s="50" t="str">
        <f t="shared" si="9"/>
        <v/>
      </c>
      <c r="H129" s="15" t="str">
        <f t="shared" si="13"/>
        <v/>
      </c>
      <c r="I129" s="15" t="str">
        <f t="shared" si="14"/>
        <v/>
      </c>
      <c r="J129" s="15" t="str">
        <f t="shared" si="15"/>
        <v/>
      </c>
    </row>
    <row r="130" spans="1:10">
      <c r="A130" s="124">
        <v>119</v>
      </c>
      <c r="B130" s="6"/>
      <c r="C130" s="6"/>
      <c r="D130" s="125"/>
      <c r="E130" s="127"/>
      <c r="F130" s="15" t="str">
        <f t="shared" si="8"/>
        <v/>
      </c>
      <c r="G130" s="50" t="str">
        <f t="shared" si="9"/>
        <v/>
      </c>
      <c r="H130" s="15" t="str">
        <f t="shared" si="13"/>
        <v/>
      </c>
      <c r="I130" s="15" t="str">
        <f t="shared" si="14"/>
        <v/>
      </c>
      <c r="J130" s="15" t="str">
        <f t="shared" si="15"/>
        <v/>
      </c>
    </row>
    <row r="131" spans="1:10">
      <c r="A131" s="124">
        <v>120</v>
      </c>
      <c r="B131" s="6"/>
      <c r="C131" s="6"/>
      <c r="D131" s="125"/>
      <c r="E131" s="127"/>
      <c r="F131" s="15" t="str">
        <f t="shared" si="8"/>
        <v/>
      </c>
      <c r="G131" s="50" t="str">
        <f t="shared" si="9"/>
        <v/>
      </c>
      <c r="H131" s="15" t="str">
        <f t="shared" si="13"/>
        <v/>
      </c>
      <c r="I131" s="15" t="str">
        <f t="shared" si="14"/>
        <v/>
      </c>
      <c r="J131" s="15" t="str">
        <f t="shared" si="15"/>
        <v/>
      </c>
    </row>
    <row r="132" spans="1:10">
      <c r="A132" s="124">
        <v>121</v>
      </c>
      <c r="B132" s="6"/>
      <c r="C132" s="6"/>
      <c r="D132" s="125"/>
      <c r="E132" s="127"/>
      <c r="F132" s="15" t="str">
        <f t="shared" si="8"/>
        <v/>
      </c>
      <c r="G132" s="50" t="str">
        <f t="shared" si="9"/>
        <v/>
      </c>
      <c r="H132" s="15" t="str">
        <f t="shared" si="13"/>
        <v/>
      </c>
      <c r="I132" s="15" t="str">
        <f t="shared" si="14"/>
        <v/>
      </c>
      <c r="J132" s="15" t="str">
        <f t="shared" si="15"/>
        <v/>
      </c>
    </row>
    <row r="133" spans="1:10">
      <c r="A133" s="124">
        <v>122</v>
      </c>
      <c r="B133" s="6"/>
      <c r="C133" s="6"/>
      <c r="D133" s="125"/>
      <c r="E133" s="127"/>
      <c r="F133" s="15" t="str">
        <f t="shared" si="8"/>
        <v/>
      </c>
      <c r="G133" s="50" t="str">
        <f t="shared" si="9"/>
        <v/>
      </c>
      <c r="H133" s="15" t="str">
        <f t="shared" si="13"/>
        <v/>
      </c>
      <c r="I133" s="15" t="str">
        <f t="shared" si="14"/>
        <v/>
      </c>
      <c r="J133" s="15" t="str">
        <f t="shared" si="15"/>
        <v/>
      </c>
    </row>
    <row r="134" spans="1:10">
      <c r="A134" s="124">
        <v>123</v>
      </c>
      <c r="B134" s="6"/>
      <c r="C134" s="6"/>
      <c r="D134" s="125"/>
      <c r="E134" s="127"/>
      <c r="F134" s="15" t="str">
        <f t="shared" si="8"/>
        <v/>
      </c>
      <c r="G134" s="50" t="str">
        <f t="shared" si="9"/>
        <v/>
      </c>
      <c r="H134" s="15" t="str">
        <f t="shared" si="13"/>
        <v/>
      </c>
      <c r="I134" s="15" t="str">
        <f t="shared" si="14"/>
        <v/>
      </c>
      <c r="J134" s="15" t="str">
        <f t="shared" si="15"/>
        <v/>
      </c>
    </row>
    <row r="135" spans="1:10">
      <c r="A135" s="124">
        <v>124</v>
      </c>
      <c r="B135" s="6"/>
      <c r="C135" s="6"/>
      <c r="D135" s="125"/>
      <c r="E135" s="127"/>
      <c r="F135" s="15" t="str">
        <f t="shared" si="8"/>
        <v/>
      </c>
      <c r="G135" s="50" t="str">
        <f t="shared" si="9"/>
        <v/>
      </c>
      <c r="H135" s="15" t="str">
        <f t="shared" si="13"/>
        <v/>
      </c>
      <c r="I135" s="15" t="str">
        <f t="shared" si="14"/>
        <v/>
      </c>
      <c r="J135" s="15" t="str">
        <f t="shared" si="15"/>
        <v/>
      </c>
    </row>
    <row r="136" spans="1:10">
      <c r="A136" s="124">
        <v>125</v>
      </c>
      <c r="B136" s="6"/>
      <c r="C136" s="6"/>
      <c r="D136" s="125"/>
      <c r="E136" s="127"/>
      <c r="F136" s="15" t="str">
        <f t="shared" si="8"/>
        <v/>
      </c>
      <c r="G136" s="50" t="str">
        <f t="shared" si="9"/>
        <v/>
      </c>
      <c r="H136" s="15" t="str">
        <f t="shared" si="13"/>
        <v/>
      </c>
      <c r="I136" s="15" t="str">
        <f t="shared" si="14"/>
        <v/>
      </c>
      <c r="J136" s="15" t="str">
        <f t="shared" si="15"/>
        <v/>
      </c>
    </row>
    <row r="137" spans="1:10">
      <c r="A137" s="124">
        <v>126</v>
      </c>
      <c r="B137" s="6"/>
      <c r="C137" s="6"/>
      <c r="D137" s="125"/>
      <c r="E137" s="127"/>
      <c r="F137" s="15" t="str">
        <f t="shared" si="8"/>
        <v/>
      </c>
      <c r="G137" s="50" t="str">
        <f t="shared" si="9"/>
        <v/>
      </c>
      <c r="H137" s="15" t="str">
        <f t="shared" si="13"/>
        <v/>
      </c>
      <c r="I137" s="15" t="str">
        <f t="shared" si="14"/>
        <v/>
      </c>
      <c r="J137" s="15" t="str">
        <f t="shared" si="15"/>
        <v/>
      </c>
    </row>
    <row r="138" spans="1:10">
      <c r="A138" s="124">
        <v>127</v>
      </c>
      <c r="B138" s="6"/>
      <c r="C138" s="6"/>
      <c r="D138" s="125"/>
      <c r="E138" s="127"/>
      <c r="F138" s="15" t="str">
        <f t="shared" si="8"/>
        <v/>
      </c>
      <c r="G138" s="50" t="str">
        <f t="shared" si="9"/>
        <v/>
      </c>
      <c r="H138" s="15" t="str">
        <f t="shared" si="13"/>
        <v/>
      </c>
      <c r="I138" s="15" t="str">
        <f t="shared" si="14"/>
        <v/>
      </c>
      <c r="J138" s="15" t="str">
        <f t="shared" si="15"/>
        <v/>
      </c>
    </row>
    <row r="139" spans="1:10">
      <c r="A139" s="124">
        <v>128</v>
      </c>
      <c r="B139" s="6"/>
      <c r="C139" s="6"/>
      <c r="D139" s="125"/>
      <c r="E139" s="127"/>
      <c r="F139" s="15" t="str">
        <f t="shared" si="8"/>
        <v/>
      </c>
      <c r="G139" s="50" t="str">
        <f t="shared" si="9"/>
        <v/>
      </c>
      <c r="H139" s="15" t="str">
        <f t="shared" si="13"/>
        <v/>
      </c>
      <c r="I139" s="15" t="str">
        <f t="shared" si="14"/>
        <v/>
      </c>
      <c r="J139" s="15" t="str">
        <f t="shared" si="15"/>
        <v/>
      </c>
    </row>
    <row r="140" spans="1:10">
      <c r="A140" s="124">
        <v>129</v>
      </c>
      <c r="B140" s="6"/>
      <c r="C140" s="6"/>
      <c r="D140" s="125"/>
      <c r="E140" s="127"/>
      <c r="F140" s="15" t="str">
        <f t="shared" ref="F140:F203" si="16">IF(OR(,$E140&lt;an_initial,$E140&gt;an_final),"",G140*(HLOOKUP(D140,ii7punctaje,2,FALSE)))</f>
        <v/>
      </c>
      <c r="G140" s="50" t="str">
        <f t="shared" ref="G140:G203" si="17">IF(OR(,,$E140="",$E140&gt;an_final),"",IF($E140&gt;=an_initial,1,""))</f>
        <v/>
      </c>
      <c r="H140" s="15" t="str">
        <f t="shared" si="13"/>
        <v/>
      </c>
      <c r="I140" s="15" t="str">
        <f t="shared" si="14"/>
        <v/>
      </c>
      <c r="J140" s="15" t="str">
        <f t="shared" si="15"/>
        <v/>
      </c>
    </row>
    <row r="141" spans="1:10">
      <c r="A141" s="124">
        <v>130</v>
      </c>
      <c r="B141" s="6"/>
      <c r="C141" s="6"/>
      <c r="D141" s="125"/>
      <c r="E141" s="127"/>
      <c r="F141" s="15" t="str">
        <f t="shared" si="16"/>
        <v/>
      </c>
      <c r="G141" s="50" t="str">
        <f t="shared" si="17"/>
        <v/>
      </c>
      <c r="H141" s="15" t="str">
        <f t="shared" si="13"/>
        <v/>
      </c>
      <c r="I141" s="15" t="str">
        <f t="shared" si="14"/>
        <v/>
      </c>
      <c r="J141" s="15" t="str">
        <f t="shared" si="15"/>
        <v/>
      </c>
    </row>
    <row r="142" spans="1:10">
      <c r="A142" s="124">
        <v>131</v>
      </c>
      <c r="B142" s="6"/>
      <c r="C142" s="6"/>
      <c r="D142" s="125"/>
      <c r="E142" s="127"/>
      <c r="F142" s="15" t="str">
        <f t="shared" si="16"/>
        <v/>
      </c>
      <c r="G142" s="50" t="str">
        <f t="shared" si="17"/>
        <v/>
      </c>
      <c r="H142" s="15" t="str">
        <f t="shared" si="13"/>
        <v/>
      </c>
      <c r="I142" s="15" t="str">
        <f t="shared" si="14"/>
        <v/>
      </c>
      <c r="J142" s="15" t="str">
        <f t="shared" si="15"/>
        <v/>
      </c>
    </row>
    <row r="143" spans="1:10">
      <c r="A143" s="124">
        <v>132</v>
      </c>
      <c r="B143" s="6"/>
      <c r="C143" s="6"/>
      <c r="D143" s="125"/>
      <c r="E143" s="127"/>
      <c r="F143" s="15" t="str">
        <f t="shared" si="16"/>
        <v/>
      </c>
      <c r="G143" s="50" t="str">
        <f t="shared" si="17"/>
        <v/>
      </c>
      <c r="H143" s="15" t="str">
        <f t="shared" si="13"/>
        <v/>
      </c>
      <c r="I143" s="15" t="str">
        <f t="shared" si="14"/>
        <v/>
      </c>
      <c r="J143" s="15" t="str">
        <f t="shared" si="15"/>
        <v/>
      </c>
    </row>
    <row r="144" spans="1:10">
      <c r="A144" s="124">
        <v>133</v>
      </c>
      <c r="B144" s="6"/>
      <c r="C144" s="6"/>
      <c r="D144" s="125"/>
      <c r="E144" s="127"/>
      <c r="F144" s="15" t="str">
        <f t="shared" si="16"/>
        <v/>
      </c>
      <c r="G144" s="50" t="str">
        <f t="shared" si="17"/>
        <v/>
      </c>
      <c r="H144" s="15" t="str">
        <f t="shared" si="13"/>
        <v/>
      </c>
      <c r="I144" s="15" t="str">
        <f t="shared" si="14"/>
        <v/>
      </c>
      <c r="J144" s="15" t="str">
        <f t="shared" si="15"/>
        <v/>
      </c>
    </row>
    <row r="145" spans="1:10">
      <c r="A145" s="124">
        <v>134</v>
      </c>
      <c r="B145" s="6"/>
      <c r="C145" s="6"/>
      <c r="D145" s="125"/>
      <c r="E145" s="127"/>
      <c r="F145" s="15" t="str">
        <f t="shared" si="16"/>
        <v/>
      </c>
      <c r="G145" s="50" t="str">
        <f t="shared" si="17"/>
        <v/>
      </c>
      <c r="H145" s="15" t="str">
        <f t="shared" si="13"/>
        <v/>
      </c>
      <c r="I145" s="15" t="str">
        <f t="shared" si="14"/>
        <v/>
      </c>
      <c r="J145" s="15" t="str">
        <f t="shared" si="15"/>
        <v/>
      </c>
    </row>
    <row r="146" spans="1:10">
      <c r="A146" s="124">
        <v>135</v>
      </c>
      <c r="B146" s="6"/>
      <c r="C146" s="6"/>
      <c r="D146" s="125"/>
      <c r="E146" s="127"/>
      <c r="F146" s="15" t="str">
        <f t="shared" si="16"/>
        <v/>
      </c>
      <c r="G146" s="50" t="str">
        <f t="shared" si="17"/>
        <v/>
      </c>
      <c r="H146" s="15" t="str">
        <f t="shared" si="13"/>
        <v/>
      </c>
      <c r="I146" s="15" t="str">
        <f t="shared" si="14"/>
        <v/>
      </c>
      <c r="J146" s="15" t="str">
        <f t="shared" si="15"/>
        <v/>
      </c>
    </row>
    <row r="147" spans="1:10">
      <c r="A147" s="124">
        <v>136</v>
      </c>
      <c r="B147" s="6"/>
      <c r="C147" s="6"/>
      <c r="D147" s="125"/>
      <c r="E147" s="127"/>
      <c r="F147" s="15" t="str">
        <f t="shared" si="16"/>
        <v/>
      </c>
      <c r="G147" s="50" t="str">
        <f t="shared" si="17"/>
        <v/>
      </c>
      <c r="H147" s="15" t="str">
        <f t="shared" si="13"/>
        <v/>
      </c>
      <c r="I147" s="15" t="str">
        <f t="shared" si="14"/>
        <v/>
      </c>
      <c r="J147" s="15" t="str">
        <f t="shared" si="15"/>
        <v/>
      </c>
    </row>
    <row r="148" spans="1:10">
      <c r="A148" s="124">
        <v>137</v>
      </c>
      <c r="B148" s="6"/>
      <c r="C148" s="6"/>
      <c r="D148" s="125"/>
      <c r="E148" s="127"/>
      <c r="F148" s="15" t="str">
        <f t="shared" si="16"/>
        <v/>
      </c>
      <c r="G148" s="50" t="str">
        <f t="shared" si="17"/>
        <v/>
      </c>
      <c r="H148" s="15" t="str">
        <f t="shared" si="13"/>
        <v/>
      </c>
      <c r="I148" s="15" t="str">
        <f t="shared" si="14"/>
        <v/>
      </c>
      <c r="J148" s="15" t="str">
        <f t="shared" si="15"/>
        <v/>
      </c>
    </row>
    <row r="149" spans="1:10">
      <c r="A149" s="124">
        <v>138</v>
      </c>
      <c r="B149" s="6"/>
      <c r="C149" s="6"/>
      <c r="D149" s="125"/>
      <c r="E149" s="127"/>
      <c r="F149" s="15" t="str">
        <f t="shared" si="16"/>
        <v/>
      </c>
      <c r="G149" s="50" t="str">
        <f t="shared" si="17"/>
        <v/>
      </c>
      <c r="H149" s="15" t="str">
        <f t="shared" si="13"/>
        <v/>
      </c>
      <c r="I149" s="15" t="str">
        <f t="shared" si="14"/>
        <v/>
      </c>
      <c r="J149" s="15" t="str">
        <f t="shared" si="15"/>
        <v/>
      </c>
    </row>
    <row r="150" spans="1:10">
      <c r="A150" s="124">
        <v>139</v>
      </c>
      <c r="B150" s="6"/>
      <c r="C150" s="6"/>
      <c r="D150" s="125"/>
      <c r="E150" s="127"/>
      <c r="F150" s="15" t="str">
        <f t="shared" si="16"/>
        <v/>
      </c>
      <c r="G150" s="50" t="str">
        <f t="shared" si="17"/>
        <v/>
      </c>
      <c r="H150" s="15" t="str">
        <f t="shared" si="13"/>
        <v/>
      </c>
      <c r="I150" s="15" t="str">
        <f t="shared" si="14"/>
        <v/>
      </c>
      <c r="J150" s="15" t="str">
        <f t="shared" si="15"/>
        <v/>
      </c>
    </row>
    <row r="151" spans="1:10">
      <c r="A151" s="124">
        <v>140</v>
      </c>
      <c r="B151" s="6"/>
      <c r="C151" s="6"/>
      <c r="D151" s="125"/>
      <c r="E151" s="127"/>
      <c r="F151" s="15" t="str">
        <f t="shared" si="16"/>
        <v/>
      </c>
      <c r="G151" s="50" t="str">
        <f t="shared" si="17"/>
        <v/>
      </c>
      <c r="H151" s="15" t="str">
        <f t="shared" si="13"/>
        <v/>
      </c>
      <c r="I151" s="15" t="str">
        <f t="shared" si="14"/>
        <v/>
      </c>
      <c r="J151" s="15" t="str">
        <f t="shared" si="15"/>
        <v/>
      </c>
    </row>
    <row r="152" spans="1:10">
      <c r="A152" s="124">
        <v>141</v>
      </c>
      <c r="B152" s="6"/>
      <c r="C152" s="6"/>
      <c r="D152" s="125"/>
      <c r="E152" s="127"/>
      <c r="F152" s="15" t="str">
        <f t="shared" si="16"/>
        <v/>
      </c>
      <c r="G152" s="50" t="str">
        <f t="shared" si="17"/>
        <v/>
      </c>
      <c r="H152" s="15" t="str">
        <f t="shared" si="13"/>
        <v/>
      </c>
      <c r="I152" s="15" t="str">
        <f t="shared" si="14"/>
        <v/>
      </c>
      <c r="J152" s="15" t="str">
        <f t="shared" si="15"/>
        <v/>
      </c>
    </row>
    <row r="153" spans="1:10">
      <c r="A153" s="124">
        <v>142</v>
      </c>
      <c r="B153" s="6"/>
      <c r="C153" s="6"/>
      <c r="D153" s="125"/>
      <c r="E153" s="127"/>
      <c r="F153" s="15" t="str">
        <f t="shared" si="16"/>
        <v/>
      </c>
      <c r="G153" s="50" t="str">
        <f t="shared" si="17"/>
        <v/>
      </c>
      <c r="H153" s="15" t="str">
        <f t="shared" si="13"/>
        <v/>
      </c>
      <c r="I153" s="15" t="str">
        <f t="shared" si="14"/>
        <v/>
      </c>
      <c r="J153" s="15" t="str">
        <f t="shared" si="15"/>
        <v/>
      </c>
    </row>
    <row r="154" spans="1:10">
      <c r="A154" s="124">
        <v>143</v>
      </c>
      <c r="B154" s="6"/>
      <c r="C154" s="6"/>
      <c r="D154" s="125"/>
      <c r="E154" s="127"/>
      <c r="F154" s="15" t="str">
        <f t="shared" si="16"/>
        <v/>
      </c>
      <c r="G154" s="50" t="str">
        <f t="shared" si="17"/>
        <v/>
      </c>
      <c r="H154" s="15" t="str">
        <f t="shared" si="13"/>
        <v/>
      </c>
      <c r="I154" s="15" t="str">
        <f t="shared" si="14"/>
        <v/>
      </c>
      <c r="J154" s="15" t="str">
        <f t="shared" si="15"/>
        <v/>
      </c>
    </row>
    <row r="155" spans="1:10">
      <c r="A155" s="124">
        <v>144</v>
      </c>
      <c r="B155" s="6"/>
      <c r="C155" s="6"/>
      <c r="D155" s="125"/>
      <c r="E155" s="127"/>
      <c r="F155" s="15" t="str">
        <f t="shared" si="16"/>
        <v/>
      </c>
      <c r="G155" s="50" t="str">
        <f t="shared" si="17"/>
        <v/>
      </c>
      <c r="H155" s="15" t="str">
        <f t="shared" si="13"/>
        <v/>
      </c>
      <c r="I155" s="15" t="str">
        <f t="shared" si="14"/>
        <v/>
      </c>
      <c r="J155" s="15" t="str">
        <f t="shared" si="15"/>
        <v/>
      </c>
    </row>
    <row r="156" spans="1:10">
      <c r="A156" s="124">
        <v>145</v>
      </c>
      <c r="B156" s="6"/>
      <c r="C156" s="6"/>
      <c r="D156" s="125"/>
      <c r="E156" s="127"/>
      <c r="F156" s="15" t="str">
        <f t="shared" si="16"/>
        <v/>
      </c>
      <c r="G156" s="50" t="str">
        <f t="shared" si="17"/>
        <v/>
      </c>
      <c r="H156" s="15" t="str">
        <f t="shared" si="13"/>
        <v/>
      </c>
      <c r="I156" s="15" t="str">
        <f t="shared" si="14"/>
        <v/>
      </c>
      <c r="J156" s="15" t="str">
        <f t="shared" si="15"/>
        <v/>
      </c>
    </row>
    <row r="157" spans="1:10">
      <c r="A157" s="124">
        <v>146</v>
      </c>
      <c r="B157" s="6"/>
      <c r="C157" s="6"/>
      <c r="D157" s="125"/>
      <c r="E157" s="127"/>
      <c r="F157" s="15" t="str">
        <f t="shared" si="16"/>
        <v/>
      </c>
      <c r="G157" s="50" t="str">
        <f t="shared" si="17"/>
        <v/>
      </c>
      <c r="H157" s="15" t="str">
        <f t="shared" si="13"/>
        <v/>
      </c>
      <c r="I157" s="15" t="str">
        <f t="shared" si="14"/>
        <v/>
      </c>
      <c r="J157" s="15" t="str">
        <f t="shared" si="15"/>
        <v/>
      </c>
    </row>
    <row r="158" spans="1:10">
      <c r="A158" s="124">
        <v>147</v>
      </c>
      <c r="B158" s="6"/>
      <c r="C158" s="6"/>
      <c r="D158" s="125"/>
      <c r="E158" s="127"/>
      <c r="F158" s="15" t="str">
        <f t="shared" si="16"/>
        <v/>
      </c>
      <c r="G158" s="50" t="str">
        <f t="shared" si="17"/>
        <v/>
      </c>
      <c r="H158" s="15" t="str">
        <f t="shared" si="13"/>
        <v/>
      </c>
      <c r="I158" s="15" t="str">
        <f t="shared" si="14"/>
        <v/>
      </c>
      <c r="J158" s="15" t="str">
        <f t="shared" si="15"/>
        <v/>
      </c>
    </row>
    <row r="159" spans="1:10">
      <c r="A159" s="124">
        <v>148</v>
      </c>
      <c r="B159" s="6"/>
      <c r="C159" s="6"/>
      <c r="D159" s="125"/>
      <c r="E159" s="127"/>
      <c r="F159" s="15" t="str">
        <f t="shared" si="16"/>
        <v/>
      </c>
      <c r="G159" s="50" t="str">
        <f t="shared" si="17"/>
        <v/>
      </c>
      <c r="H159" s="15" t="str">
        <f t="shared" si="13"/>
        <v/>
      </c>
      <c r="I159" s="15" t="str">
        <f t="shared" si="14"/>
        <v/>
      </c>
      <c r="J159" s="15" t="str">
        <f t="shared" si="15"/>
        <v/>
      </c>
    </row>
    <row r="160" spans="1:10">
      <c r="A160" s="124">
        <v>149</v>
      </c>
      <c r="B160" s="6"/>
      <c r="C160" s="6"/>
      <c r="D160" s="125"/>
      <c r="E160" s="127"/>
      <c r="F160" s="15" t="str">
        <f t="shared" si="16"/>
        <v/>
      </c>
      <c r="G160" s="50" t="str">
        <f t="shared" si="17"/>
        <v/>
      </c>
      <c r="H160" s="15" t="str">
        <f t="shared" si="13"/>
        <v/>
      </c>
      <c r="I160" s="15" t="str">
        <f t="shared" si="14"/>
        <v/>
      </c>
      <c r="J160" s="15" t="str">
        <f t="shared" si="15"/>
        <v/>
      </c>
    </row>
    <row r="161" spans="1:10">
      <c r="A161" s="124">
        <v>150</v>
      </c>
      <c r="B161" s="6"/>
      <c r="C161" s="6"/>
      <c r="D161" s="125"/>
      <c r="E161" s="127"/>
      <c r="F161" s="15" t="str">
        <f t="shared" si="16"/>
        <v/>
      </c>
      <c r="G161" s="50" t="str">
        <f t="shared" si="17"/>
        <v/>
      </c>
      <c r="H161" s="15" t="str">
        <f t="shared" si="13"/>
        <v/>
      </c>
      <c r="I161" s="15" t="str">
        <f t="shared" si="14"/>
        <v/>
      </c>
      <c r="J161" s="15" t="str">
        <f t="shared" si="15"/>
        <v/>
      </c>
    </row>
    <row r="162" spans="1:10">
      <c r="A162" s="124">
        <v>151</v>
      </c>
      <c r="B162" s="6"/>
      <c r="C162" s="6"/>
      <c r="D162" s="125"/>
      <c r="E162" s="127"/>
      <c r="F162" s="15" t="str">
        <f t="shared" si="16"/>
        <v/>
      </c>
      <c r="G162" s="50" t="str">
        <f t="shared" si="17"/>
        <v/>
      </c>
      <c r="H162" s="15" t="str">
        <f t="shared" si="13"/>
        <v/>
      </c>
      <c r="I162" s="15" t="str">
        <f t="shared" si="14"/>
        <v/>
      </c>
      <c r="J162" s="15" t="str">
        <f t="shared" si="15"/>
        <v/>
      </c>
    </row>
    <row r="163" spans="1:10">
      <c r="A163" s="124">
        <v>152</v>
      </c>
      <c r="B163" s="6"/>
      <c r="C163" s="6"/>
      <c r="D163" s="125"/>
      <c r="E163" s="127"/>
      <c r="F163" s="15" t="str">
        <f t="shared" si="16"/>
        <v/>
      </c>
      <c r="G163" s="50" t="str">
        <f t="shared" si="17"/>
        <v/>
      </c>
      <c r="H163" s="15" t="str">
        <f t="shared" si="13"/>
        <v/>
      </c>
      <c r="I163" s="15" t="str">
        <f t="shared" si="14"/>
        <v/>
      </c>
      <c r="J163" s="15" t="str">
        <f t="shared" si="15"/>
        <v/>
      </c>
    </row>
    <row r="164" spans="1:10">
      <c r="A164" s="124">
        <v>153</v>
      </c>
      <c r="B164" s="6"/>
      <c r="C164" s="6"/>
      <c r="D164" s="125"/>
      <c r="E164" s="127"/>
      <c r="F164" s="15" t="str">
        <f t="shared" si="16"/>
        <v/>
      </c>
      <c r="G164" s="50" t="str">
        <f t="shared" si="17"/>
        <v/>
      </c>
      <c r="H164" s="15" t="str">
        <f t="shared" si="13"/>
        <v/>
      </c>
      <c r="I164" s="15" t="str">
        <f t="shared" si="14"/>
        <v/>
      </c>
      <c r="J164" s="15" t="str">
        <f t="shared" si="15"/>
        <v/>
      </c>
    </row>
    <row r="165" spans="1:10">
      <c r="A165" s="124">
        <v>154</v>
      </c>
      <c r="B165" s="6"/>
      <c r="C165" s="6"/>
      <c r="D165" s="125"/>
      <c r="E165" s="127"/>
      <c r="F165" s="15" t="str">
        <f t="shared" si="16"/>
        <v/>
      </c>
      <c r="G165" s="50" t="str">
        <f t="shared" si="17"/>
        <v/>
      </c>
      <c r="H165" s="15" t="str">
        <f t="shared" si="13"/>
        <v/>
      </c>
      <c r="I165" s="15" t="str">
        <f t="shared" si="14"/>
        <v/>
      </c>
      <c r="J165" s="15" t="str">
        <f t="shared" si="15"/>
        <v/>
      </c>
    </row>
    <row r="166" spans="1:10">
      <c r="A166" s="124">
        <v>155</v>
      </c>
      <c r="B166" s="6"/>
      <c r="C166" s="6"/>
      <c r="D166" s="125"/>
      <c r="E166" s="127"/>
      <c r="F166" s="15" t="str">
        <f t="shared" si="16"/>
        <v/>
      </c>
      <c r="G166" s="50" t="str">
        <f t="shared" si="17"/>
        <v/>
      </c>
      <c r="H166" s="15" t="str">
        <f t="shared" si="13"/>
        <v/>
      </c>
      <c r="I166" s="15" t="str">
        <f t="shared" si="14"/>
        <v/>
      </c>
      <c r="J166" s="15" t="str">
        <f t="shared" si="15"/>
        <v/>
      </c>
    </row>
    <row r="167" spans="1:10">
      <c r="A167" s="124">
        <v>156</v>
      </c>
      <c r="B167" s="6"/>
      <c r="C167" s="6"/>
      <c r="D167" s="125"/>
      <c r="E167" s="127"/>
      <c r="F167" s="15" t="str">
        <f t="shared" si="16"/>
        <v/>
      </c>
      <c r="G167" s="50" t="str">
        <f t="shared" si="17"/>
        <v/>
      </c>
      <c r="H167" s="15" t="str">
        <f t="shared" si="13"/>
        <v/>
      </c>
      <c r="I167" s="15" t="str">
        <f t="shared" si="14"/>
        <v/>
      </c>
      <c r="J167" s="15" t="str">
        <f t="shared" si="15"/>
        <v/>
      </c>
    </row>
    <row r="168" spans="1:10">
      <c r="A168" s="124">
        <v>157</v>
      </c>
      <c r="B168" s="6"/>
      <c r="C168" s="6"/>
      <c r="D168" s="125"/>
      <c r="E168" s="127"/>
      <c r="F168" s="15" t="str">
        <f t="shared" si="16"/>
        <v/>
      </c>
      <c r="G168" s="50" t="str">
        <f t="shared" si="17"/>
        <v/>
      </c>
      <c r="H168" s="15" t="str">
        <f t="shared" si="13"/>
        <v/>
      </c>
      <c r="I168" s="15" t="str">
        <f t="shared" si="14"/>
        <v/>
      </c>
      <c r="J168" s="15" t="str">
        <f t="shared" si="15"/>
        <v/>
      </c>
    </row>
    <row r="169" spans="1:10">
      <c r="A169" s="124">
        <v>158</v>
      </c>
      <c r="B169" s="6"/>
      <c r="C169" s="6"/>
      <c r="D169" s="125"/>
      <c r="E169" s="127"/>
      <c r="F169" s="15" t="str">
        <f t="shared" si="16"/>
        <v/>
      </c>
      <c r="G169" s="50" t="str">
        <f t="shared" si="17"/>
        <v/>
      </c>
      <c r="H169" s="15" t="str">
        <f t="shared" si="13"/>
        <v/>
      </c>
      <c r="I169" s="15" t="str">
        <f t="shared" si="14"/>
        <v/>
      </c>
      <c r="J169" s="15" t="str">
        <f t="shared" si="15"/>
        <v/>
      </c>
    </row>
    <row r="170" spans="1:10">
      <c r="A170" s="124">
        <v>159</v>
      </c>
      <c r="B170" s="6"/>
      <c r="C170" s="6"/>
      <c r="D170" s="125"/>
      <c r="E170" s="127"/>
      <c r="F170" s="15" t="str">
        <f t="shared" si="16"/>
        <v/>
      </c>
      <c r="G170" s="50" t="str">
        <f t="shared" si="17"/>
        <v/>
      </c>
      <c r="H170" s="15" t="str">
        <f t="shared" si="13"/>
        <v/>
      </c>
      <c r="I170" s="15" t="str">
        <f t="shared" si="14"/>
        <v/>
      </c>
      <c r="J170" s="15" t="str">
        <f t="shared" si="15"/>
        <v/>
      </c>
    </row>
    <row r="171" spans="1:10">
      <c r="A171" s="124">
        <v>160</v>
      </c>
      <c r="B171" s="6"/>
      <c r="C171" s="6"/>
      <c r="D171" s="125"/>
      <c r="E171" s="127"/>
      <c r="F171" s="15" t="str">
        <f t="shared" si="16"/>
        <v/>
      </c>
      <c r="G171" s="50" t="str">
        <f t="shared" si="17"/>
        <v/>
      </c>
      <c r="H171" s="15" t="str">
        <f t="shared" si="13"/>
        <v/>
      </c>
      <c r="I171" s="15" t="str">
        <f t="shared" si="14"/>
        <v/>
      </c>
      <c r="J171" s="15" t="str">
        <f t="shared" si="15"/>
        <v/>
      </c>
    </row>
    <row r="172" spans="1:10">
      <c r="A172" s="124">
        <v>161</v>
      </c>
      <c r="B172" s="6"/>
      <c r="C172" s="6"/>
      <c r="D172" s="125"/>
      <c r="E172" s="127"/>
      <c r="F172" s="15" t="str">
        <f t="shared" si="16"/>
        <v/>
      </c>
      <c r="G172" s="50" t="str">
        <f t="shared" si="17"/>
        <v/>
      </c>
      <c r="H172" s="15" t="str">
        <f t="shared" si="13"/>
        <v/>
      </c>
      <c r="I172" s="15" t="str">
        <f t="shared" si="14"/>
        <v/>
      </c>
      <c r="J172" s="15" t="str">
        <f t="shared" si="15"/>
        <v/>
      </c>
    </row>
    <row r="173" spans="1:10">
      <c r="A173" s="124">
        <v>162</v>
      </c>
      <c r="B173" s="6"/>
      <c r="C173" s="6"/>
      <c r="D173" s="125"/>
      <c r="E173" s="127"/>
      <c r="F173" s="15" t="str">
        <f t="shared" si="16"/>
        <v/>
      </c>
      <c r="G173" s="50" t="str">
        <f t="shared" si="17"/>
        <v/>
      </c>
      <c r="H173" s="15" t="str">
        <f t="shared" si="13"/>
        <v/>
      </c>
      <c r="I173" s="15" t="str">
        <f t="shared" si="14"/>
        <v/>
      </c>
      <c r="J173" s="15" t="str">
        <f t="shared" si="15"/>
        <v/>
      </c>
    </row>
    <row r="174" spans="1:10">
      <c r="A174" s="124">
        <v>163</v>
      </c>
      <c r="B174" s="6"/>
      <c r="C174" s="6"/>
      <c r="D174" s="125"/>
      <c r="E174" s="127"/>
      <c r="F174" s="15" t="str">
        <f t="shared" si="16"/>
        <v/>
      </c>
      <c r="G174" s="50" t="str">
        <f t="shared" si="17"/>
        <v/>
      </c>
      <c r="H174" s="15" t="str">
        <f t="shared" si="13"/>
        <v/>
      </c>
      <c r="I174" s="15" t="str">
        <f t="shared" si="14"/>
        <v/>
      </c>
      <c r="J174" s="15" t="str">
        <f t="shared" si="15"/>
        <v/>
      </c>
    </row>
    <row r="175" spans="1:10">
      <c r="A175" s="124">
        <v>164</v>
      </c>
      <c r="B175" s="6"/>
      <c r="C175" s="6"/>
      <c r="D175" s="125"/>
      <c r="E175" s="127"/>
      <c r="F175" s="15" t="str">
        <f t="shared" si="16"/>
        <v/>
      </c>
      <c r="G175" s="50"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4">
        <v>165</v>
      </c>
      <c r="B176" s="6"/>
      <c r="C176" s="6"/>
      <c r="D176" s="125"/>
      <c r="E176" s="127"/>
      <c r="F176" s="15" t="str">
        <f t="shared" si="16"/>
        <v/>
      </c>
      <c r="G176" s="50" t="str">
        <f t="shared" si="17"/>
        <v/>
      </c>
      <c r="H176" s="15" t="str">
        <f t="shared" si="18"/>
        <v/>
      </c>
      <c r="I176" s="15" t="str">
        <f t="shared" si="19"/>
        <v/>
      </c>
      <c r="J176" s="15" t="str">
        <f t="shared" si="20"/>
        <v/>
      </c>
    </row>
    <row r="177" spans="1:10">
      <c r="A177" s="124">
        <v>166</v>
      </c>
      <c r="B177" s="6"/>
      <c r="C177" s="6"/>
      <c r="D177" s="125"/>
      <c r="E177" s="127"/>
      <c r="F177" s="15" t="str">
        <f t="shared" si="16"/>
        <v/>
      </c>
      <c r="G177" s="50" t="str">
        <f t="shared" si="17"/>
        <v/>
      </c>
      <c r="H177" s="15" t="str">
        <f t="shared" si="18"/>
        <v/>
      </c>
      <c r="I177" s="15" t="str">
        <f t="shared" si="19"/>
        <v/>
      </c>
      <c r="J177" s="15" t="str">
        <f t="shared" si="20"/>
        <v/>
      </c>
    </row>
    <row r="178" spans="1:10">
      <c r="A178" s="124">
        <v>167</v>
      </c>
      <c r="B178" s="6"/>
      <c r="C178" s="6"/>
      <c r="D178" s="125"/>
      <c r="E178" s="127"/>
      <c r="F178" s="15" t="str">
        <f t="shared" si="16"/>
        <v/>
      </c>
      <c r="G178" s="50" t="str">
        <f t="shared" si="17"/>
        <v/>
      </c>
      <c r="H178" s="15" t="str">
        <f t="shared" si="18"/>
        <v/>
      </c>
      <c r="I178" s="15" t="str">
        <f t="shared" si="19"/>
        <v/>
      </c>
      <c r="J178" s="15" t="str">
        <f t="shared" si="20"/>
        <v/>
      </c>
    </row>
    <row r="179" spans="1:10">
      <c r="A179" s="124">
        <v>168</v>
      </c>
      <c r="B179" s="6"/>
      <c r="C179" s="6"/>
      <c r="D179" s="125"/>
      <c r="E179" s="127"/>
      <c r="F179" s="15" t="str">
        <f t="shared" si="16"/>
        <v/>
      </c>
      <c r="G179" s="50" t="str">
        <f t="shared" si="17"/>
        <v/>
      </c>
      <c r="H179" s="15" t="str">
        <f t="shared" si="18"/>
        <v/>
      </c>
      <c r="I179" s="15" t="str">
        <f t="shared" si="19"/>
        <v/>
      </c>
      <c r="J179" s="15" t="str">
        <f t="shared" si="20"/>
        <v/>
      </c>
    </row>
    <row r="180" spans="1:10">
      <c r="A180" s="124">
        <v>169</v>
      </c>
      <c r="B180" s="6"/>
      <c r="C180" s="6"/>
      <c r="D180" s="125"/>
      <c r="E180" s="127"/>
      <c r="F180" s="15" t="str">
        <f t="shared" si="16"/>
        <v/>
      </c>
      <c r="G180" s="50" t="str">
        <f t="shared" si="17"/>
        <v/>
      </c>
      <c r="H180" s="15" t="str">
        <f t="shared" si="18"/>
        <v/>
      </c>
      <c r="I180" s="15" t="str">
        <f t="shared" si="19"/>
        <v/>
      </c>
      <c r="J180" s="15" t="str">
        <f t="shared" si="20"/>
        <v/>
      </c>
    </row>
    <row r="181" spans="1:10">
      <c r="A181" s="124">
        <v>170</v>
      </c>
      <c r="B181" s="6"/>
      <c r="C181" s="6"/>
      <c r="D181" s="125"/>
      <c r="E181" s="127"/>
      <c r="F181" s="15" t="str">
        <f t="shared" si="16"/>
        <v/>
      </c>
      <c r="G181" s="50" t="str">
        <f t="shared" si="17"/>
        <v/>
      </c>
      <c r="H181" s="15" t="str">
        <f t="shared" si="18"/>
        <v/>
      </c>
      <c r="I181" s="15" t="str">
        <f t="shared" si="19"/>
        <v/>
      </c>
      <c r="J181" s="15" t="str">
        <f t="shared" si="20"/>
        <v/>
      </c>
    </row>
    <row r="182" spans="1:10">
      <c r="A182" s="124">
        <v>171</v>
      </c>
      <c r="B182" s="6"/>
      <c r="C182" s="6"/>
      <c r="D182" s="125"/>
      <c r="E182" s="127"/>
      <c r="F182" s="15" t="str">
        <f t="shared" si="16"/>
        <v/>
      </c>
      <c r="G182" s="50" t="str">
        <f t="shared" si="17"/>
        <v/>
      </c>
      <c r="H182" s="15" t="str">
        <f t="shared" si="18"/>
        <v/>
      </c>
      <c r="I182" s="15" t="str">
        <f t="shared" si="19"/>
        <v/>
      </c>
      <c r="J182" s="15" t="str">
        <f t="shared" si="20"/>
        <v/>
      </c>
    </row>
    <row r="183" spans="1:10">
      <c r="A183" s="124">
        <v>172</v>
      </c>
      <c r="B183" s="6"/>
      <c r="C183" s="6"/>
      <c r="D183" s="125"/>
      <c r="E183" s="127"/>
      <c r="F183" s="15" t="str">
        <f t="shared" si="16"/>
        <v/>
      </c>
      <c r="G183" s="50" t="str">
        <f t="shared" si="17"/>
        <v/>
      </c>
      <c r="H183" s="15" t="str">
        <f t="shared" si="18"/>
        <v/>
      </c>
      <c r="I183" s="15" t="str">
        <f t="shared" si="19"/>
        <v/>
      </c>
      <c r="J183" s="15" t="str">
        <f t="shared" si="20"/>
        <v/>
      </c>
    </row>
    <row r="184" spans="1:10">
      <c r="A184" s="124">
        <v>173</v>
      </c>
      <c r="B184" s="6"/>
      <c r="C184" s="6"/>
      <c r="D184" s="125"/>
      <c r="E184" s="127"/>
      <c r="F184" s="15" t="str">
        <f t="shared" si="16"/>
        <v/>
      </c>
      <c r="G184" s="50" t="str">
        <f t="shared" si="17"/>
        <v/>
      </c>
      <c r="H184" s="15" t="str">
        <f t="shared" si="18"/>
        <v/>
      </c>
      <c r="I184" s="15" t="str">
        <f t="shared" si="19"/>
        <v/>
      </c>
      <c r="J184" s="15" t="str">
        <f t="shared" si="20"/>
        <v/>
      </c>
    </row>
    <row r="185" spans="1:10">
      <c r="A185" s="124">
        <v>174</v>
      </c>
      <c r="B185" s="6"/>
      <c r="C185" s="6"/>
      <c r="D185" s="125"/>
      <c r="E185" s="127"/>
      <c r="F185" s="15" t="str">
        <f t="shared" si="16"/>
        <v/>
      </c>
      <c r="G185" s="50" t="str">
        <f t="shared" si="17"/>
        <v/>
      </c>
      <c r="H185" s="15" t="str">
        <f t="shared" si="18"/>
        <v/>
      </c>
      <c r="I185" s="15" t="str">
        <f t="shared" si="19"/>
        <v/>
      </c>
      <c r="J185" s="15" t="str">
        <f t="shared" si="20"/>
        <v/>
      </c>
    </row>
    <row r="186" spans="1:10">
      <c r="A186" s="124">
        <v>175</v>
      </c>
      <c r="B186" s="6"/>
      <c r="C186" s="6"/>
      <c r="D186" s="125"/>
      <c r="E186" s="127"/>
      <c r="F186" s="15" t="str">
        <f t="shared" si="16"/>
        <v/>
      </c>
      <c r="G186" s="50" t="str">
        <f t="shared" si="17"/>
        <v/>
      </c>
      <c r="H186" s="15" t="str">
        <f t="shared" si="18"/>
        <v/>
      </c>
      <c r="I186" s="15" t="str">
        <f t="shared" si="19"/>
        <v/>
      </c>
      <c r="J186" s="15" t="str">
        <f t="shared" si="20"/>
        <v/>
      </c>
    </row>
    <row r="187" spans="1:10">
      <c r="A187" s="124">
        <v>176</v>
      </c>
      <c r="B187" s="6"/>
      <c r="C187" s="6"/>
      <c r="D187" s="125"/>
      <c r="E187" s="127"/>
      <c r="F187" s="15" t="str">
        <f t="shared" si="16"/>
        <v/>
      </c>
      <c r="G187" s="50" t="str">
        <f t="shared" si="17"/>
        <v/>
      </c>
      <c r="H187" s="15" t="str">
        <f t="shared" si="18"/>
        <v/>
      </c>
      <c r="I187" s="15" t="str">
        <f t="shared" si="19"/>
        <v/>
      </c>
      <c r="J187" s="15" t="str">
        <f t="shared" si="20"/>
        <v/>
      </c>
    </row>
    <row r="188" spans="1:10">
      <c r="A188" s="124">
        <v>177</v>
      </c>
      <c r="B188" s="6"/>
      <c r="C188" s="6"/>
      <c r="D188" s="125"/>
      <c r="E188" s="127"/>
      <c r="F188" s="15" t="str">
        <f t="shared" si="16"/>
        <v/>
      </c>
      <c r="G188" s="50" t="str">
        <f t="shared" si="17"/>
        <v/>
      </c>
      <c r="H188" s="15" t="str">
        <f t="shared" si="18"/>
        <v/>
      </c>
      <c r="I188" s="15" t="str">
        <f t="shared" si="19"/>
        <v/>
      </c>
      <c r="J188" s="15" t="str">
        <f t="shared" si="20"/>
        <v/>
      </c>
    </row>
    <row r="189" spans="1:10">
      <c r="A189" s="124">
        <v>178</v>
      </c>
      <c r="B189" s="6"/>
      <c r="C189" s="6"/>
      <c r="D189" s="125"/>
      <c r="E189" s="127"/>
      <c r="F189" s="15" t="str">
        <f t="shared" si="16"/>
        <v/>
      </c>
      <c r="G189" s="50" t="str">
        <f t="shared" si="17"/>
        <v/>
      </c>
      <c r="H189" s="15" t="str">
        <f t="shared" si="18"/>
        <v/>
      </c>
      <c r="I189" s="15" t="str">
        <f t="shared" si="19"/>
        <v/>
      </c>
      <c r="J189" s="15" t="str">
        <f t="shared" si="20"/>
        <v/>
      </c>
    </row>
    <row r="190" spans="1:10">
      <c r="A190" s="124">
        <v>179</v>
      </c>
      <c r="B190" s="6"/>
      <c r="C190" s="6"/>
      <c r="D190" s="125"/>
      <c r="E190" s="127"/>
      <c r="F190" s="15" t="str">
        <f t="shared" si="16"/>
        <v/>
      </c>
      <c r="G190" s="50" t="str">
        <f t="shared" si="17"/>
        <v/>
      </c>
      <c r="H190" s="15" t="str">
        <f t="shared" si="18"/>
        <v/>
      </c>
      <c r="I190" s="15" t="str">
        <f t="shared" si="19"/>
        <v/>
      </c>
      <c r="J190" s="15" t="str">
        <f t="shared" si="20"/>
        <v/>
      </c>
    </row>
    <row r="191" spans="1:10">
      <c r="A191" s="124">
        <v>180</v>
      </c>
      <c r="B191" s="6"/>
      <c r="C191" s="6"/>
      <c r="D191" s="125"/>
      <c r="E191" s="127"/>
      <c r="F191" s="15" t="str">
        <f t="shared" si="16"/>
        <v/>
      </c>
      <c r="G191" s="50" t="str">
        <f t="shared" si="17"/>
        <v/>
      </c>
      <c r="H191" s="15" t="str">
        <f t="shared" si="18"/>
        <v/>
      </c>
      <c r="I191" s="15" t="str">
        <f t="shared" si="19"/>
        <v/>
      </c>
      <c r="J191" s="15" t="str">
        <f t="shared" si="20"/>
        <v/>
      </c>
    </row>
    <row r="192" spans="1:10">
      <c r="A192" s="124">
        <v>181</v>
      </c>
      <c r="B192" s="6"/>
      <c r="C192" s="6"/>
      <c r="D192" s="125"/>
      <c r="E192" s="127"/>
      <c r="F192" s="15" t="str">
        <f t="shared" si="16"/>
        <v/>
      </c>
      <c r="G192" s="50" t="str">
        <f t="shared" si="17"/>
        <v/>
      </c>
      <c r="H192" s="15" t="str">
        <f t="shared" si="18"/>
        <v/>
      </c>
      <c r="I192" s="15" t="str">
        <f t="shared" si="19"/>
        <v/>
      </c>
      <c r="J192" s="15" t="str">
        <f t="shared" si="20"/>
        <v/>
      </c>
    </row>
    <row r="193" spans="1:10">
      <c r="A193" s="124">
        <v>182</v>
      </c>
      <c r="B193" s="6"/>
      <c r="C193" s="6"/>
      <c r="D193" s="125"/>
      <c r="E193" s="127"/>
      <c r="F193" s="15" t="str">
        <f t="shared" si="16"/>
        <v/>
      </c>
      <c r="G193" s="50" t="str">
        <f t="shared" si="17"/>
        <v/>
      </c>
      <c r="H193" s="15" t="str">
        <f t="shared" si="18"/>
        <v/>
      </c>
      <c r="I193" s="15" t="str">
        <f t="shared" si="19"/>
        <v/>
      </c>
      <c r="J193" s="15" t="str">
        <f t="shared" si="20"/>
        <v/>
      </c>
    </row>
    <row r="194" spans="1:10">
      <c r="A194" s="124">
        <v>183</v>
      </c>
      <c r="B194" s="6"/>
      <c r="C194" s="6"/>
      <c r="D194" s="125"/>
      <c r="E194" s="127"/>
      <c r="F194" s="15" t="str">
        <f t="shared" si="16"/>
        <v/>
      </c>
      <c r="G194" s="50" t="str">
        <f t="shared" si="17"/>
        <v/>
      </c>
      <c r="H194" s="15" t="str">
        <f t="shared" si="18"/>
        <v/>
      </c>
      <c r="I194" s="15" t="str">
        <f t="shared" si="19"/>
        <v/>
      </c>
      <c r="J194" s="15" t="str">
        <f t="shared" si="20"/>
        <v/>
      </c>
    </row>
    <row r="195" spans="1:10">
      <c r="A195" s="124">
        <v>184</v>
      </c>
      <c r="B195" s="6"/>
      <c r="C195" s="6"/>
      <c r="D195" s="125"/>
      <c r="E195" s="127"/>
      <c r="F195" s="15" t="str">
        <f t="shared" si="16"/>
        <v/>
      </c>
      <c r="G195" s="50" t="str">
        <f t="shared" si="17"/>
        <v/>
      </c>
      <c r="H195" s="15" t="str">
        <f t="shared" si="18"/>
        <v/>
      </c>
      <c r="I195" s="15" t="str">
        <f t="shared" si="19"/>
        <v/>
      </c>
      <c r="J195" s="15" t="str">
        <f t="shared" si="20"/>
        <v/>
      </c>
    </row>
    <row r="196" spans="1:10">
      <c r="A196" s="124">
        <v>185</v>
      </c>
      <c r="B196" s="6"/>
      <c r="C196" s="6"/>
      <c r="D196" s="125"/>
      <c r="E196" s="127"/>
      <c r="F196" s="15" t="str">
        <f t="shared" si="16"/>
        <v/>
      </c>
      <c r="G196" s="50" t="str">
        <f t="shared" si="17"/>
        <v/>
      </c>
      <c r="H196" s="15" t="str">
        <f t="shared" si="18"/>
        <v/>
      </c>
      <c r="I196" s="15" t="str">
        <f t="shared" si="19"/>
        <v/>
      </c>
      <c r="J196" s="15" t="str">
        <f t="shared" si="20"/>
        <v/>
      </c>
    </row>
    <row r="197" spans="1:10">
      <c r="A197" s="124">
        <v>186</v>
      </c>
      <c r="B197" s="6"/>
      <c r="C197" s="6"/>
      <c r="D197" s="125"/>
      <c r="E197" s="127"/>
      <c r="F197" s="15" t="str">
        <f t="shared" si="16"/>
        <v/>
      </c>
      <c r="G197" s="50" t="str">
        <f t="shared" si="17"/>
        <v/>
      </c>
      <c r="H197" s="15" t="str">
        <f t="shared" si="18"/>
        <v/>
      </c>
      <c r="I197" s="15" t="str">
        <f t="shared" si="19"/>
        <v/>
      </c>
      <c r="J197" s="15" t="str">
        <f t="shared" si="20"/>
        <v/>
      </c>
    </row>
    <row r="198" spans="1:10">
      <c r="A198" s="124">
        <v>187</v>
      </c>
      <c r="B198" s="6"/>
      <c r="C198" s="6"/>
      <c r="D198" s="125"/>
      <c r="E198" s="127"/>
      <c r="F198" s="15" t="str">
        <f t="shared" si="16"/>
        <v/>
      </c>
      <c r="G198" s="50" t="str">
        <f t="shared" si="17"/>
        <v/>
      </c>
      <c r="H198" s="15" t="str">
        <f t="shared" si="18"/>
        <v/>
      </c>
      <c r="I198" s="15" t="str">
        <f t="shared" si="19"/>
        <v/>
      </c>
      <c r="J198" s="15" t="str">
        <f t="shared" si="20"/>
        <v/>
      </c>
    </row>
    <row r="199" spans="1:10">
      <c r="A199" s="124">
        <v>188</v>
      </c>
      <c r="B199" s="6"/>
      <c r="C199" s="6"/>
      <c r="D199" s="125"/>
      <c r="E199" s="127"/>
      <c r="F199" s="15" t="str">
        <f t="shared" si="16"/>
        <v/>
      </c>
      <c r="G199" s="50" t="str">
        <f t="shared" si="17"/>
        <v/>
      </c>
      <c r="H199" s="15" t="str">
        <f t="shared" si="18"/>
        <v/>
      </c>
      <c r="I199" s="15" t="str">
        <f t="shared" si="19"/>
        <v/>
      </c>
      <c r="J199" s="15" t="str">
        <f t="shared" si="20"/>
        <v/>
      </c>
    </row>
    <row r="200" spans="1:10">
      <c r="A200" s="124">
        <v>189</v>
      </c>
      <c r="B200" s="6"/>
      <c r="C200" s="6"/>
      <c r="D200" s="125"/>
      <c r="E200" s="127"/>
      <c r="F200" s="15" t="str">
        <f t="shared" si="16"/>
        <v/>
      </c>
      <c r="G200" s="50" t="str">
        <f t="shared" si="17"/>
        <v/>
      </c>
      <c r="H200" s="15" t="str">
        <f t="shared" si="18"/>
        <v/>
      </c>
      <c r="I200" s="15" t="str">
        <f t="shared" si="19"/>
        <v/>
      </c>
      <c r="J200" s="15" t="str">
        <f t="shared" si="20"/>
        <v/>
      </c>
    </row>
    <row r="201" spans="1:10">
      <c r="A201" s="124">
        <v>190</v>
      </c>
      <c r="B201" s="6"/>
      <c r="C201" s="6"/>
      <c r="D201" s="125"/>
      <c r="E201" s="127"/>
      <c r="F201" s="15" t="str">
        <f t="shared" si="16"/>
        <v/>
      </c>
      <c r="G201" s="50" t="str">
        <f t="shared" si="17"/>
        <v/>
      </c>
      <c r="H201" s="15" t="str">
        <f t="shared" si="18"/>
        <v/>
      </c>
      <c r="I201" s="15" t="str">
        <f t="shared" si="19"/>
        <v/>
      </c>
      <c r="J201" s="15" t="str">
        <f t="shared" si="20"/>
        <v/>
      </c>
    </row>
    <row r="202" spans="1:10">
      <c r="A202" s="124">
        <v>191</v>
      </c>
      <c r="B202" s="6"/>
      <c r="C202" s="6"/>
      <c r="D202" s="125"/>
      <c r="E202" s="127"/>
      <c r="F202" s="15" t="str">
        <f t="shared" si="16"/>
        <v/>
      </c>
      <c r="G202" s="50" t="str">
        <f t="shared" si="17"/>
        <v/>
      </c>
      <c r="H202" s="15" t="str">
        <f t="shared" si="18"/>
        <v/>
      </c>
      <c r="I202" s="15" t="str">
        <f t="shared" si="19"/>
        <v/>
      </c>
      <c r="J202" s="15" t="str">
        <f t="shared" si="20"/>
        <v/>
      </c>
    </row>
    <row r="203" spans="1:10">
      <c r="A203" s="124">
        <v>192</v>
      </c>
      <c r="B203" s="6"/>
      <c r="C203" s="6"/>
      <c r="D203" s="125"/>
      <c r="E203" s="127"/>
      <c r="F203" s="15" t="str">
        <f t="shared" si="16"/>
        <v/>
      </c>
      <c r="G203" s="50" t="str">
        <f t="shared" si="17"/>
        <v/>
      </c>
      <c r="H203" s="15" t="str">
        <f t="shared" si="18"/>
        <v/>
      </c>
      <c r="I203" s="15" t="str">
        <f t="shared" si="19"/>
        <v/>
      </c>
      <c r="J203" s="15" t="str">
        <f t="shared" si="20"/>
        <v/>
      </c>
    </row>
    <row r="204" spans="1:10">
      <c r="A204" s="124">
        <v>193</v>
      </c>
      <c r="B204" s="6"/>
      <c r="C204" s="6"/>
      <c r="D204" s="125"/>
      <c r="E204" s="127"/>
      <c r="F204" s="15" t="str">
        <f t="shared" ref="F204:F261" si="21">IF(OR(,$E204&lt;an_initial,$E204&gt;an_final),"",G204*(HLOOKUP(D204,ii7punctaje,2,FALSE)))</f>
        <v/>
      </c>
      <c r="G204" s="50" t="str">
        <f t="shared" ref="G204:G261" si="22">IF(OR(,,$E204="",$E204&gt;an_final),"",IF($E204&gt;=an_initial,1,""))</f>
        <v/>
      </c>
      <c r="H204" s="15" t="str">
        <f t="shared" si="18"/>
        <v/>
      </c>
      <c r="I204" s="15" t="str">
        <f t="shared" si="19"/>
        <v/>
      </c>
      <c r="J204" s="15" t="str">
        <f t="shared" si="20"/>
        <v/>
      </c>
    </row>
    <row r="205" spans="1:10">
      <c r="A205" s="124">
        <v>194</v>
      </c>
      <c r="B205" s="6"/>
      <c r="C205" s="6"/>
      <c r="D205" s="125"/>
      <c r="E205" s="127"/>
      <c r="F205" s="15" t="str">
        <f t="shared" si="21"/>
        <v/>
      </c>
      <c r="G205" s="50" t="str">
        <f t="shared" si="22"/>
        <v/>
      </c>
      <c r="H205" s="15" t="str">
        <f t="shared" si="18"/>
        <v/>
      </c>
      <c r="I205" s="15" t="str">
        <f t="shared" si="19"/>
        <v/>
      </c>
      <c r="J205" s="15" t="str">
        <f t="shared" si="20"/>
        <v/>
      </c>
    </row>
    <row r="206" spans="1:10">
      <c r="A206" s="124">
        <v>195</v>
      </c>
      <c r="B206" s="6"/>
      <c r="C206" s="6"/>
      <c r="D206" s="125"/>
      <c r="E206" s="127"/>
      <c r="F206" s="15" t="str">
        <f t="shared" si="21"/>
        <v/>
      </c>
      <c r="G206" s="50" t="str">
        <f t="shared" si="22"/>
        <v/>
      </c>
      <c r="H206" s="15" t="str">
        <f t="shared" si="18"/>
        <v/>
      </c>
      <c r="I206" s="15" t="str">
        <f t="shared" si="19"/>
        <v/>
      </c>
      <c r="J206" s="15" t="str">
        <f t="shared" si="20"/>
        <v/>
      </c>
    </row>
    <row r="207" spans="1:10">
      <c r="A207" s="124">
        <v>196</v>
      </c>
      <c r="B207" s="6"/>
      <c r="C207" s="6"/>
      <c r="D207" s="125"/>
      <c r="E207" s="127"/>
      <c r="F207" s="15" t="str">
        <f t="shared" si="21"/>
        <v/>
      </c>
      <c r="G207" s="50" t="str">
        <f t="shared" si="22"/>
        <v/>
      </c>
      <c r="H207" s="15" t="str">
        <f t="shared" si="18"/>
        <v/>
      </c>
      <c r="I207" s="15" t="str">
        <f t="shared" si="19"/>
        <v/>
      </c>
      <c r="J207" s="15" t="str">
        <f t="shared" si="20"/>
        <v/>
      </c>
    </row>
    <row r="208" spans="1:10">
      <c r="A208" s="124">
        <v>197</v>
      </c>
      <c r="B208" s="6"/>
      <c r="C208" s="6"/>
      <c r="D208" s="125"/>
      <c r="E208" s="127"/>
      <c r="F208" s="15" t="str">
        <f t="shared" si="21"/>
        <v/>
      </c>
      <c r="G208" s="50" t="str">
        <f t="shared" si="22"/>
        <v/>
      </c>
      <c r="H208" s="15" t="str">
        <f t="shared" si="18"/>
        <v/>
      </c>
      <c r="I208" s="15" t="str">
        <f t="shared" si="19"/>
        <v/>
      </c>
      <c r="J208" s="15" t="str">
        <f t="shared" si="20"/>
        <v/>
      </c>
    </row>
    <row r="209" spans="1:10">
      <c r="A209" s="124">
        <v>198</v>
      </c>
      <c r="B209" s="6"/>
      <c r="C209" s="6"/>
      <c r="D209" s="125"/>
      <c r="E209" s="127"/>
      <c r="F209" s="15" t="str">
        <f t="shared" si="21"/>
        <v/>
      </c>
      <c r="G209" s="50" t="str">
        <f t="shared" si="22"/>
        <v/>
      </c>
      <c r="H209" s="15" t="str">
        <f t="shared" si="18"/>
        <v/>
      </c>
      <c r="I209" s="15" t="str">
        <f t="shared" si="19"/>
        <v/>
      </c>
      <c r="J209" s="15" t="str">
        <f t="shared" si="20"/>
        <v/>
      </c>
    </row>
    <row r="210" spans="1:10">
      <c r="A210" s="124">
        <v>199</v>
      </c>
      <c r="B210" s="6"/>
      <c r="C210" s="6"/>
      <c r="D210" s="125"/>
      <c r="E210" s="127"/>
      <c r="F210" s="15" t="str">
        <f t="shared" si="21"/>
        <v/>
      </c>
      <c r="G210" s="50" t="str">
        <f t="shared" si="22"/>
        <v/>
      </c>
      <c r="H210" s="15" t="str">
        <f t="shared" si="18"/>
        <v/>
      </c>
      <c r="I210" s="15" t="str">
        <f t="shared" si="19"/>
        <v/>
      </c>
      <c r="J210" s="15" t="str">
        <f t="shared" si="20"/>
        <v/>
      </c>
    </row>
    <row r="211" spans="1:10">
      <c r="A211" s="124">
        <v>200</v>
      </c>
      <c r="B211" s="6"/>
      <c r="C211" s="6"/>
      <c r="D211" s="125"/>
      <c r="E211" s="127"/>
      <c r="F211" s="15" t="str">
        <f t="shared" si="21"/>
        <v/>
      </c>
      <c r="G211" s="50" t="str">
        <f t="shared" si="22"/>
        <v/>
      </c>
      <c r="H211" s="15" t="str">
        <f t="shared" si="18"/>
        <v/>
      </c>
      <c r="I211" s="15" t="str">
        <f t="shared" si="19"/>
        <v/>
      </c>
      <c r="J211" s="15" t="str">
        <f t="shared" si="20"/>
        <v/>
      </c>
    </row>
    <row r="212" spans="1:10">
      <c r="A212" s="124">
        <v>201</v>
      </c>
      <c r="B212" s="6"/>
      <c r="C212" s="6"/>
      <c r="D212" s="125"/>
      <c r="E212" s="127"/>
      <c r="F212" s="15" t="str">
        <f t="shared" si="21"/>
        <v/>
      </c>
      <c r="G212" s="50" t="str">
        <f t="shared" si="22"/>
        <v/>
      </c>
      <c r="H212" s="15" t="str">
        <f t="shared" si="18"/>
        <v/>
      </c>
      <c r="I212" s="15" t="str">
        <f t="shared" si="19"/>
        <v/>
      </c>
      <c r="J212" s="15" t="str">
        <f t="shared" si="20"/>
        <v/>
      </c>
    </row>
    <row r="213" spans="1:10">
      <c r="A213" s="124">
        <v>202</v>
      </c>
      <c r="B213" s="6"/>
      <c r="C213" s="6"/>
      <c r="D213" s="125"/>
      <c r="E213" s="127"/>
      <c r="F213" s="15" t="str">
        <f t="shared" si="21"/>
        <v/>
      </c>
      <c r="G213" s="50" t="str">
        <f t="shared" si="22"/>
        <v/>
      </c>
      <c r="H213" s="15" t="str">
        <f t="shared" si="18"/>
        <v/>
      </c>
      <c r="I213" s="15" t="str">
        <f t="shared" si="19"/>
        <v/>
      </c>
      <c r="J213" s="15" t="str">
        <f t="shared" si="20"/>
        <v/>
      </c>
    </row>
    <row r="214" spans="1:10">
      <c r="A214" s="124">
        <v>203</v>
      </c>
      <c r="B214" s="6"/>
      <c r="C214" s="6"/>
      <c r="D214" s="125"/>
      <c r="E214" s="127"/>
      <c r="F214" s="15" t="str">
        <f t="shared" si="21"/>
        <v/>
      </c>
      <c r="G214" s="50" t="str">
        <f t="shared" si="22"/>
        <v/>
      </c>
      <c r="H214" s="15" t="str">
        <f t="shared" si="18"/>
        <v/>
      </c>
      <c r="I214" s="15" t="str">
        <f t="shared" si="19"/>
        <v/>
      </c>
      <c r="J214" s="15" t="str">
        <f t="shared" si="20"/>
        <v/>
      </c>
    </row>
    <row r="215" spans="1:10">
      <c r="A215" s="124">
        <v>204</v>
      </c>
      <c r="B215" s="6"/>
      <c r="C215" s="6"/>
      <c r="D215" s="125"/>
      <c r="E215" s="127"/>
      <c r="F215" s="15" t="str">
        <f t="shared" si="21"/>
        <v/>
      </c>
      <c r="G215" s="50" t="str">
        <f t="shared" si="22"/>
        <v/>
      </c>
      <c r="H215" s="15" t="str">
        <f t="shared" si="18"/>
        <v/>
      </c>
      <c r="I215" s="15" t="str">
        <f t="shared" si="19"/>
        <v/>
      </c>
      <c r="J215" s="15" t="str">
        <f t="shared" si="20"/>
        <v/>
      </c>
    </row>
    <row r="216" spans="1:10">
      <c r="A216" s="124">
        <v>205</v>
      </c>
      <c r="B216" s="6"/>
      <c r="C216" s="6"/>
      <c r="D216" s="125"/>
      <c r="E216" s="127"/>
      <c r="F216" s="15" t="str">
        <f t="shared" si="21"/>
        <v/>
      </c>
      <c r="G216" s="50" t="str">
        <f t="shared" si="22"/>
        <v/>
      </c>
      <c r="H216" s="15" t="str">
        <f t="shared" si="18"/>
        <v/>
      </c>
      <c r="I216" s="15" t="str">
        <f t="shared" si="19"/>
        <v/>
      </c>
      <c r="J216" s="15" t="str">
        <f t="shared" si="20"/>
        <v/>
      </c>
    </row>
    <row r="217" spans="1:10">
      <c r="A217" s="124">
        <v>206</v>
      </c>
      <c r="B217" s="6"/>
      <c r="C217" s="6"/>
      <c r="D217" s="125"/>
      <c r="E217" s="127"/>
      <c r="F217" s="15" t="str">
        <f t="shared" si="21"/>
        <v/>
      </c>
      <c r="G217" s="50" t="str">
        <f t="shared" si="22"/>
        <v/>
      </c>
      <c r="H217" s="15" t="str">
        <f t="shared" si="18"/>
        <v/>
      </c>
      <c r="I217" s="15" t="str">
        <f t="shared" si="19"/>
        <v/>
      </c>
      <c r="J217" s="15" t="str">
        <f t="shared" si="20"/>
        <v/>
      </c>
    </row>
    <row r="218" spans="1:10">
      <c r="A218" s="124">
        <v>207</v>
      </c>
      <c r="B218" s="6"/>
      <c r="C218" s="6"/>
      <c r="D218" s="125"/>
      <c r="E218" s="127"/>
      <c r="F218" s="15" t="str">
        <f t="shared" si="21"/>
        <v/>
      </c>
      <c r="G218" s="50" t="str">
        <f t="shared" si="22"/>
        <v/>
      </c>
      <c r="H218" s="15" t="str">
        <f t="shared" si="18"/>
        <v/>
      </c>
      <c r="I218" s="15" t="str">
        <f t="shared" si="19"/>
        <v/>
      </c>
      <c r="J218" s="15" t="str">
        <f t="shared" si="20"/>
        <v/>
      </c>
    </row>
    <row r="219" spans="1:10">
      <c r="A219" s="124">
        <v>208</v>
      </c>
      <c r="B219" s="6"/>
      <c r="C219" s="6"/>
      <c r="D219" s="125"/>
      <c r="E219" s="127"/>
      <c r="F219" s="15" t="str">
        <f t="shared" si="21"/>
        <v/>
      </c>
      <c r="G219" s="50" t="str">
        <f t="shared" si="22"/>
        <v/>
      </c>
      <c r="H219" s="15" t="str">
        <f t="shared" si="18"/>
        <v/>
      </c>
      <c r="I219" s="15" t="str">
        <f t="shared" si="19"/>
        <v/>
      </c>
      <c r="J219" s="15" t="str">
        <f t="shared" si="20"/>
        <v/>
      </c>
    </row>
    <row r="220" spans="1:10">
      <c r="A220" s="124">
        <v>209</v>
      </c>
      <c r="B220" s="6"/>
      <c r="C220" s="6"/>
      <c r="D220" s="125"/>
      <c r="E220" s="127"/>
      <c r="F220" s="15" t="str">
        <f t="shared" si="21"/>
        <v/>
      </c>
      <c r="G220" s="50" t="str">
        <f t="shared" si="22"/>
        <v/>
      </c>
      <c r="H220" s="15" t="str">
        <f t="shared" si="18"/>
        <v/>
      </c>
      <c r="I220" s="15" t="str">
        <f t="shared" si="19"/>
        <v/>
      </c>
      <c r="J220" s="15" t="str">
        <f t="shared" si="20"/>
        <v/>
      </c>
    </row>
    <row r="221" spans="1:10">
      <c r="A221" s="124">
        <v>210</v>
      </c>
      <c r="B221" s="6"/>
      <c r="C221" s="6"/>
      <c r="D221" s="125"/>
      <c r="E221" s="127"/>
      <c r="F221" s="15" t="str">
        <f t="shared" si="21"/>
        <v/>
      </c>
      <c r="G221" s="50" t="str">
        <f t="shared" si="22"/>
        <v/>
      </c>
      <c r="H221" s="15" t="str">
        <f t="shared" si="18"/>
        <v/>
      </c>
      <c r="I221" s="15" t="str">
        <f t="shared" si="19"/>
        <v/>
      </c>
      <c r="J221" s="15" t="str">
        <f t="shared" si="20"/>
        <v/>
      </c>
    </row>
    <row r="222" spans="1:10">
      <c r="A222" s="124">
        <v>211</v>
      </c>
      <c r="B222" s="6"/>
      <c r="C222" s="6"/>
      <c r="D222" s="125"/>
      <c r="E222" s="127"/>
      <c r="F222" s="15" t="str">
        <f t="shared" si="21"/>
        <v/>
      </c>
      <c r="G222" s="50" t="str">
        <f t="shared" si="22"/>
        <v/>
      </c>
      <c r="H222" s="15" t="str">
        <f t="shared" si="18"/>
        <v/>
      </c>
      <c r="I222" s="15" t="str">
        <f t="shared" si="19"/>
        <v/>
      </c>
      <c r="J222" s="15" t="str">
        <f t="shared" si="20"/>
        <v/>
      </c>
    </row>
    <row r="223" spans="1:10">
      <c r="A223" s="124">
        <v>212</v>
      </c>
      <c r="B223" s="6"/>
      <c r="C223" s="6"/>
      <c r="D223" s="125"/>
      <c r="E223" s="127"/>
      <c r="F223" s="15" t="str">
        <f t="shared" si="21"/>
        <v/>
      </c>
      <c r="G223" s="50" t="str">
        <f t="shared" si="22"/>
        <v/>
      </c>
      <c r="H223" s="15" t="str">
        <f t="shared" si="18"/>
        <v/>
      </c>
      <c r="I223" s="15" t="str">
        <f t="shared" si="19"/>
        <v/>
      </c>
      <c r="J223" s="15" t="str">
        <f t="shared" si="20"/>
        <v/>
      </c>
    </row>
    <row r="224" spans="1:10">
      <c r="A224" s="124">
        <v>213</v>
      </c>
      <c r="B224" s="6"/>
      <c r="C224" s="6"/>
      <c r="D224" s="125"/>
      <c r="E224" s="127"/>
      <c r="F224" s="15" t="str">
        <f t="shared" si="21"/>
        <v/>
      </c>
      <c r="G224" s="50" t="str">
        <f t="shared" si="22"/>
        <v/>
      </c>
      <c r="H224" s="15" t="str">
        <f t="shared" si="18"/>
        <v/>
      </c>
      <c r="I224" s="15" t="str">
        <f t="shared" si="19"/>
        <v/>
      </c>
      <c r="J224" s="15" t="str">
        <f t="shared" si="20"/>
        <v/>
      </c>
    </row>
    <row r="225" spans="1:10">
      <c r="A225" s="124">
        <v>214</v>
      </c>
      <c r="B225" s="6"/>
      <c r="C225" s="6"/>
      <c r="D225" s="125"/>
      <c r="E225" s="127"/>
      <c r="F225" s="15" t="str">
        <f t="shared" si="21"/>
        <v/>
      </c>
      <c r="G225" s="50" t="str">
        <f t="shared" si="22"/>
        <v/>
      </c>
      <c r="H225" s="15" t="str">
        <f t="shared" si="18"/>
        <v/>
      </c>
      <c r="I225" s="15" t="str">
        <f t="shared" si="19"/>
        <v/>
      </c>
      <c r="J225" s="15" t="str">
        <f t="shared" si="20"/>
        <v/>
      </c>
    </row>
    <row r="226" spans="1:10">
      <c r="A226" s="124">
        <v>215</v>
      </c>
      <c r="B226" s="6"/>
      <c r="C226" s="6"/>
      <c r="D226" s="125"/>
      <c r="E226" s="127"/>
      <c r="F226" s="15" t="str">
        <f t="shared" si="21"/>
        <v/>
      </c>
      <c r="G226" s="50" t="str">
        <f t="shared" si="22"/>
        <v/>
      </c>
      <c r="H226" s="15" t="str">
        <f t="shared" si="18"/>
        <v/>
      </c>
      <c r="I226" s="15" t="str">
        <f t="shared" si="19"/>
        <v/>
      </c>
      <c r="J226" s="15" t="str">
        <f t="shared" si="20"/>
        <v/>
      </c>
    </row>
    <row r="227" spans="1:10">
      <c r="A227" s="124">
        <v>216</v>
      </c>
      <c r="B227" s="6"/>
      <c r="C227" s="6"/>
      <c r="D227" s="125"/>
      <c r="E227" s="127"/>
      <c r="F227" s="15" t="str">
        <f t="shared" si="21"/>
        <v/>
      </c>
      <c r="G227" s="50" t="str">
        <f t="shared" si="22"/>
        <v/>
      </c>
      <c r="H227" s="15" t="str">
        <f t="shared" si="18"/>
        <v/>
      </c>
      <c r="I227" s="15" t="str">
        <f t="shared" si="19"/>
        <v/>
      </c>
      <c r="J227" s="15" t="str">
        <f t="shared" si="20"/>
        <v/>
      </c>
    </row>
    <row r="228" spans="1:10">
      <c r="A228" s="124">
        <v>217</v>
      </c>
      <c r="B228" s="6"/>
      <c r="C228" s="6"/>
      <c r="D228" s="125"/>
      <c r="E228" s="127"/>
      <c r="F228" s="15" t="str">
        <f t="shared" si="21"/>
        <v/>
      </c>
      <c r="G228" s="50" t="str">
        <f t="shared" si="22"/>
        <v/>
      </c>
      <c r="H228" s="15" t="str">
        <f t="shared" si="18"/>
        <v/>
      </c>
      <c r="I228" s="15" t="str">
        <f t="shared" si="19"/>
        <v/>
      </c>
      <c r="J228" s="15" t="str">
        <f t="shared" si="20"/>
        <v/>
      </c>
    </row>
    <row r="229" spans="1:10">
      <c r="A229" s="124">
        <v>218</v>
      </c>
      <c r="B229" s="6"/>
      <c r="C229" s="6"/>
      <c r="D229" s="125"/>
      <c r="E229" s="127"/>
      <c r="F229" s="15" t="str">
        <f t="shared" si="21"/>
        <v/>
      </c>
      <c r="G229" s="50" t="str">
        <f t="shared" si="22"/>
        <v/>
      </c>
      <c r="H229" s="15" t="str">
        <f t="shared" si="18"/>
        <v/>
      </c>
      <c r="I229" s="15" t="str">
        <f t="shared" si="19"/>
        <v/>
      </c>
      <c r="J229" s="15" t="str">
        <f t="shared" si="20"/>
        <v/>
      </c>
    </row>
    <row r="230" spans="1:10">
      <c r="A230" s="124">
        <v>219</v>
      </c>
      <c r="B230" s="6"/>
      <c r="C230" s="6"/>
      <c r="D230" s="125"/>
      <c r="E230" s="127"/>
      <c r="F230" s="15" t="str">
        <f t="shared" si="21"/>
        <v/>
      </c>
      <c r="G230" s="50" t="str">
        <f t="shared" si="22"/>
        <v/>
      </c>
      <c r="H230" s="15" t="str">
        <f t="shared" si="18"/>
        <v/>
      </c>
      <c r="I230" s="15" t="str">
        <f t="shared" si="19"/>
        <v/>
      </c>
      <c r="J230" s="15" t="str">
        <f t="shared" si="20"/>
        <v/>
      </c>
    </row>
    <row r="231" spans="1:10">
      <c r="A231" s="124">
        <v>220</v>
      </c>
      <c r="B231" s="6"/>
      <c r="C231" s="6"/>
      <c r="D231" s="125"/>
      <c r="E231" s="127"/>
      <c r="F231" s="15" t="str">
        <f t="shared" si="21"/>
        <v/>
      </c>
      <c r="G231" s="50" t="str">
        <f t="shared" si="22"/>
        <v/>
      </c>
      <c r="H231" s="15" t="str">
        <f t="shared" si="18"/>
        <v/>
      </c>
      <c r="I231" s="15" t="str">
        <f t="shared" si="19"/>
        <v/>
      </c>
      <c r="J231" s="15" t="str">
        <f t="shared" si="20"/>
        <v/>
      </c>
    </row>
    <row r="232" spans="1:10">
      <c r="A232" s="124">
        <v>221</v>
      </c>
      <c r="B232" s="6"/>
      <c r="C232" s="6"/>
      <c r="D232" s="125"/>
      <c r="E232" s="127"/>
      <c r="F232" s="15" t="str">
        <f t="shared" si="21"/>
        <v/>
      </c>
      <c r="G232" s="50" t="str">
        <f t="shared" si="22"/>
        <v/>
      </c>
      <c r="H232" s="15" t="str">
        <f t="shared" si="18"/>
        <v/>
      </c>
      <c r="I232" s="15" t="str">
        <f t="shared" si="19"/>
        <v/>
      </c>
      <c r="J232" s="15" t="str">
        <f t="shared" si="20"/>
        <v/>
      </c>
    </row>
    <row r="233" spans="1:10">
      <c r="A233" s="124">
        <v>222</v>
      </c>
      <c r="B233" s="6"/>
      <c r="C233" s="6"/>
      <c r="D233" s="125"/>
      <c r="E233" s="127"/>
      <c r="F233" s="15" t="str">
        <f t="shared" si="21"/>
        <v/>
      </c>
      <c r="G233" s="50" t="str">
        <f t="shared" si="22"/>
        <v/>
      </c>
      <c r="H233" s="15" t="str">
        <f t="shared" si="18"/>
        <v/>
      </c>
      <c r="I233" s="15" t="str">
        <f t="shared" si="19"/>
        <v/>
      </c>
      <c r="J233" s="15" t="str">
        <f t="shared" si="20"/>
        <v/>
      </c>
    </row>
    <row r="234" spans="1:10">
      <c r="A234" s="124">
        <v>223</v>
      </c>
      <c r="B234" s="6"/>
      <c r="C234" s="6"/>
      <c r="D234" s="125"/>
      <c r="E234" s="127"/>
      <c r="F234" s="15" t="str">
        <f t="shared" si="21"/>
        <v/>
      </c>
      <c r="G234" s="50" t="str">
        <f t="shared" si="22"/>
        <v/>
      </c>
      <c r="H234" s="15" t="str">
        <f t="shared" si="18"/>
        <v/>
      </c>
      <c r="I234" s="15" t="str">
        <f t="shared" si="19"/>
        <v/>
      </c>
      <c r="J234" s="15" t="str">
        <f t="shared" si="20"/>
        <v/>
      </c>
    </row>
    <row r="235" spans="1:10">
      <c r="A235" s="124">
        <v>224</v>
      </c>
      <c r="B235" s="6"/>
      <c r="C235" s="6"/>
      <c r="D235" s="125"/>
      <c r="E235" s="127"/>
      <c r="F235" s="15" t="str">
        <f t="shared" si="21"/>
        <v/>
      </c>
      <c r="G235" s="50" t="str">
        <f t="shared" si="22"/>
        <v/>
      </c>
      <c r="H235" s="15" t="str">
        <f t="shared" si="18"/>
        <v/>
      </c>
      <c r="I235" s="15" t="str">
        <f t="shared" si="19"/>
        <v/>
      </c>
      <c r="J235" s="15" t="str">
        <f t="shared" si="20"/>
        <v/>
      </c>
    </row>
    <row r="236" spans="1:10">
      <c r="A236" s="124">
        <v>225</v>
      </c>
      <c r="B236" s="6"/>
      <c r="C236" s="6"/>
      <c r="D236" s="125"/>
      <c r="E236" s="127"/>
      <c r="F236" s="15" t="str">
        <f t="shared" si="21"/>
        <v/>
      </c>
      <c r="G236" s="50" t="str">
        <f t="shared" si="22"/>
        <v/>
      </c>
      <c r="H236" s="15" t="str">
        <f t="shared" si="18"/>
        <v/>
      </c>
      <c r="I236" s="15" t="str">
        <f t="shared" si="19"/>
        <v/>
      </c>
      <c r="J236" s="15" t="str">
        <f t="shared" si="20"/>
        <v/>
      </c>
    </row>
    <row r="237" spans="1:10">
      <c r="A237" s="124">
        <v>226</v>
      </c>
      <c r="B237" s="6"/>
      <c r="C237" s="6"/>
      <c r="D237" s="125"/>
      <c r="E237" s="127"/>
      <c r="F237" s="15" t="str">
        <f t="shared" si="21"/>
        <v/>
      </c>
      <c r="G237" s="50" t="str">
        <f t="shared" si="22"/>
        <v/>
      </c>
      <c r="H237" s="15" t="str">
        <f t="shared" si="18"/>
        <v/>
      </c>
      <c r="I237" s="15" t="str">
        <f t="shared" si="19"/>
        <v/>
      </c>
      <c r="J237" s="15" t="str">
        <f t="shared" si="20"/>
        <v/>
      </c>
    </row>
    <row r="238" spans="1:10">
      <c r="A238" s="124">
        <v>227</v>
      </c>
      <c r="B238" s="6"/>
      <c r="C238" s="6"/>
      <c r="D238" s="125"/>
      <c r="E238" s="127"/>
      <c r="F238" s="15" t="str">
        <f t="shared" si="21"/>
        <v/>
      </c>
      <c r="G238" s="50" t="str">
        <f t="shared" si="22"/>
        <v/>
      </c>
      <c r="H238" s="15" t="str">
        <f t="shared" si="18"/>
        <v/>
      </c>
      <c r="I238" s="15" t="str">
        <f t="shared" si="19"/>
        <v/>
      </c>
      <c r="J238" s="15" t="str">
        <f t="shared" si="20"/>
        <v/>
      </c>
    </row>
    <row r="239" spans="1:10">
      <c r="A239" s="124">
        <v>228</v>
      </c>
      <c r="B239" s="6"/>
      <c r="C239" s="6"/>
      <c r="D239" s="125"/>
      <c r="E239" s="127"/>
      <c r="F239" s="15" t="str">
        <f t="shared" si="21"/>
        <v/>
      </c>
      <c r="G239" s="50"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4">
        <v>229</v>
      </c>
      <c r="B240" s="6"/>
      <c r="C240" s="6"/>
      <c r="D240" s="125"/>
      <c r="E240" s="127"/>
      <c r="F240" s="15" t="str">
        <f t="shared" si="21"/>
        <v/>
      </c>
      <c r="G240" s="50" t="str">
        <f t="shared" si="22"/>
        <v/>
      </c>
      <c r="H240" s="15" t="str">
        <f t="shared" si="23"/>
        <v/>
      </c>
      <c r="I240" s="15" t="str">
        <f t="shared" si="24"/>
        <v/>
      </c>
      <c r="J240" s="15" t="str">
        <f t="shared" si="25"/>
        <v/>
      </c>
    </row>
    <row r="241" spans="1:10">
      <c r="A241" s="124">
        <v>230</v>
      </c>
      <c r="B241" s="6"/>
      <c r="C241" s="6"/>
      <c r="D241" s="125"/>
      <c r="E241" s="127"/>
      <c r="F241" s="15" t="str">
        <f t="shared" si="21"/>
        <v/>
      </c>
      <c r="G241" s="50" t="str">
        <f t="shared" si="22"/>
        <v/>
      </c>
      <c r="H241" s="15" t="str">
        <f t="shared" si="23"/>
        <v/>
      </c>
      <c r="I241" s="15" t="str">
        <f t="shared" si="24"/>
        <v/>
      </c>
      <c r="J241" s="15" t="str">
        <f t="shared" si="25"/>
        <v/>
      </c>
    </row>
    <row r="242" spans="1:10">
      <c r="A242" s="124">
        <v>231</v>
      </c>
      <c r="B242" s="6"/>
      <c r="C242" s="6"/>
      <c r="D242" s="125"/>
      <c r="E242" s="127"/>
      <c r="F242" s="15" t="str">
        <f t="shared" si="21"/>
        <v/>
      </c>
      <c r="G242" s="50" t="str">
        <f t="shared" si="22"/>
        <v/>
      </c>
      <c r="H242" s="15" t="str">
        <f t="shared" si="23"/>
        <v/>
      </c>
      <c r="I242" s="15" t="str">
        <f t="shared" si="24"/>
        <v/>
      </c>
      <c r="J242" s="15" t="str">
        <f t="shared" si="25"/>
        <v/>
      </c>
    </row>
    <row r="243" spans="1:10">
      <c r="A243" s="124">
        <v>232</v>
      </c>
      <c r="B243" s="6"/>
      <c r="C243" s="6"/>
      <c r="D243" s="125"/>
      <c r="E243" s="127"/>
      <c r="F243" s="15" t="str">
        <f t="shared" si="21"/>
        <v/>
      </c>
      <c r="G243" s="50" t="str">
        <f t="shared" si="22"/>
        <v/>
      </c>
      <c r="H243" s="15" t="str">
        <f t="shared" si="23"/>
        <v/>
      </c>
      <c r="I243" s="15" t="str">
        <f t="shared" si="24"/>
        <v/>
      </c>
      <c r="J243" s="15" t="str">
        <f t="shared" si="25"/>
        <v/>
      </c>
    </row>
    <row r="244" spans="1:10">
      <c r="A244" s="124">
        <v>233</v>
      </c>
      <c r="B244" s="6"/>
      <c r="C244" s="6"/>
      <c r="D244" s="125"/>
      <c r="E244" s="127"/>
      <c r="F244" s="15" t="str">
        <f t="shared" si="21"/>
        <v/>
      </c>
      <c r="G244" s="50" t="str">
        <f t="shared" si="22"/>
        <v/>
      </c>
      <c r="H244" s="15" t="str">
        <f t="shared" si="23"/>
        <v/>
      </c>
      <c r="I244" s="15" t="str">
        <f t="shared" si="24"/>
        <v/>
      </c>
      <c r="J244" s="15" t="str">
        <f t="shared" si="25"/>
        <v/>
      </c>
    </row>
    <row r="245" spans="1:10">
      <c r="A245" s="124">
        <v>234</v>
      </c>
      <c r="B245" s="6"/>
      <c r="C245" s="6"/>
      <c r="D245" s="125"/>
      <c r="E245" s="127"/>
      <c r="F245" s="15" t="str">
        <f t="shared" si="21"/>
        <v/>
      </c>
      <c r="G245" s="50" t="str">
        <f t="shared" si="22"/>
        <v/>
      </c>
      <c r="H245" s="15" t="str">
        <f t="shared" si="23"/>
        <v/>
      </c>
      <c r="I245" s="15" t="str">
        <f t="shared" si="24"/>
        <v/>
      </c>
      <c r="J245" s="15" t="str">
        <f t="shared" si="25"/>
        <v/>
      </c>
    </row>
    <row r="246" spans="1:10">
      <c r="A246" s="124">
        <v>235</v>
      </c>
      <c r="B246" s="6"/>
      <c r="C246" s="6"/>
      <c r="D246" s="125"/>
      <c r="E246" s="127"/>
      <c r="F246" s="15" t="str">
        <f t="shared" si="21"/>
        <v/>
      </c>
      <c r="G246" s="50" t="str">
        <f t="shared" si="22"/>
        <v/>
      </c>
      <c r="H246" s="15" t="str">
        <f t="shared" si="23"/>
        <v/>
      </c>
      <c r="I246" s="15" t="str">
        <f t="shared" si="24"/>
        <v/>
      </c>
      <c r="J246" s="15" t="str">
        <f t="shared" si="25"/>
        <v/>
      </c>
    </row>
    <row r="247" spans="1:10">
      <c r="A247" s="124">
        <v>236</v>
      </c>
      <c r="B247" s="6"/>
      <c r="C247" s="6"/>
      <c r="D247" s="125"/>
      <c r="E247" s="127"/>
      <c r="F247" s="15" t="str">
        <f t="shared" si="21"/>
        <v/>
      </c>
      <c r="G247" s="50" t="str">
        <f t="shared" si="22"/>
        <v/>
      </c>
      <c r="H247" s="15" t="str">
        <f t="shared" si="23"/>
        <v/>
      </c>
      <c r="I247" s="15" t="str">
        <f t="shared" si="24"/>
        <v/>
      </c>
      <c r="J247" s="15" t="str">
        <f t="shared" si="25"/>
        <v/>
      </c>
    </row>
    <row r="248" spans="1:10">
      <c r="A248" s="124">
        <v>237</v>
      </c>
      <c r="B248" s="6"/>
      <c r="C248" s="6"/>
      <c r="D248" s="125"/>
      <c r="E248" s="127"/>
      <c r="F248" s="15" t="str">
        <f t="shared" si="21"/>
        <v/>
      </c>
      <c r="G248" s="50" t="str">
        <f t="shared" si="22"/>
        <v/>
      </c>
      <c r="H248" s="15" t="str">
        <f t="shared" si="23"/>
        <v/>
      </c>
      <c r="I248" s="15" t="str">
        <f t="shared" si="24"/>
        <v/>
      </c>
      <c r="J248" s="15" t="str">
        <f t="shared" si="25"/>
        <v/>
      </c>
    </row>
    <row r="249" spans="1:10">
      <c r="A249" s="124">
        <v>238</v>
      </c>
      <c r="B249" s="6"/>
      <c r="C249" s="6"/>
      <c r="D249" s="125"/>
      <c r="E249" s="127"/>
      <c r="F249" s="15" t="str">
        <f t="shared" si="21"/>
        <v/>
      </c>
      <c r="G249" s="50" t="str">
        <f t="shared" si="22"/>
        <v/>
      </c>
      <c r="H249" s="15" t="str">
        <f t="shared" si="23"/>
        <v/>
      </c>
      <c r="I249" s="15" t="str">
        <f t="shared" si="24"/>
        <v/>
      </c>
      <c r="J249" s="15" t="str">
        <f t="shared" si="25"/>
        <v/>
      </c>
    </row>
    <row r="250" spans="1:10">
      <c r="A250" s="124">
        <v>239</v>
      </c>
      <c r="B250" s="6"/>
      <c r="C250" s="6"/>
      <c r="D250" s="125"/>
      <c r="E250" s="127"/>
      <c r="F250" s="15" t="str">
        <f t="shared" si="21"/>
        <v/>
      </c>
      <c r="G250" s="50" t="str">
        <f t="shared" si="22"/>
        <v/>
      </c>
      <c r="H250" s="15" t="str">
        <f t="shared" si="23"/>
        <v/>
      </c>
      <c r="I250" s="15" t="str">
        <f t="shared" si="24"/>
        <v/>
      </c>
      <c r="J250" s="15" t="str">
        <f t="shared" si="25"/>
        <v/>
      </c>
    </row>
    <row r="251" spans="1:10">
      <c r="A251" s="124">
        <v>240</v>
      </c>
      <c r="B251" s="6"/>
      <c r="C251" s="6"/>
      <c r="D251" s="125"/>
      <c r="E251" s="127"/>
      <c r="F251" s="15" t="str">
        <f t="shared" si="21"/>
        <v/>
      </c>
      <c r="G251" s="50" t="str">
        <f t="shared" si="22"/>
        <v/>
      </c>
      <c r="H251" s="15" t="str">
        <f t="shared" si="23"/>
        <v/>
      </c>
      <c r="I251" s="15" t="str">
        <f t="shared" si="24"/>
        <v/>
      </c>
      <c r="J251" s="15" t="str">
        <f t="shared" si="25"/>
        <v/>
      </c>
    </row>
    <row r="252" spans="1:10">
      <c r="A252" s="124">
        <v>241</v>
      </c>
      <c r="B252" s="6"/>
      <c r="C252" s="6"/>
      <c r="D252" s="125"/>
      <c r="E252" s="127"/>
      <c r="F252" s="15" t="str">
        <f t="shared" si="21"/>
        <v/>
      </c>
      <c r="G252" s="50" t="str">
        <f t="shared" si="22"/>
        <v/>
      </c>
      <c r="H252" s="15" t="str">
        <f t="shared" si="23"/>
        <v/>
      </c>
      <c r="I252" s="15" t="str">
        <f t="shared" si="24"/>
        <v/>
      </c>
      <c r="J252" s="15" t="str">
        <f t="shared" si="25"/>
        <v/>
      </c>
    </row>
    <row r="253" spans="1:10">
      <c r="A253" s="124">
        <v>242</v>
      </c>
      <c r="B253" s="6"/>
      <c r="C253" s="6"/>
      <c r="D253" s="125"/>
      <c r="E253" s="127"/>
      <c r="F253" s="15" t="str">
        <f t="shared" si="21"/>
        <v/>
      </c>
      <c r="G253" s="50" t="str">
        <f t="shared" si="22"/>
        <v/>
      </c>
      <c r="H253" s="15" t="str">
        <f t="shared" si="23"/>
        <v/>
      </c>
      <c r="I253" s="15" t="str">
        <f t="shared" si="24"/>
        <v/>
      </c>
      <c r="J253" s="15" t="str">
        <f t="shared" si="25"/>
        <v/>
      </c>
    </row>
    <row r="254" spans="1:10">
      <c r="A254" s="124">
        <v>243</v>
      </c>
      <c r="B254" s="6"/>
      <c r="C254" s="6"/>
      <c r="D254" s="125"/>
      <c r="E254" s="127"/>
      <c r="F254" s="15" t="str">
        <f t="shared" si="21"/>
        <v/>
      </c>
      <c r="G254" s="50" t="str">
        <f t="shared" si="22"/>
        <v/>
      </c>
      <c r="H254" s="15" t="str">
        <f t="shared" si="23"/>
        <v/>
      </c>
      <c r="I254" s="15" t="str">
        <f t="shared" si="24"/>
        <v/>
      </c>
      <c r="J254" s="15" t="str">
        <f t="shared" si="25"/>
        <v/>
      </c>
    </row>
    <row r="255" spans="1:10">
      <c r="A255" s="124">
        <v>244</v>
      </c>
      <c r="B255" s="6"/>
      <c r="C255" s="6"/>
      <c r="D255" s="125"/>
      <c r="E255" s="127"/>
      <c r="F255" s="15" t="str">
        <f t="shared" si="21"/>
        <v/>
      </c>
      <c r="G255" s="50" t="str">
        <f t="shared" si="22"/>
        <v/>
      </c>
      <c r="H255" s="15" t="str">
        <f t="shared" si="23"/>
        <v/>
      </c>
      <c r="I255" s="15" t="str">
        <f t="shared" si="24"/>
        <v/>
      </c>
      <c r="J255" s="15" t="str">
        <f t="shared" si="25"/>
        <v/>
      </c>
    </row>
    <row r="256" spans="1:10">
      <c r="A256" s="124">
        <v>245</v>
      </c>
      <c r="B256" s="6"/>
      <c r="C256" s="6"/>
      <c r="D256" s="125"/>
      <c r="E256" s="127"/>
      <c r="F256" s="15" t="str">
        <f t="shared" si="21"/>
        <v/>
      </c>
      <c r="G256" s="50" t="str">
        <f t="shared" si="22"/>
        <v/>
      </c>
      <c r="H256" s="15" t="str">
        <f t="shared" si="23"/>
        <v/>
      </c>
      <c r="I256" s="15" t="str">
        <f t="shared" si="24"/>
        <v/>
      </c>
      <c r="J256" s="15" t="str">
        <f t="shared" si="25"/>
        <v/>
      </c>
    </row>
    <row r="257" spans="1:10">
      <c r="A257" s="124">
        <v>246</v>
      </c>
      <c r="B257" s="6"/>
      <c r="C257" s="6"/>
      <c r="D257" s="125"/>
      <c r="E257" s="127"/>
      <c r="F257" s="15" t="str">
        <f t="shared" si="21"/>
        <v/>
      </c>
      <c r="G257" s="50" t="str">
        <f t="shared" si="22"/>
        <v/>
      </c>
      <c r="H257" s="15" t="str">
        <f t="shared" si="23"/>
        <v/>
      </c>
      <c r="I257" s="15" t="str">
        <f t="shared" si="24"/>
        <v/>
      </c>
      <c r="J257" s="15" t="str">
        <f t="shared" si="25"/>
        <v/>
      </c>
    </row>
    <row r="258" spans="1:10">
      <c r="A258" s="124">
        <v>247</v>
      </c>
      <c r="B258" s="6"/>
      <c r="C258" s="6"/>
      <c r="D258" s="125"/>
      <c r="E258" s="127"/>
      <c r="F258" s="15" t="str">
        <f t="shared" si="21"/>
        <v/>
      </c>
      <c r="G258" s="50" t="str">
        <f t="shared" si="22"/>
        <v/>
      </c>
      <c r="H258" s="15" t="str">
        <f t="shared" si="23"/>
        <v/>
      </c>
      <c r="I258" s="15" t="str">
        <f t="shared" si="24"/>
        <v/>
      </c>
      <c r="J258" s="15" t="str">
        <f t="shared" si="25"/>
        <v/>
      </c>
    </row>
    <row r="259" spans="1:10">
      <c r="A259" s="124">
        <v>248</v>
      </c>
      <c r="B259" s="6"/>
      <c r="C259" s="6"/>
      <c r="D259" s="125"/>
      <c r="E259" s="127"/>
      <c r="F259" s="15" t="str">
        <f t="shared" si="21"/>
        <v/>
      </c>
      <c r="G259" s="50" t="str">
        <f t="shared" si="22"/>
        <v/>
      </c>
      <c r="H259" s="15" t="str">
        <f t="shared" si="23"/>
        <v/>
      </c>
      <c r="I259" s="15" t="str">
        <f t="shared" si="24"/>
        <v/>
      </c>
      <c r="J259" s="15" t="str">
        <f t="shared" si="25"/>
        <v/>
      </c>
    </row>
    <row r="260" spans="1:10">
      <c r="A260" s="124">
        <v>249</v>
      </c>
      <c r="B260" s="6"/>
      <c r="C260" s="6"/>
      <c r="D260" s="125"/>
      <c r="E260" s="127"/>
      <c r="F260" s="15" t="str">
        <f t="shared" si="21"/>
        <v/>
      </c>
      <c r="G260" s="50" t="str">
        <f t="shared" si="22"/>
        <v/>
      </c>
      <c r="H260" s="15" t="str">
        <f t="shared" si="23"/>
        <v/>
      </c>
      <c r="I260" s="15" t="str">
        <f t="shared" si="24"/>
        <v/>
      </c>
      <c r="J260" s="15" t="str">
        <f t="shared" si="25"/>
        <v/>
      </c>
    </row>
    <row r="261" spans="1:10">
      <c r="A261" s="124">
        <v>250</v>
      </c>
      <c r="B261" s="6"/>
      <c r="C261" s="6"/>
      <c r="D261" s="125"/>
      <c r="E261" s="127"/>
      <c r="F261" s="15" t="str">
        <f t="shared" si="21"/>
        <v/>
      </c>
      <c r="G261" s="50"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7" right="0.7" top="0.75" bottom="0.75" header="0.3" footer="0.3"/>
  <headerFooter>
    <oddFooter xml:space="preserve">&amp;L
&amp;RCandidat
</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CC00"/>
    <pageSetUpPr fitToPage="1"/>
  </sheetPr>
  <dimension ref="A1:I259"/>
  <sheetViews>
    <sheetView view="pageBreakPreview" zoomScaleNormal="85" zoomScaleSheetLayoutView="100" workbookViewId="0">
      <selection activeCell="D17" sqref="D17"/>
    </sheetView>
  </sheetViews>
  <sheetFormatPr defaultColWidth="9.140625" defaultRowHeight="15.75"/>
  <cols>
    <col min="1" max="1" width="5.7109375" style="52" customWidth="1"/>
    <col min="2" max="2" width="35.7109375" style="56" customWidth="1"/>
    <col min="3" max="3" width="45.140625" style="56" customWidth="1"/>
    <col min="4" max="4" width="10.7109375" style="61" customWidth="1"/>
    <col min="5" max="5" width="17.7109375" style="56" customWidth="1"/>
    <col min="6" max="6" width="9.140625" style="62" hidden="1" customWidth="1"/>
    <col min="7" max="7" width="9.140625" style="56" hidden="1" customWidth="1"/>
    <col min="8" max="9" width="17.7109375" style="56" hidden="1" customWidth="1"/>
    <col min="10" max="17" width="9.140625" style="56" customWidth="1"/>
    <col min="18" max="16384" width="9.140625" style="56"/>
  </cols>
  <sheetData>
    <row r="1" spans="1:9" s="52" customFormat="1">
      <c r="A1" s="51" t="s">
        <v>481</v>
      </c>
      <c r="D1" s="53"/>
      <c r="E1" s="55"/>
      <c r="H1" s="55"/>
      <c r="I1" s="55"/>
    </row>
    <row r="2" spans="1:9" s="52" customFormat="1">
      <c r="A2" s="302" t="str">
        <f>IF(ISBLANK(facultate), IF(ISBLANK(departament),"","Departament " &amp; departament), "Facultatea " &amp; facultate)</f>
        <v>Facultatea Inginerie din Hunedoara</v>
      </c>
      <c r="D2" s="53"/>
      <c r="E2" s="55"/>
      <c r="H2" s="55"/>
      <c r="I2" s="55"/>
    </row>
    <row r="3" spans="1:9" s="52" customFormat="1">
      <c r="A3" s="302" t="str">
        <f>IF(ISBLANK(departament),"","Departamentul " &amp; departament)</f>
        <v>Departamentul Inginerie Electrică și Informatică Industrială din Hunedoara</v>
      </c>
      <c r="D3" s="53"/>
      <c r="E3" s="55"/>
      <c r="H3" s="55"/>
      <c r="I3" s="55"/>
    </row>
    <row r="4" spans="1:9">
      <c r="A4" s="552" t="s">
        <v>901</v>
      </c>
      <c r="B4" s="552"/>
      <c r="C4" s="552"/>
      <c r="D4" s="552"/>
      <c r="E4" s="552"/>
    </row>
    <row r="5" spans="1:9">
      <c r="A5" s="552" t="s">
        <v>987</v>
      </c>
      <c r="B5" s="552"/>
      <c r="C5" s="552"/>
      <c r="D5" s="552"/>
      <c r="E5" s="552"/>
    </row>
    <row r="6" spans="1:9" ht="13.5" customHeight="1" thickBot="1">
      <c r="D6" s="56"/>
      <c r="E6" s="303" t="str">
        <f>CONCATENATE(functie," ",nume_candidat)</f>
        <v>Profesor Panoiu Caius</v>
      </c>
      <c r="H6" s="303"/>
      <c r="I6" s="303"/>
    </row>
    <row r="7" spans="1:9" ht="18.75" customHeight="1">
      <c r="A7" s="559" t="s">
        <v>336</v>
      </c>
      <c r="B7" s="561" t="s">
        <v>1040</v>
      </c>
      <c r="C7" s="561" t="s">
        <v>458</v>
      </c>
      <c r="D7" s="563" t="s">
        <v>2</v>
      </c>
      <c r="E7" s="650" t="s">
        <v>542</v>
      </c>
      <c r="F7" s="649" t="s">
        <v>539</v>
      </c>
      <c r="G7" s="557" t="s">
        <v>549</v>
      </c>
      <c r="H7" s="648" t="s">
        <v>1224</v>
      </c>
      <c r="I7" s="648" t="s">
        <v>1225</v>
      </c>
    </row>
    <row r="8" spans="1:9" ht="46.5" customHeight="1">
      <c r="A8" s="560"/>
      <c r="B8" s="549"/>
      <c r="C8" s="549"/>
      <c r="D8" s="555"/>
      <c r="E8" s="651"/>
      <c r="F8" s="649"/>
      <c r="G8" s="557"/>
      <c r="H8" s="641"/>
      <c r="I8" s="641"/>
    </row>
    <row r="9" spans="1:9">
      <c r="A9" s="466"/>
      <c r="B9" s="57"/>
      <c r="C9" s="57"/>
      <c r="D9" s="29"/>
      <c r="E9" s="467">
        <f>SUMIF(E10:E1010,"&gt;0")</f>
        <v>150</v>
      </c>
      <c r="F9" s="283"/>
      <c r="H9" s="128">
        <f>SUMIF(H10:H1010,"&gt;0")</f>
        <v>150</v>
      </c>
      <c r="I9" s="128">
        <f>SUMIF(I10:I1010,"&gt;0")</f>
        <v>0</v>
      </c>
    </row>
    <row r="10" spans="1:9" ht="78.75">
      <c r="A10" s="491">
        <v>1</v>
      </c>
      <c r="B10" s="7" t="s">
        <v>1399</v>
      </c>
      <c r="C10" s="7" t="s">
        <v>980</v>
      </c>
      <c r="D10" s="437">
        <v>2024</v>
      </c>
      <c r="E10" s="469">
        <f t="shared" ref="E10:E73" si="0">IF(OR($B10="",,,,$D10&lt;an_initial,$D10&gt;an_final,),"",HLOOKUP(C10,ii89punctaje,2,FALSE) )</f>
        <v>50</v>
      </c>
      <c r="F10" s="316" t="b">
        <f t="shared" ref="F10:F73" si="1">IF(nume_candidat="",FALSE,ISNUMBER(SEARCH(nume_candidat,$B10)))</f>
        <v>1</v>
      </c>
      <c r="G10" s="306">
        <f t="shared" ref="G10" si="2">LEN(B10)-LEN(SUBSTITUTE(B10,",",""))+1</f>
        <v>4</v>
      </c>
      <c r="H10" s="15">
        <f t="shared" ref="H10" si="3">IF(OR($B10="",,,,$D10&lt;an_initial,$D10&gt;an_final,),"",HLOOKUP(C10,ii89punctaje,2,FALSE)*COUNTIF(C10,$H$7))</f>
        <v>50</v>
      </c>
      <c r="I10" s="15">
        <f t="shared" ref="I10" si="4">IF(OR($B10="",,,,$D10&lt;an_initial,$D10&gt;an_final,),"",HLOOKUP(C10,ii89punctaje,2,FALSE)*COUNTIF(C10,$I$7))</f>
        <v>0</v>
      </c>
    </row>
    <row r="11" spans="1:9" ht="110.25">
      <c r="A11" s="491">
        <v>2</v>
      </c>
      <c r="B11" s="7" t="s">
        <v>1400</v>
      </c>
      <c r="C11" s="7" t="s">
        <v>980</v>
      </c>
      <c r="D11" s="437">
        <v>2022</v>
      </c>
      <c r="E11" s="469">
        <f t="shared" si="0"/>
        <v>50</v>
      </c>
      <c r="F11" s="316" t="b">
        <f t="shared" si="1"/>
        <v>1</v>
      </c>
      <c r="G11" s="306">
        <f t="shared" ref="G11:G74" si="5">LEN(B11)-LEN(SUBSTITUTE(B11,",",""))+1</f>
        <v>6</v>
      </c>
      <c r="H11" s="15">
        <f t="shared" ref="H11:H74" si="6">IF(OR($B11="",,,,$D11&lt;an_initial,$D11&gt;an_final,),"",HLOOKUP(C11,ii89punctaje,2,FALSE)*COUNTIF(C11,$H$7))</f>
        <v>50</v>
      </c>
      <c r="I11" s="15">
        <f t="shared" ref="I11:I74" si="7">IF(OR($B11="",,,,$D11&lt;an_initial,$D11&gt;an_final,),"",HLOOKUP(C11,ii89punctaje,2,FALSE)*COUNTIF(C11,$I$7))</f>
        <v>0</v>
      </c>
    </row>
    <row r="12" spans="1:9" ht="79.5" thickBot="1">
      <c r="A12" s="470">
        <v>3</v>
      </c>
      <c r="B12" s="480" t="s">
        <v>1401</v>
      </c>
      <c r="C12" s="480" t="s">
        <v>980</v>
      </c>
      <c r="D12" s="481">
        <v>2024</v>
      </c>
      <c r="E12" s="475">
        <f t="shared" si="0"/>
        <v>50</v>
      </c>
      <c r="F12" s="316" t="b">
        <f t="shared" si="1"/>
        <v>1</v>
      </c>
      <c r="G12" s="306">
        <f t="shared" si="5"/>
        <v>6</v>
      </c>
      <c r="H12" s="15">
        <f t="shared" si="6"/>
        <v>50</v>
      </c>
      <c r="I12" s="15">
        <f t="shared" si="7"/>
        <v>0</v>
      </c>
    </row>
    <row r="13" spans="1:9">
      <c r="A13" s="447"/>
      <c r="B13" s="446"/>
      <c r="C13" s="446"/>
      <c r="D13" s="448"/>
      <c r="E13" s="449" t="str">
        <f t="shared" si="0"/>
        <v/>
      </c>
      <c r="F13" s="316" t="b">
        <f t="shared" si="1"/>
        <v>0</v>
      </c>
      <c r="G13" s="306">
        <f t="shared" si="5"/>
        <v>1</v>
      </c>
      <c r="H13" s="15" t="str">
        <f t="shared" si="6"/>
        <v/>
      </c>
      <c r="I13" s="15" t="str">
        <f t="shared" si="7"/>
        <v/>
      </c>
    </row>
    <row r="14" spans="1:9">
      <c r="A14" s="447"/>
      <c r="B14" s="446"/>
      <c r="C14" s="446"/>
      <c r="D14" s="448"/>
      <c r="E14" s="449" t="str">
        <f t="shared" si="0"/>
        <v/>
      </c>
      <c r="F14" s="316" t="b">
        <f t="shared" si="1"/>
        <v>0</v>
      </c>
      <c r="G14" s="306">
        <f t="shared" si="5"/>
        <v>1</v>
      </c>
      <c r="H14" s="15" t="str">
        <f t="shared" si="6"/>
        <v/>
      </c>
      <c r="I14" s="15" t="str">
        <f t="shared" si="7"/>
        <v/>
      </c>
    </row>
    <row r="15" spans="1:9">
      <c r="A15" s="447"/>
      <c r="B15" s="446"/>
      <c r="C15" s="446"/>
      <c r="D15" s="448"/>
      <c r="E15" s="449" t="str">
        <f t="shared" si="0"/>
        <v/>
      </c>
      <c r="F15" s="316" t="b">
        <f t="shared" si="1"/>
        <v>0</v>
      </c>
      <c r="G15" s="306">
        <f t="shared" si="5"/>
        <v>1</v>
      </c>
      <c r="H15" s="15" t="str">
        <f t="shared" si="6"/>
        <v/>
      </c>
      <c r="I15" s="15" t="str">
        <f t="shared" si="7"/>
        <v/>
      </c>
    </row>
    <row r="16" spans="1:9">
      <c r="A16" s="447"/>
      <c r="B16" s="446"/>
      <c r="C16" s="446"/>
      <c r="D16" s="448"/>
      <c r="E16" s="449" t="str">
        <f t="shared" si="0"/>
        <v/>
      </c>
      <c r="F16" s="316" t="b">
        <f t="shared" si="1"/>
        <v>0</v>
      </c>
      <c r="G16" s="306">
        <f t="shared" si="5"/>
        <v>1</v>
      </c>
      <c r="H16" s="15" t="str">
        <f t="shared" si="6"/>
        <v/>
      </c>
      <c r="I16" s="15" t="str">
        <f t="shared" si="7"/>
        <v/>
      </c>
    </row>
    <row r="17" spans="1:9">
      <c r="A17" s="447"/>
      <c r="B17" s="446"/>
      <c r="C17" s="446"/>
      <c r="D17" s="448"/>
      <c r="E17" s="449" t="str">
        <f t="shared" si="0"/>
        <v/>
      </c>
      <c r="F17" s="316" t="b">
        <f t="shared" si="1"/>
        <v>0</v>
      </c>
      <c r="G17" s="306">
        <f t="shared" si="5"/>
        <v>1</v>
      </c>
      <c r="H17" s="15" t="str">
        <f t="shared" si="6"/>
        <v/>
      </c>
      <c r="I17" s="15" t="str">
        <f t="shared" si="7"/>
        <v/>
      </c>
    </row>
    <row r="18" spans="1:9">
      <c r="A18" s="447"/>
      <c r="B18" s="446"/>
      <c r="C18" s="446"/>
      <c r="D18" s="448"/>
      <c r="E18" s="449" t="str">
        <f t="shared" si="0"/>
        <v/>
      </c>
      <c r="F18" s="316" t="b">
        <f t="shared" si="1"/>
        <v>0</v>
      </c>
      <c r="G18" s="306">
        <f t="shared" si="5"/>
        <v>1</v>
      </c>
      <c r="H18" s="15" t="str">
        <f t="shared" si="6"/>
        <v/>
      </c>
      <c r="I18" s="15" t="str">
        <f t="shared" si="7"/>
        <v/>
      </c>
    </row>
    <row r="19" spans="1:9">
      <c r="A19" s="447"/>
      <c r="B19" s="446"/>
      <c r="C19" s="446"/>
      <c r="D19" s="448"/>
      <c r="E19" s="449" t="str">
        <f t="shared" si="0"/>
        <v/>
      </c>
      <c r="F19" s="316" t="b">
        <f t="shared" si="1"/>
        <v>0</v>
      </c>
      <c r="G19" s="306">
        <f t="shared" si="5"/>
        <v>1</v>
      </c>
      <c r="H19" s="15" t="str">
        <f t="shared" si="6"/>
        <v/>
      </c>
      <c r="I19" s="15" t="str">
        <f t="shared" si="7"/>
        <v/>
      </c>
    </row>
    <row r="20" spans="1:9">
      <c r="A20" s="447"/>
      <c r="B20" s="446"/>
      <c r="C20" s="446"/>
      <c r="D20" s="448"/>
      <c r="E20" s="449" t="str">
        <f t="shared" si="0"/>
        <v/>
      </c>
      <c r="F20" s="316" t="b">
        <f t="shared" si="1"/>
        <v>0</v>
      </c>
      <c r="G20" s="306">
        <f t="shared" si="5"/>
        <v>1</v>
      </c>
      <c r="H20" s="15" t="str">
        <f t="shared" si="6"/>
        <v/>
      </c>
      <c r="I20" s="15" t="str">
        <f t="shared" si="7"/>
        <v/>
      </c>
    </row>
    <row r="21" spans="1:9">
      <c r="A21" s="447"/>
      <c r="B21" s="446"/>
      <c r="C21" s="446"/>
      <c r="D21" s="448"/>
      <c r="E21" s="449" t="str">
        <f t="shared" si="0"/>
        <v/>
      </c>
      <c r="F21" s="316" t="b">
        <f t="shared" si="1"/>
        <v>0</v>
      </c>
      <c r="G21" s="306">
        <f t="shared" si="5"/>
        <v>1</v>
      </c>
      <c r="H21" s="15" t="str">
        <f t="shared" si="6"/>
        <v/>
      </c>
      <c r="I21" s="15" t="str">
        <f t="shared" si="7"/>
        <v/>
      </c>
    </row>
    <row r="22" spans="1:9">
      <c r="A22" s="447"/>
      <c r="B22" s="446"/>
      <c r="C22" s="446"/>
      <c r="D22" s="448"/>
      <c r="E22" s="449" t="str">
        <f t="shared" si="0"/>
        <v/>
      </c>
      <c r="F22" s="316" t="b">
        <f t="shared" si="1"/>
        <v>0</v>
      </c>
      <c r="G22" s="306">
        <f t="shared" si="5"/>
        <v>1</v>
      </c>
      <c r="H22" s="15" t="str">
        <f t="shared" si="6"/>
        <v/>
      </c>
      <c r="I22" s="15" t="str">
        <f t="shared" si="7"/>
        <v/>
      </c>
    </row>
    <row r="23" spans="1:9">
      <c r="A23" s="447"/>
      <c r="B23" s="446"/>
      <c r="C23" s="446"/>
      <c r="D23" s="448"/>
      <c r="E23" s="449" t="str">
        <f t="shared" si="0"/>
        <v/>
      </c>
      <c r="F23" s="316" t="b">
        <f t="shared" si="1"/>
        <v>0</v>
      </c>
      <c r="G23" s="306">
        <f t="shared" si="5"/>
        <v>1</v>
      </c>
      <c r="H23" s="15" t="str">
        <f t="shared" si="6"/>
        <v/>
      </c>
      <c r="I23" s="15" t="str">
        <f t="shared" si="7"/>
        <v/>
      </c>
    </row>
    <row r="24" spans="1:9">
      <c r="A24" s="447"/>
      <c r="B24" s="446"/>
      <c r="C24" s="446"/>
      <c r="D24" s="448"/>
      <c r="E24" s="449" t="str">
        <f t="shared" si="0"/>
        <v/>
      </c>
      <c r="F24" s="316" t="b">
        <f t="shared" si="1"/>
        <v>0</v>
      </c>
      <c r="G24" s="306">
        <f t="shared" si="5"/>
        <v>1</v>
      </c>
      <c r="H24" s="15" t="str">
        <f t="shared" si="6"/>
        <v/>
      </c>
      <c r="I24" s="15" t="str">
        <f t="shared" si="7"/>
        <v/>
      </c>
    </row>
    <row r="25" spans="1:9">
      <c r="A25" s="447"/>
      <c r="B25" s="446"/>
      <c r="C25" s="446"/>
      <c r="D25" s="448"/>
      <c r="E25" s="449" t="str">
        <f t="shared" si="0"/>
        <v/>
      </c>
      <c r="F25" s="316" t="b">
        <f t="shared" si="1"/>
        <v>0</v>
      </c>
      <c r="G25" s="306">
        <f t="shared" si="5"/>
        <v>1</v>
      </c>
      <c r="H25" s="15" t="str">
        <f t="shared" si="6"/>
        <v/>
      </c>
      <c r="I25" s="15" t="str">
        <f t="shared" si="7"/>
        <v/>
      </c>
    </row>
    <row r="26" spans="1:9">
      <c r="A26" s="447"/>
      <c r="B26" s="446"/>
      <c r="C26" s="446"/>
      <c r="D26" s="448"/>
      <c r="E26" s="449" t="str">
        <f t="shared" si="0"/>
        <v/>
      </c>
      <c r="F26" s="316" t="b">
        <f t="shared" si="1"/>
        <v>0</v>
      </c>
      <c r="G26" s="306">
        <f t="shared" si="5"/>
        <v>1</v>
      </c>
      <c r="H26" s="15" t="str">
        <f t="shared" si="6"/>
        <v/>
      </c>
      <c r="I26" s="15" t="str">
        <f t="shared" si="7"/>
        <v/>
      </c>
    </row>
    <row r="27" spans="1:9">
      <c r="A27" s="447"/>
      <c r="B27" s="446"/>
      <c r="C27" s="446"/>
      <c r="D27" s="448"/>
      <c r="E27" s="449" t="str">
        <f t="shared" si="0"/>
        <v/>
      </c>
      <c r="F27" s="316" t="b">
        <f t="shared" si="1"/>
        <v>0</v>
      </c>
      <c r="G27" s="306">
        <f t="shared" si="5"/>
        <v>1</v>
      </c>
      <c r="H27" s="15" t="str">
        <f t="shared" si="6"/>
        <v/>
      </c>
      <c r="I27" s="15" t="str">
        <f t="shared" si="7"/>
        <v/>
      </c>
    </row>
    <row r="28" spans="1:9">
      <c r="A28" s="447"/>
      <c r="B28" s="446"/>
      <c r="C28" s="446"/>
      <c r="D28" s="448"/>
      <c r="E28" s="449" t="str">
        <f t="shared" si="0"/>
        <v/>
      </c>
      <c r="F28" s="316" t="b">
        <f t="shared" si="1"/>
        <v>0</v>
      </c>
      <c r="G28" s="306">
        <f t="shared" si="5"/>
        <v>1</v>
      </c>
      <c r="H28" s="15" t="str">
        <f t="shared" si="6"/>
        <v/>
      </c>
      <c r="I28" s="15" t="str">
        <f t="shared" si="7"/>
        <v/>
      </c>
    </row>
    <row r="29" spans="1:9">
      <c r="A29" s="447"/>
      <c r="B29" s="446"/>
      <c r="C29" s="446"/>
      <c r="D29" s="448"/>
      <c r="E29" s="449" t="str">
        <f t="shared" si="0"/>
        <v/>
      </c>
      <c r="F29" s="316" t="b">
        <f t="shared" si="1"/>
        <v>0</v>
      </c>
      <c r="G29" s="306">
        <f t="shared" si="5"/>
        <v>1</v>
      </c>
      <c r="H29" s="15" t="str">
        <f t="shared" si="6"/>
        <v/>
      </c>
      <c r="I29" s="15" t="str">
        <f t="shared" si="7"/>
        <v/>
      </c>
    </row>
    <row r="30" spans="1:9">
      <c r="A30" s="447"/>
      <c r="B30" s="446"/>
      <c r="C30" s="446"/>
      <c r="D30" s="448"/>
      <c r="E30" s="449" t="str">
        <f t="shared" si="0"/>
        <v/>
      </c>
      <c r="F30" s="316" t="b">
        <f t="shared" si="1"/>
        <v>0</v>
      </c>
      <c r="G30" s="306">
        <f t="shared" si="5"/>
        <v>1</v>
      </c>
      <c r="H30" s="15" t="str">
        <f t="shared" si="6"/>
        <v/>
      </c>
      <c r="I30" s="15" t="str">
        <f t="shared" si="7"/>
        <v/>
      </c>
    </row>
    <row r="31" spans="1:9">
      <c r="A31" s="447"/>
      <c r="B31" s="446"/>
      <c r="C31" s="446"/>
      <c r="D31" s="448"/>
      <c r="E31" s="449" t="str">
        <f t="shared" si="0"/>
        <v/>
      </c>
      <c r="F31" s="316" t="b">
        <f t="shared" si="1"/>
        <v>0</v>
      </c>
      <c r="G31" s="306">
        <f t="shared" si="5"/>
        <v>1</v>
      </c>
      <c r="H31" s="15" t="str">
        <f t="shared" si="6"/>
        <v/>
      </c>
      <c r="I31" s="15" t="str">
        <f t="shared" si="7"/>
        <v/>
      </c>
    </row>
    <row r="32" spans="1:9">
      <c r="A32" s="447"/>
      <c r="B32" s="446"/>
      <c r="C32" s="446"/>
      <c r="D32" s="448"/>
      <c r="E32" s="449" t="str">
        <f t="shared" si="0"/>
        <v/>
      </c>
      <c r="F32" s="316" t="b">
        <f t="shared" si="1"/>
        <v>0</v>
      </c>
      <c r="G32" s="306">
        <f t="shared" si="5"/>
        <v>1</v>
      </c>
      <c r="H32" s="15" t="str">
        <f t="shared" si="6"/>
        <v/>
      </c>
      <c r="I32" s="15" t="str">
        <f t="shared" si="7"/>
        <v/>
      </c>
    </row>
    <row r="33" spans="1:9">
      <c r="A33" s="447"/>
      <c r="B33" s="446"/>
      <c r="C33" s="446"/>
      <c r="D33" s="448"/>
      <c r="E33" s="449" t="str">
        <f t="shared" si="0"/>
        <v/>
      </c>
      <c r="F33" s="316" t="b">
        <f t="shared" si="1"/>
        <v>0</v>
      </c>
      <c r="G33" s="306">
        <f t="shared" si="5"/>
        <v>1</v>
      </c>
      <c r="H33" s="15" t="str">
        <f t="shared" si="6"/>
        <v/>
      </c>
      <c r="I33" s="15" t="str">
        <f t="shared" si="7"/>
        <v/>
      </c>
    </row>
    <row r="34" spans="1:9">
      <c r="A34" s="447"/>
      <c r="B34" s="446"/>
      <c r="C34" s="446"/>
      <c r="D34" s="448"/>
      <c r="E34" s="449" t="str">
        <f t="shared" si="0"/>
        <v/>
      </c>
      <c r="F34" s="316" t="b">
        <f t="shared" si="1"/>
        <v>0</v>
      </c>
      <c r="G34" s="306">
        <f t="shared" si="5"/>
        <v>1</v>
      </c>
      <c r="H34" s="15" t="str">
        <f t="shared" si="6"/>
        <v/>
      </c>
      <c r="I34" s="15" t="str">
        <f t="shared" si="7"/>
        <v/>
      </c>
    </row>
    <row r="35" spans="1:9">
      <c r="A35" s="447"/>
      <c r="B35" s="446"/>
      <c r="C35" s="446"/>
      <c r="D35" s="448"/>
      <c r="E35" s="449" t="str">
        <f t="shared" si="0"/>
        <v/>
      </c>
      <c r="F35" s="316" t="b">
        <f t="shared" si="1"/>
        <v>0</v>
      </c>
      <c r="G35" s="306">
        <f t="shared" si="5"/>
        <v>1</v>
      </c>
      <c r="H35" s="15" t="str">
        <f t="shared" si="6"/>
        <v/>
      </c>
      <c r="I35" s="15" t="str">
        <f t="shared" si="7"/>
        <v/>
      </c>
    </row>
    <row r="36" spans="1:9">
      <c r="A36" s="447"/>
      <c r="B36" s="446"/>
      <c r="C36" s="446"/>
      <c r="D36" s="448"/>
      <c r="E36" s="449" t="str">
        <f t="shared" si="0"/>
        <v/>
      </c>
      <c r="F36" s="316" t="b">
        <f t="shared" si="1"/>
        <v>0</v>
      </c>
      <c r="G36" s="306">
        <f t="shared" si="5"/>
        <v>1</v>
      </c>
      <c r="H36" s="15" t="str">
        <f t="shared" si="6"/>
        <v/>
      </c>
      <c r="I36" s="15" t="str">
        <f t="shared" si="7"/>
        <v/>
      </c>
    </row>
    <row r="37" spans="1:9">
      <c r="A37" s="447"/>
      <c r="B37" s="446"/>
      <c r="C37" s="446"/>
      <c r="D37" s="448"/>
      <c r="E37" s="449" t="str">
        <f t="shared" si="0"/>
        <v/>
      </c>
      <c r="F37" s="316" t="b">
        <f t="shared" si="1"/>
        <v>0</v>
      </c>
      <c r="G37" s="306">
        <f t="shared" si="5"/>
        <v>1</v>
      </c>
      <c r="H37" s="15" t="str">
        <f t="shared" si="6"/>
        <v/>
      </c>
      <c r="I37" s="15" t="str">
        <f t="shared" si="7"/>
        <v/>
      </c>
    </row>
    <row r="38" spans="1:9">
      <c r="A38" s="447"/>
      <c r="B38" s="446"/>
      <c r="C38" s="446"/>
      <c r="D38" s="448"/>
      <c r="E38" s="449" t="str">
        <f t="shared" si="0"/>
        <v/>
      </c>
      <c r="F38" s="316" t="b">
        <f t="shared" si="1"/>
        <v>0</v>
      </c>
      <c r="G38" s="306">
        <f t="shared" si="5"/>
        <v>1</v>
      </c>
      <c r="H38" s="15" t="str">
        <f t="shared" si="6"/>
        <v/>
      </c>
      <c r="I38" s="15" t="str">
        <f t="shared" si="7"/>
        <v/>
      </c>
    </row>
    <row r="39" spans="1:9">
      <c r="A39" s="447"/>
      <c r="B39" s="446"/>
      <c r="C39" s="446"/>
      <c r="D39" s="448"/>
      <c r="E39" s="449" t="str">
        <f t="shared" si="0"/>
        <v/>
      </c>
      <c r="F39" s="316" t="b">
        <f t="shared" si="1"/>
        <v>0</v>
      </c>
      <c r="G39" s="306">
        <f t="shared" si="5"/>
        <v>1</v>
      </c>
      <c r="H39" s="15" t="str">
        <f t="shared" si="6"/>
        <v/>
      </c>
      <c r="I39" s="15" t="str">
        <f t="shared" si="7"/>
        <v/>
      </c>
    </row>
    <row r="40" spans="1:9">
      <c r="A40" s="447"/>
      <c r="B40" s="446"/>
      <c r="C40" s="446"/>
      <c r="D40" s="448"/>
      <c r="E40" s="449" t="str">
        <f t="shared" si="0"/>
        <v/>
      </c>
      <c r="F40" s="316" t="b">
        <f t="shared" si="1"/>
        <v>0</v>
      </c>
      <c r="G40" s="306">
        <f t="shared" si="5"/>
        <v>1</v>
      </c>
      <c r="H40" s="15" t="str">
        <f t="shared" si="6"/>
        <v/>
      </c>
      <c r="I40" s="15" t="str">
        <f t="shared" si="7"/>
        <v/>
      </c>
    </row>
    <row r="41" spans="1:9">
      <c r="A41" s="447"/>
      <c r="B41" s="446"/>
      <c r="C41" s="446"/>
      <c r="D41" s="448"/>
      <c r="E41" s="449" t="str">
        <f t="shared" si="0"/>
        <v/>
      </c>
      <c r="F41" s="316" t="b">
        <f t="shared" si="1"/>
        <v>0</v>
      </c>
      <c r="G41" s="306">
        <f t="shared" si="5"/>
        <v>1</v>
      </c>
      <c r="H41" s="15" t="str">
        <f t="shared" si="6"/>
        <v/>
      </c>
      <c r="I41" s="15" t="str">
        <f t="shared" si="7"/>
        <v/>
      </c>
    </row>
    <row r="42" spans="1:9">
      <c r="A42" s="447"/>
      <c r="B42" s="446"/>
      <c r="C42" s="446"/>
      <c r="D42" s="448"/>
      <c r="E42" s="449" t="str">
        <f t="shared" si="0"/>
        <v/>
      </c>
      <c r="F42" s="316" t="b">
        <f t="shared" si="1"/>
        <v>0</v>
      </c>
      <c r="G42" s="306">
        <f t="shared" si="5"/>
        <v>1</v>
      </c>
      <c r="H42" s="15" t="str">
        <f t="shared" si="6"/>
        <v/>
      </c>
      <c r="I42" s="15" t="str">
        <f t="shared" si="7"/>
        <v/>
      </c>
    </row>
    <row r="43" spans="1:9">
      <c r="A43" s="447"/>
      <c r="B43" s="446"/>
      <c r="C43" s="446"/>
      <c r="D43" s="448"/>
      <c r="E43" s="449" t="str">
        <f t="shared" si="0"/>
        <v/>
      </c>
      <c r="F43" s="316" t="b">
        <f t="shared" si="1"/>
        <v>0</v>
      </c>
      <c r="G43" s="306">
        <f t="shared" si="5"/>
        <v>1</v>
      </c>
      <c r="H43" s="15" t="str">
        <f t="shared" si="6"/>
        <v/>
      </c>
      <c r="I43" s="15" t="str">
        <f t="shared" si="7"/>
        <v/>
      </c>
    </row>
    <row r="44" spans="1:9">
      <c r="A44" s="447"/>
      <c r="B44" s="446"/>
      <c r="C44" s="446"/>
      <c r="D44" s="448"/>
      <c r="E44" s="449" t="str">
        <f t="shared" si="0"/>
        <v/>
      </c>
      <c r="F44" s="316" t="b">
        <f t="shared" si="1"/>
        <v>0</v>
      </c>
      <c r="G44" s="306">
        <f t="shared" si="5"/>
        <v>1</v>
      </c>
      <c r="H44" s="15" t="str">
        <f t="shared" si="6"/>
        <v/>
      </c>
      <c r="I44" s="15" t="str">
        <f t="shared" si="7"/>
        <v/>
      </c>
    </row>
    <row r="45" spans="1:9">
      <c r="A45" s="447"/>
      <c r="B45" s="446"/>
      <c r="C45" s="446"/>
      <c r="D45" s="448"/>
      <c r="E45" s="449" t="str">
        <f t="shared" si="0"/>
        <v/>
      </c>
      <c r="F45" s="316" t="b">
        <f t="shared" si="1"/>
        <v>0</v>
      </c>
      <c r="G45" s="306">
        <f t="shared" si="5"/>
        <v>1</v>
      </c>
      <c r="H45" s="15" t="str">
        <f t="shared" si="6"/>
        <v/>
      </c>
      <c r="I45" s="15" t="str">
        <f t="shared" si="7"/>
        <v/>
      </c>
    </row>
    <row r="46" spans="1:9">
      <c r="A46" s="447"/>
      <c r="B46" s="446"/>
      <c r="C46" s="446"/>
      <c r="D46" s="448"/>
      <c r="E46" s="449" t="str">
        <f t="shared" si="0"/>
        <v/>
      </c>
      <c r="F46" s="316" t="b">
        <f t="shared" si="1"/>
        <v>0</v>
      </c>
      <c r="G46" s="306">
        <f t="shared" si="5"/>
        <v>1</v>
      </c>
      <c r="H46" s="15" t="str">
        <f t="shared" si="6"/>
        <v/>
      </c>
      <c r="I46" s="15" t="str">
        <f t="shared" si="7"/>
        <v/>
      </c>
    </row>
    <row r="47" spans="1:9">
      <c r="A47" s="447"/>
      <c r="B47" s="446"/>
      <c r="C47" s="446"/>
      <c r="D47" s="448"/>
      <c r="E47" s="449" t="str">
        <f t="shared" si="0"/>
        <v/>
      </c>
      <c r="F47" s="316" t="b">
        <f t="shared" si="1"/>
        <v>0</v>
      </c>
      <c r="G47" s="306">
        <f t="shared" si="5"/>
        <v>1</v>
      </c>
      <c r="H47" s="15" t="str">
        <f t="shared" si="6"/>
        <v/>
      </c>
      <c r="I47" s="15" t="str">
        <f t="shared" si="7"/>
        <v/>
      </c>
    </row>
    <row r="48" spans="1:9">
      <c r="A48" s="447"/>
      <c r="B48" s="446"/>
      <c r="C48" s="446"/>
      <c r="D48" s="448"/>
      <c r="E48" s="449" t="str">
        <f t="shared" si="0"/>
        <v/>
      </c>
      <c r="F48" s="316" t="b">
        <f t="shared" si="1"/>
        <v>0</v>
      </c>
      <c r="G48" s="306">
        <f t="shared" si="5"/>
        <v>1</v>
      </c>
      <c r="H48" s="15" t="str">
        <f t="shared" si="6"/>
        <v/>
      </c>
      <c r="I48" s="15" t="str">
        <f t="shared" si="7"/>
        <v/>
      </c>
    </row>
    <row r="49" spans="1:9">
      <c r="A49" s="447"/>
      <c r="B49" s="446"/>
      <c r="C49" s="446"/>
      <c r="D49" s="448"/>
      <c r="E49" s="449" t="str">
        <f t="shared" si="0"/>
        <v/>
      </c>
      <c r="F49" s="316" t="b">
        <f t="shared" si="1"/>
        <v>0</v>
      </c>
      <c r="G49" s="306">
        <f t="shared" si="5"/>
        <v>1</v>
      </c>
      <c r="H49" s="15" t="str">
        <f t="shared" si="6"/>
        <v/>
      </c>
      <c r="I49" s="15" t="str">
        <f t="shared" si="7"/>
        <v/>
      </c>
    </row>
    <row r="50" spans="1:9">
      <c r="A50" s="447"/>
      <c r="B50" s="446"/>
      <c r="C50" s="446"/>
      <c r="D50" s="448"/>
      <c r="E50" s="449" t="str">
        <f t="shared" si="0"/>
        <v/>
      </c>
      <c r="F50" s="316" t="b">
        <f t="shared" si="1"/>
        <v>0</v>
      </c>
      <c r="G50" s="306">
        <f t="shared" si="5"/>
        <v>1</v>
      </c>
      <c r="H50" s="15" t="str">
        <f t="shared" si="6"/>
        <v/>
      </c>
      <c r="I50" s="15" t="str">
        <f t="shared" si="7"/>
        <v/>
      </c>
    </row>
    <row r="51" spans="1:9">
      <c r="A51" s="447"/>
      <c r="B51" s="446"/>
      <c r="C51" s="446"/>
      <c r="D51" s="448"/>
      <c r="E51" s="449" t="str">
        <f t="shared" si="0"/>
        <v/>
      </c>
      <c r="F51" s="316" t="b">
        <f t="shared" si="1"/>
        <v>0</v>
      </c>
      <c r="G51" s="306">
        <f t="shared" si="5"/>
        <v>1</v>
      </c>
      <c r="H51" s="15" t="str">
        <f t="shared" si="6"/>
        <v/>
      </c>
      <c r="I51" s="15" t="str">
        <f t="shared" si="7"/>
        <v/>
      </c>
    </row>
    <row r="52" spans="1:9">
      <c r="A52" s="447"/>
      <c r="B52" s="446"/>
      <c r="C52" s="446"/>
      <c r="D52" s="448"/>
      <c r="E52" s="449" t="str">
        <f t="shared" si="0"/>
        <v/>
      </c>
      <c r="F52" s="316" t="b">
        <f t="shared" si="1"/>
        <v>0</v>
      </c>
      <c r="G52" s="306">
        <f t="shared" si="5"/>
        <v>1</v>
      </c>
      <c r="H52" s="15" t="str">
        <f t="shared" si="6"/>
        <v/>
      </c>
      <c r="I52" s="15" t="str">
        <f t="shared" si="7"/>
        <v/>
      </c>
    </row>
    <row r="53" spans="1:9">
      <c r="A53" s="447"/>
      <c r="B53" s="446"/>
      <c r="C53" s="446"/>
      <c r="D53" s="448"/>
      <c r="E53" s="449" t="str">
        <f t="shared" si="0"/>
        <v/>
      </c>
      <c r="F53" s="316" t="b">
        <f t="shared" si="1"/>
        <v>0</v>
      </c>
      <c r="G53" s="306">
        <f t="shared" si="5"/>
        <v>1</v>
      </c>
      <c r="H53" s="15" t="str">
        <f t="shared" si="6"/>
        <v/>
      </c>
      <c r="I53" s="15" t="str">
        <f t="shared" si="7"/>
        <v/>
      </c>
    </row>
    <row r="54" spans="1:9">
      <c r="A54" s="447"/>
      <c r="B54" s="446"/>
      <c r="C54" s="446"/>
      <c r="D54" s="448"/>
      <c r="E54" s="449" t="str">
        <f t="shared" si="0"/>
        <v/>
      </c>
      <c r="F54" s="316" t="b">
        <f t="shared" si="1"/>
        <v>0</v>
      </c>
      <c r="G54" s="306">
        <f t="shared" si="5"/>
        <v>1</v>
      </c>
      <c r="H54" s="15" t="str">
        <f t="shared" si="6"/>
        <v/>
      </c>
      <c r="I54" s="15" t="str">
        <f t="shared" si="7"/>
        <v/>
      </c>
    </row>
    <row r="55" spans="1:9">
      <c r="A55" s="447"/>
      <c r="B55" s="446"/>
      <c r="C55" s="446"/>
      <c r="D55" s="448"/>
      <c r="E55" s="449" t="str">
        <f t="shared" si="0"/>
        <v/>
      </c>
      <c r="F55" s="316" t="b">
        <f t="shared" si="1"/>
        <v>0</v>
      </c>
      <c r="G55" s="306">
        <f t="shared" si="5"/>
        <v>1</v>
      </c>
      <c r="H55" s="15" t="str">
        <f t="shared" si="6"/>
        <v/>
      </c>
      <c r="I55" s="15" t="str">
        <f t="shared" si="7"/>
        <v/>
      </c>
    </row>
    <row r="56" spans="1:9">
      <c r="A56" s="447"/>
      <c r="B56" s="446"/>
      <c r="C56" s="446"/>
      <c r="D56" s="448"/>
      <c r="E56" s="449" t="str">
        <f t="shared" si="0"/>
        <v/>
      </c>
      <c r="F56" s="316" t="b">
        <f t="shared" si="1"/>
        <v>0</v>
      </c>
      <c r="G56" s="306">
        <f t="shared" si="5"/>
        <v>1</v>
      </c>
      <c r="H56" s="15" t="str">
        <f t="shared" si="6"/>
        <v/>
      </c>
      <c r="I56" s="15" t="str">
        <f t="shared" si="7"/>
        <v/>
      </c>
    </row>
    <row r="57" spans="1:9">
      <c r="A57" s="447"/>
      <c r="B57" s="446"/>
      <c r="C57" s="446"/>
      <c r="D57" s="448"/>
      <c r="E57" s="449" t="str">
        <f t="shared" si="0"/>
        <v/>
      </c>
      <c r="F57" s="316" t="b">
        <f t="shared" si="1"/>
        <v>0</v>
      </c>
      <c r="G57" s="306">
        <f t="shared" si="5"/>
        <v>1</v>
      </c>
      <c r="H57" s="15" t="str">
        <f t="shared" si="6"/>
        <v/>
      </c>
      <c r="I57" s="15" t="str">
        <f t="shared" si="7"/>
        <v/>
      </c>
    </row>
    <row r="58" spans="1:9">
      <c r="A58" s="447"/>
      <c r="B58" s="446"/>
      <c r="C58" s="446"/>
      <c r="D58" s="448"/>
      <c r="E58" s="449" t="str">
        <f t="shared" si="0"/>
        <v/>
      </c>
      <c r="F58" s="316" t="b">
        <f t="shared" si="1"/>
        <v>0</v>
      </c>
      <c r="G58" s="306">
        <f t="shared" si="5"/>
        <v>1</v>
      </c>
      <c r="H58" s="15" t="str">
        <f t="shared" si="6"/>
        <v/>
      </c>
      <c r="I58" s="15" t="str">
        <f t="shared" si="7"/>
        <v/>
      </c>
    </row>
    <row r="59" spans="1:9">
      <c r="A59" s="447"/>
      <c r="B59" s="446"/>
      <c r="C59" s="446"/>
      <c r="D59" s="448"/>
      <c r="E59" s="449" t="str">
        <f t="shared" si="0"/>
        <v/>
      </c>
      <c r="F59" s="316" t="b">
        <f t="shared" si="1"/>
        <v>0</v>
      </c>
      <c r="G59" s="306">
        <f t="shared" si="5"/>
        <v>1</v>
      </c>
      <c r="H59" s="15" t="str">
        <f t="shared" si="6"/>
        <v/>
      </c>
      <c r="I59" s="15" t="str">
        <f t="shared" si="7"/>
        <v/>
      </c>
    </row>
    <row r="60" spans="1:9">
      <c r="A60" s="447"/>
      <c r="B60" s="446"/>
      <c r="C60" s="446"/>
      <c r="D60" s="448"/>
      <c r="E60" s="449" t="str">
        <f t="shared" si="0"/>
        <v/>
      </c>
      <c r="F60" s="316" t="b">
        <f t="shared" si="1"/>
        <v>0</v>
      </c>
      <c r="G60" s="306">
        <f t="shared" si="5"/>
        <v>1</v>
      </c>
      <c r="H60" s="15" t="str">
        <f t="shared" si="6"/>
        <v/>
      </c>
      <c r="I60" s="15" t="str">
        <f t="shared" si="7"/>
        <v/>
      </c>
    </row>
    <row r="61" spans="1:9">
      <c r="A61" s="447"/>
      <c r="B61" s="446"/>
      <c r="C61" s="446"/>
      <c r="D61" s="448"/>
      <c r="E61" s="449" t="str">
        <f t="shared" si="0"/>
        <v/>
      </c>
      <c r="F61" s="316" t="b">
        <f t="shared" si="1"/>
        <v>0</v>
      </c>
      <c r="G61" s="306">
        <f t="shared" si="5"/>
        <v>1</v>
      </c>
      <c r="H61" s="15" t="str">
        <f t="shared" si="6"/>
        <v/>
      </c>
      <c r="I61" s="15" t="str">
        <f t="shared" si="7"/>
        <v/>
      </c>
    </row>
    <row r="62" spans="1:9">
      <c r="A62" s="447"/>
      <c r="B62" s="446"/>
      <c r="C62" s="446"/>
      <c r="D62" s="448"/>
      <c r="E62" s="449" t="str">
        <f t="shared" si="0"/>
        <v/>
      </c>
      <c r="F62" s="316" t="b">
        <f t="shared" si="1"/>
        <v>0</v>
      </c>
      <c r="G62" s="306">
        <f t="shared" si="5"/>
        <v>1</v>
      </c>
      <c r="H62" s="15" t="str">
        <f t="shared" si="6"/>
        <v/>
      </c>
      <c r="I62" s="15" t="str">
        <f t="shared" si="7"/>
        <v/>
      </c>
    </row>
    <row r="63" spans="1:9">
      <c r="A63" s="447"/>
      <c r="B63" s="446"/>
      <c r="C63" s="446"/>
      <c r="D63" s="448"/>
      <c r="E63" s="449" t="str">
        <f t="shared" si="0"/>
        <v/>
      </c>
      <c r="F63" s="316" t="b">
        <f t="shared" si="1"/>
        <v>0</v>
      </c>
      <c r="G63" s="306">
        <f t="shared" si="5"/>
        <v>1</v>
      </c>
      <c r="H63" s="15" t="str">
        <f t="shared" si="6"/>
        <v/>
      </c>
      <c r="I63" s="15" t="str">
        <f t="shared" si="7"/>
        <v/>
      </c>
    </row>
    <row r="64" spans="1:9">
      <c r="A64" s="447"/>
      <c r="B64" s="446"/>
      <c r="C64" s="446"/>
      <c r="D64" s="448"/>
      <c r="E64" s="449" t="str">
        <f t="shared" si="0"/>
        <v/>
      </c>
      <c r="F64" s="316" t="b">
        <f t="shared" si="1"/>
        <v>0</v>
      </c>
      <c r="G64" s="306">
        <f t="shared" si="5"/>
        <v>1</v>
      </c>
      <c r="H64" s="15" t="str">
        <f t="shared" si="6"/>
        <v/>
      </c>
      <c r="I64" s="15" t="str">
        <f t="shared" si="7"/>
        <v/>
      </c>
    </row>
    <row r="65" spans="1:9">
      <c r="A65" s="447"/>
      <c r="B65" s="446"/>
      <c r="C65" s="446"/>
      <c r="D65" s="448"/>
      <c r="E65" s="449" t="str">
        <f t="shared" si="0"/>
        <v/>
      </c>
      <c r="F65" s="316" t="b">
        <f t="shared" si="1"/>
        <v>0</v>
      </c>
      <c r="G65" s="306">
        <f t="shared" si="5"/>
        <v>1</v>
      </c>
      <c r="H65" s="15" t="str">
        <f t="shared" si="6"/>
        <v/>
      </c>
      <c r="I65" s="15" t="str">
        <f t="shared" si="7"/>
        <v/>
      </c>
    </row>
    <row r="66" spans="1:9">
      <c r="A66" s="447"/>
      <c r="B66" s="446"/>
      <c r="C66" s="446"/>
      <c r="D66" s="448"/>
      <c r="E66" s="449" t="str">
        <f t="shared" si="0"/>
        <v/>
      </c>
      <c r="F66" s="316" t="b">
        <f t="shared" si="1"/>
        <v>0</v>
      </c>
      <c r="G66" s="306">
        <f t="shared" si="5"/>
        <v>1</v>
      </c>
      <c r="H66" s="15" t="str">
        <f t="shared" si="6"/>
        <v/>
      </c>
      <c r="I66" s="15" t="str">
        <f t="shared" si="7"/>
        <v/>
      </c>
    </row>
    <row r="67" spans="1:9">
      <c r="A67" s="447"/>
      <c r="B67" s="446"/>
      <c r="C67" s="446"/>
      <c r="D67" s="448"/>
      <c r="E67" s="449" t="str">
        <f t="shared" si="0"/>
        <v/>
      </c>
      <c r="F67" s="316" t="b">
        <f t="shared" si="1"/>
        <v>0</v>
      </c>
      <c r="G67" s="306">
        <f t="shared" si="5"/>
        <v>1</v>
      </c>
      <c r="H67" s="15" t="str">
        <f t="shared" si="6"/>
        <v/>
      </c>
      <c r="I67" s="15" t="str">
        <f t="shared" si="7"/>
        <v/>
      </c>
    </row>
    <row r="68" spans="1:9">
      <c r="A68" s="447"/>
      <c r="B68" s="446"/>
      <c r="C68" s="446"/>
      <c r="D68" s="448"/>
      <c r="E68" s="449" t="str">
        <f t="shared" si="0"/>
        <v/>
      </c>
      <c r="F68" s="316" t="b">
        <f t="shared" si="1"/>
        <v>0</v>
      </c>
      <c r="G68" s="306">
        <f t="shared" si="5"/>
        <v>1</v>
      </c>
      <c r="H68" s="15" t="str">
        <f t="shared" si="6"/>
        <v/>
      </c>
      <c r="I68" s="15" t="str">
        <f t="shared" si="7"/>
        <v/>
      </c>
    </row>
    <row r="69" spans="1:9">
      <c r="A69" s="447"/>
      <c r="B69" s="446"/>
      <c r="C69" s="446"/>
      <c r="D69" s="448"/>
      <c r="E69" s="449" t="str">
        <f t="shared" si="0"/>
        <v/>
      </c>
      <c r="F69" s="316" t="b">
        <f t="shared" si="1"/>
        <v>0</v>
      </c>
      <c r="G69" s="306">
        <f t="shared" si="5"/>
        <v>1</v>
      </c>
      <c r="H69" s="15" t="str">
        <f t="shared" si="6"/>
        <v/>
      </c>
      <c r="I69" s="15" t="str">
        <f t="shared" si="7"/>
        <v/>
      </c>
    </row>
    <row r="70" spans="1:9">
      <c r="A70" s="447"/>
      <c r="B70" s="446"/>
      <c r="C70" s="446"/>
      <c r="D70" s="448"/>
      <c r="E70" s="449" t="str">
        <f t="shared" si="0"/>
        <v/>
      </c>
      <c r="F70" s="316" t="b">
        <f t="shared" si="1"/>
        <v>0</v>
      </c>
      <c r="G70" s="306">
        <f t="shared" si="5"/>
        <v>1</v>
      </c>
      <c r="H70" s="15" t="str">
        <f t="shared" si="6"/>
        <v/>
      </c>
      <c r="I70" s="15" t="str">
        <f t="shared" si="7"/>
        <v/>
      </c>
    </row>
    <row r="71" spans="1:9">
      <c r="A71" s="447"/>
      <c r="B71" s="446"/>
      <c r="C71" s="446"/>
      <c r="D71" s="448"/>
      <c r="E71" s="449" t="str">
        <f t="shared" si="0"/>
        <v/>
      </c>
      <c r="F71" s="316" t="b">
        <f t="shared" si="1"/>
        <v>0</v>
      </c>
      <c r="G71" s="306">
        <f t="shared" si="5"/>
        <v>1</v>
      </c>
      <c r="H71" s="15" t="str">
        <f t="shared" si="6"/>
        <v/>
      </c>
      <c r="I71" s="15" t="str">
        <f t="shared" si="7"/>
        <v/>
      </c>
    </row>
    <row r="72" spans="1:9">
      <c r="A72" s="447"/>
      <c r="B72" s="446"/>
      <c r="C72" s="446"/>
      <c r="D72" s="448"/>
      <c r="E72" s="449" t="str">
        <f t="shared" si="0"/>
        <v/>
      </c>
      <c r="F72" s="316" t="b">
        <f t="shared" si="1"/>
        <v>0</v>
      </c>
      <c r="G72" s="306">
        <f t="shared" si="5"/>
        <v>1</v>
      </c>
      <c r="H72" s="15" t="str">
        <f t="shared" si="6"/>
        <v/>
      </c>
      <c r="I72" s="15" t="str">
        <f t="shared" si="7"/>
        <v/>
      </c>
    </row>
    <row r="73" spans="1:9">
      <c r="A73" s="447"/>
      <c r="B73" s="446"/>
      <c r="C73" s="446"/>
      <c r="D73" s="448"/>
      <c r="E73" s="449" t="str">
        <f t="shared" si="0"/>
        <v/>
      </c>
      <c r="F73" s="316" t="b">
        <f t="shared" si="1"/>
        <v>0</v>
      </c>
      <c r="G73" s="306">
        <f t="shared" si="5"/>
        <v>1</v>
      </c>
      <c r="H73" s="15" t="str">
        <f t="shared" si="6"/>
        <v/>
      </c>
      <c r="I73" s="15" t="str">
        <f t="shared" si="7"/>
        <v/>
      </c>
    </row>
    <row r="74" spans="1:9">
      <c r="A74" s="447"/>
      <c r="B74" s="446"/>
      <c r="C74" s="446"/>
      <c r="D74" s="448"/>
      <c r="E74" s="449" t="str">
        <f t="shared" ref="E74:E137" si="8">IF(OR($B74="",,,,$D74&lt;an_initial,$D74&gt;an_final,),"",HLOOKUP(C74,ii89punctaje,2,FALSE) )</f>
        <v/>
      </c>
      <c r="F74" s="316" t="b">
        <f t="shared" ref="F74:F137" si="9">IF(nume_candidat="",FALSE,ISNUMBER(SEARCH(nume_candidat,$B74)))</f>
        <v>0</v>
      </c>
      <c r="G74" s="306">
        <f t="shared" si="5"/>
        <v>1</v>
      </c>
      <c r="H74" s="15" t="str">
        <f t="shared" si="6"/>
        <v/>
      </c>
      <c r="I74" s="15" t="str">
        <f t="shared" si="7"/>
        <v/>
      </c>
    </row>
    <row r="75" spans="1:9">
      <c r="A75" s="447"/>
      <c r="B75" s="446"/>
      <c r="C75" s="446"/>
      <c r="D75" s="448"/>
      <c r="E75" s="449" t="str">
        <f t="shared" si="8"/>
        <v/>
      </c>
      <c r="F75" s="316" t="b">
        <f t="shared" si="9"/>
        <v>0</v>
      </c>
      <c r="G75" s="306">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447"/>
      <c r="B76" s="446"/>
      <c r="C76" s="446"/>
      <c r="D76" s="448"/>
      <c r="E76" s="449" t="str">
        <f t="shared" si="8"/>
        <v/>
      </c>
      <c r="F76" s="316" t="b">
        <f t="shared" si="9"/>
        <v>0</v>
      </c>
      <c r="G76" s="306">
        <f t="shared" si="10"/>
        <v>1</v>
      </c>
      <c r="H76" s="15" t="str">
        <f t="shared" si="11"/>
        <v/>
      </c>
      <c r="I76" s="15" t="str">
        <f t="shared" si="12"/>
        <v/>
      </c>
    </row>
    <row r="77" spans="1:9">
      <c r="A77" s="447"/>
      <c r="B77" s="446"/>
      <c r="C77" s="446"/>
      <c r="D77" s="448"/>
      <c r="E77" s="449" t="str">
        <f t="shared" si="8"/>
        <v/>
      </c>
      <c r="F77" s="316" t="b">
        <f t="shared" si="9"/>
        <v>0</v>
      </c>
      <c r="G77" s="306">
        <f t="shared" si="10"/>
        <v>1</v>
      </c>
      <c r="H77" s="15" t="str">
        <f t="shared" si="11"/>
        <v/>
      </c>
      <c r="I77" s="15" t="str">
        <f t="shared" si="12"/>
        <v/>
      </c>
    </row>
    <row r="78" spans="1:9">
      <c r="A78" s="447"/>
      <c r="B78" s="446"/>
      <c r="C78" s="446"/>
      <c r="D78" s="448"/>
      <c r="E78" s="449" t="str">
        <f t="shared" si="8"/>
        <v/>
      </c>
      <c r="F78" s="316" t="b">
        <f t="shared" si="9"/>
        <v>0</v>
      </c>
      <c r="G78" s="306">
        <f t="shared" si="10"/>
        <v>1</v>
      </c>
      <c r="H78" s="15" t="str">
        <f t="shared" si="11"/>
        <v/>
      </c>
      <c r="I78" s="15" t="str">
        <f t="shared" si="12"/>
        <v/>
      </c>
    </row>
    <row r="79" spans="1:9">
      <c r="A79" s="447"/>
      <c r="B79" s="446"/>
      <c r="C79" s="446"/>
      <c r="D79" s="448"/>
      <c r="E79" s="449" t="str">
        <f t="shared" si="8"/>
        <v/>
      </c>
      <c r="F79" s="316" t="b">
        <f t="shared" si="9"/>
        <v>0</v>
      </c>
      <c r="G79" s="306">
        <f t="shared" si="10"/>
        <v>1</v>
      </c>
      <c r="H79" s="15" t="str">
        <f t="shared" si="11"/>
        <v/>
      </c>
      <c r="I79" s="15" t="str">
        <f t="shared" si="12"/>
        <v/>
      </c>
    </row>
    <row r="80" spans="1:9">
      <c r="A80" s="447"/>
      <c r="B80" s="446"/>
      <c r="C80" s="446"/>
      <c r="D80" s="448"/>
      <c r="E80" s="449" t="str">
        <f t="shared" si="8"/>
        <v/>
      </c>
      <c r="F80" s="316" t="b">
        <f t="shared" si="9"/>
        <v>0</v>
      </c>
      <c r="G80" s="306">
        <f t="shared" si="10"/>
        <v>1</v>
      </c>
      <c r="H80" s="15" t="str">
        <f t="shared" si="11"/>
        <v/>
      </c>
      <c r="I80" s="15" t="str">
        <f t="shared" si="12"/>
        <v/>
      </c>
    </row>
    <row r="81" spans="1:9">
      <c r="A81" s="447"/>
      <c r="B81" s="446"/>
      <c r="C81" s="446"/>
      <c r="D81" s="448"/>
      <c r="E81" s="449" t="str">
        <f t="shared" si="8"/>
        <v/>
      </c>
      <c r="F81" s="316" t="b">
        <f t="shared" si="9"/>
        <v>0</v>
      </c>
      <c r="G81" s="306">
        <f t="shared" si="10"/>
        <v>1</v>
      </c>
      <c r="H81" s="15" t="str">
        <f t="shared" si="11"/>
        <v/>
      </c>
      <c r="I81" s="15" t="str">
        <f t="shared" si="12"/>
        <v/>
      </c>
    </row>
    <row r="82" spans="1:9">
      <c r="A82" s="447"/>
      <c r="B82" s="446"/>
      <c r="C82" s="446"/>
      <c r="D82" s="448"/>
      <c r="E82" s="449" t="str">
        <f t="shared" si="8"/>
        <v/>
      </c>
      <c r="F82" s="316" t="b">
        <f t="shared" si="9"/>
        <v>0</v>
      </c>
      <c r="G82" s="306">
        <f t="shared" si="10"/>
        <v>1</v>
      </c>
      <c r="H82" s="15" t="str">
        <f t="shared" si="11"/>
        <v/>
      </c>
      <c r="I82" s="15" t="str">
        <f t="shared" si="12"/>
        <v/>
      </c>
    </row>
    <row r="83" spans="1:9">
      <c r="A83" s="447"/>
      <c r="B83" s="446"/>
      <c r="C83" s="446"/>
      <c r="D83" s="448"/>
      <c r="E83" s="449" t="str">
        <f t="shared" si="8"/>
        <v/>
      </c>
      <c r="F83" s="316" t="b">
        <f t="shared" si="9"/>
        <v>0</v>
      </c>
      <c r="G83" s="306">
        <f t="shared" si="10"/>
        <v>1</v>
      </c>
      <c r="H83" s="15" t="str">
        <f t="shared" si="11"/>
        <v/>
      </c>
      <c r="I83" s="15" t="str">
        <f t="shared" si="12"/>
        <v/>
      </c>
    </row>
    <row r="84" spans="1:9">
      <c r="A84" s="447"/>
      <c r="B84" s="446"/>
      <c r="C84" s="446"/>
      <c r="D84" s="448"/>
      <c r="E84" s="449" t="str">
        <f t="shared" si="8"/>
        <v/>
      </c>
      <c r="F84" s="316" t="b">
        <f t="shared" si="9"/>
        <v>0</v>
      </c>
      <c r="G84" s="306">
        <f t="shared" si="10"/>
        <v>1</v>
      </c>
      <c r="H84" s="15" t="str">
        <f t="shared" si="11"/>
        <v/>
      </c>
      <c r="I84" s="15" t="str">
        <f t="shared" si="12"/>
        <v/>
      </c>
    </row>
    <row r="85" spans="1:9">
      <c r="A85" s="447"/>
      <c r="B85" s="446"/>
      <c r="C85" s="446"/>
      <c r="D85" s="448"/>
      <c r="E85" s="449" t="str">
        <f t="shared" si="8"/>
        <v/>
      </c>
      <c r="F85" s="316" t="b">
        <f t="shared" si="9"/>
        <v>0</v>
      </c>
      <c r="G85" s="306">
        <f t="shared" si="10"/>
        <v>1</v>
      </c>
      <c r="H85" s="15" t="str">
        <f t="shared" si="11"/>
        <v/>
      </c>
      <c r="I85" s="15" t="str">
        <f t="shared" si="12"/>
        <v/>
      </c>
    </row>
    <row r="86" spans="1:9">
      <c r="A86" s="447"/>
      <c r="B86" s="446"/>
      <c r="C86" s="446"/>
      <c r="D86" s="448"/>
      <c r="E86" s="449" t="str">
        <f t="shared" si="8"/>
        <v/>
      </c>
      <c r="F86" s="316" t="b">
        <f t="shared" si="9"/>
        <v>0</v>
      </c>
      <c r="G86" s="306">
        <f t="shared" si="10"/>
        <v>1</v>
      </c>
      <c r="H86" s="15" t="str">
        <f t="shared" si="11"/>
        <v/>
      </c>
      <c r="I86" s="15" t="str">
        <f t="shared" si="12"/>
        <v/>
      </c>
    </row>
    <row r="87" spans="1:9">
      <c r="A87" s="447"/>
      <c r="B87" s="446"/>
      <c r="C87" s="446"/>
      <c r="D87" s="448"/>
      <c r="E87" s="449" t="str">
        <f t="shared" si="8"/>
        <v/>
      </c>
      <c r="F87" s="316" t="b">
        <f t="shared" si="9"/>
        <v>0</v>
      </c>
      <c r="G87" s="306">
        <f t="shared" si="10"/>
        <v>1</v>
      </c>
      <c r="H87" s="15" t="str">
        <f t="shared" si="11"/>
        <v/>
      </c>
      <c r="I87" s="15" t="str">
        <f t="shared" si="12"/>
        <v/>
      </c>
    </row>
    <row r="88" spans="1:9">
      <c r="A88" s="447"/>
      <c r="B88" s="446"/>
      <c r="C88" s="446"/>
      <c r="D88" s="448"/>
      <c r="E88" s="449" t="str">
        <f t="shared" si="8"/>
        <v/>
      </c>
      <c r="F88" s="316" t="b">
        <f t="shared" si="9"/>
        <v>0</v>
      </c>
      <c r="G88" s="306">
        <f t="shared" si="10"/>
        <v>1</v>
      </c>
      <c r="H88" s="15" t="str">
        <f t="shared" si="11"/>
        <v/>
      </c>
      <c r="I88" s="15" t="str">
        <f t="shared" si="12"/>
        <v/>
      </c>
    </row>
    <row r="89" spans="1:9">
      <c r="A89" s="447"/>
      <c r="B89" s="446"/>
      <c r="C89" s="446"/>
      <c r="D89" s="448"/>
      <c r="E89" s="449" t="str">
        <f t="shared" si="8"/>
        <v/>
      </c>
      <c r="F89" s="316" t="b">
        <f t="shared" si="9"/>
        <v>0</v>
      </c>
      <c r="G89" s="306">
        <f t="shared" si="10"/>
        <v>1</v>
      </c>
      <c r="H89" s="15" t="str">
        <f t="shared" si="11"/>
        <v/>
      </c>
      <c r="I89" s="15" t="str">
        <f t="shared" si="12"/>
        <v/>
      </c>
    </row>
    <row r="90" spans="1:9">
      <c r="A90" s="447"/>
      <c r="B90" s="446"/>
      <c r="C90" s="446"/>
      <c r="D90" s="448"/>
      <c r="E90" s="449" t="str">
        <f t="shared" si="8"/>
        <v/>
      </c>
      <c r="F90" s="316" t="b">
        <f t="shared" si="9"/>
        <v>0</v>
      </c>
      <c r="G90" s="306">
        <f t="shared" si="10"/>
        <v>1</v>
      </c>
      <c r="H90" s="15" t="str">
        <f t="shared" si="11"/>
        <v/>
      </c>
      <c r="I90" s="15" t="str">
        <f t="shared" si="12"/>
        <v/>
      </c>
    </row>
    <row r="91" spans="1:9">
      <c r="A91" s="447"/>
      <c r="B91" s="446"/>
      <c r="C91" s="446"/>
      <c r="D91" s="448"/>
      <c r="E91" s="449" t="str">
        <f t="shared" si="8"/>
        <v/>
      </c>
      <c r="F91" s="316" t="b">
        <f t="shared" si="9"/>
        <v>0</v>
      </c>
      <c r="G91" s="306">
        <f t="shared" si="10"/>
        <v>1</v>
      </c>
      <c r="H91" s="15" t="str">
        <f t="shared" si="11"/>
        <v/>
      </c>
      <c r="I91" s="15" t="str">
        <f t="shared" si="12"/>
        <v/>
      </c>
    </row>
    <row r="92" spans="1:9">
      <c r="A92" s="447"/>
      <c r="B92" s="446"/>
      <c r="C92" s="446"/>
      <c r="D92" s="448"/>
      <c r="E92" s="449" t="str">
        <f t="shared" si="8"/>
        <v/>
      </c>
      <c r="F92" s="316" t="b">
        <f t="shared" si="9"/>
        <v>0</v>
      </c>
      <c r="G92" s="306">
        <f t="shared" si="10"/>
        <v>1</v>
      </c>
      <c r="H92" s="15" t="str">
        <f t="shared" si="11"/>
        <v/>
      </c>
      <c r="I92" s="15" t="str">
        <f t="shared" si="12"/>
        <v/>
      </c>
    </row>
    <row r="93" spans="1:9">
      <c r="A93" s="447"/>
      <c r="B93" s="446"/>
      <c r="C93" s="446"/>
      <c r="D93" s="448"/>
      <c r="E93" s="449" t="str">
        <f t="shared" si="8"/>
        <v/>
      </c>
      <c r="F93" s="316" t="b">
        <f t="shared" si="9"/>
        <v>0</v>
      </c>
      <c r="G93" s="306">
        <f t="shared" si="10"/>
        <v>1</v>
      </c>
      <c r="H93" s="15" t="str">
        <f t="shared" si="11"/>
        <v/>
      </c>
      <c r="I93" s="15" t="str">
        <f t="shared" si="12"/>
        <v/>
      </c>
    </row>
    <row r="94" spans="1:9">
      <c r="A94" s="447"/>
      <c r="B94" s="446"/>
      <c r="C94" s="446"/>
      <c r="D94" s="448"/>
      <c r="E94" s="449" t="str">
        <f t="shared" si="8"/>
        <v/>
      </c>
      <c r="F94" s="316" t="b">
        <f t="shared" si="9"/>
        <v>0</v>
      </c>
      <c r="G94" s="306">
        <f t="shared" si="10"/>
        <v>1</v>
      </c>
      <c r="H94" s="15" t="str">
        <f t="shared" si="11"/>
        <v/>
      </c>
      <c r="I94" s="15" t="str">
        <f t="shared" si="12"/>
        <v/>
      </c>
    </row>
    <row r="95" spans="1:9">
      <c r="A95" s="447"/>
      <c r="B95" s="446"/>
      <c r="C95" s="446"/>
      <c r="D95" s="448"/>
      <c r="E95" s="449" t="str">
        <f t="shared" si="8"/>
        <v/>
      </c>
      <c r="F95" s="316" t="b">
        <f t="shared" si="9"/>
        <v>0</v>
      </c>
      <c r="G95" s="306">
        <f t="shared" si="10"/>
        <v>1</v>
      </c>
      <c r="H95" s="15" t="str">
        <f t="shared" si="11"/>
        <v/>
      </c>
      <c r="I95" s="15" t="str">
        <f t="shared" si="12"/>
        <v/>
      </c>
    </row>
    <row r="96" spans="1:9">
      <c r="A96" s="447"/>
      <c r="B96" s="446"/>
      <c r="C96" s="446"/>
      <c r="D96" s="448"/>
      <c r="E96" s="449" t="str">
        <f t="shared" si="8"/>
        <v/>
      </c>
      <c r="F96" s="316" t="b">
        <f t="shared" si="9"/>
        <v>0</v>
      </c>
      <c r="G96" s="306">
        <f t="shared" si="10"/>
        <v>1</v>
      </c>
      <c r="H96" s="15" t="str">
        <f t="shared" si="11"/>
        <v/>
      </c>
      <c r="I96" s="15" t="str">
        <f t="shared" si="12"/>
        <v/>
      </c>
    </row>
    <row r="97" spans="1:9">
      <c r="A97" s="447"/>
      <c r="B97" s="446"/>
      <c r="C97" s="446"/>
      <c r="D97" s="448"/>
      <c r="E97" s="449" t="str">
        <f t="shared" si="8"/>
        <v/>
      </c>
      <c r="F97" s="316" t="b">
        <f t="shared" si="9"/>
        <v>0</v>
      </c>
      <c r="G97" s="306">
        <f t="shared" si="10"/>
        <v>1</v>
      </c>
      <c r="H97" s="15" t="str">
        <f t="shared" si="11"/>
        <v/>
      </c>
      <c r="I97" s="15" t="str">
        <f t="shared" si="12"/>
        <v/>
      </c>
    </row>
    <row r="98" spans="1:9">
      <c r="A98" s="447"/>
      <c r="B98" s="446"/>
      <c r="C98" s="446"/>
      <c r="D98" s="448"/>
      <c r="E98" s="449" t="str">
        <f t="shared" si="8"/>
        <v/>
      </c>
      <c r="F98" s="316" t="b">
        <f t="shared" si="9"/>
        <v>0</v>
      </c>
      <c r="G98" s="306">
        <f t="shared" si="10"/>
        <v>1</v>
      </c>
      <c r="H98" s="15" t="str">
        <f t="shared" si="11"/>
        <v/>
      </c>
      <c r="I98" s="15" t="str">
        <f t="shared" si="12"/>
        <v/>
      </c>
    </row>
    <row r="99" spans="1:9">
      <c r="A99" s="447"/>
      <c r="B99" s="446"/>
      <c r="C99" s="446"/>
      <c r="D99" s="448"/>
      <c r="E99" s="449" t="str">
        <f t="shared" si="8"/>
        <v/>
      </c>
      <c r="F99" s="316" t="b">
        <f t="shared" si="9"/>
        <v>0</v>
      </c>
      <c r="G99" s="306">
        <f t="shared" si="10"/>
        <v>1</v>
      </c>
      <c r="H99" s="15" t="str">
        <f t="shared" si="11"/>
        <v/>
      </c>
      <c r="I99" s="15" t="str">
        <f t="shared" si="12"/>
        <v/>
      </c>
    </row>
    <row r="100" spans="1:9">
      <c r="A100" s="447"/>
      <c r="B100" s="446"/>
      <c r="C100" s="446"/>
      <c r="D100" s="448"/>
      <c r="E100" s="449" t="str">
        <f t="shared" si="8"/>
        <v/>
      </c>
      <c r="F100" s="316" t="b">
        <f t="shared" si="9"/>
        <v>0</v>
      </c>
      <c r="G100" s="306">
        <f t="shared" si="10"/>
        <v>1</v>
      </c>
      <c r="H100" s="15" t="str">
        <f t="shared" si="11"/>
        <v/>
      </c>
      <c r="I100" s="15" t="str">
        <f t="shared" si="12"/>
        <v/>
      </c>
    </row>
    <row r="101" spans="1:9">
      <c r="A101" s="447"/>
      <c r="B101" s="446"/>
      <c r="C101" s="446"/>
      <c r="D101" s="448"/>
      <c r="E101" s="449" t="str">
        <f t="shared" si="8"/>
        <v/>
      </c>
      <c r="F101" s="316" t="b">
        <f t="shared" si="9"/>
        <v>0</v>
      </c>
      <c r="G101" s="306">
        <f t="shared" si="10"/>
        <v>1</v>
      </c>
      <c r="H101" s="15" t="str">
        <f t="shared" si="11"/>
        <v/>
      </c>
      <c r="I101" s="15" t="str">
        <f t="shared" si="12"/>
        <v/>
      </c>
    </row>
    <row r="102" spans="1:9">
      <c r="A102" s="447"/>
      <c r="B102" s="446"/>
      <c r="C102" s="446"/>
      <c r="D102" s="448"/>
      <c r="E102" s="449" t="str">
        <f t="shared" si="8"/>
        <v/>
      </c>
      <c r="F102" s="316" t="b">
        <f t="shared" si="9"/>
        <v>0</v>
      </c>
      <c r="G102" s="306">
        <f t="shared" si="10"/>
        <v>1</v>
      </c>
      <c r="H102" s="15" t="str">
        <f t="shared" si="11"/>
        <v/>
      </c>
      <c r="I102" s="15" t="str">
        <f t="shared" si="12"/>
        <v/>
      </c>
    </row>
    <row r="103" spans="1:9">
      <c r="A103" s="447"/>
      <c r="B103" s="446"/>
      <c r="C103" s="446"/>
      <c r="D103" s="448"/>
      <c r="E103" s="449" t="str">
        <f t="shared" si="8"/>
        <v/>
      </c>
      <c r="F103" s="316" t="b">
        <f t="shared" si="9"/>
        <v>0</v>
      </c>
      <c r="G103" s="306">
        <f t="shared" si="10"/>
        <v>1</v>
      </c>
      <c r="H103" s="15" t="str">
        <f t="shared" si="11"/>
        <v/>
      </c>
      <c r="I103" s="15" t="str">
        <f t="shared" si="12"/>
        <v/>
      </c>
    </row>
    <row r="104" spans="1:9">
      <c r="A104" s="447"/>
      <c r="B104" s="446"/>
      <c r="C104" s="446"/>
      <c r="D104" s="448"/>
      <c r="E104" s="449" t="str">
        <f t="shared" si="8"/>
        <v/>
      </c>
      <c r="F104" s="316" t="b">
        <f t="shared" si="9"/>
        <v>0</v>
      </c>
      <c r="G104" s="306">
        <f t="shared" si="10"/>
        <v>1</v>
      </c>
      <c r="H104" s="15" t="str">
        <f t="shared" si="11"/>
        <v/>
      </c>
      <c r="I104" s="15" t="str">
        <f t="shared" si="12"/>
        <v/>
      </c>
    </row>
    <row r="105" spans="1:9">
      <c r="A105" s="447"/>
      <c r="B105" s="446"/>
      <c r="C105" s="446"/>
      <c r="D105" s="448"/>
      <c r="E105" s="449" t="str">
        <f t="shared" si="8"/>
        <v/>
      </c>
      <c r="F105" s="316" t="b">
        <f t="shared" si="9"/>
        <v>0</v>
      </c>
      <c r="G105" s="306">
        <f t="shared" si="10"/>
        <v>1</v>
      </c>
      <c r="H105" s="15" t="str">
        <f t="shared" si="11"/>
        <v/>
      </c>
      <c r="I105" s="15" t="str">
        <f t="shared" si="12"/>
        <v/>
      </c>
    </row>
    <row r="106" spans="1:9">
      <c r="A106" s="447"/>
      <c r="B106" s="446"/>
      <c r="C106" s="446"/>
      <c r="D106" s="448"/>
      <c r="E106" s="449" t="str">
        <f t="shared" si="8"/>
        <v/>
      </c>
      <c r="F106" s="316" t="b">
        <f t="shared" si="9"/>
        <v>0</v>
      </c>
      <c r="G106" s="306">
        <f t="shared" si="10"/>
        <v>1</v>
      </c>
      <c r="H106" s="15" t="str">
        <f t="shared" si="11"/>
        <v/>
      </c>
      <c r="I106" s="15" t="str">
        <f t="shared" si="12"/>
        <v/>
      </c>
    </row>
    <row r="107" spans="1:9">
      <c r="A107" s="447"/>
      <c r="B107" s="446"/>
      <c r="C107" s="446"/>
      <c r="D107" s="448"/>
      <c r="E107" s="449" t="str">
        <f t="shared" si="8"/>
        <v/>
      </c>
      <c r="F107" s="316" t="b">
        <f t="shared" si="9"/>
        <v>0</v>
      </c>
      <c r="G107" s="306">
        <f t="shared" si="10"/>
        <v>1</v>
      </c>
      <c r="H107" s="15" t="str">
        <f t="shared" si="11"/>
        <v/>
      </c>
      <c r="I107" s="15" t="str">
        <f t="shared" si="12"/>
        <v/>
      </c>
    </row>
    <row r="108" spans="1:9">
      <c r="A108" s="447"/>
      <c r="B108" s="446"/>
      <c r="C108" s="446"/>
      <c r="D108" s="448"/>
      <c r="E108" s="449" t="str">
        <f t="shared" si="8"/>
        <v/>
      </c>
      <c r="F108" s="316" t="b">
        <f t="shared" si="9"/>
        <v>0</v>
      </c>
      <c r="G108" s="306">
        <f t="shared" si="10"/>
        <v>1</v>
      </c>
      <c r="H108" s="15" t="str">
        <f t="shared" si="11"/>
        <v/>
      </c>
      <c r="I108" s="15" t="str">
        <f t="shared" si="12"/>
        <v/>
      </c>
    </row>
    <row r="109" spans="1:9">
      <c r="A109" s="447"/>
      <c r="B109" s="454"/>
      <c r="C109" s="454"/>
      <c r="D109" s="456"/>
      <c r="E109" s="449" t="str">
        <f t="shared" si="8"/>
        <v/>
      </c>
      <c r="F109" s="316" t="b">
        <f t="shared" si="9"/>
        <v>0</v>
      </c>
      <c r="G109" s="306">
        <f t="shared" ref="G109:G172" si="13">LEN(B109)-LEN(SUBSTITUTE(B109,",",""))+1</f>
        <v>1</v>
      </c>
      <c r="H109" s="15" t="str">
        <f t="shared" si="11"/>
        <v/>
      </c>
      <c r="I109" s="15" t="str">
        <f t="shared" si="12"/>
        <v/>
      </c>
    </row>
    <row r="110" spans="1:9">
      <c r="A110" s="447"/>
      <c r="B110" s="454"/>
      <c r="C110" s="454"/>
      <c r="D110" s="456"/>
      <c r="E110" s="449" t="str">
        <f t="shared" si="8"/>
        <v/>
      </c>
      <c r="F110" s="316" t="b">
        <f t="shared" si="9"/>
        <v>0</v>
      </c>
      <c r="G110" s="306">
        <f t="shared" si="13"/>
        <v>1</v>
      </c>
      <c r="H110" s="15" t="str">
        <f t="shared" si="11"/>
        <v/>
      </c>
      <c r="I110" s="15" t="str">
        <f t="shared" si="12"/>
        <v/>
      </c>
    </row>
    <row r="111" spans="1:9">
      <c r="A111" s="447"/>
      <c r="B111" s="454"/>
      <c r="C111" s="454"/>
      <c r="D111" s="456"/>
      <c r="E111" s="449" t="str">
        <f t="shared" si="8"/>
        <v/>
      </c>
      <c r="F111" s="316" t="b">
        <f t="shared" si="9"/>
        <v>0</v>
      </c>
      <c r="G111" s="306">
        <f t="shared" si="13"/>
        <v>1</v>
      </c>
      <c r="H111" s="15" t="str">
        <f t="shared" si="11"/>
        <v/>
      </c>
      <c r="I111" s="15" t="str">
        <f t="shared" si="12"/>
        <v/>
      </c>
    </row>
    <row r="112" spans="1:9">
      <c r="A112" s="447"/>
      <c r="B112" s="454"/>
      <c r="C112" s="454"/>
      <c r="D112" s="456"/>
      <c r="E112" s="449" t="str">
        <f t="shared" si="8"/>
        <v/>
      </c>
      <c r="F112" s="316" t="b">
        <f t="shared" si="9"/>
        <v>0</v>
      </c>
      <c r="G112" s="306">
        <f t="shared" si="13"/>
        <v>1</v>
      </c>
      <c r="H112" s="15" t="str">
        <f t="shared" si="11"/>
        <v/>
      </c>
      <c r="I112" s="15" t="str">
        <f t="shared" si="12"/>
        <v/>
      </c>
    </row>
    <row r="113" spans="1:9">
      <c r="A113" s="447"/>
      <c r="B113" s="454"/>
      <c r="C113" s="454"/>
      <c r="D113" s="456"/>
      <c r="E113" s="449" t="str">
        <f t="shared" si="8"/>
        <v/>
      </c>
      <c r="F113" s="316" t="b">
        <f t="shared" si="9"/>
        <v>0</v>
      </c>
      <c r="G113" s="306">
        <f t="shared" si="13"/>
        <v>1</v>
      </c>
      <c r="H113" s="15" t="str">
        <f t="shared" si="11"/>
        <v/>
      </c>
      <c r="I113" s="15" t="str">
        <f t="shared" si="12"/>
        <v/>
      </c>
    </row>
    <row r="114" spans="1:9">
      <c r="A114" s="447"/>
      <c r="B114" s="454"/>
      <c r="C114" s="454"/>
      <c r="D114" s="456"/>
      <c r="E114" s="449" t="str">
        <f t="shared" si="8"/>
        <v/>
      </c>
      <c r="F114" s="316" t="b">
        <f t="shared" si="9"/>
        <v>0</v>
      </c>
      <c r="G114" s="306">
        <f t="shared" si="13"/>
        <v>1</v>
      </c>
      <c r="H114" s="15" t="str">
        <f t="shared" si="11"/>
        <v/>
      </c>
      <c r="I114" s="15" t="str">
        <f t="shared" si="12"/>
        <v/>
      </c>
    </row>
    <row r="115" spans="1:9">
      <c r="A115" s="447"/>
      <c r="B115" s="454"/>
      <c r="C115" s="454"/>
      <c r="D115" s="456"/>
      <c r="E115" s="449" t="str">
        <f t="shared" si="8"/>
        <v/>
      </c>
      <c r="F115" s="316" t="b">
        <f t="shared" si="9"/>
        <v>0</v>
      </c>
      <c r="G115" s="306">
        <f t="shared" si="13"/>
        <v>1</v>
      </c>
      <c r="H115" s="15" t="str">
        <f t="shared" si="11"/>
        <v/>
      </c>
      <c r="I115" s="15" t="str">
        <f t="shared" si="12"/>
        <v/>
      </c>
    </row>
    <row r="116" spans="1:9">
      <c r="A116" s="447"/>
      <c r="B116" s="454"/>
      <c r="C116" s="454"/>
      <c r="D116" s="456"/>
      <c r="E116" s="449" t="str">
        <f t="shared" si="8"/>
        <v/>
      </c>
      <c r="F116" s="316" t="b">
        <f t="shared" si="9"/>
        <v>0</v>
      </c>
      <c r="G116" s="306">
        <f t="shared" si="13"/>
        <v>1</v>
      </c>
      <c r="H116" s="15" t="str">
        <f t="shared" si="11"/>
        <v/>
      </c>
      <c r="I116" s="15" t="str">
        <f t="shared" si="12"/>
        <v/>
      </c>
    </row>
    <row r="117" spans="1:9">
      <c r="A117" s="447"/>
      <c r="B117" s="454"/>
      <c r="C117" s="454"/>
      <c r="D117" s="456"/>
      <c r="E117" s="449" t="str">
        <f t="shared" si="8"/>
        <v/>
      </c>
      <c r="F117" s="316" t="b">
        <f t="shared" si="9"/>
        <v>0</v>
      </c>
      <c r="G117" s="306">
        <f t="shared" si="13"/>
        <v>1</v>
      </c>
      <c r="H117" s="15" t="str">
        <f t="shared" si="11"/>
        <v/>
      </c>
      <c r="I117" s="15" t="str">
        <f t="shared" si="12"/>
        <v/>
      </c>
    </row>
    <row r="118" spans="1:9">
      <c r="A118" s="447"/>
      <c r="B118" s="454"/>
      <c r="C118" s="454"/>
      <c r="D118" s="456"/>
      <c r="E118" s="449" t="str">
        <f t="shared" si="8"/>
        <v/>
      </c>
      <c r="F118" s="316" t="b">
        <f t="shared" si="9"/>
        <v>0</v>
      </c>
      <c r="G118" s="306">
        <f t="shared" si="13"/>
        <v>1</v>
      </c>
      <c r="H118" s="15" t="str">
        <f t="shared" si="11"/>
        <v/>
      </c>
      <c r="I118" s="15" t="str">
        <f t="shared" si="12"/>
        <v/>
      </c>
    </row>
    <row r="119" spans="1:9">
      <c r="A119" s="447"/>
      <c r="B119" s="454"/>
      <c r="C119" s="454"/>
      <c r="D119" s="456"/>
      <c r="E119" s="449" t="str">
        <f t="shared" si="8"/>
        <v/>
      </c>
      <c r="F119" s="316" t="b">
        <f t="shared" si="9"/>
        <v>0</v>
      </c>
      <c r="G119" s="306">
        <f t="shared" si="13"/>
        <v>1</v>
      </c>
      <c r="H119" s="15" t="str">
        <f t="shared" si="11"/>
        <v/>
      </c>
      <c r="I119" s="15" t="str">
        <f t="shared" si="12"/>
        <v/>
      </c>
    </row>
    <row r="120" spans="1:9">
      <c r="A120" s="447"/>
      <c r="B120" s="454"/>
      <c r="C120" s="454"/>
      <c r="D120" s="456"/>
      <c r="E120" s="449" t="str">
        <f t="shared" si="8"/>
        <v/>
      </c>
      <c r="F120" s="316" t="b">
        <f t="shared" si="9"/>
        <v>0</v>
      </c>
      <c r="G120" s="306">
        <f t="shared" si="13"/>
        <v>1</v>
      </c>
      <c r="H120" s="15" t="str">
        <f t="shared" si="11"/>
        <v/>
      </c>
      <c r="I120" s="15" t="str">
        <f t="shared" si="12"/>
        <v/>
      </c>
    </row>
    <row r="121" spans="1:9">
      <c r="A121" s="447"/>
      <c r="B121" s="454"/>
      <c r="C121" s="454"/>
      <c r="D121" s="456"/>
      <c r="E121" s="449" t="str">
        <f t="shared" si="8"/>
        <v/>
      </c>
      <c r="F121" s="316" t="b">
        <f t="shared" si="9"/>
        <v>0</v>
      </c>
      <c r="G121" s="306">
        <f t="shared" si="13"/>
        <v>1</v>
      </c>
      <c r="H121" s="15" t="str">
        <f t="shared" si="11"/>
        <v/>
      </c>
      <c r="I121" s="15" t="str">
        <f t="shared" si="12"/>
        <v/>
      </c>
    </row>
    <row r="122" spans="1:9">
      <c r="A122" s="447"/>
      <c r="B122" s="454"/>
      <c r="C122" s="454"/>
      <c r="D122" s="456"/>
      <c r="E122" s="449" t="str">
        <f t="shared" si="8"/>
        <v/>
      </c>
      <c r="F122" s="316" t="b">
        <f t="shared" si="9"/>
        <v>0</v>
      </c>
      <c r="G122" s="306">
        <f t="shared" si="13"/>
        <v>1</v>
      </c>
      <c r="H122" s="15" t="str">
        <f t="shared" si="11"/>
        <v/>
      </c>
      <c r="I122" s="15" t="str">
        <f t="shared" si="12"/>
        <v/>
      </c>
    </row>
    <row r="123" spans="1:9">
      <c r="A123" s="447"/>
      <c r="B123" s="454"/>
      <c r="C123" s="454"/>
      <c r="D123" s="456"/>
      <c r="E123" s="449" t="str">
        <f t="shared" si="8"/>
        <v/>
      </c>
      <c r="F123" s="316" t="b">
        <f t="shared" si="9"/>
        <v>0</v>
      </c>
      <c r="G123" s="306">
        <f t="shared" si="13"/>
        <v>1</v>
      </c>
      <c r="H123" s="15" t="str">
        <f t="shared" si="11"/>
        <v/>
      </c>
      <c r="I123" s="15" t="str">
        <f t="shared" si="12"/>
        <v/>
      </c>
    </row>
    <row r="124" spans="1:9">
      <c r="A124" s="447"/>
      <c r="B124" s="454"/>
      <c r="C124" s="454"/>
      <c r="D124" s="456"/>
      <c r="E124" s="449" t="str">
        <f t="shared" si="8"/>
        <v/>
      </c>
      <c r="F124" s="316" t="b">
        <f t="shared" si="9"/>
        <v>0</v>
      </c>
      <c r="G124" s="306">
        <f t="shared" si="13"/>
        <v>1</v>
      </c>
      <c r="H124" s="15" t="str">
        <f t="shared" si="11"/>
        <v/>
      </c>
      <c r="I124" s="15" t="str">
        <f t="shared" si="12"/>
        <v/>
      </c>
    </row>
    <row r="125" spans="1:9">
      <c r="A125" s="447"/>
      <c r="B125" s="454"/>
      <c r="C125" s="454"/>
      <c r="D125" s="456"/>
      <c r="E125" s="449" t="str">
        <f t="shared" si="8"/>
        <v/>
      </c>
      <c r="F125" s="316" t="b">
        <f t="shared" si="9"/>
        <v>0</v>
      </c>
      <c r="G125" s="306">
        <f t="shared" si="13"/>
        <v>1</v>
      </c>
      <c r="H125" s="15" t="str">
        <f t="shared" si="11"/>
        <v/>
      </c>
      <c r="I125" s="15" t="str">
        <f t="shared" si="12"/>
        <v/>
      </c>
    </row>
    <row r="126" spans="1:9">
      <c r="A126" s="447"/>
      <c r="B126" s="454"/>
      <c r="C126" s="454"/>
      <c r="D126" s="456"/>
      <c r="E126" s="449" t="str">
        <f t="shared" si="8"/>
        <v/>
      </c>
      <c r="F126" s="316" t="b">
        <f t="shared" si="9"/>
        <v>0</v>
      </c>
      <c r="G126" s="306">
        <f t="shared" si="13"/>
        <v>1</v>
      </c>
      <c r="H126" s="15" t="str">
        <f t="shared" si="11"/>
        <v/>
      </c>
      <c r="I126" s="15" t="str">
        <f t="shared" si="12"/>
        <v/>
      </c>
    </row>
    <row r="127" spans="1:9">
      <c r="A127" s="447"/>
      <c r="B127" s="454"/>
      <c r="C127" s="454"/>
      <c r="D127" s="456"/>
      <c r="E127" s="449" t="str">
        <f t="shared" si="8"/>
        <v/>
      </c>
      <c r="F127" s="316" t="b">
        <f t="shared" si="9"/>
        <v>0</v>
      </c>
      <c r="G127" s="306">
        <f t="shared" si="13"/>
        <v>1</v>
      </c>
      <c r="H127" s="15" t="str">
        <f t="shared" si="11"/>
        <v/>
      </c>
      <c r="I127" s="15" t="str">
        <f t="shared" si="12"/>
        <v/>
      </c>
    </row>
    <row r="128" spans="1:9">
      <c r="A128" s="447"/>
      <c r="B128" s="454"/>
      <c r="C128" s="454"/>
      <c r="D128" s="456"/>
      <c r="E128" s="449" t="str">
        <f t="shared" si="8"/>
        <v/>
      </c>
      <c r="F128" s="316" t="b">
        <f t="shared" si="9"/>
        <v>0</v>
      </c>
      <c r="G128" s="306">
        <f t="shared" si="13"/>
        <v>1</v>
      </c>
      <c r="H128" s="15" t="str">
        <f t="shared" si="11"/>
        <v/>
      </c>
      <c r="I128" s="15" t="str">
        <f t="shared" si="12"/>
        <v/>
      </c>
    </row>
    <row r="129" spans="1:9">
      <c r="A129" s="447"/>
      <c r="B129" s="454"/>
      <c r="C129" s="454"/>
      <c r="D129" s="456"/>
      <c r="E129" s="449" t="str">
        <f t="shared" si="8"/>
        <v/>
      </c>
      <c r="F129" s="316" t="b">
        <f t="shared" si="9"/>
        <v>0</v>
      </c>
      <c r="G129" s="306">
        <f t="shared" si="13"/>
        <v>1</v>
      </c>
      <c r="H129" s="15" t="str">
        <f t="shared" si="11"/>
        <v/>
      </c>
      <c r="I129" s="15" t="str">
        <f t="shared" si="12"/>
        <v/>
      </c>
    </row>
    <row r="130" spans="1:9">
      <c r="A130" s="447"/>
      <c r="B130" s="454"/>
      <c r="C130" s="454"/>
      <c r="D130" s="456"/>
      <c r="E130" s="449" t="str">
        <f t="shared" si="8"/>
        <v/>
      </c>
      <c r="F130" s="316" t="b">
        <f t="shared" si="9"/>
        <v>0</v>
      </c>
      <c r="G130" s="306">
        <f t="shared" si="13"/>
        <v>1</v>
      </c>
      <c r="H130" s="15" t="str">
        <f t="shared" si="11"/>
        <v/>
      </c>
      <c r="I130" s="15" t="str">
        <f t="shared" si="12"/>
        <v/>
      </c>
    </row>
    <row r="131" spans="1:9">
      <c r="A131" s="447"/>
      <c r="B131" s="454"/>
      <c r="C131" s="454"/>
      <c r="D131" s="456"/>
      <c r="E131" s="449" t="str">
        <f t="shared" si="8"/>
        <v/>
      </c>
      <c r="F131" s="316" t="b">
        <f t="shared" si="9"/>
        <v>0</v>
      </c>
      <c r="G131" s="306">
        <f t="shared" si="13"/>
        <v>1</v>
      </c>
      <c r="H131" s="15" t="str">
        <f t="shared" si="11"/>
        <v/>
      </c>
      <c r="I131" s="15" t="str">
        <f t="shared" si="12"/>
        <v/>
      </c>
    </row>
    <row r="132" spans="1:9">
      <c r="A132" s="447"/>
      <c r="B132" s="454"/>
      <c r="C132" s="454"/>
      <c r="D132" s="456"/>
      <c r="E132" s="449" t="str">
        <f t="shared" si="8"/>
        <v/>
      </c>
      <c r="F132" s="316" t="b">
        <f t="shared" si="9"/>
        <v>0</v>
      </c>
      <c r="G132" s="306">
        <f t="shared" si="13"/>
        <v>1</v>
      </c>
      <c r="H132" s="15" t="str">
        <f t="shared" si="11"/>
        <v/>
      </c>
      <c r="I132" s="15" t="str">
        <f t="shared" si="12"/>
        <v/>
      </c>
    </row>
    <row r="133" spans="1:9">
      <c r="A133" s="447"/>
      <c r="B133" s="454"/>
      <c r="C133" s="454"/>
      <c r="D133" s="456"/>
      <c r="E133" s="449" t="str">
        <f t="shared" si="8"/>
        <v/>
      </c>
      <c r="F133" s="316" t="b">
        <f t="shared" si="9"/>
        <v>0</v>
      </c>
      <c r="G133" s="306">
        <f t="shared" si="13"/>
        <v>1</v>
      </c>
      <c r="H133" s="15" t="str">
        <f t="shared" si="11"/>
        <v/>
      </c>
      <c r="I133" s="15" t="str">
        <f t="shared" si="12"/>
        <v/>
      </c>
    </row>
    <row r="134" spans="1:9">
      <c r="A134" s="447"/>
      <c r="B134" s="454"/>
      <c r="C134" s="454"/>
      <c r="D134" s="456"/>
      <c r="E134" s="449" t="str">
        <f t="shared" si="8"/>
        <v/>
      </c>
      <c r="F134" s="316" t="b">
        <f t="shared" si="9"/>
        <v>0</v>
      </c>
      <c r="G134" s="306">
        <f t="shared" si="13"/>
        <v>1</v>
      </c>
      <c r="H134" s="15" t="str">
        <f t="shared" si="11"/>
        <v/>
      </c>
      <c r="I134" s="15" t="str">
        <f t="shared" si="12"/>
        <v/>
      </c>
    </row>
    <row r="135" spans="1:9">
      <c r="A135" s="447"/>
      <c r="B135" s="454"/>
      <c r="C135" s="454"/>
      <c r="D135" s="456"/>
      <c r="E135" s="449" t="str">
        <f t="shared" si="8"/>
        <v/>
      </c>
      <c r="F135" s="316" t="b">
        <f t="shared" si="9"/>
        <v>0</v>
      </c>
      <c r="G135" s="306">
        <f t="shared" si="13"/>
        <v>1</v>
      </c>
      <c r="H135" s="15" t="str">
        <f t="shared" si="11"/>
        <v/>
      </c>
      <c r="I135" s="15" t="str">
        <f t="shared" si="12"/>
        <v/>
      </c>
    </row>
    <row r="136" spans="1:9">
      <c r="A136" s="447"/>
      <c r="B136" s="454"/>
      <c r="C136" s="454"/>
      <c r="D136" s="456"/>
      <c r="E136" s="449" t="str">
        <f t="shared" si="8"/>
        <v/>
      </c>
      <c r="F136" s="316" t="b">
        <f t="shared" si="9"/>
        <v>0</v>
      </c>
      <c r="G136" s="306">
        <f t="shared" si="13"/>
        <v>1</v>
      </c>
      <c r="H136" s="15" t="str">
        <f t="shared" si="11"/>
        <v/>
      </c>
      <c r="I136" s="15" t="str">
        <f t="shared" si="12"/>
        <v/>
      </c>
    </row>
    <row r="137" spans="1:9">
      <c r="A137" s="447"/>
      <c r="B137" s="454"/>
      <c r="C137" s="454"/>
      <c r="D137" s="456"/>
      <c r="E137" s="449" t="str">
        <f t="shared" si="8"/>
        <v/>
      </c>
      <c r="F137" s="316" t="b">
        <f t="shared" si="9"/>
        <v>0</v>
      </c>
      <c r="G137" s="306">
        <f t="shared" si="13"/>
        <v>1</v>
      </c>
      <c r="H137" s="15" t="str">
        <f t="shared" si="11"/>
        <v/>
      </c>
      <c r="I137" s="15" t="str">
        <f t="shared" si="12"/>
        <v/>
      </c>
    </row>
    <row r="138" spans="1:9">
      <c r="A138" s="447"/>
      <c r="B138" s="454"/>
      <c r="C138" s="454"/>
      <c r="D138" s="456"/>
      <c r="E138" s="449" t="str">
        <f t="shared" ref="E138:E201" si="14">IF(OR($B138="",,,,$D138&lt;an_initial,$D138&gt;an_final,),"",HLOOKUP(C138,ii89punctaje,2,FALSE) )</f>
        <v/>
      </c>
      <c r="F138" s="316" t="b">
        <f t="shared" ref="F138:F201" si="15">IF(nume_candidat="",FALSE,ISNUMBER(SEARCH(nume_candidat,$B138)))</f>
        <v>0</v>
      </c>
      <c r="G138" s="306">
        <f t="shared" si="13"/>
        <v>1</v>
      </c>
      <c r="H138" s="15" t="str">
        <f t="shared" si="11"/>
        <v/>
      </c>
      <c r="I138" s="15" t="str">
        <f t="shared" si="12"/>
        <v/>
      </c>
    </row>
    <row r="139" spans="1:9">
      <c r="A139" s="447"/>
      <c r="B139" s="454"/>
      <c r="C139" s="454"/>
      <c r="D139" s="456"/>
      <c r="E139" s="449" t="str">
        <f t="shared" si="14"/>
        <v/>
      </c>
      <c r="F139" s="316" t="b">
        <f t="shared" si="15"/>
        <v>0</v>
      </c>
      <c r="G139" s="306">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447"/>
      <c r="B140" s="454"/>
      <c r="C140" s="454"/>
      <c r="D140" s="456"/>
      <c r="E140" s="449" t="str">
        <f t="shared" si="14"/>
        <v/>
      </c>
      <c r="F140" s="316" t="b">
        <f t="shared" si="15"/>
        <v>0</v>
      </c>
      <c r="G140" s="306">
        <f t="shared" si="13"/>
        <v>1</v>
      </c>
      <c r="H140" s="15" t="str">
        <f t="shared" si="16"/>
        <v/>
      </c>
      <c r="I140" s="15" t="str">
        <f t="shared" si="17"/>
        <v/>
      </c>
    </row>
    <row r="141" spans="1:9">
      <c r="A141" s="447"/>
      <c r="B141" s="454"/>
      <c r="C141" s="454"/>
      <c r="D141" s="456"/>
      <c r="E141" s="449" t="str">
        <f t="shared" si="14"/>
        <v/>
      </c>
      <c r="F141" s="316" t="b">
        <f t="shared" si="15"/>
        <v>0</v>
      </c>
      <c r="G141" s="306">
        <f t="shared" si="13"/>
        <v>1</v>
      </c>
      <c r="H141" s="15" t="str">
        <f t="shared" si="16"/>
        <v/>
      </c>
      <c r="I141" s="15" t="str">
        <f t="shared" si="17"/>
        <v/>
      </c>
    </row>
    <row r="142" spans="1:9">
      <c r="A142" s="447"/>
      <c r="B142" s="454"/>
      <c r="C142" s="454"/>
      <c r="D142" s="456"/>
      <c r="E142" s="449" t="str">
        <f t="shared" si="14"/>
        <v/>
      </c>
      <c r="F142" s="316" t="b">
        <f t="shared" si="15"/>
        <v>0</v>
      </c>
      <c r="G142" s="306">
        <f t="shared" si="13"/>
        <v>1</v>
      </c>
      <c r="H142" s="15" t="str">
        <f t="shared" si="16"/>
        <v/>
      </c>
      <c r="I142" s="15" t="str">
        <f t="shared" si="17"/>
        <v/>
      </c>
    </row>
    <row r="143" spans="1:9">
      <c r="A143" s="447"/>
      <c r="B143" s="454"/>
      <c r="C143" s="454"/>
      <c r="D143" s="456"/>
      <c r="E143" s="449" t="str">
        <f t="shared" si="14"/>
        <v/>
      </c>
      <c r="F143" s="316" t="b">
        <f t="shared" si="15"/>
        <v>0</v>
      </c>
      <c r="G143" s="306">
        <f t="shared" si="13"/>
        <v>1</v>
      </c>
      <c r="H143" s="15" t="str">
        <f t="shared" si="16"/>
        <v/>
      </c>
      <c r="I143" s="15" t="str">
        <f t="shared" si="17"/>
        <v/>
      </c>
    </row>
    <row r="144" spans="1:9">
      <c r="A144" s="447"/>
      <c r="B144" s="454"/>
      <c r="C144" s="454"/>
      <c r="D144" s="456"/>
      <c r="E144" s="449" t="str">
        <f t="shared" si="14"/>
        <v/>
      </c>
      <c r="F144" s="316" t="b">
        <f t="shared" si="15"/>
        <v>0</v>
      </c>
      <c r="G144" s="306">
        <f t="shared" si="13"/>
        <v>1</v>
      </c>
      <c r="H144" s="15" t="str">
        <f t="shared" si="16"/>
        <v/>
      </c>
      <c r="I144" s="15" t="str">
        <f t="shared" si="17"/>
        <v/>
      </c>
    </row>
    <row r="145" spans="1:9">
      <c r="A145" s="447"/>
      <c r="B145" s="454"/>
      <c r="C145" s="454"/>
      <c r="D145" s="456"/>
      <c r="E145" s="449" t="str">
        <f t="shared" si="14"/>
        <v/>
      </c>
      <c r="F145" s="316" t="b">
        <f t="shared" si="15"/>
        <v>0</v>
      </c>
      <c r="G145" s="306">
        <f t="shared" si="13"/>
        <v>1</v>
      </c>
      <c r="H145" s="15" t="str">
        <f t="shared" si="16"/>
        <v/>
      </c>
      <c r="I145" s="15" t="str">
        <f t="shared" si="17"/>
        <v/>
      </c>
    </row>
    <row r="146" spans="1:9">
      <c r="A146" s="447"/>
      <c r="B146" s="454"/>
      <c r="C146" s="454"/>
      <c r="D146" s="456"/>
      <c r="E146" s="449" t="str">
        <f t="shared" si="14"/>
        <v/>
      </c>
      <c r="F146" s="316" t="b">
        <f t="shared" si="15"/>
        <v>0</v>
      </c>
      <c r="G146" s="306">
        <f t="shared" si="13"/>
        <v>1</v>
      </c>
      <c r="H146" s="15" t="str">
        <f t="shared" si="16"/>
        <v/>
      </c>
      <c r="I146" s="15" t="str">
        <f t="shared" si="17"/>
        <v/>
      </c>
    </row>
    <row r="147" spans="1:9">
      <c r="A147" s="447"/>
      <c r="B147" s="454"/>
      <c r="C147" s="454"/>
      <c r="D147" s="456"/>
      <c r="E147" s="449" t="str">
        <f t="shared" si="14"/>
        <v/>
      </c>
      <c r="F147" s="316" t="b">
        <f t="shared" si="15"/>
        <v>0</v>
      </c>
      <c r="G147" s="306">
        <f t="shared" si="13"/>
        <v>1</v>
      </c>
      <c r="H147" s="15" t="str">
        <f t="shared" si="16"/>
        <v/>
      </c>
      <c r="I147" s="15" t="str">
        <f t="shared" si="17"/>
        <v/>
      </c>
    </row>
    <row r="148" spans="1:9">
      <c r="A148" s="447"/>
      <c r="B148" s="454"/>
      <c r="C148" s="454"/>
      <c r="D148" s="456"/>
      <c r="E148" s="449" t="str">
        <f t="shared" si="14"/>
        <v/>
      </c>
      <c r="F148" s="316" t="b">
        <f t="shared" si="15"/>
        <v>0</v>
      </c>
      <c r="G148" s="306">
        <f t="shared" si="13"/>
        <v>1</v>
      </c>
      <c r="H148" s="15" t="str">
        <f t="shared" si="16"/>
        <v/>
      </c>
      <c r="I148" s="15" t="str">
        <f t="shared" si="17"/>
        <v/>
      </c>
    </row>
    <row r="149" spans="1:9">
      <c r="A149" s="447"/>
      <c r="B149" s="454"/>
      <c r="C149" s="454"/>
      <c r="D149" s="456"/>
      <c r="E149" s="449" t="str">
        <f t="shared" si="14"/>
        <v/>
      </c>
      <c r="F149" s="316" t="b">
        <f t="shared" si="15"/>
        <v>0</v>
      </c>
      <c r="G149" s="306">
        <f t="shared" si="13"/>
        <v>1</v>
      </c>
      <c r="H149" s="15" t="str">
        <f t="shared" si="16"/>
        <v/>
      </c>
      <c r="I149" s="15" t="str">
        <f t="shared" si="17"/>
        <v/>
      </c>
    </row>
    <row r="150" spans="1:9">
      <c r="A150" s="447"/>
      <c r="B150" s="454"/>
      <c r="C150" s="454"/>
      <c r="D150" s="456"/>
      <c r="E150" s="449" t="str">
        <f t="shared" si="14"/>
        <v/>
      </c>
      <c r="F150" s="316" t="b">
        <f t="shared" si="15"/>
        <v>0</v>
      </c>
      <c r="G150" s="306">
        <f t="shared" si="13"/>
        <v>1</v>
      </c>
      <c r="H150" s="15" t="str">
        <f t="shared" si="16"/>
        <v/>
      </c>
      <c r="I150" s="15" t="str">
        <f t="shared" si="17"/>
        <v/>
      </c>
    </row>
    <row r="151" spans="1:9">
      <c r="A151" s="447"/>
      <c r="B151" s="454"/>
      <c r="C151" s="454"/>
      <c r="D151" s="456"/>
      <c r="E151" s="449" t="str">
        <f t="shared" si="14"/>
        <v/>
      </c>
      <c r="F151" s="316" t="b">
        <f t="shared" si="15"/>
        <v>0</v>
      </c>
      <c r="G151" s="306">
        <f t="shared" si="13"/>
        <v>1</v>
      </c>
      <c r="H151" s="15" t="str">
        <f t="shared" si="16"/>
        <v/>
      </c>
      <c r="I151" s="15" t="str">
        <f t="shared" si="17"/>
        <v/>
      </c>
    </row>
    <row r="152" spans="1:9">
      <c r="A152" s="447"/>
      <c r="B152" s="454"/>
      <c r="C152" s="454"/>
      <c r="D152" s="456"/>
      <c r="E152" s="449" t="str">
        <f t="shared" si="14"/>
        <v/>
      </c>
      <c r="F152" s="316" t="b">
        <f t="shared" si="15"/>
        <v>0</v>
      </c>
      <c r="G152" s="306">
        <f t="shared" si="13"/>
        <v>1</v>
      </c>
      <c r="H152" s="15" t="str">
        <f t="shared" si="16"/>
        <v/>
      </c>
      <c r="I152" s="15" t="str">
        <f t="shared" si="17"/>
        <v/>
      </c>
    </row>
    <row r="153" spans="1:9">
      <c r="A153" s="447"/>
      <c r="B153" s="454"/>
      <c r="C153" s="454"/>
      <c r="D153" s="456"/>
      <c r="E153" s="449" t="str">
        <f t="shared" si="14"/>
        <v/>
      </c>
      <c r="F153" s="316" t="b">
        <f t="shared" si="15"/>
        <v>0</v>
      </c>
      <c r="G153" s="306">
        <f t="shared" si="13"/>
        <v>1</v>
      </c>
      <c r="H153" s="15" t="str">
        <f t="shared" si="16"/>
        <v/>
      </c>
      <c r="I153" s="15" t="str">
        <f t="shared" si="17"/>
        <v/>
      </c>
    </row>
    <row r="154" spans="1:9">
      <c r="A154" s="447"/>
      <c r="B154" s="454"/>
      <c r="C154" s="454"/>
      <c r="D154" s="456"/>
      <c r="E154" s="449" t="str">
        <f t="shared" si="14"/>
        <v/>
      </c>
      <c r="F154" s="316" t="b">
        <f t="shared" si="15"/>
        <v>0</v>
      </c>
      <c r="G154" s="306">
        <f t="shared" si="13"/>
        <v>1</v>
      </c>
      <c r="H154" s="15" t="str">
        <f t="shared" si="16"/>
        <v/>
      </c>
      <c r="I154" s="15" t="str">
        <f t="shared" si="17"/>
        <v/>
      </c>
    </row>
    <row r="155" spans="1:9">
      <c r="A155" s="447"/>
      <c r="B155" s="454"/>
      <c r="C155" s="454"/>
      <c r="D155" s="456"/>
      <c r="E155" s="449" t="str">
        <f t="shared" si="14"/>
        <v/>
      </c>
      <c r="F155" s="316" t="b">
        <f t="shared" si="15"/>
        <v>0</v>
      </c>
      <c r="G155" s="306">
        <f t="shared" si="13"/>
        <v>1</v>
      </c>
      <c r="H155" s="15" t="str">
        <f t="shared" si="16"/>
        <v/>
      </c>
      <c r="I155" s="15" t="str">
        <f t="shared" si="17"/>
        <v/>
      </c>
    </row>
    <row r="156" spans="1:9">
      <c r="A156" s="447"/>
      <c r="B156" s="454"/>
      <c r="C156" s="454"/>
      <c r="D156" s="456"/>
      <c r="E156" s="449" t="str">
        <f t="shared" si="14"/>
        <v/>
      </c>
      <c r="F156" s="316" t="b">
        <f t="shared" si="15"/>
        <v>0</v>
      </c>
      <c r="G156" s="306">
        <f t="shared" si="13"/>
        <v>1</v>
      </c>
      <c r="H156" s="15" t="str">
        <f t="shared" si="16"/>
        <v/>
      </c>
      <c r="I156" s="15" t="str">
        <f t="shared" si="17"/>
        <v/>
      </c>
    </row>
    <row r="157" spans="1:9">
      <c r="A157" s="447"/>
      <c r="B157" s="454"/>
      <c r="C157" s="454"/>
      <c r="D157" s="456"/>
      <c r="E157" s="449" t="str">
        <f t="shared" si="14"/>
        <v/>
      </c>
      <c r="F157" s="316" t="b">
        <f t="shared" si="15"/>
        <v>0</v>
      </c>
      <c r="G157" s="306">
        <f t="shared" si="13"/>
        <v>1</v>
      </c>
      <c r="H157" s="15" t="str">
        <f t="shared" si="16"/>
        <v/>
      </c>
      <c r="I157" s="15" t="str">
        <f t="shared" si="17"/>
        <v/>
      </c>
    </row>
    <row r="158" spans="1:9">
      <c r="A158" s="447"/>
      <c r="B158" s="454"/>
      <c r="C158" s="454"/>
      <c r="D158" s="456"/>
      <c r="E158" s="449" t="str">
        <f t="shared" si="14"/>
        <v/>
      </c>
      <c r="F158" s="316" t="b">
        <f t="shared" si="15"/>
        <v>0</v>
      </c>
      <c r="G158" s="306">
        <f t="shared" si="13"/>
        <v>1</v>
      </c>
      <c r="H158" s="15" t="str">
        <f t="shared" si="16"/>
        <v/>
      </c>
      <c r="I158" s="15" t="str">
        <f t="shared" si="17"/>
        <v/>
      </c>
    </row>
    <row r="159" spans="1:9">
      <c r="A159" s="447"/>
      <c r="B159" s="454"/>
      <c r="C159" s="454"/>
      <c r="D159" s="456"/>
      <c r="E159" s="449" t="str">
        <f t="shared" si="14"/>
        <v/>
      </c>
      <c r="F159" s="316" t="b">
        <f t="shared" si="15"/>
        <v>0</v>
      </c>
      <c r="G159" s="306">
        <f t="shared" si="13"/>
        <v>1</v>
      </c>
      <c r="H159" s="15" t="str">
        <f t="shared" si="16"/>
        <v/>
      </c>
      <c r="I159" s="15" t="str">
        <f t="shared" si="17"/>
        <v/>
      </c>
    </row>
    <row r="160" spans="1:9">
      <c r="A160" s="447"/>
      <c r="B160" s="454"/>
      <c r="C160" s="454"/>
      <c r="D160" s="456"/>
      <c r="E160" s="449" t="str">
        <f t="shared" si="14"/>
        <v/>
      </c>
      <c r="F160" s="316" t="b">
        <f t="shared" si="15"/>
        <v>0</v>
      </c>
      <c r="G160" s="306">
        <f t="shared" si="13"/>
        <v>1</v>
      </c>
      <c r="H160" s="15" t="str">
        <f t="shared" si="16"/>
        <v/>
      </c>
      <c r="I160" s="15" t="str">
        <f t="shared" si="17"/>
        <v/>
      </c>
    </row>
    <row r="161" spans="1:9">
      <c r="A161" s="447"/>
      <c r="B161" s="454"/>
      <c r="C161" s="454"/>
      <c r="D161" s="456"/>
      <c r="E161" s="449" t="str">
        <f t="shared" si="14"/>
        <v/>
      </c>
      <c r="F161" s="316" t="b">
        <f t="shared" si="15"/>
        <v>0</v>
      </c>
      <c r="G161" s="306">
        <f t="shared" si="13"/>
        <v>1</v>
      </c>
      <c r="H161" s="15" t="str">
        <f t="shared" si="16"/>
        <v/>
      </c>
      <c r="I161" s="15" t="str">
        <f t="shared" si="17"/>
        <v/>
      </c>
    </row>
    <row r="162" spans="1:9">
      <c r="A162" s="447"/>
      <c r="B162" s="454"/>
      <c r="C162" s="454"/>
      <c r="D162" s="456"/>
      <c r="E162" s="449" t="str">
        <f t="shared" si="14"/>
        <v/>
      </c>
      <c r="F162" s="316" t="b">
        <f t="shared" si="15"/>
        <v>0</v>
      </c>
      <c r="G162" s="306">
        <f t="shared" si="13"/>
        <v>1</v>
      </c>
      <c r="H162" s="15" t="str">
        <f t="shared" si="16"/>
        <v/>
      </c>
      <c r="I162" s="15" t="str">
        <f t="shared" si="17"/>
        <v/>
      </c>
    </row>
    <row r="163" spans="1:9">
      <c r="A163" s="447"/>
      <c r="B163" s="454"/>
      <c r="C163" s="454"/>
      <c r="D163" s="456"/>
      <c r="E163" s="449" t="str">
        <f t="shared" si="14"/>
        <v/>
      </c>
      <c r="F163" s="316" t="b">
        <f t="shared" si="15"/>
        <v>0</v>
      </c>
      <c r="G163" s="306">
        <f t="shared" si="13"/>
        <v>1</v>
      </c>
      <c r="H163" s="15" t="str">
        <f t="shared" si="16"/>
        <v/>
      </c>
      <c r="I163" s="15" t="str">
        <f t="shared" si="17"/>
        <v/>
      </c>
    </row>
    <row r="164" spans="1:9">
      <c r="A164" s="447"/>
      <c r="B164" s="454"/>
      <c r="C164" s="454"/>
      <c r="D164" s="456"/>
      <c r="E164" s="449" t="str">
        <f t="shared" si="14"/>
        <v/>
      </c>
      <c r="F164" s="316" t="b">
        <f t="shared" si="15"/>
        <v>0</v>
      </c>
      <c r="G164" s="306">
        <f t="shared" si="13"/>
        <v>1</v>
      </c>
      <c r="H164" s="15" t="str">
        <f t="shared" si="16"/>
        <v/>
      </c>
      <c r="I164" s="15" t="str">
        <f t="shared" si="17"/>
        <v/>
      </c>
    </row>
    <row r="165" spans="1:9">
      <c r="A165" s="447"/>
      <c r="B165" s="454"/>
      <c r="C165" s="454"/>
      <c r="D165" s="456"/>
      <c r="E165" s="449" t="str">
        <f t="shared" si="14"/>
        <v/>
      </c>
      <c r="F165" s="316" t="b">
        <f t="shared" si="15"/>
        <v>0</v>
      </c>
      <c r="G165" s="306">
        <f t="shared" si="13"/>
        <v>1</v>
      </c>
      <c r="H165" s="15" t="str">
        <f t="shared" si="16"/>
        <v/>
      </c>
      <c r="I165" s="15" t="str">
        <f t="shared" si="17"/>
        <v/>
      </c>
    </row>
    <row r="166" spans="1:9">
      <c r="A166" s="447"/>
      <c r="B166" s="454"/>
      <c r="C166" s="454"/>
      <c r="D166" s="456"/>
      <c r="E166" s="449" t="str">
        <f t="shared" si="14"/>
        <v/>
      </c>
      <c r="F166" s="316" t="b">
        <f t="shared" si="15"/>
        <v>0</v>
      </c>
      <c r="G166" s="306">
        <f t="shared" si="13"/>
        <v>1</v>
      </c>
      <c r="H166" s="15" t="str">
        <f t="shared" si="16"/>
        <v/>
      </c>
      <c r="I166" s="15" t="str">
        <f t="shared" si="17"/>
        <v/>
      </c>
    </row>
    <row r="167" spans="1:9">
      <c r="A167" s="447"/>
      <c r="B167" s="454"/>
      <c r="C167" s="454"/>
      <c r="D167" s="456"/>
      <c r="E167" s="449" t="str">
        <f t="shared" si="14"/>
        <v/>
      </c>
      <c r="F167" s="316" t="b">
        <f t="shared" si="15"/>
        <v>0</v>
      </c>
      <c r="G167" s="306">
        <f t="shared" si="13"/>
        <v>1</v>
      </c>
      <c r="H167" s="15" t="str">
        <f t="shared" si="16"/>
        <v/>
      </c>
      <c r="I167" s="15" t="str">
        <f t="shared" si="17"/>
        <v/>
      </c>
    </row>
    <row r="168" spans="1:9">
      <c r="A168" s="447"/>
      <c r="B168" s="454"/>
      <c r="C168" s="454"/>
      <c r="D168" s="456"/>
      <c r="E168" s="449" t="str">
        <f t="shared" si="14"/>
        <v/>
      </c>
      <c r="F168" s="316" t="b">
        <f t="shared" si="15"/>
        <v>0</v>
      </c>
      <c r="G168" s="306">
        <f t="shared" si="13"/>
        <v>1</v>
      </c>
      <c r="H168" s="15" t="str">
        <f t="shared" si="16"/>
        <v/>
      </c>
      <c r="I168" s="15" t="str">
        <f t="shared" si="17"/>
        <v/>
      </c>
    </row>
    <row r="169" spans="1:9">
      <c r="A169" s="447"/>
      <c r="B169" s="454"/>
      <c r="C169" s="454"/>
      <c r="D169" s="456"/>
      <c r="E169" s="449" t="str">
        <f t="shared" si="14"/>
        <v/>
      </c>
      <c r="F169" s="316" t="b">
        <f t="shared" si="15"/>
        <v>0</v>
      </c>
      <c r="G169" s="306">
        <f t="shared" si="13"/>
        <v>1</v>
      </c>
      <c r="H169" s="15" t="str">
        <f t="shared" si="16"/>
        <v/>
      </c>
      <c r="I169" s="15" t="str">
        <f t="shared" si="17"/>
        <v/>
      </c>
    </row>
    <row r="170" spans="1:9">
      <c r="A170" s="447"/>
      <c r="B170" s="454"/>
      <c r="C170" s="454"/>
      <c r="D170" s="456"/>
      <c r="E170" s="449" t="str">
        <f t="shared" si="14"/>
        <v/>
      </c>
      <c r="F170" s="316" t="b">
        <f t="shared" si="15"/>
        <v>0</v>
      </c>
      <c r="G170" s="306">
        <f t="shared" si="13"/>
        <v>1</v>
      </c>
      <c r="H170" s="15" t="str">
        <f t="shared" si="16"/>
        <v/>
      </c>
      <c r="I170" s="15" t="str">
        <f t="shared" si="17"/>
        <v/>
      </c>
    </row>
    <row r="171" spans="1:9">
      <c r="A171" s="447"/>
      <c r="B171" s="454"/>
      <c r="C171" s="454"/>
      <c r="D171" s="456"/>
      <c r="E171" s="449" t="str">
        <f t="shared" si="14"/>
        <v/>
      </c>
      <c r="F171" s="316" t="b">
        <f t="shared" si="15"/>
        <v>0</v>
      </c>
      <c r="G171" s="306">
        <f t="shared" si="13"/>
        <v>1</v>
      </c>
      <c r="H171" s="15" t="str">
        <f t="shared" si="16"/>
        <v/>
      </c>
      <c r="I171" s="15" t="str">
        <f t="shared" si="17"/>
        <v/>
      </c>
    </row>
    <row r="172" spans="1:9">
      <c r="A172" s="447"/>
      <c r="B172" s="454"/>
      <c r="C172" s="454"/>
      <c r="D172" s="456"/>
      <c r="E172" s="449" t="str">
        <f t="shared" si="14"/>
        <v/>
      </c>
      <c r="F172" s="316" t="b">
        <f t="shared" si="15"/>
        <v>0</v>
      </c>
      <c r="G172" s="306">
        <f t="shared" si="13"/>
        <v>1</v>
      </c>
      <c r="H172" s="15" t="str">
        <f t="shared" si="16"/>
        <v/>
      </c>
      <c r="I172" s="15" t="str">
        <f t="shared" si="17"/>
        <v/>
      </c>
    </row>
    <row r="173" spans="1:9">
      <c r="A173" s="447"/>
      <c r="B173" s="454"/>
      <c r="C173" s="454"/>
      <c r="D173" s="456"/>
      <c r="E173" s="449" t="str">
        <f t="shared" si="14"/>
        <v/>
      </c>
      <c r="F173" s="316" t="b">
        <f t="shared" si="15"/>
        <v>0</v>
      </c>
      <c r="G173" s="306">
        <f t="shared" ref="G173:G236" si="18">LEN(B173)-LEN(SUBSTITUTE(B173,",",""))+1</f>
        <v>1</v>
      </c>
      <c r="H173" s="15" t="str">
        <f t="shared" si="16"/>
        <v/>
      </c>
      <c r="I173" s="15" t="str">
        <f t="shared" si="17"/>
        <v/>
      </c>
    </row>
    <row r="174" spans="1:9">
      <c r="A174" s="447"/>
      <c r="B174" s="454"/>
      <c r="C174" s="454"/>
      <c r="D174" s="456"/>
      <c r="E174" s="449" t="str">
        <f t="shared" si="14"/>
        <v/>
      </c>
      <c r="F174" s="316" t="b">
        <f t="shared" si="15"/>
        <v>0</v>
      </c>
      <c r="G174" s="306">
        <f t="shared" si="18"/>
        <v>1</v>
      </c>
      <c r="H174" s="15" t="str">
        <f t="shared" si="16"/>
        <v/>
      </c>
      <c r="I174" s="15" t="str">
        <f t="shared" si="17"/>
        <v/>
      </c>
    </row>
    <row r="175" spans="1:9">
      <c r="A175" s="447"/>
      <c r="B175" s="454"/>
      <c r="C175" s="454"/>
      <c r="D175" s="456"/>
      <c r="E175" s="449" t="str">
        <f t="shared" si="14"/>
        <v/>
      </c>
      <c r="F175" s="316" t="b">
        <f t="shared" si="15"/>
        <v>0</v>
      </c>
      <c r="G175" s="306">
        <f t="shared" si="18"/>
        <v>1</v>
      </c>
      <c r="H175" s="15" t="str">
        <f t="shared" si="16"/>
        <v/>
      </c>
      <c r="I175" s="15" t="str">
        <f t="shared" si="17"/>
        <v/>
      </c>
    </row>
    <row r="176" spans="1:9">
      <c r="A176" s="447"/>
      <c r="B176" s="454"/>
      <c r="C176" s="454"/>
      <c r="D176" s="456"/>
      <c r="E176" s="449" t="str">
        <f t="shared" si="14"/>
        <v/>
      </c>
      <c r="F176" s="316" t="b">
        <f t="shared" si="15"/>
        <v>0</v>
      </c>
      <c r="G176" s="306">
        <f t="shared" si="18"/>
        <v>1</v>
      </c>
      <c r="H176" s="15" t="str">
        <f t="shared" si="16"/>
        <v/>
      </c>
      <c r="I176" s="15" t="str">
        <f t="shared" si="17"/>
        <v/>
      </c>
    </row>
    <row r="177" spans="1:9">
      <c r="A177" s="447"/>
      <c r="B177" s="454"/>
      <c r="C177" s="454"/>
      <c r="D177" s="456"/>
      <c r="E177" s="449" t="str">
        <f t="shared" si="14"/>
        <v/>
      </c>
      <c r="F177" s="316" t="b">
        <f t="shared" si="15"/>
        <v>0</v>
      </c>
      <c r="G177" s="306">
        <f t="shared" si="18"/>
        <v>1</v>
      </c>
      <c r="H177" s="15" t="str">
        <f t="shared" si="16"/>
        <v/>
      </c>
      <c r="I177" s="15" t="str">
        <f t="shared" si="17"/>
        <v/>
      </c>
    </row>
    <row r="178" spans="1:9">
      <c r="A178" s="447"/>
      <c r="B178" s="454"/>
      <c r="C178" s="454"/>
      <c r="D178" s="456"/>
      <c r="E178" s="449" t="str">
        <f t="shared" si="14"/>
        <v/>
      </c>
      <c r="F178" s="316" t="b">
        <f t="shared" si="15"/>
        <v>0</v>
      </c>
      <c r="G178" s="306">
        <f t="shared" si="18"/>
        <v>1</v>
      </c>
      <c r="H178" s="15" t="str">
        <f t="shared" si="16"/>
        <v/>
      </c>
      <c r="I178" s="15" t="str">
        <f t="shared" si="17"/>
        <v/>
      </c>
    </row>
    <row r="179" spans="1:9">
      <c r="A179" s="447"/>
      <c r="B179" s="454"/>
      <c r="C179" s="454"/>
      <c r="D179" s="456"/>
      <c r="E179" s="449" t="str">
        <f t="shared" si="14"/>
        <v/>
      </c>
      <c r="F179" s="316" t="b">
        <f t="shared" si="15"/>
        <v>0</v>
      </c>
      <c r="G179" s="306">
        <f t="shared" si="18"/>
        <v>1</v>
      </c>
      <c r="H179" s="15" t="str">
        <f t="shared" si="16"/>
        <v/>
      </c>
      <c r="I179" s="15" t="str">
        <f t="shared" si="17"/>
        <v/>
      </c>
    </row>
    <row r="180" spans="1:9">
      <c r="A180" s="447"/>
      <c r="B180" s="454"/>
      <c r="C180" s="454"/>
      <c r="D180" s="456"/>
      <c r="E180" s="449" t="str">
        <f t="shared" si="14"/>
        <v/>
      </c>
      <c r="F180" s="316" t="b">
        <f t="shared" si="15"/>
        <v>0</v>
      </c>
      <c r="G180" s="306">
        <f t="shared" si="18"/>
        <v>1</v>
      </c>
      <c r="H180" s="15" t="str">
        <f t="shared" si="16"/>
        <v/>
      </c>
      <c r="I180" s="15" t="str">
        <f t="shared" si="17"/>
        <v/>
      </c>
    </row>
    <row r="181" spans="1:9">
      <c r="A181" s="447"/>
      <c r="B181" s="454"/>
      <c r="C181" s="454"/>
      <c r="D181" s="456"/>
      <c r="E181" s="449" t="str">
        <f t="shared" si="14"/>
        <v/>
      </c>
      <c r="F181" s="316" t="b">
        <f t="shared" si="15"/>
        <v>0</v>
      </c>
      <c r="G181" s="306">
        <f t="shared" si="18"/>
        <v>1</v>
      </c>
      <c r="H181" s="15" t="str">
        <f t="shared" si="16"/>
        <v/>
      </c>
      <c r="I181" s="15" t="str">
        <f t="shared" si="17"/>
        <v/>
      </c>
    </row>
    <row r="182" spans="1:9">
      <c r="A182" s="447"/>
      <c r="B182" s="454"/>
      <c r="C182" s="454"/>
      <c r="D182" s="456"/>
      <c r="E182" s="449" t="str">
        <f t="shared" si="14"/>
        <v/>
      </c>
      <c r="F182" s="316" t="b">
        <f t="shared" si="15"/>
        <v>0</v>
      </c>
      <c r="G182" s="306">
        <f t="shared" si="18"/>
        <v>1</v>
      </c>
      <c r="H182" s="15" t="str">
        <f t="shared" si="16"/>
        <v/>
      </c>
      <c r="I182" s="15" t="str">
        <f t="shared" si="17"/>
        <v/>
      </c>
    </row>
    <row r="183" spans="1:9">
      <c r="A183" s="447"/>
      <c r="B183" s="454"/>
      <c r="C183" s="454"/>
      <c r="D183" s="456"/>
      <c r="E183" s="449" t="str">
        <f t="shared" si="14"/>
        <v/>
      </c>
      <c r="F183" s="316" t="b">
        <f t="shared" si="15"/>
        <v>0</v>
      </c>
      <c r="G183" s="306">
        <f t="shared" si="18"/>
        <v>1</v>
      </c>
      <c r="H183" s="15" t="str">
        <f t="shared" si="16"/>
        <v/>
      </c>
      <c r="I183" s="15" t="str">
        <f t="shared" si="17"/>
        <v/>
      </c>
    </row>
    <row r="184" spans="1:9">
      <c r="A184" s="447"/>
      <c r="B184" s="454"/>
      <c r="C184" s="454"/>
      <c r="D184" s="456"/>
      <c r="E184" s="449" t="str">
        <f t="shared" si="14"/>
        <v/>
      </c>
      <c r="F184" s="316" t="b">
        <f t="shared" si="15"/>
        <v>0</v>
      </c>
      <c r="G184" s="306">
        <f t="shared" si="18"/>
        <v>1</v>
      </c>
      <c r="H184" s="15" t="str">
        <f t="shared" si="16"/>
        <v/>
      </c>
      <c r="I184" s="15" t="str">
        <f t="shared" si="17"/>
        <v/>
      </c>
    </row>
    <row r="185" spans="1:9">
      <c r="A185" s="447"/>
      <c r="B185" s="454"/>
      <c r="C185" s="454"/>
      <c r="D185" s="456"/>
      <c r="E185" s="449" t="str">
        <f t="shared" si="14"/>
        <v/>
      </c>
      <c r="F185" s="316" t="b">
        <f t="shared" si="15"/>
        <v>0</v>
      </c>
      <c r="G185" s="306">
        <f t="shared" si="18"/>
        <v>1</v>
      </c>
      <c r="H185" s="15" t="str">
        <f t="shared" si="16"/>
        <v/>
      </c>
      <c r="I185" s="15" t="str">
        <f t="shared" si="17"/>
        <v/>
      </c>
    </row>
    <row r="186" spans="1:9">
      <c r="A186" s="447"/>
      <c r="B186" s="454"/>
      <c r="C186" s="454"/>
      <c r="D186" s="456"/>
      <c r="E186" s="449" t="str">
        <f t="shared" si="14"/>
        <v/>
      </c>
      <c r="F186" s="316" t="b">
        <f t="shared" si="15"/>
        <v>0</v>
      </c>
      <c r="G186" s="306">
        <f t="shared" si="18"/>
        <v>1</v>
      </c>
      <c r="H186" s="15" t="str">
        <f t="shared" si="16"/>
        <v/>
      </c>
      <c r="I186" s="15" t="str">
        <f t="shared" si="17"/>
        <v/>
      </c>
    </row>
    <row r="187" spans="1:9">
      <c r="A187" s="447"/>
      <c r="B187" s="454"/>
      <c r="C187" s="454"/>
      <c r="D187" s="456"/>
      <c r="E187" s="449" t="str">
        <f t="shared" si="14"/>
        <v/>
      </c>
      <c r="F187" s="316" t="b">
        <f t="shared" si="15"/>
        <v>0</v>
      </c>
      <c r="G187" s="306">
        <f t="shared" si="18"/>
        <v>1</v>
      </c>
      <c r="H187" s="15" t="str">
        <f t="shared" si="16"/>
        <v/>
      </c>
      <c r="I187" s="15" t="str">
        <f t="shared" si="17"/>
        <v/>
      </c>
    </row>
    <row r="188" spans="1:9">
      <c r="A188" s="447"/>
      <c r="B188" s="454"/>
      <c r="C188" s="454"/>
      <c r="D188" s="456"/>
      <c r="E188" s="449" t="str">
        <f t="shared" si="14"/>
        <v/>
      </c>
      <c r="F188" s="316" t="b">
        <f t="shared" si="15"/>
        <v>0</v>
      </c>
      <c r="G188" s="306">
        <f t="shared" si="18"/>
        <v>1</v>
      </c>
      <c r="H188" s="15" t="str">
        <f t="shared" si="16"/>
        <v/>
      </c>
      <c r="I188" s="15" t="str">
        <f t="shared" si="17"/>
        <v/>
      </c>
    </row>
    <row r="189" spans="1:9">
      <c r="A189" s="447"/>
      <c r="B189" s="454"/>
      <c r="C189" s="454"/>
      <c r="D189" s="456"/>
      <c r="E189" s="449" t="str">
        <f t="shared" si="14"/>
        <v/>
      </c>
      <c r="F189" s="316" t="b">
        <f t="shared" si="15"/>
        <v>0</v>
      </c>
      <c r="G189" s="306">
        <f t="shared" si="18"/>
        <v>1</v>
      </c>
      <c r="H189" s="15" t="str">
        <f t="shared" si="16"/>
        <v/>
      </c>
      <c r="I189" s="15" t="str">
        <f t="shared" si="17"/>
        <v/>
      </c>
    </row>
    <row r="190" spans="1:9">
      <c r="A190" s="447"/>
      <c r="B190" s="454"/>
      <c r="C190" s="454"/>
      <c r="D190" s="456"/>
      <c r="E190" s="449" t="str">
        <f t="shared" si="14"/>
        <v/>
      </c>
      <c r="F190" s="316" t="b">
        <f t="shared" si="15"/>
        <v>0</v>
      </c>
      <c r="G190" s="306">
        <f t="shared" si="18"/>
        <v>1</v>
      </c>
      <c r="H190" s="15" t="str">
        <f t="shared" si="16"/>
        <v/>
      </c>
      <c r="I190" s="15" t="str">
        <f t="shared" si="17"/>
        <v/>
      </c>
    </row>
    <row r="191" spans="1:9">
      <c r="A191" s="447"/>
      <c r="B191" s="454"/>
      <c r="C191" s="454"/>
      <c r="D191" s="456"/>
      <c r="E191" s="449" t="str">
        <f t="shared" si="14"/>
        <v/>
      </c>
      <c r="F191" s="316" t="b">
        <f t="shared" si="15"/>
        <v>0</v>
      </c>
      <c r="G191" s="306">
        <f t="shared" si="18"/>
        <v>1</v>
      </c>
      <c r="H191" s="15" t="str">
        <f t="shared" si="16"/>
        <v/>
      </c>
      <c r="I191" s="15" t="str">
        <f t="shared" si="17"/>
        <v/>
      </c>
    </row>
    <row r="192" spans="1:9">
      <c r="A192" s="447"/>
      <c r="B192" s="454"/>
      <c r="C192" s="454"/>
      <c r="D192" s="456"/>
      <c r="E192" s="449" t="str">
        <f t="shared" si="14"/>
        <v/>
      </c>
      <c r="F192" s="316" t="b">
        <f t="shared" si="15"/>
        <v>0</v>
      </c>
      <c r="G192" s="306">
        <f t="shared" si="18"/>
        <v>1</v>
      </c>
      <c r="H192" s="15" t="str">
        <f t="shared" si="16"/>
        <v/>
      </c>
      <c r="I192" s="15" t="str">
        <f t="shared" si="17"/>
        <v/>
      </c>
    </row>
    <row r="193" spans="1:9">
      <c r="A193" s="447"/>
      <c r="B193" s="454"/>
      <c r="C193" s="454"/>
      <c r="D193" s="456"/>
      <c r="E193" s="449" t="str">
        <f t="shared" si="14"/>
        <v/>
      </c>
      <c r="F193" s="316" t="b">
        <f t="shared" si="15"/>
        <v>0</v>
      </c>
      <c r="G193" s="306">
        <f t="shared" si="18"/>
        <v>1</v>
      </c>
      <c r="H193" s="15" t="str">
        <f t="shared" si="16"/>
        <v/>
      </c>
      <c r="I193" s="15" t="str">
        <f t="shared" si="17"/>
        <v/>
      </c>
    </row>
    <row r="194" spans="1:9">
      <c r="A194" s="447"/>
      <c r="B194" s="454"/>
      <c r="C194" s="454"/>
      <c r="D194" s="456"/>
      <c r="E194" s="449" t="str">
        <f t="shared" si="14"/>
        <v/>
      </c>
      <c r="F194" s="316" t="b">
        <f t="shared" si="15"/>
        <v>0</v>
      </c>
      <c r="G194" s="306">
        <f t="shared" si="18"/>
        <v>1</v>
      </c>
      <c r="H194" s="15" t="str">
        <f t="shared" si="16"/>
        <v/>
      </c>
      <c r="I194" s="15" t="str">
        <f t="shared" si="17"/>
        <v/>
      </c>
    </row>
    <row r="195" spans="1:9">
      <c r="A195" s="447"/>
      <c r="B195" s="454"/>
      <c r="C195" s="454"/>
      <c r="D195" s="456"/>
      <c r="E195" s="449" t="str">
        <f t="shared" si="14"/>
        <v/>
      </c>
      <c r="F195" s="316" t="b">
        <f t="shared" si="15"/>
        <v>0</v>
      </c>
      <c r="G195" s="306">
        <f t="shared" si="18"/>
        <v>1</v>
      </c>
      <c r="H195" s="15" t="str">
        <f t="shared" si="16"/>
        <v/>
      </c>
      <c r="I195" s="15" t="str">
        <f t="shared" si="17"/>
        <v/>
      </c>
    </row>
    <row r="196" spans="1:9">
      <c r="A196" s="447"/>
      <c r="B196" s="454"/>
      <c r="C196" s="454"/>
      <c r="D196" s="456"/>
      <c r="E196" s="449" t="str">
        <f t="shared" si="14"/>
        <v/>
      </c>
      <c r="F196" s="316" t="b">
        <f t="shared" si="15"/>
        <v>0</v>
      </c>
      <c r="G196" s="306">
        <f t="shared" si="18"/>
        <v>1</v>
      </c>
      <c r="H196" s="15" t="str">
        <f t="shared" si="16"/>
        <v/>
      </c>
      <c r="I196" s="15" t="str">
        <f t="shared" si="17"/>
        <v/>
      </c>
    </row>
    <row r="197" spans="1:9">
      <c r="A197" s="447"/>
      <c r="B197" s="454"/>
      <c r="C197" s="454"/>
      <c r="D197" s="456"/>
      <c r="E197" s="449" t="str">
        <f t="shared" si="14"/>
        <v/>
      </c>
      <c r="F197" s="316" t="b">
        <f t="shared" si="15"/>
        <v>0</v>
      </c>
      <c r="G197" s="306">
        <f t="shared" si="18"/>
        <v>1</v>
      </c>
      <c r="H197" s="15" t="str">
        <f t="shared" si="16"/>
        <v/>
      </c>
      <c r="I197" s="15" t="str">
        <f t="shared" si="17"/>
        <v/>
      </c>
    </row>
    <row r="198" spans="1:9">
      <c r="A198" s="447"/>
      <c r="B198" s="454"/>
      <c r="C198" s="454"/>
      <c r="D198" s="456"/>
      <c r="E198" s="449" t="str">
        <f t="shared" si="14"/>
        <v/>
      </c>
      <c r="F198" s="316" t="b">
        <f t="shared" si="15"/>
        <v>0</v>
      </c>
      <c r="G198" s="306">
        <f t="shared" si="18"/>
        <v>1</v>
      </c>
      <c r="H198" s="15" t="str">
        <f t="shared" si="16"/>
        <v/>
      </c>
      <c r="I198" s="15" t="str">
        <f t="shared" si="17"/>
        <v/>
      </c>
    </row>
    <row r="199" spans="1:9">
      <c r="A199" s="447"/>
      <c r="B199" s="454"/>
      <c r="C199" s="454"/>
      <c r="D199" s="456"/>
      <c r="E199" s="449" t="str">
        <f t="shared" si="14"/>
        <v/>
      </c>
      <c r="F199" s="316" t="b">
        <f t="shared" si="15"/>
        <v>0</v>
      </c>
      <c r="G199" s="306">
        <f t="shared" si="18"/>
        <v>1</v>
      </c>
      <c r="H199" s="15" t="str">
        <f t="shared" si="16"/>
        <v/>
      </c>
      <c r="I199" s="15" t="str">
        <f t="shared" si="17"/>
        <v/>
      </c>
    </row>
    <row r="200" spans="1:9">
      <c r="A200" s="447"/>
      <c r="B200" s="454"/>
      <c r="C200" s="454"/>
      <c r="D200" s="456"/>
      <c r="E200" s="449" t="str">
        <f t="shared" si="14"/>
        <v/>
      </c>
      <c r="F200" s="316" t="b">
        <f t="shared" si="15"/>
        <v>0</v>
      </c>
      <c r="G200" s="306">
        <f t="shared" si="18"/>
        <v>1</v>
      </c>
      <c r="H200" s="15" t="str">
        <f t="shared" si="16"/>
        <v/>
      </c>
      <c r="I200" s="15" t="str">
        <f t="shared" si="17"/>
        <v/>
      </c>
    </row>
    <row r="201" spans="1:9">
      <c r="A201" s="447"/>
      <c r="B201" s="454"/>
      <c r="C201" s="454"/>
      <c r="D201" s="456"/>
      <c r="E201" s="449" t="str">
        <f t="shared" si="14"/>
        <v/>
      </c>
      <c r="F201" s="316" t="b">
        <f t="shared" si="15"/>
        <v>0</v>
      </c>
      <c r="G201" s="306">
        <f t="shared" si="18"/>
        <v>1</v>
      </c>
      <c r="H201" s="15" t="str">
        <f t="shared" si="16"/>
        <v/>
      </c>
      <c r="I201" s="15" t="str">
        <f t="shared" si="17"/>
        <v/>
      </c>
    </row>
    <row r="202" spans="1:9">
      <c r="A202" s="447"/>
      <c r="B202" s="454"/>
      <c r="C202" s="454"/>
      <c r="D202" s="456"/>
      <c r="E202" s="449" t="str">
        <f t="shared" ref="E202:E259" si="19">IF(OR($B202="",,,,$D202&lt;an_initial,$D202&gt;an_final,),"",HLOOKUP(C202,ii89punctaje,2,FALSE) )</f>
        <v/>
      </c>
      <c r="F202" s="316" t="b">
        <f t="shared" ref="F202:F259" si="20">IF(nume_candidat="",FALSE,ISNUMBER(SEARCH(nume_candidat,$B202)))</f>
        <v>0</v>
      </c>
      <c r="G202" s="306">
        <f t="shared" si="18"/>
        <v>1</v>
      </c>
      <c r="H202" s="15" t="str">
        <f t="shared" si="16"/>
        <v/>
      </c>
      <c r="I202" s="15" t="str">
        <f t="shared" si="17"/>
        <v/>
      </c>
    </row>
    <row r="203" spans="1:9">
      <c r="A203" s="447"/>
      <c r="B203" s="454"/>
      <c r="C203" s="454"/>
      <c r="D203" s="456"/>
      <c r="E203" s="449" t="str">
        <f t="shared" si="19"/>
        <v/>
      </c>
      <c r="F203" s="316" t="b">
        <f t="shared" si="20"/>
        <v>0</v>
      </c>
      <c r="G203" s="306">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447"/>
      <c r="B204" s="454"/>
      <c r="C204" s="454"/>
      <c r="D204" s="456"/>
      <c r="E204" s="449" t="str">
        <f t="shared" si="19"/>
        <v/>
      </c>
      <c r="F204" s="316" t="b">
        <f t="shared" si="20"/>
        <v>0</v>
      </c>
      <c r="G204" s="306">
        <f t="shared" si="18"/>
        <v>1</v>
      </c>
      <c r="H204" s="15" t="str">
        <f t="shared" si="21"/>
        <v/>
      </c>
      <c r="I204" s="15" t="str">
        <f t="shared" si="22"/>
        <v/>
      </c>
    </row>
    <row r="205" spans="1:9">
      <c r="A205" s="447"/>
      <c r="B205" s="454"/>
      <c r="C205" s="454"/>
      <c r="D205" s="456"/>
      <c r="E205" s="449" t="str">
        <f t="shared" si="19"/>
        <v/>
      </c>
      <c r="F205" s="316" t="b">
        <f t="shared" si="20"/>
        <v>0</v>
      </c>
      <c r="G205" s="306">
        <f t="shared" si="18"/>
        <v>1</v>
      </c>
      <c r="H205" s="15" t="str">
        <f t="shared" si="21"/>
        <v/>
      </c>
      <c r="I205" s="15" t="str">
        <f t="shared" si="22"/>
        <v/>
      </c>
    </row>
    <row r="206" spans="1:9">
      <c r="A206" s="447"/>
      <c r="B206" s="454"/>
      <c r="C206" s="454"/>
      <c r="D206" s="456"/>
      <c r="E206" s="449" t="str">
        <f t="shared" si="19"/>
        <v/>
      </c>
      <c r="F206" s="316" t="b">
        <f t="shared" si="20"/>
        <v>0</v>
      </c>
      <c r="G206" s="306">
        <f t="shared" si="18"/>
        <v>1</v>
      </c>
      <c r="H206" s="15" t="str">
        <f t="shared" si="21"/>
        <v/>
      </c>
      <c r="I206" s="15" t="str">
        <f t="shared" si="22"/>
        <v/>
      </c>
    </row>
    <row r="207" spans="1:9">
      <c r="A207" s="447"/>
      <c r="B207" s="454"/>
      <c r="C207" s="454"/>
      <c r="D207" s="456"/>
      <c r="E207" s="449" t="str">
        <f t="shared" si="19"/>
        <v/>
      </c>
      <c r="F207" s="316" t="b">
        <f t="shared" si="20"/>
        <v>0</v>
      </c>
      <c r="G207" s="306">
        <f t="shared" si="18"/>
        <v>1</v>
      </c>
      <c r="H207" s="15" t="str">
        <f t="shared" si="21"/>
        <v/>
      </c>
      <c r="I207" s="15" t="str">
        <f t="shared" si="22"/>
        <v/>
      </c>
    </row>
    <row r="208" spans="1:9">
      <c r="A208" s="447"/>
      <c r="B208" s="454"/>
      <c r="C208" s="454"/>
      <c r="D208" s="456"/>
      <c r="E208" s="449" t="str">
        <f t="shared" si="19"/>
        <v/>
      </c>
      <c r="F208" s="316" t="b">
        <f t="shared" si="20"/>
        <v>0</v>
      </c>
      <c r="G208" s="306">
        <f t="shared" si="18"/>
        <v>1</v>
      </c>
      <c r="H208" s="15" t="str">
        <f t="shared" si="21"/>
        <v/>
      </c>
      <c r="I208" s="15" t="str">
        <f t="shared" si="22"/>
        <v/>
      </c>
    </row>
    <row r="209" spans="1:9">
      <c r="A209" s="447"/>
      <c r="B209" s="454"/>
      <c r="C209" s="454"/>
      <c r="D209" s="456"/>
      <c r="E209" s="449" t="str">
        <f t="shared" si="19"/>
        <v/>
      </c>
      <c r="F209" s="316" t="b">
        <f t="shared" si="20"/>
        <v>0</v>
      </c>
      <c r="G209" s="306">
        <f t="shared" si="18"/>
        <v>1</v>
      </c>
      <c r="H209" s="15" t="str">
        <f t="shared" si="21"/>
        <v/>
      </c>
      <c r="I209" s="15" t="str">
        <f t="shared" si="22"/>
        <v/>
      </c>
    </row>
    <row r="210" spans="1:9">
      <c r="A210" s="447"/>
      <c r="B210" s="454"/>
      <c r="C210" s="454"/>
      <c r="D210" s="456"/>
      <c r="E210" s="449" t="str">
        <f t="shared" si="19"/>
        <v/>
      </c>
      <c r="F210" s="316" t="b">
        <f t="shared" si="20"/>
        <v>0</v>
      </c>
      <c r="G210" s="306">
        <f t="shared" si="18"/>
        <v>1</v>
      </c>
      <c r="H210" s="15" t="str">
        <f t="shared" si="21"/>
        <v/>
      </c>
      <c r="I210" s="15" t="str">
        <f t="shared" si="22"/>
        <v/>
      </c>
    </row>
    <row r="211" spans="1:9">
      <c r="A211" s="447"/>
      <c r="B211" s="454"/>
      <c r="C211" s="454"/>
      <c r="D211" s="456"/>
      <c r="E211" s="449" t="str">
        <f t="shared" si="19"/>
        <v/>
      </c>
      <c r="F211" s="316" t="b">
        <f t="shared" si="20"/>
        <v>0</v>
      </c>
      <c r="G211" s="306">
        <f t="shared" si="18"/>
        <v>1</v>
      </c>
      <c r="H211" s="15" t="str">
        <f t="shared" si="21"/>
        <v/>
      </c>
      <c r="I211" s="15" t="str">
        <f t="shared" si="22"/>
        <v/>
      </c>
    </row>
    <row r="212" spans="1:9">
      <c r="A212" s="447"/>
      <c r="B212" s="454"/>
      <c r="C212" s="454"/>
      <c r="D212" s="456"/>
      <c r="E212" s="449" t="str">
        <f t="shared" si="19"/>
        <v/>
      </c>
      <c r="F212" s="316" t="b">
        <f t="shared" si="20"/>
        <v>0</v>
      </c>
      <c r="G212" s="306">
        <f t="shared" si="18"/>
        <v>1</v>
      </c>
      <c r="H212" s="15" t="str">
        <f t="shared" si="21"/>
        <v/>
      </c>
      <c r="I212" s="15" t="str">
        <f t="shared" si="22"/>
        <v/>
      </c>
    </row>
    <row r="213" spans="1:9">
      <c r="A213" s="447"/>
      <c r="B213" s="454"/>
      <c r="C213" s="454"/>
      <c r="D213" s="456"/>
      <c r="E213" s="449" t="str">
        <f t="shared" si="19"/>
        <v/>
      </c>
      <c r="F213" s="316" t="b">
        <f t="shared" si="20"/>
        <v>0</v>
      </c>
      <c r="G213" s="306">
        <f t="shared" si="18"/>
        <v>1</v>
      </c>
      <c r="H213" s="15" t="str">
        <f t="shared" si="21"/>
        <v/>
      </c>
      <c r="I213" s="15" t="str">
        <f t="shared" si="22"/>
        <v/>
      </c>
    </row>
    <row r="214" spans="1:9">
      <c r="A214" s="447"/>
      <c r="B214" s="454"/>
      <c r="C214" s="454"/>
      <c r="D214" s="456"/>
      <c r="E214" s="449" t="str">
        <f t="shared" si="19"/>
        <v/>
      </c>
      <c r="F214" s="316" t="b">
        <f t="shared" si="20"/>
        <v>0</v>
      </c>
      <c r="G214" s="306">
        <f t="shared" si="18"/>
        <v>1</v>
      </c>
      <c r="H214" s="15" t="str">
        <f t="shared" si="21"/>
        <v/>
      </c>
      <c r="I214" s="15" t="str">
        <f t="shared" si="22"/>
        <v/>
      </c>
    </row>
    <row r="215" spans="1:9">
      <c r="A215" s="447"/>
      <c r="B215" s="454"/>
      <c r="C215" s="454"/>
      <c r="D215" s="456"/>
      <c r="E215" s="449" t="str">
        <f t="shared" si="19"/>
        <v/>
      </c>
      <c r="F215" s="316" t="b">
        <f t="shared" si="20"/>
        <v>0</v>
      </c>
      <c r="G215" s="306">
        <f t="shared" si="18"/>
        <v>1</v>
      </c>
      <c r="H215" s="15" t="str">
        <f t="shared" si="21"/>
        <v/>
      </c>
      <c r="I215" s="15" t="str">
        <f t="shared" si="22"/>
        <v/>
      </c>
    </row>
    <row r="216" spans="1:9">
      <c r="A216" s="447"/>
      <c r="B216" s="454"/>
      <c r="C216" s="454"/>
      <c r="D216" s="456"/>
      <c r="E216" s="449" t="str">
        <f t="shared" si="19"/>
        <v/>
      </c>
      <c r="F216" s="316" t="b">
        <f t="shared" si="20"/>
        <v>0</v>
      </c>
      <c r="G216" s="306">
        <f t="shared" si="18"/>
        <v>1</v>
      </c>
      <c r="H216" s="15" t="str">
        <f t="shared" si="21"/>
        <v/>
      </c>
      <c r="I216" s="15" t="str">
        <f t="shared" si="22"/>
        <v/>
      </c>
    </row>
    <row r="217" spans="1:9">
      <c r="A217" s="447"/>
      <c r="B217" s="454"/>
      <c r="C217" s="454"/>
      <c r="D217" s="456"/>
      <c r="E217" s="449" t="str">
        <f t="shared" si="19"/>
        <v/>
      </c>
      <c r="F217" s="316" t="b">
        <f t="shared" si="20"/>
        <v>0</v>
      </c>
      <c r="G217" s="306">
        <f t="shared" si="18"/>
        <v>1</v>
      </c>
      <c r="H217" s="15" t="str">
        <f t="shared" si="21"/>
        <v/>
      </c>
      <c r="I217" s="15" t="str">
        <f t="shared" si="22"/>
        <v/>
      </c>
    </row>
    <row r="218" spans="1:9">
      <c r="A218" s="447"/>
      <c r="B218" s="454"/>
      <c r="C218" s="454"/>
      <c r="D218" s="456"/>
      <c r="E218" s="449" t="str">
        <f t="shared" si="19"/>
        <v/>
      </c>
      <c r="F218" s="316" t="b">
        <f t="shared" si="20"/>
        <v>0</v>
      </c>
      <c r="G218" s="306">
        <f t="shared" si="18"/>
        <v>1</v>
      </c>
      <c r="H218" s="15" t="str">
        <f t="shared" si="21"/>
        <v/>
      </c>
      <c r="I218" s="15" t="str">
        <f t="shared" si="22"/>
        <v/>
      </c>
    </row>
    <row r="219" spans="1:9">
      <c r="A219" s="447"/>
      <c r="B219" s="454"/>
      <c r="C219" s="454"/>
      <c r="D219" s="456"/>
      <c r="E219" s="449" t="str">
        <f t="shared" si="19"/>
        <v/>
      </c>
      <c r="F219" s="316" t="b">
        <f t="shared" si="20"/>
        <v>0</v>
      </c>
      <c r="G219" s="306">
        <f t="shared" si="18"/>
        <v>1</v>
      </c>
      <c r="H219" s="15" t="str">
        <f t="shared" si="21"/>
        <v/>
      </c>
      <c r="I219" s="15" t="str">
        <f t="shared" si="22"/>
        <v/>
      </c>
    </row>
    <row r="220" spans="1:9">
      <c r="A220" s="447"/>
      <c r="B220" s="454"/>
      <c r="C220" s="454"/>
      <c r="D220" s="456"/>
      <c r="E220" s="449" t="str">
        <f t="shared" si="19"/>
        <v/>
      </c>
      <c r="F220" s="316" t="b">
        <f t="shared" si="20"/>
        <v>0</v>
      </c>
      <c r="G220" s="306">
        <f t="shared" si="18"/>
        <v>1</v>
      </c>
      <c r="H220" s="15" t="str">
        <f t="shared" si="21"/>
        <v/>
      </c>
      <c r="I220" s="15" t="str">
        <f t="shared" si="22"/>
        <v/>
      </c>
    </row>
    <row r="221" spans="1:9">
      <c r="A221" s="447"/>
      <c r="B221" s="454"/>
      <c r="C221" s="454"/>
      <c r="D221" s="456"/>
      <c r="E221" s="449" t="str">
        <f t="shared" si="19"/>
        <v/>
      </c>
      <c r="F221" s="316" t="b">
        <f t="shared" si="20"/>
        <v>0</v>
      </c>
      <c r="G221" s="306">
        <f t="shared" si="18"/>
        <v>1</v>
      </c>
      <c r="H221" s="15" t="str">
        <f t="shared" si="21"/>
        <v/>
      </c>
      <c r="I221" s="15" t="str">
        <f t="shared" si="22"/>
        <v/>
      </c>
    </row>
    <row r="222" spans="1:9">
      <c r="A222" s="447"/>
      <c r="B222" s="454"/>
      <c r="C222" s="454"/>
      <c r="D222" s="456"/>
      <c r="E222" s="449" t="str">
        <f t="shared" si="19"/>
        <v/>
      </c>
      <c r="F222" s="316" t="b">
        <f t="shared" si="20"/>
        <v>0</v>
      </c>
      <c r="G222" s="306">
        <f t="shared" si="18"/>
        <v>1</v>
      </c>
      <c r="H222" s="15" t="str">
        <f t="shared" si="21"/>
        <v/>
      </c>
      <c r="I222" s="15" t="str">
        <f t="shared" si="22"/>
        <v/>
      </c>
    </row>
    <row r="223" spans="1:9">
      <c r="A223" s="447"/>
      <c r="B223" s="454"/>
      <c r="C223" s="454"/>
      <c r="D223" s="456"/>
      <c r="E223" s="449" t="str">
        <f t="shared" si="19"/>
        <v/>
      </c>
      <c r="F223" s="316" t="b">
        <f t="shared" si="20"/>
        <v>0</v>
      </c>
      <c r="G223" s="306">
        <f t="shared" si="18"/>
        <v>1</v>
      </c>
      <c r="H223" s="15" t="str">
        <f t="shared" si="21"/>
        <v/>
      </c>
      <c r="I223" s="15" t="str">
        <f t="shared" si="22"/>
        <v/>
      </c>
    </row>
    <row r="224" spans="1:9">
      <c r="A224" s="447"/>
      <c r="B224" s="454"/>
      <c r="C224" s="454"/>
      <c r="D224" s="456"/>
      <c r="E224" s="449" t="str">
        <f t="shared" si="19"/>
        <v/>
      </c>
      <c r="F224" s="316" t="b">
        <f t="shared" si="20"/>
        <v>0</v>
      </c>
      <c r="G224" s="306">
        <f t="shared" si="18"/>
        <v>1</v>
      </c>
      <c r="H224" s="15" t="str">
        <f t="shared" si="21"/>
        <v/>
      </c>
      <c r="I224" s="15" t="str">
        <f t="shared" si="22"/>
        <v/>
      </c>
    </row>
    <row r="225" spans="1:9">
      <c r="A225" s="447"/>
      <c r="B225" s="454"/>
      <c r="C225" s="454"/>
      <c r="D225" s="456"/>
      <c r="E225" s="449" t="str">
        <f t="shared" si="19"/>
        <v/>
      </c>
      <c r="F225" s="316" t="b">
        <f t="shared" si="20"/>
        <v>0</v>
      </c>
      <c r="G225" s="306">
        <f t="shared" si="18"/>
        <v>1</v>
      </c>
      <c r="H225" s="15" t="str">
        <f t="shared" si="21"/>
        <v/>
      </c>
      <c r="I225" s="15" t="str">
        <f t="shared" si="22"/>
        <v/>
      </c>
    </row>
    <row r="226" spans="1:9">
      <c r="A226" s="447"/>
      <c r="B226" s="454"/>
      <c r="C226" s="454"/>
      <c r="D226" s="456"/>
      <c r="E226" s="449" t="str">
        <f t="shared" si="19"/>
        <v/>
      </c>
      <c r="F226" s="316" t="b">
        <f t="shared" si="20"/>
        <v>0</v>
      </c>
      <c r="G226" s="306">
        <f t="shared" si="18"/>
        <v>1</v>
      </c>
      <c r="H226" s="15" t="str">
        <f t="shared" si="21"/>
        <v/>
      </c>
      <c r="I226" s="15" t="str">
        <f t="shared" si="22"/>
        <v/>
      </c>
    </row>
    <row r="227" spans="1:9">
      <c r="A227" s="447"/>
      <c r="B227" s="454"/>
      <c r="C227" s="454"/>
      <c r="D227" s="456"/>
      <c r="E227" s="449" t="str">
        <f t="shared" si="19"/>
        <v/>
      </c>
      <c r="F227" s="316" t="b">
        <f t="shared" si="20"/>
        <v>0</v>
      </c>
      <c r="G227" s="306">
        <f t="shared" si="18"/>
        <v>1</v>
      </c>
      <c r="H227" s="15" t="str">
        <f t="shared" si="21"/>
        <v/>
      </c>
      <c r="I227" s="15" t="str">
        <f t="shared" si="22"/>
        <v/>
      </c>
    </row>
    <row r="228" spans="1:9">
      <c r="A228" s="447"/>
      <c r="B228" s="454"/>
      <c r="C228" s="454"/>
      <c r="D228" s="456"/>
      <c r="E228" s="449" t="str">
        <f t="shared" si="19"/>
        <v/>
      </c>
      <c r="F228" s="316" t="b">
        <f t="shared" si="20"/>
        <v>0</v>
      </c>
      <c r="G228" s="306">
        <f t="shared" si="18"/>
        <v>1</v>
      </c>
      <c r="H228" s="15" t="str">
        <f t="shared" si="21"/>
        <v/>
      </c>
      <c r="I228" s="15" t="str">
        <f t="shared" si="22"/>
        <v/>
      </c>
    </row>
    <row r="229" spans="1:9">
      <c r="A229" s="447"/>
      <c r="B229" s="454"/>
      <c r="C229" s="454"/>
      <c r="D229" s="456"/>
      <c r="E229" s="449" t="str">
        <f t="shared" si="19"/>
        <v/>
      </c>
      <c r="F229" s="316" t="b">
        <f t="shared" si="20"/>
        <v>0</v>
      </c>
      <c r="G229" s="306">
        <f t="shared" si="18"/>
        <v>1</v>
      </c>
      <c r="H229" s="15" t="str">
        <f t="shared" si="21"/>
        <v/>
      </c>
      <c r="I229" s="15" t="str">
        <f t="shared" si="22"/>
        <v/>
      </c>
    </row>
    <row r="230" spans="1:9">
      <c r="A230" s="447"/>
      <c r="B230" s="454"/>
      <c r="C230" s="454"/>
      <c r="D230" s="456"/>
      <c r="E230" s="449" t="str">
        <f t="shared" si="19"/>
        <v/>
      </c>
      <c r="F230" s="316" t="b">
        <f t="shared" si="20"/>
        <v>0</v>
      </c>
      <c r="G230" s="306">
        <f t="shared" si="18"/>
        <v>1</v>
      </c>
      <c r="H230" s="15" t="str">
        <f t="shared" si="21"/>
        <v/>
      </c>
      <c r="I230" s="15" t="str">
        <f t="shared" si="22"/>
        <v/>
      </c>
    </row>
    <row r="231" spans="1:9">
      <c r="A231" s="447"/>
      <c r="B231" s="454"/>
      <c r="C231" s="454"/>
      <c r="D231" s="456"/>
      <c r="E231" s="449" t="str">
        <f t="shared" si="19"/>
        <v/>
      </c>
      <c r="F231" s="316" t="b">
        <f t="shared" si="20"/>
        <v>0</v>
      </c>
      <c r="G231" s="306">
        <f t="shared" si="18"/>
        <v>1</v>
      </c>
      <c r="H231" s="15" t="str">
        <f t="shared" si="21"/>
        <v/>
      </c>
      <c r="I231" s="15" t="str">
        <f t="shared" si="22"/>
        <v/>
      </c>
    </row>
    <row r="232" spans="1:9">
      <c r="A232" s="447"/>
      <c r="B232" s="454"/>
      <c r="C232" s="454"/>
      <c r="D232" s="456"/>
      <c r="E232" s="449" t="str">
        <f t="shared" si="19"/>
        <v/>
      </c>
      <c r="F232" s="316" t="b">
        <f t="shared" si="20"/>
        <v>0</v>
      </c>
      <c r="G232" s="306">
        <f t="shared" si="18"/>
        <v>1</v>
      </c>
      <c r="H232" s="15" t="str">
        <f t="shared" si="21"/>
        <v/>
      </c>
      <c r="I232" s="15" t="str">
        <f t="shared" si="22"/>
        <v/>
      </c>
    </row>
    <row r="233" spans="1:9">
      <c r="A233" s="447"/>
      <c r="B233" s="454"/>
      <c r="C233" s="454"/>
      <c r="D233" s="456"/>
      <c r="E233" s="449" t="str">
        <f t="shared" si="19"/>
        <v/>
      </c>
      <c r="F233" s="316" t="b">
        <f t="shared" si="20"/>
        <v>0</v>
      </c>
      <c r="G233" s="306">
        <f t="shared" si="18"/>
        <v>1</v>
      </c>
      <c r="H233" s="15" t="str">
        <f t="shared" si="21"/>
        <v/>
      </c>
      <c r="I233" s="15" t="str">
        <f t="shared" si="22"/>
        <v/>
      </c>
    </row>
    <row r="234" spans="1:9">
      <c r="A234" s="447"/>
      <c r="B234" s="454"/>
      <c r="C234" s="454"/>
      <c r="D234" s="456"/>
      <c r="E234" s="449" t="str">
        <f t="shared" si="19"/>
        <v/>
      </c>
      <c r="F234" s="316" t="b">
        <f t="shared" si="20"/>
        <v>0</v>
      </c>
      <c r="G234" s="306">
        <f t="shared" si="18"/>
        <v>1</v>
      </c>
      <c r="H234" s="15" t="str">
        <f t="shared" si="21"/>
        <v/>
      </c>
      <c r="I234" s="15" t="str">
        <f t="shared" si="22"/>
        <v/>
      </c>
    </row>
    <row r="235" spans="1:9">
      <c r="A235" s="447"/>
      <c r="B235" s="454"/>
      <c r="C235" s="454"/>
      <c r="D235" s="456"/>
      <c r="E235" s="449" t="str">
        <f t="shared" si="19"/>
        <v/>
      </c>
      <c r="F235" s="316" t="b">
        <f t="shared" si="20"/>
        <v>0</v>
      </c>
      <c r="G235" s="306">
        <f t="shared" si="18"/>
        <v>1</v>
      </c>
      <c r="H235" s="15" t="str">
        <f t="shared" si="21"/>
        <v/>
      </c>
      <c r="I235" s="15" t="str">
        <f t="shared" si="22"/>
        <v/>
      </c>
    </row>
    <row r="236" spans="1:9">
      <c r="A236" s="447"/>
      <c r="B236" s="454"/>
      <c r="C236" s="454"/>
      <c r="D236" s="456"/>
      <c r="E236" s="449" t="str">
        <f t="shared" si="19"/>
        <v/>
      </c>
      <c r="F236" s="316" t="b">
        <f t="shared" si="20"/>
        <v>0</v>
      </c>
      <c r="G236" s="306">
        <f t="shared" si="18"/>
        <v>1</v>
      </c>
      <c r="H236" s="15" t="str">
        <f t="shared" si="21"/>
        <v/>
      </c>
      <c r="I236" s="15" t="str">
        <f t="shared" si="22"/>
        <v/>
      </c>
    </row>
    <row r="237" spans="1:9">
      <c r="A237" s="447"/>
      <c r="B237" s="454"/>
      <c r="C237" s="454"/>
      <c r="D237" s="456"/>
      <c r="E237" s="449" t="str">
        <f t="shared" si="19"/>
        <v/>
      </c>
      <c r="F237" s="316" t="b">
        <f t="shared" si="20"/>
        <v>0</v>
      </c>
      <c r="G237" s="306">
        <f t="shared" ref="G237:G259" si="23">LEN(B237)-LEN(SUBSTITUTE(B237,",",""))+1</f>
        <v>1</v>
      </c>
      <c r="H237" s="15" t="str">
        <f t="shared" si="21"/>
        <v/>
      </c>
      <c r="I237" s="15" t="str">
        <f t="shared" si="22"/>
        <v/>
      </c>
    </row>
    <row r="238" spans="1:9">
      <c r="A238" s="447"/>
      <c r="B238" s="454"/>
      <c r="C238" s="454"/>
      <c r="D238" s="456"/>
      <c r="E238" s="449" t="str">
        <f t="shared" si="19"/>
        <v/>
      </c>
      <c r="F238" s="316" t="b">
        <f t="shared" si="20"/>
        <v>0</v>
      </c>
      <c r="G238" s="306">
        <f t="shared" si="23"/>
        <v>1</v>
      </c>
      <c r="H238" s="15" t="str">
        <f t="shared" si="21"/>
        <v/>
      </c>
      <c r="I238" s="15" t="str">
        <f t="shared" si="22"/>
        <v/>
      </c>
    </row>
    <row r="239" spans="1:9">
      <c r="A239" s="447"/>
      <c r="B239" s="454"/>
      <c r="C239" s="454"/>
      <c r="D239" s="456"/>
      <c r="E239" s="449" t="str">
        <f t="shared" si="19"/>
        <v/>
      </c>
      <c r="F239" s="316" t="b">
        <f t="shared" si="20"/>
        <v>0</v>
      </c>
      <c r="G239" s="306">
        <f t="shared" si="23"/>
        <v>1</v>
      </c>
      <c r="H239" s="15" t="str">
        <f t="shared" si="21"/>
        <v/>
      </c>
      <c r="I239" s="15" t="str">
        <f t="shared" si="22"/>
        <v/>
      </c>
    </row>
    <row r="240" spans="1:9">
      <c r="A240" s="447"/>
      <c r="B240" s="454"/>
      <c r="C240" s="454"/>
      <c r="D240" s="456"/>
      <c r="E240" s="449" t="str">
        <f t="shared" si="19"/>
        <v/>
      </c>
      <c r="F240" s="316" t="b">
        <f t="shared" si="20"/>
        <v>0</v>
      </c>
      <c r="G240" s="306">
        <f t="shared" si="23"/>
        <v>1</v>
      </c>
      <c r="H240" s="15" t="str">
        <f t="shared" si="21"/>
        <v/>
      </c>
      <c r="I240" s="15" t="str">
        <f t="shared" si="22"/>
        <v/>
      </c>
    </row>
    <row r="241" spans="1:9">
      <c r="A241" s="447"/>
      <c r="B241" s="454"/>
      <c r="C241" s="454"/>
      <c r="D241" s="456"/>
      <c r="E241" s="449" t="str">
        <f t="shared" si="19"/>
        <v/>
      </c>
      <c r="F241" s="316" t="b">
        <f t="shared" si="20"/>
        <v>0</v>
      </c>
      <c r="G241" s="306">
        <f t="shared" si="23"/>
        <v>1</v>
      </c>
      <c r="H241" s="15" t="str">
        <f t="shared" si="21"/>
        <v/>
      </c>
      <c r="I241" s="15" t="str">
        <f t="shared" si="22"/>
        <v/>
      </c>
    </row>
    <row r="242" spans="1:9">
      <c r="A242" s="447"/>
      <c r="B242" s="454"/>
      <c r="C242" s="454"/>
      <c r="D242" s="456"/>
      <c r="E242" s="449" t="str">
        <f t="shared" si="19"/>
        <v/>
      </c>
      <c r="F242" s="316" t="b">
        <f t="shared" si="20"/>
        <v>0</v>
      </c>
      <c r="G242" s="306">
        <f t="shared" si="23"/>
        <v>1</v>
      </c>
      <c r="H242" s="15" t="str">
        <f t="shared" si="21"/>
        <v/>
      </c>
      <c r="I242" s="15" t="str">
        <f t="shared" si="22"/>
        <v/>
      </c>
    </row>
    <row r="243" spans="1:9">
      <c r="A243" s="447"/>
      <c r="B243" s="454"/>
      <c r="C243" s="454"/>
      <c r="D243" s="456"/>
      <c r="E243" s="449" t="str">
        <f t="shared" si="19"/>
        <v/>
      </c>
      <c r="F243" s="316" t="b">
        <f t="shared" si="20"/>
        <v>0</v>
      </c>
      <c r="G243" s="306">
        <f t="shared" si="23"/>
        <v>1</v>
      </c>
      <c r="H243" s="15" t="str">
        <f t="shared" si="21"/>
        <v/>
      </c>
      <c r="I243" s="15" t="str">
        <f t="shared" si="22"/>
        <v/>
      </c>
    </row>
    <row r="244" spans="1:9">
      <c r="A244" s="447"/>
      <c r="B244" s="454"/>
      <c r="C244" s="454"/>
      <c r="D244" s="456"/>
      <c r="E244" s="449" t="str">
        <f t="shared" si="19"/>
        <v/>
      </c>
      <c r="F244" s="316" t="b">
        <f t="shared" si="20"/>
        <v>0</v>
      </c>
      <c r="G244" s="306">
        <f t="shared" si="23"/>
        <v>1</v>
      </c>
      <c r="H244" s="15" t="str">
        <f t="shared" si="21"/>
        <v/>
      </c>
      <c r="I244" s="15" t="str">
        <f t="shared" si="22"/>
        <v/>
      </c>
    </row>
    <row r="245" spans="1:9">
      <c r="A245" s="447"/>
      <c r="B245" s="454"/>
      <c r="C245" s="454"/>
      <c r="D245" s="456"/>
      <c r="E245" s="449" t="str">
        <f t="shared" si="19"/>
        <v/>
      </c>
      <c r="F245" s="316" t="b">
        <f t="shared" si="20"/>
        <v>0</v>
      </c>
      <c r="G245" s="306">
        <f t="shared" si="23"/>
        <v>1</v>
      </c>
      <c r="H245" s="15" t="str">
        <f t="shared" si="21"/>
        <v/>
      </c>
      <c r="I245" s="15" t="str">
        <f t="shared" si="22"/>
        <v/>
      </c>
    </row>
    <row r="246" spans="1:9">
      <c r="A246" s="447"/>
      <c r="B246" s="454"/>
      <c r="C246" s="454"/>
      <c r="D246" s="456"/>
      <c r="E246" s="449" t="str">
        <f t="shared" si="19"/>
        <v/>
      </c>
      <c r="F246" s="316" t="b">
        <f t="shared" si="20"/>
        <v>0</v>
      </c>
      <c r="G246" s="306">
        <f t="shared" si="23"/>
        <v>1</v>
      </c>
      <c r="H246" s="15" t="str">
        <f t="shared" si="21"/>
        <v/>
      </c>
      <c r="I246" s="15" t="str">
        <f t="shared" si="22"/>
        <v/>
      </c>
    </row>
    <row r="247" spans="1:9">
      <c r="A247" s="447"/>
      <c r="B247" s="454"/>
      <c r="C247" s="454"/>
      <c r="D247" s="456"/>
      <c r="E247" s="449" t="str">
        <f t="shared" si="19"/>
        <v/>
      </c>
      <c r="F247" s="316" t="b">
        <f t="shared" si="20"/>
        <v>0</v>
      </c>
      <c r="G247" s="306">
        <f t="shared" si="23"/>
        <v>1</v>
      </c>
      <c r="H247" s="15" t="str">
        <f t="shared" si="21"/>
        <v/>
      </c>
      <c r="I247" s="15" t="str">
        <f t="shared" si="22"/>
        <v/>
      </c>
    </row>
    <row r="248" spans="1:9">
      <c r="A248" s="447"/>
      <c r="B248" s="454"/>
      <c r="C248" s="454"/>
      <c r="D248" s="456"/>
      <c r="E248" s="449" t="str">
        <f t="shared" si="19"/>
        <v/>
      </c>
      <c r="F248" s="316" t="b">
        <f t="shared" si="20"/>
        <v>0</v>
      </c>
      <c r="G248" s="306">
        <f t="shared" si="23"/>
        <v>1</v>
      </c>
      <c r="H248" s="15" t="str">
        <f t="shared" si="21"/>
        <v/>
      </c>
      <c r="I248" s="15" t="str">
        <f t="shared" si="22"/>
        <v/>
      </c>
    </row>
    <row r="249" spans="1:9">
      <c r="A249" s="447"/>
      <c r="B249" s="454"/>
      <c r="C249" s="454"/>
      <c r="D249" s="456"/>
      <c r="E249" s="449" t="str">
        <f t="shared" si="19"/>
        <v/>
      </c>
      <c r="F249" s="316" t="b">
        <f t="shared" si="20"/>
        <v>0</v>
      </c>
      <c r="G249" s="306">
        <f t="shared" si="23"/>
        <v>1</v>
      </c>
      <c r="H249" s="15" t="str">
        <f t="shared" si="21"/>
        <v/>
      </c>
      <c r="I249" s="15" t="str">
        <f t="shared" si="22"/>
        <v/>
      </c>
    </row>
    <row r="250" spans="1:9">
      <c r="A250" s="447"/>
      <c r="B250" s="454"/>
      <c r="C250" s="454"/>
      <c r="D250" s="456"/>
      <c r="E250" s="449" t="str">
        <f t="shared" si="19"/>
        <v/>
      </c>
      <c r="F250" s="316" t="b">
        <f t="shared" si="20"/>
        <v>0</v>
      </c>
      <c r="G250" s="306">
        <f t="shared" si="23"/>
        <v>1</v>
      </c>
      <c r="H250" s="15" t="str">
        <f t="shared" si="21"/>
        <v/>
      </c>
      <c r="I250" s="15" t="str">
        <f t="shared" si="22"/>
        <v/>
      </c>
    </row>
    <row r="251" spans="1:9">
      <c r="A251" s="447"/>
      <c r="B251" s="454"/>
      <c r="C251" s="454"/>
      <c r="D251" s="456"/>
      <c r="E251" s="449" t="str">
        <f t="shared" si="19"/>
        <v/>
      </c>
      <c r="F251" s="316" t="b">
        <f t="shared" si="20"/>
        <v>0</v>
      </c>
      <c r="G251" s="306">
        <f t="shared" si="23"/>
        <v>1</v>
      </c>
      <c r="H251" s="15" t="str">
        <f t="shared" si="21"/>
        <v/>
      </c>
      <c r="I251" s="15" t="str">
        <f t="shared" si="22"/>
        <v/>
      </c>
    </row>
    <row r="252" spans="1:9">
      <c r="A252" s="447"/>
      <c r="B252" s="454"/>
      <c r="C252" s="454"/>
      <c r="D252" s="456"/>
      <c r="E252" s="449" t="str">
        <f t="shared" si="19"/>
        <v/>
      </c>
      <c r="F252" s="316" t="b">
        <f t="shared" si="20"/>
        <v>0</v>
      </c>
      <c r="G252" s="306">
        <f t="shared" si="23"/>
        <v>1</v>
      </c>
      <c r="H252" s="15" t="str">
        <f t="shared" si="21"/>
        <v/>
      </c>
      <c r="I252" s="15" t="str">
        <f t="shared" si="22"/>
        <v/>
      </c>
    </row>
    <row r="253" spans="1:9">
      <c r="A253" s="447"/>
      <c r="B253" s="454"/>
      <c r="C253" s="454"/>
      <c r="D253" s="456"/>
      <c r="E253" s="449" t="str">
        <f t="shared" si="19"/>
        <v/>
      </c>
      <c r="F253" s="316" t="b">
        <f t="shared" si="20"/>
        <v>0</v>
      </c>
      <c r="G253" s="306">
        <f t="shared" si="23"/>
        <v>1</v>
      </c>
      <c r="H253" s="15" t="str">
        <f t="shared" si="21"/>
        <v/>
      </c>
      <c r="I253" s="15" t="str">
        <f t="shared" si="22"/>
        <v/>
      </c>
    </row>
    <row r="254" spans="1:9">
      <c r="A254" s="447"/>
      <c r="B254" s="454"/>
      <c r="C254" s="454"/>
      <c r="D254" s="456"/>
      <c r="E254" s="449" t="str">
        <f t="shared" si="19"/>
        <v/>
      </c>
      <c r="F254" s="316" t="b">
        <f t="shared" si="20"/>
        <v>0</v>
      </c>
      <c r="G254" s="306">
        <f t="shared" si="23"/>
        <v>1</v>
      </c>
      <c r="H254" s="15" t="str">
        <f t="shared" si="21"/>
        <v/>
      </c>
      <c r="I254" s="15" t="str">
        <f t="shared" si="22"/>
        <v/>
      </c>
    </row>
    <row r="255" spans="1:9">
      <c r="A255" s="447"/>
      <c r="B255" s="454"/>
      <c r="C255" s="454"/>
      <c r="D255" s="456"/>
      <c r="E255" s="449" t="str">
        <f t="shared" si="19"/>
        <v/>
      </c>
      <c r="F255" s="316" t="b">
        <f t="shared" si="20"/>
        <v>0</v>
      </c>
      <c r="G255" s="306">
        <f t="shared" si="23"/>
        <v>1</v>
      </c>
      <c r="H255" s="15" t="str">
        <f t="shared" si="21"/>
        <v/>
      </c>
      <c r="I255" s="15" t="str">
        <f t="shared" si="22"/>
        <v/>
      </c>
    </row>
    <row r="256" spans="1:9">
      <c r="A256" s="447"/>
      <c r="B256" s="454"/>
      <c r="C256" s="454"/>
      <c r="D256" s="456"/>
      <c r="E256" s="449" t="str">
        <f t="shared" si="19"/>
        <v/>
      </c>
      <c r="F256" s="316" t="b">
        <f t="shared" si="20"/>
        <v>0</v>
      </c>
      <c r="G256" s="306">
        <f t="shared" si="23"/>
        <v>1</v>
      </c>
      <c r="H256" s="15" t="str">
        <f t="shared" si="21"/>
        <v/>
      </c>
      <c r="I256" s="15" t="str">
        <f t="shared" si="22"/>
        <v/>
      </c>
    </row>
    <row r="257" spans="1:9">
      <c r="A257" s="447"/>
      <c r="B257" s="454"/>
      <c r="C257" s="454"/>
      <c r="D257" s="456"/>
      <c r="E257" s="449" t="str">
        <f t="shared" si="19"/>
        <v/>
      </c>
      <c r="F257" s="316" t="b">
        <f t="shared" si="20"/>
        <v>0</v>
      </c>
      <c r="G257" s="306">
        <f t="shared" si="23"/>
        <v>1</v>
      </c>
      <c r="H257" s="15" t="str">
        <f t="shared" si="21"/>
        <v/>
      </c>
      <c r="I257" s="15" t="str">
        <f t="shared" si="22"/>
        <v/>
      </c>
    </row>
    <row r="258" spans="1:9">
      <c r="A258" s="447"/>
      <c r="B258" s="454"/>
      <c r="C258" s="454"/>
      <c r="D258" s="456"/>
      <c r="E258" s="449" t="str">
        <f t="shared" si="19"/>
        <v/>
      </c>
      <c r="F258" s="316" t="b">
        <f t="shared" si="20"/>
        <v>0</v>
      </c>
      <c r="G258" s="306">
        <f t="shared" si="23"/>
        <v>1</v>
      </c>
      <c r="H258" s="15" t="str">
        <f t="shared" si="21"/>
        <v/>
      </c>
      <c r="I258" s="15" t="str">
        <f t="shared" si="22"/>
        <v/>
      </c>
    </row>
    <row r="259" spans="1:9">
      <c r="A259" s="447"/>
      <c r="B259" s="454"/>
      <c r="C259" s="454"/>
      <c r="D259" s="456"/>
      <c r="E259" s="449" t="str">
        <f t="shared" si="19"/>
        <v/>
      </c>
      <c r="F259" s="316" t="b">
        <f t="shared" si="20"/>
        <v>0</v>
      </c>
      <c r="G259" s="306">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00CC00"/>
  </sheetPr>
  <dimension ref="A1:N316"/>
  <sheetViews>
    <sheetView view="pageBreakPreview" topLeftCell="A25" zoomScaleNormal="85" zoomScaleSheetLayoutView="100" workbookViewId="0">
      <selection activeCell="D46" sqref="D46"/>
    </sheetView>
  </sheetViews>
  <sheetFormatPr defaultColWidth="9.140625" defaultRowHeight="15.75"/>
  <cols>
    <col min="1" max="1" width="5.7109375" style="52" customWidth="1"/>
    <col min="2" max="2" width="35.7109375" style="56" customWidth="1"/>
    <col min="3" max="3" width="19.85546875" style="56" customWidth="1"/>
    <col min="4" max="4" width="45.140625" style="56" customWidth="1"/>
    <col min="5" max="5" width="10.7109375" style="61" customWidth="1"/>
    <col min="6" max="6" width="17.7109375" style="56" customWidth="1"/>
    <col min="7" max="7" width="9.140625" style="62" hidden="1" customWidth="1"/>
    <col min="8" max="8" width="9.140625" style="56" hidden="1" customWidth="1"/>
    <col min="9" max="14" width="17.7109375" style="56" hidden="1" customWidth="1"/>
    <col min="15" max="18" width="9.140625" style="56" customWidth="1"/>
    <col min="19" max="16384" width="9.140625" style="56"/>
  </cols>
  <sheetData>
    <row r="1" spans="1:14" s="52" customFormat="1">
      <c r="A1" s="51" t="s">
        <v>481</v>
      </c>
      <c r="E1" s="53"/>
      <c r="F1" s="55"/>
      <c r="I1" s="55"/>
      <c r="J1" s="55"/>
      <c r="K1" s="55"/>
      <c r="L1" s="55"/>
      <c r="M1" s="55"/>
      <c r="N1" s="55"/>
    </row>
    <row r="2" spans="1:14" s="52" customFormat="1">
      <c r="A2" s="302" t="str">
        <f>IF(ISBLANK(facultate), IF(ISBLANK(departament),"","Departament " &amp; departament), "Facultatea " &amp; facultate)</f>
        <v>Facultatea Inginerie din Hunedoara</v>
      </c>
      <c r="E2" s="53"/>
      <c r="F2" s="55"/>
      <c r="I2" s="55"/>
      <c r="J2" s="55"/>
      <c r="K2" s="55"/>
      <c r="L2" s="55"/>
      <c r="M2" s="55"/>
      <c r="N2" s="55"/>
    </row>
    <row r="3" spans="1:14" s="52" customFormat="1">
      <c r="A3" s="302" t="str">
        <f>IF(ISBLANK(departament),"","Departamentul " &amp; departament)</f>
        <v>Departamentul Inginerie Electrică și Informatică Industrială din Hunedoara</v>
      </c>
      <c r="E3" s="53"/>
      <c r="F3" s="55"/>
      <c r="I3" s="55"/>
      <c r="J3" s="55"/>
      <c r="K3" s="55"/>
      <c r="L3" s="55"/>
      <c r="M3" s="55"/>
      <c r="N3" s="55"/>
    </row>
    <row r="4" spans="1:14">
      <c r="A4" s="552" t="s">
        <v>901</v>
      </c>
      <c r="B4" s="552"/>
      <c r="C4" s="552"/>
      <c r="D4" s="552"/>
      <c r="E4" s="552"/>
      <c r="F4" s="552"/>
    </row>
    <row r="5" spans="1:14">
      <c r="A5" s="552" t="s">
        <v>976</v>
      </c>
      <c r="B5" s="552"/>
      <c r="C5" s="552"/>
      <c r="D5" s="552"/>
      <c r="E5" s="552"/>
      <c r="F5" s="552"/>
    </row>
    <row r="6" spans="1:14" ht="13.5" customHeight="1" thickBot="1">
      <c r="E6" s="56"/>
      <c r="F6" s="303" t="str">
        <f>CONCATENATE(functie," ",nume_candidat)</f>
        <v>Profesor Panoiu Caius</v>
      </c>
      <c r="I6" s="303"/>
      <c r="J6" s="303"/>
      <c r="K6" s="303"/>
      <c r="L6" s="303"/>
      <c r="M6" s="303"/>
      <c r="N6" s="303"/>
    </row>
    <row r="7" spans="1:14" ht="18.75" customHeight="1">
      <c r="A7" s="559" t="s">
        <v>336</v>
      </c>
      <c r="B7" s="561" t="s">
        <v>1040</v>
      </c>
      <c r="C7" s="561" t="s">
        <v>977</v>
      </c>
      <c r="D7" s="561" t="s">
        <v>458</v>
      </c>
      <c r="E7" s="563" t="s">
        <v>2</v>
      </c>
      <c r="F7" s="650" t="s">
        <v>542</v>
      </c>
      <c r="G7" s="649" t="s">
        <v>539</v>
      </c>
      <c r="H7" s="557" t="s">
        <v>549</v>
      </c>
      <c r="I7" s="550" t="s">
        <v>980</v>
      </c>
      <c r="J7" s="550" t="s">
        <v>981</v>
      </c>
      <c r="K7" s="550" t="s">
        <v>982</v>
      </c>
      <c r="L7" s="550" t="s">
        <v>983</v>
      </c>
      <c r="M7" s="550" t="s">
        <v>984</v>
      </c>
      <c r="N7" s="550" t="s">
        <v>985</v>
      </c>
    </row>
    <row r="8" spans="1:14" ht="46.5" customHeight="1">
      <c r="A8" s="560"/>
      <c r="B8" s="549"/>
      <c r="C8" s="549"/>
      <c r="D8" s="549"/>
      <c r="E8" s="555"/>
      <c r="F8" s="651"/>
      <c r="G8" s="649"/>
      <c r="H8" s="557"/>
      <c r="I8" s="551"/>
      <c r="J8" s="551"/>
      <c r="K8" s="551"/>
      <c r="L8" s="551"/>
      <c r="M8" s="551"/>
      <c r="N8" s="551"/>
    </row>
    <row r="9" spans="1:14">
      <c r="A9" s="466"/>
      <c r="B9" s="57"/>
      <c r="C9" s="57"/>
      <c r="D9" s="57"/>
      <c r="E9" s="29"/>
      <c r="F9" s="467">
        <f>SUMIF(F10:F1010,"&gt;0")</f>
        <v>1278</v>
      </c>
      <c r="G9" s="283"/>
      <c r="I9" s="128">
        <f t="shared" ref="I9:N9" si="0">SUMIF(I10:I1108,"&gt;0")</f>
        <v>1230</v>
      </c>
      <c r="J9" s="128">
        <f t="shared" si="0"/>
        <v>36</v>
      </c>
      <c r="K9" s="128">
        <f t="shared" si="0"/>
        <v>0</v>
      </c>
      <c r="L9" s="128">
        <f t="shared" si="0"/>
        <v>0</v>
      </c>
      <c r="M9" s="128">
        <f t="shared" si="0"/>
        <v>12</v>
      </c>
      <c r="N9" s="128">
        <f t="shared" si="0"/>
        <v>0</v>
      </c>
    </row>
    <row r="10" spans="1:14">
      <c r="A10" s="491">
        <v>1</v>
      </c>
      <c r="B10" s="6" t="s">
        <v>1402</v>
      </c>
      <c r="C10" s="434">
        <v>1</v>
      </c>
      <c r="D10" s="6" t="s">
        <v>980</v>
      </c>
      <c r="E10" s="434">
        <v>2022</v>
      </c>
      <c r="F10" s="469">
        <f t="shared" ref="F10:F73" si="1">IF(OR($B10="",$C10="",,,$E10&lt;an_initial,$E10&gt;an_final,),"",HLOOKUP(D10,ii9punctaje,2,FALSE) * C10)</f>
        <v>10</v>
      </c>
      <c r="G10" s="316" t="b">
        <f t="shared" ref="G10:G73" si="2">IF(nume_candidat="",FALSE,ISNUMBER(SEARCH(nume_candidat,$B10)))</f>
        <v>0</v>
      </c>
      <c r="H10" s="306">
        <f t="shared" ref="H10" si="3">LEN(B10)-LEN(SUBSTITUTE(B10,",",""))+1</f>
        <v>1</v>
      </c>
      <c r="I10" s="15">
        <f t="shared" ref="I10" si="4">IF(OR($B10="",$C10="",,,$E10&lt;an_initial,$E10&gt;an_final,),"",HLOOKUP(D10,ii9punctaje,2,FALSE)*C10*COUNTIF(D10,$I$7))</f>
        <v>10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c r="A11" s="491">
        <v>2</v>
      </c>
      <c r="B11" s="7" t="s">
        <v>1403</v>
      </c>
      <c r="C11" s="434">
        <v>2</v>
      </c>
      <c r="D11" s="6" t="s">
        <v>980</v>
      </c>
      <c r="E11" s="434">
        <v>2023</v>
      </c>
      <c r="F11" s="469">
        <f t="shared" si="1"/>
        <v>20</v>
      </c>
      <c r="G11" s="316" t="b">
        <f t="shared" si="2"/>
        <v>0</v>
      </c>
      <c r="H11" s="306">
        <f t="shared" ref="H11:H74" si="10">LEN(B11)-LEN(SUBSTITUTE(B11,",",""))+1</f>
        <v>1</v>
      </c>
      <c r="I11" s="15">
        <f t="shared" ref="I11:I74" si="11">IF(OR($B11="",$C11="",,,$E11&lt;an_initial,$E11&gt;an_final,),"",HLOOKUP(D11,ii9punctaje,2,FALSE)*C11*COUNTIF(D11,$I$7))</f>
        <v>20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c r="A12" s="491">
        <v>3</v>
      </c>
      <c r="B12" s="7" t="s">
        <v>1404</v>
      </c>
      <c r="C12" s="434">
        <v>2</v>
      </c>
      <c r="D12" s="7" t="s">
        <v>980</v>
      </c>
      <c r="E12" s="437">
        <v>2023</v>
      </c>
      <c r="F12" s="469">
        <f t="shared" si="1"/>
        <v>20</v>
      </c>
      <c r="G12" s="316" t="b">
        <f t="shared" si="2"/>
        <v>0</v>
      </c>
      <c r="H12" s="306">
        <f t="shared" si="10"/>
        <v>1</v>
      </c>
      <c r="I12" s="15">
        <f t="shared" si="11"/>
        <v>20</v>
      </c>
      <c r="J12" s="15">
        <f t="shared" si="12"/>
        <v>0</v>
      </c>
      <c r="K12" s="15">
        <f t="shared" si="13"/>
        <v>0</v>
      </c>
      <c r="L12" s="15">
        <f t="shared" si="14"/>
        <v>0</v>
      </c>
      <c r="M12" s="15">
        <f t="shared" si="15"/>
        <v>0</v>
      </c>
      <c r="N12" s="15">
        <f t="shared" si="16"/>
        <v>0</v>
      </c>
    </row>
    <row r="13" spans="1:14">
      <c r="A13" s="491">
        <v>4</v>
      </c>
      <c r="B13" s="7" t="s">
        <v>1405</v>
      </c>
      <c r="C13" s="434">
        <v>2</v>
      </c>
      <c r="D13" s="7" t="s">
        <v>980</v>
      </c>
      <c r="E13" s="437">
        <v>2023</v>
      </c>
      <c r="F13" s="469">
        <f t="shared" si="1"/>
        <v>20</v>
      </c>
      <c r="G13" s="316" t="b">
        <f t="shared" si="2"/>
        <v>0</v>
      </c>
      <c r="H13" s="306">
        <f t="shared" si="10"/>
        <v>1</v>
      </c>
      <c r="I13" s="15">
        <f t="shared" si="11"/>
        <v>20</v>
      </c>
      <c r="J13" s="15">
        <f t="shared" si="12"/>
        <v>0</v>
      </c>
      <c r="K13" s="15">
        <f t="shared" si="13"/>
        <v>0</v>
      </c>
      <c r="L13" s="15">
        <f t="shared" si="14"/>
        <v>0</v>
      </c>
      <c r="M13" s="15">
        <f t="shared" si="15"/>
        <v>0</v>
      </c>
      <c r="N13" s="15">
        <f t="shared" si="16"/>
        <v>0</v>
      </c>
    </row>
    <row r="14" spans="1:14">
      <c r="A14" s="491">
        <v>5</v>
      </c>
      <c r="B14" s="6" t="s">
        <v>1402</v>
      </c>
      <c r="C14" s="434">
        <v>7</v>
      </c>
      <c r="D14" s="6" t="s">
        <v>980</v>
      </c>
      <c r="E14" s="434">
        <v>2023</v>
      </c>
      <c r="F14" s="469">
        <f t="shared" si="1"/>
        <v>70</v>
      </c>
      <c r="G14" s="316" t="b">
        <f t="shared" si="2"/>
        <v>0</v>
      </c>
      <c r="H14" s="306">
        <f t="shared" si="10"/>
        <v>1</v>
      </c>
      <c r="I14" s="15">
        <f t="shared" si="11"/>
        <v>70</v>
      </c>
      <c r="J14" s="15">
        <f t="shared" si="12"/>
        <v>0</v>
      </c>
      <c r="K14" s="15">
        <f t="shared" si="13"/>
        <v>0</v>
      </c>
      <c r="L14" s="15">
        <f t="shared" si="14"/>
        <v>0</v>
      </c>
      <c r="M14" s="15">
        <f t="shared" si="15"/>
        <v>0</v>
      </c>
      <c r="N14" s="15">
        <f t="shared" si="16"/>
        <v>0</v>
      </c>
    </row>
    <row r="15" spans="1:14">
      <c r="A15" s="491">
        <v>6</v>
      </c>
      <c r="B15" s="6" t="s">
        <v>1406</v>
      </c>
      <c r="C15" s="434">
        <v>10</v>
      </c>
      <c r="D15" s="6" t="s">
        <v>980</v>
      </c>
      <c r="E15" s="434">
        <v>2023</v>
      </c>
      <c r="F15" s="469">
        <f t="shared" si="1"/>
        <v>100</v>
      </c>
      <c r="G15" s="316" t="b">
        <f t="shared" si="2"/>
        <v>0</v>
      </c>
      <c r="H15" s="306">
        <f t="shared" si="10"/>
        <v>1</v>
      </c>
      <c r="I15" s="15">
        <f t="shared" si="11"/>
        <v>100</v>
      </c>
      <c r="J15" s="15">
        <f t="shared" si="12"/>
        <v>0</v>
      </c>
      <c r="K15" s="15">
        <f t="shared" si="13"/>
        <v>0</v>
      </c>
      <c r="L15" s="15">
        <f t="shared" si="14"/>
        <v>0</v>
      </c>
      <c r="M15" s="15">
        <f t="shared" si="15"/>
        <v>0</v>
      </c>
      <c r="N15" s="15">
        <f t="shared" si="16"/>
        <v>0</v>
      </c>
    </row>
    <row r="16" spans="1:14">
      <c r="A16" s="491">
        <v>7</v>
      </c>
      <c r="B16" s="6" t="s">
        <v>1407</v>
      </c>
      <c r="C16" s="434">
        <v>1</v>
      </c>
      <c r="D16" s="6" t="s">
        <v>980</v>
      </c>
      <c r="E16" s="434">
        <v>2023</v>
      </c>
      <c r="F16" s="469">
        <f t="shared" si="1"/>
        <v>10</v>
      </c>
      <c r="G16" s="316" t="b">
        <f t="shared" si="2"/>
        <v>0</v>
      </c>
      <c r="H16" s="306">
        <f t="shared" si="10"/>
        <v>1</v>
      </c>
      <c r="I16" s="15">
        <f t="shared" si="11"/>
        <v>10</v>
      </c>
      <c r="J16" s="15">
        <f t="shared" si="12"/>
        <v>0</v>
      </c>
      <c r="K16" s="15">
        <f t="shared" si="13"/>
        <v>0</v>
      </c>
      <c r="L16" s="15">
        <f t="shared" si="14"/>
        <v>0</v>
      </c>
      <c r="M16" s="15">
        <f t="shared" si="15"/>
        <v>0</v>
      </c>
      <c r="N16" s="15">
        <f t="shared" si="16"/>
        <v>0</v>
      </c>
    </row>
    <row r="17" spans="1:14">
      <c r="A17" s="491">
        <v>8</v>
      </c>
      <c r="B17" s="6" t="s">
        <v>1408</v>
      </c>
      <c r="C17" s="434">
        <v>1</v>
      </c>
      <c r="D17" s="6" t="s">
        <v>980</v>
      </c>
      <c r="E17" s="434">
        <v>2023</v>
      </c>
      <c r="F17" s="469">
        <f t="shared" si="1"/>
        <v>10</v>
      </c>
      <c r="G17" s="316" t="b">
        <f t="shared" si="2"/>
        <v>0</v>
      </c>
      <c r="H17" s="306">
        <f t="shared" si="10"/>
        <v>1</v>
      </c>
      <c r="I17" s="15">
        <f t="shared" si="11"/>
        <v>10</v>
      </c>
      <c r="J17" s="15">
        <f t="shared" si="12"/>
        <v>0</v>
      </c>
      <c r="K17" s="15">
        <f t="shared" si="13"/>
        <v>0</v>
      </c>
      <c r="L17" s="15">
        <f t="shared" si="14"/>
        <v>0</v>
      </c>
      <c r="M17" s="15">
        <f t="shared" si="15"/>
        <v>0</v>
      </c>
      <c r="N17" s="15">
        <f t="shared" si="16"/>
        <v>0</v>
      </c>
    </row>
    <row r="18" spans="1:14">
      <c r="A18" s="491">
        <v>9</v>
      </c>
      <c r="B18" s="7" t="s">
        <v>1409</v>
      </c>
      <c r="C18" s="434">
        <v>1</v>
      </c>
      <c r="D18" s="6" t="s">
        <v>980</v>
      </c>
      <c r="E18" s="434">
        <v>2023</v>
      </c>
      <c r="F18" s="469">
        <f t="shared" si="1"/>
        <v>10</v>
      </c>
      <c r="G18" s="316" t="b">
        <f t="shared" si="2"/>
        <v>0</v>
      </c>
      <c r="H18" s="306">
        <f t="shared" si="10"/>
        <v>1</v>
      </c>
      <c r="I18" s="15">
        <f t="shared" si="11"/>
        <v>10</v>
      </c>
      <c r="J18" s="15">
        <f t="shared" si="12"/>
        <v>0</v>
      </c>
      <c r="K18" s="15">
        <f t="shared" si="13"/>
        <v>0</v>
      </c>
      <c r="L18" s="15">
        <f t="shared" si="14"/>
        <v>0</v>
      </c>
      <c r="M18" s="15">
        <f t="shared" si="15"/>
        <v>0</v>
      </c>
      <c r="N18" s="15">
        <f t="shared" si="16"/>
        <v>0</v>
      </c>
    </row>
    <row r="19" spans="1:14">
      <c r="A19" s="491">
        <v>10</v>
      </c>
      <c r="B19" s="6" t="s">
        <v>1410</v>
      </c>
      <c r="C19" s="434">
        <v>1</v>
      </c>
      <c r="D19" s="6" t="s">
        <v>980</v>
      </c>
      <c r="E19" s="434">
        <v>2023</v>
      </c>
      <c r="F19" s="469">
        <f t="shared" si="1"/>
        <v>10</v>
      </c>
      <c r="G19" s="316" t="b">
        <f t="shared" si="2"/>
        <v>0</v>
      </c>
      <c r="H19" s="306">
        <f t="shared" si="10"/>
        <v>1</v>
      </c>
      <c r="I19" s="15">
        <f t="shared" si="11"/>
        <v>10</v>
      </c>
      <c r="J19" s="15">
        <f t="shared" si="12"/>
        <v>0</v>
      </c>
      <c r="K19" s="15">
        <f t="shared" si="13"/>
        <v>0</v>
      </c>
      <c r="L19" s="15">
        <f t="shared" si="14"/>
        <v>0</v>
      </c>
      <c r="M19" s="15">
        <f t="shared" si="15"/>
        <v>0</v>
      </c>
      <c r="N19" s="15">
        <f t="shared" si="16"/>
        <v>0</v>
      </c>
    </row>
    <row r="20" spans="1:14">
      <c r="A20" s="491">
        <v>11</v>
      </c>
      <c r="B20" s="7" t="s">
        <v>1411</v>
      </c>
      <c r="C20" s="434">
        <v>5</v>
      </c>
      <c r="D20" s="7" t="s">
        <v>980</v>
      </c>
      <c r="E20" s="437">
        <v>2024</v>
      </c>
      <c r="F20" s="469">
        <f t="shared" si="1"/>
        <v>50</v>
      </c>
      <c r="G20" s="316" t="b">
        <f t="shared" si="2"/>
        <v>0</v>
      </c>
      <c r="H20" s="306">
        <f t="shared" si="10"/>
        <v>1</v>
      </c>
      <c r="I20" s="15">
        <f t="shared" si="11"/>
        <v>50</v>
      </c>
      <c r="J20" s="15">
        <f t="shared" si="12"/>
        <v>0</v>
      </c>
      <c r="K20" s="15">
        <f t="shared" si="13"/>
        <v>0</v>
      </c>
      <c r="L20" s="15">
        <f t="shared" si="14"/>
        <v>0</v>
      </c>
      <c r="M20" s="15">
        <f t="shared" si="15"/>
        <v>0</v>
      </c>
      <c r="N20" s="15">
        <f t="shared" si="16"/>
        <v>0</v>
      </c>
    </row>
    <row r="21" spans="1:14">
      <c r="A21" s="491">
        <v>12</v>
      </c>
      <c r="B21" s="6" t="s">
        <v>1412</v>
      </c>
      <c r="C21" s="434">
        <v>2</v>
      </c>
      <c r="D21" s="6" t="s">
        <v>980</v>
      </c>
      <c r="E21" s="437">
        <v>2024</v>
      </c>
      <c r="F21" s="469">
        <f t="shared" si="1"/>
        <v>20</v>
      </c>
      <c r="G21" s="316" t="b">
        <f t="shared" si="2"/>
        <v>0</v>
      </c>
      <c r="H21" s="306">
        <f t="shared" si="10"/>
        <v>1</v>
      </c>
      <c r="I21" s="15">
        <f t="shared" si="11"/>
        <v>20</v>
      </c>
      <c r="J21" s="15">
        <f t="shared" si="12"/>
        <v>0</v>
      </c>
      <c r="K21" s="15">
        <f t="shared" si="13"/>
        <v>0</v>
      </c>
      <c r="L21" s="15">
        <f t="shared" si="14"/>
        <v>0</v>
      </c>
      <c r="M21" s="15">
        <f t="shared" si="15"/>
        <v>0</v>
      </c>
      <c r="N21" s="15">
        <f t="shared" si="16"/>
        <v>0</v>
      </c>
    </row>
    <row r="22" spans="1:14">
      <c r="A22" s="491">
        <v>13</v>
      </c>
      <c r="B22" s="7" t="s">
        <v>1403</v>
      </c>
      <c r="C22" s="434">
        <v>16</v>
      </c>
      <c r="D22" s="6" t="s">
        <v>980</v>
      </c>
      <c r="E22" s="437">
        <v>2024</v>
      </c>
      <c r="F22" s="469">
        <f t="shared" si="1"/>
        <v>160</v>
      </c>
      <c r="G22" s="316" t="b">
        <f t="shared" si="2"/>
        <v>0</v>
      </c>
      <c r="H22" s="306">
        <f t="shared" si="10"/>
        <v>1</v>
      </c>
      <c r="I22" s="15">
        <f t="shared" si="11"/>
        <v>160</v>
      </c>
      <c r="J22" s="15">
        <f t="shared" si="12"/>
        <v>0</v>
      </c>
      <c r="K22" s="15">
        <f t="shared" si="13"/>
        <v>0</v>
      </c>
      <c r="L22" s="15">
        <f t="shared" si="14"/>
        <v>0</v>
      </c>
      <c r="M22" s="15">
        <f t="shared" si="15"/>
        <v>0</v>
      </c>
      <c r="N22" s="15">
        <f t="shared" si="16"/>
        <v>0</v>
      </c>
    </row>
    <row r="23" spans="1:14">
      <c r="A23" s="491">
        <v>14</v>
      </c>
      <c r="B23" s="6" t="s">
        <v>1406</v>
      </c>
      <c r="C23" s="434">
        <v>56</v>
      </c>
      <c r="D23" s="6" t="s">
        <v>980</v>
      </c>
      <c r="E23" s="437">
        <v>2024</v>
      </c>
      <c r="F23" s="469">
        <f t="shared" si="1"/>
        <v>560</v>
      </c>
      <c r="G23" s="316" t="b">
        <f t="shared" si="2"/>
        <v>0</v>
      </c>
      <c r="H23" s="306">
        <f t="shared" si="10"/>
        <v>1</v>
      </c>
      <c r="I23" s="15">
        <f t="shared" si="11"/>
        <v>560</v>
      </c>
      <c r="J23" s="15">
        <f t="shared" si="12"/>
        <v>0</v>
      </c>
      <c r="K23" s="15">
        <f t="shared" si="13"/>
        <v>0</v>
      </c>
      <c r="L23" s="15">
        <f t="shared" si="14"/>
        <v>0</v>
      </c>
      <c r="M23" s="15">
        <f t="shared" si="15"/>
        <v>0</v>
      </c>
      <c r="N23" s="15">
        <f t="shared" si="16"/>
        <v>0</v>
      </c>
    </row>
    <row r="24" spans="1:14" ht="47.25">
      <c r="A24" s="491">
        <v>15</v>
      </c>
      <c r="B24" s="6" t="s">
        <v>1413</v>
      </c>
      <c r="C24" s="434">
        <v>2</v>
      </c>
      <c r="D24" s="6" t="s">
        <v>984</v>
      </c>
      <c r="E24" s="437">
        <v>2024</v>
      </c>
      <c r="F24" s="469">
        <f t="shared" si="1"/>
        <v>6</v>
      </c>
      <c r="G24" s="316" t="b">
        <f t="shared" si="2"/>
        <v>0</v>
      </c>
      <c r="H24" s="306">
        <f t="shared" si="10"/>
        <v>2</v>
      </c>
      <c r="I24" s="15">
        <f t="shared" si="11"/>
        <v>0</v>
      </c>
      <c r="J24" s="15">
        <f t="shared" si="12"/>
        <v>0</v>
      </c>
      <c r="K24" s="15">
        <f t="shared" si="13"/>
        <v>0</v>
      </c>
      <c r="L24" s="15">
        <f t="shared" si="14"/>
        <v>0</v>
      </c>
      <c r="M24" s="15">
        <f t="shared" si="15"/>
        <v>6</v>
      </c>
      <c r="N24" s="15">
        <f t="shared" si="16"/>
        <v>0</v>
      </c>
    </row>
    <row r="25" spans="1:14">
      <c r="A25" s="491">
        <v>16</v>
      </c>
      <c r="B25" s="7" t="s">
        <v>1405</v>
      </c>
      <c r="C25" s="434">
        <v>1</v>
      </c>
      <c r="D25" s="7" t="s">
        <v>980</v>
      </c>
      <c r="E25" s="437">
        <v>2024</v>
      </c>
      <c r="F25" s="469">
        <f t="shared" si="1"/>
        <v>10</v>
      </c>
      <c r="G25" s="316" t="b">
        <f t="shared" si="2"/>
        <v>0</v>
      </c>
      <c r="H25" s="306">
        <f t="shared" si="10"/>
        <v>1</v>
      </c>
      <c r="I25" s="15">
        <f t="shared" si="11"/>
        <v>10</v>
      </c>
      <c r="J25" s="15">
        <f t="shared" si="12"/>
        <v>0</v>
      </c>
      <c r="K25" s="15">
        <f t="shared" si="13"/>
        <v>0</v>
      </c>
      <c r="L25" s="15">
        <f t="shared" si="14"/>
        <v>0</v>
      </c>
      <c r="M25" s="15">
        <f t="shared" si="15"/>
        <v>0</v>
      </c>
      <c r="N25" s="15">
        <f t="shared" si="16"/>
        <v>0</v>
      </c>
    </row>
    <row r="26" spans="1:14" ht="31.5">
      <c r="A26" s="491">
        <v>17</v>
      </c>
      <c r="B26" s="6" t="s">
        <v>1414</v>
      </c>
      <c r="C26" s="434">
        <v>4</v>
      </c>
      <c r="D26" s="6" t="s">
        <v>980</v>
      </c>
      <c r="E26" s="437">
        <v>2024</v>
      </c>
      <c r="F26" s="469">
        <f t="shared" si="1"/>
        <v>40</v>
      </c>
      <c r="G26" s="316" t="b">
        <f t="shared" si="2"/>
        <v>0</v>
      </c>
      <c r="H26" s="306">
        <f t="shared" si="10"/>
        <v>1</v>
      </c>
      <c r="I26" s="15">
        <f t="shared" si="11"/>
        <v>40</v>
      </c>
      <c r="J26" s="15">
        <f t="shared" si="12"/>
        <v>0</v>
      </c>
      <c r="K26" s="15">
        <f t="shared" si="13"/>
        <v>0</v>
      </c>
      <c r="L26" s="15">
        <f t="shared" si="14"/>
        <v>0</v>
      </c>
      <c r="M26" s="15">
        <f t="shared" si="15"/>
        <v>0</v>
      </c>
      <c r="N26" s="15">
        <f t="shared" si="16"/>
        <v>0</v>
      </c>
    </row>
    <row r="27" spans="1:14">
      <c r="A27" s="491">
        <v>18</v>
      </c>
      <c r="B27" s="6" t="s">
        <v>1415</v>
      </c>
      <c r="C27" s="434">
        <v>1</v>
      </c>
      <c r="D27" s="6" t="s">
        <v>980</v>
      </c>
      <c r="E27" s="437">
        <v>2024</v>
      </c>
      <c r="F27" s="469">
        <f t="shared" si="1"/>
        <v>10</v>
      </c>
      <c r="G27" s="316" t="b">
        <f t="shared" si="2"/>
        <v>0</v>
      </c>
      <c r="H27" s="306">
        <f t="shared" si="10"/>
        <v>1</v>
      </c>
      <c r="I27" s="15">
        <f t="shared" si="11"/>
        <v>10</v>
      </c>
      <c r="J27" s="15">
        <f t="shared" si="12"/>
        <v>0</v>
      </c>
      <c r="K27" s="15">
        <f t="shared" si="13"/>
        <v>0</v>
      </c>
      <c r="L27" s="15">
        <f t="shared" si="14"/>
        <v>0</v>
      </c>
      <c r="M27" s="15">
        <f t="shared" si="15"/>
        <v>0</v>
      </c>
      <c r="N27" s="15">
        <f t="shared" si="16"/>
        <v>0</v>
      </c>
    </row>
    <row r="28" spans="1:14">
      <c r="A28" s="491">
        <v>19</v>
      </c>
      <c r="B28" s="6" t="s">
        <v>1416</v>
      </c>
      <c r="C28" s="434">
        <v>1</v>
      </c>
      <c r="D28" s="6" t="s">
        <v>980</v>
      </c>
      <c r="E28" s="437">
        <v>2024</v>
      </c>
      <c r="F28" s="469">
        <f t="shared" si="1"/>
        <v>10</v>
      </c>
      <c r="G28" s="316" t="b">
        <f t="shared" si="2"/>
        <v>0</v>
      </c>
      <c r="H28" s="306">
        <f t="shared" si="10"/>
        <v>1</v>
      </c>
      <c r="I28" s="15">
        <f t="shared" si="11"/>
        <v>10</v>
      </c>
      <c r="J28" s="15">
        <f t="shared" si="12"/>
        <v>0</v>
      </c>
      <c r="K28" s="15">
        <f t="shared" si="13"/>
        <v>0</v>
      </c>
      <c r="L28" s="15">
        <f t="shared" si="14"/>
        <v>0</v>
      </c>
      <c r="M28" s="15">
        <f t="shared" si="15"/>
        <v>0</v>
      </c>
      <c r="N28" s="15">
        <f t="shared" si="16"/>
        <v>0</v>
      </c>
    </row>
    <row r="29" spans="1:14">
      <c r="A29" s="491">
        <v>20</v>
      </c>
      <c r="B29" s="6" t="s">
        <v>1417</v>
      </c>
      <c r="C29" s="434">
        <v>1</v>
      </c>
      <c r="D29" s="6" t="s">
        <v>980</v>
      </c>
      <c r="E29" s="437">
        <v>2024</v>
      </c>
      <c r="F29" s="469">
        <f t="shared" si="1"/>
        <v>10</v>
      </c>
      <c r="G29" s="316" t="b">
        <f t="shared" si="2"/>
        <v>0</v>
      </c>
      <c r="H29" s="306">
        <f t="shared" si="10"/>
        <v>1</v>
      </c>
      <c r="I29" s="15">
        <f t="shared" si="11"/>
        <v>10</v>
      </c>
      <c r="J29" s="15">
        <f t="shared" si="12"/>
        <v>0</v>
      </c>
      <c r="K29" s="15">
        <f t="shared" si="13"/>
        <v>0</v>
      </c>
      <c r="L29" s="15">
        <f t="shared" si="14"/>
        <v>0</v>
      </c>
      <c r="M29" s="15">
        <f t="shared" si="15"/>
        <v>0</v>
      </c>
      <c r="N29" s="15">
        <f t="shared" si="16"/>
        <v>0</v>
      </c>
    </row>
    <row r="30" spans="1:14">
      <c r="A30" s="491">
        <v>21</v>
      </c>
      <c r="B30" s="6" t="s">
        <v>1402</v>
      </c>
      <c r="C30" s="434">
        <v>5</v>
      </c>
      <c r="D30" s="6" t="s">
        <v>980</v>
      </c>
      <c r="E30" s="437">
        <v>2024</v>
      </c>
      <c r="F30" s="469">
        <f t="shared" si="1"/>
        <v>50</v>
      </c>
      <c r="G30" s="316" t="b">
        <f t="shared" si="2"/>
        <v>0</v>
      </c>
      <c r="H30" s="306">
        <f t="shared" si="10"/>
        <v>1</v>
      </c>
      <c r="I30" s="15">
        <f t="shared" si="11"/>
        <v>50</v>
      </c>
      <c r="J30" s="15">
        <f t="shared" si="12"/>
        <v>0</v>
      </c>
      <c r="K30" s="15">
        <f t="shared" si="13"/>
        <v>0</v>
      </c>
      <c r="L30" s="15">
        <f t="shared" si="14"/>
        <v>0</v>
      </c>
      <c r="M30" s="15">
        <f t="shared" si="15"/>
        <v>0</v>
      </c>
      <c r="N30" s="15">
        <f t="shared" si="16"/>
        <v>0</v>
      </c>
    </row>
    <row r="31" spans="1:14" ht="63">
      <c r="A31" s="491">
        <v>22</v>
      </c>
      <c r="B31" s="6" t="s">
        <v>1418</v>
      </c>
      <c r="C31" s="434">
        <v>1</v>
      </c>
      <c r="D31" s="6" t="s">
        <v>984</v>
      </c>
      <c r="E31" s="437">
        <v>2024</v>
      </c>
      <c r="F31" s="469">
        <f t="shared" si="1"/>
        <v>3</v>
      </c>
      <c r="G31" s="316" t="b">
        <f t="shared" si="2"/>
        <v>0</v>
      </c>
      <c r="H31" s="306">
        <f t="shared" si="10"/>
        <v>3</v>
      </c>
      <c r="I31" s="15">
        <f t="shared" si="11"/>
        <v>0</v>
      </c>
      <c r="J31" s="15">
        <f t="shared" si="12"/>
        <v>0</v>
      </c>
      <c r="K31" s="15">
        <f t="shared" si="13"/>
        <v>0</v>
      </c>
      <c r="L31" s="15">
        <f t="shared" si="14"/>
        <v>0</v>
      </c>
      <c r="M31" s="15">
        <f t="shared" si="15"/>
        <v>3</v>
      </c>
      <c r="N31" s="15">
        <f t="shared" si="16"/>
        <v>0</v>
      </c>
    </row>
    <row r="32" spans="1:14">
      <c r="A32" s="491">
        <v>23</v>
      </c>
      <c r="B32" s="6" t="s">
        <v>1419</v>
      </c>
      <c r="C32" s="434">
        <v>1</v>
      </c>
      <c r="D32" s="6" t="s">
        <v>981</v>
      </c>
      <c r="E32" s="437">
        <v>2024</v>
      </c>
      <c r="F32" s="469">
        <f t="shared" si="1"/>
        <v>6</v>
      </c>
      <c r="G32" s="316" t="b">
        <f t="shared" si="2"/>
        <v>0</v>
      </c>
      <c r="H32" s="306">
        <f t="shared" si="10"/>
        <v>1</v>
      </c>
      <c r="I32" s="15">
        <f t="shared" si="11"/>
        <v>0</v>
      </c>
      <c r="J32" s="15">
        <f t="shared" si="12"/>
        <v>6</v>
      </c>
      <c r="K32" s="15">
        <f t="shared" si="13"/>
        <v>0</v>
      </c>
      <c r="L32" s="15">
        <f t="shared" si="14"/>
        <v>0</v>
      </c>
      <c r="M32" s="15">
        <f t="shared" si="15"/>
        <v>0</v>
      </c>
      <c r="N32" s="15">
        <f t="shared" si="16"/>
        <v>0</v>
      </c>
    </row>
    <row r="33" spans="1:14" ht="47.25">
      <c r="A33" s="491">
        <v>24</v>
      </c>
      <c r="B33" s="6" t="s">
        <v>1420</v>
      </c>
      <c r="C33" s="434">
        <v>1</v>
      </c>
      <c r="D33" s="6" t="s">
        <v>984</v>
      </c>
      <c r="E33" s="437">
        <v>2024</v>
      </c>
      <c r="F33" s="469">
        <f t="shared" si="1"/>
        <v>3</v>
      </c>
      <c r="G33" s="316" t="b">
        <f t="shared" si="2"/>
        <v>0</v>
      </c>
      <c r="H33" s="306">
        <f t="shared" si="10"/>
        <v>1</v>
      </c>
      <c r="I33" s="15">
        <f t="shared" si="11"/>
        <v>0</v>
      </c>
      <c r="J33" s="15">
        <f t="shared" si="12"/>
        <v>0</v>
      </c>
      <c r="K33" s="15">
        <f t="shared" si="13"/>
        <v>0</v>
      </c>
      <c r="L33" s="15">
        <f t="shared" si="14"/>
        <v>0</v>
      </c>
      <c r="M33" s="15">
        <f t="shared" si="15"/>
        <v>3</v>
      </c>
      <c r="N33" s="15">
        <f t="shared" si="16"/>
        <v>0</v>
      </c>
    </row>
    <row r="34" spans="1:14">
      <c r="A34" s="491">
        <v>25</v>
      </c>
      <c r="B34" s="6" t="s">
        <v>1421</v>
      </c>
      <c r="C34" s="434">
        <v>1</v>
      </c>
      <c r="D34" s="6" t="s">
        <v>981</v>
      </c>
      <c r="E34" s="437">
        <v>2024</v>
      </c>
      <c r="F34" s="469">
        <f t="shared" si="1"/>
        <v>6</v>
      </c>
      <c r="G34" s="316" t="b">
        <f t="shared" si="2"/>
        <v>0</v>
      </c>
      <c r="H34" s="306">
        <f t="shared" si="10"/>
        <v>1</v>
      </c>
      <c r="I34" s="15">
        <f t="shared" si="11"/>
        <v>0</v>
      </c>
      <c r="J34" s="15">
        <f t="shared" si="12"/>
        <v>6</v>
      </c>
      <c r="K34" s="15">
        <f t="shared" si="13"/>
        <v>0</v>
      </c>
      <c r="L34" s="15">
        <f t="shared" si="14"/>
        <v>0</v>
      </c>
      <c r="M34" s="15">
        <f t="shared" si="15"/>
        <v>0</v>
      </c>
      <c r="N34" s="15">
        <f t="shared" si="16"/>
        <v>0</v>
      </c>
    </row>
    <row r="35" spans="1:14" ht="47.25">
      <c r="A35" s="491">
        <v>26</v>
      </c>
      <c r="B35" s="6" t="s">
        <v>1422</v>
      </c>
      <c r="C35" s="434">
        <v>1</v>
      </c>
      <c r="D35" s="6" t="s">
        <v>981</v>
      </c>
      <c r="E35" s="437">
        <v>2024</v>
      </c>
      <c r="F35" s="469">
        <f t="shared" si="1"/>
        <v>6</v>
      </c>
      <c r="G35" s="316" t="b">
        <f t="shared" si="2"/>
        <v>0</v>
      </c>
      <c r="H35" s="306">
        <f t="shared" si="10"/>
        <v>1</v>
      </c>
      <c r="I35" s="15">
        <f t="shared" si="11"/>
        <v>0</v>
      </c>
      <c r="J35" s="15">
        <f t="shared" si="12"/>
        <v>6</v>
      </c>
      <c r="K35" s="15">
        <f t="shared" si="13"/>
        <v>0</v>
      </c>
      <c r="L35" s="15">
        <f t="shared" si="14"/>
        <v>0</v>
      </c>
      <c r="M35" s="15">
        <f t="shared" si="15"/>
        <v>0</v>
      </c>
      <c r="N35" s="15">
        <f t="shared" si="16"/>
        <v>0</v>
      </c>
    </row>
    <row r="36" spans="1:14" ht="31.5">
      <c r="A36" s="491">
        <v>27</v>
      </c>
      <c r="B36" s="6" t="s">
        <v>1423</v>
      </c>
      <c r="C36" s="434">
        <v>1</v>
      </c>
      <c r="D36" s="6" t="s">
        <v>981</v>
      </c>
      <c r="E36" s="437">
        <v>2024</v>
      </c>
      <c r="F36" s="469">
        <f t="shared" si="1"/>
        <v>6</v>
      </c>
      <c r="G36" s="316" t="b">
        <f t="shared" si="2"/>
        <v>0</v>
      </c>
      <c r="H36" s="306">
        <f t="shared" si="10"/>
        <v>1</v>
      </c>
      <c r="I36" s="15">
        <f t="shared" si="11"/>
        <v>0</v>
      </c>
      <c r="J36" s="15">
        <f t="shared" si="12"/>
        <v>6</v>
      </c>
      <c r="K36" s="15">
        <f t="shared" si="13"/>
        <v>0</v>
      </c>
      <c r="L36" s="15">
        <f t="shared" si="14"/>
        <v>0</v>
      </c>
      <c r="M36" s="15">
        <f t="shared" si="15"/>
        <v>0</v>
      </c>
      <c r="N36" s="15">
        <f t="shared" si="16"/>
        <v>0</v>
      </c>
    </row>
    <row r="37" spans="1:14">
      <c r="A37" s="491">
        <v>28</v>
      </c>
      <c r="B37" s="6" t="s">
        <v>1424</v>
      </c>
      <c r="C37" s="434">
        <v>2</v>
      </c>
      <c r="D37" s="6" t="s">
        <v>980</v>
      </c>
      <c r="E37" s="437">
        <v>2024</v>
      </c>
      <c r="F37" s="469">
        <f t="shared" si="1"/>
        <v>20</v>
      </c>
      <c r="G37" s="316" t="b">
        <f t="shared" si="2"/>
        <v>0</v>
      </c>
      <c r="H37" s="306">
        <f t="shared" si="10"/>
        <v>1</v>
      </c>
      <c r="I37" s="15">
        <f t="shared" si="11"/>
        <v>20</v>
      </c>
      <c r="J37" s="15">
        <f t="shared" si="12"/>
        <v>0</v>
      </c>
      <c r="K37" s="15">
        <f t="shared" si="13"/>
        <v>0</v>
      </c>
      <c r="L37" s="15">
        <f t="shared" si="14"/>
        <v>0</v>
      </c>
      <c r="M37" s="15">
        <f t="shared" si="15"/>
        <v>0</v>
      </c>
      <c r="N37" s="15">
        <f t="shared" si="16"/>
        <v>0</v>
      </c>
    </row>
    <row r="38" spans="1:14" ht="31.5">
      <c r="A38" s="491">
        <v>29</v>
      </c>
      <c r="B38" s="6" t="s">
        <v>1425</v>
      </c>
      <c r="C38" s="434">
        <v>1</v>
      </c>
      <c r="D38" s="6" t="s">
        <v>981</v>
      </c>
      <c r="E38" s="437">
        <v>2024</v>
      </c>
      <c r="F38" s="469">
        <f t="shared" si="1"/>
        <v>6</v>
      </c>
      <c r="G38" s="316" t="b">
        <f t="shared" si="2"/>
        <v>0</v>
      </c>
      <c r="H38" s="306">
        <f t="shared" si="10"/>
        <v>1</v>
      </c>
      <c r="I38" s="15">
        <f t="shared" si="11"/>
        <v>0</v>
      </c>
      <c r="J38" s="15">
        <f t="shared" si="12"/>
        <v>6</v>
      </c>
      <c r="K38" s="15">
        <f t="shared" si="13"/>
        <v>0</v>
      </c>
      <c r="L38" s="15">
        <f t="shared" si="14"/>
        <v>0</v>
      </c>
      <c r="M38" s="15">
        <f t="shared" si="15"/>
        <v>0</v>
      </c>
      <c r="N38" s="15">
        <f t="shared" si="16"/>
        <v>0</v>
      </c>
    </row>
    <row r="39" spans="1:14" ht="31.5">
      <c r="A39" s="491">
        <v>30</v>
      </c>
      <c r="B39" s="6" t="s">
        <v>1426</v>
      </c>
      <c r="C39" s="434">
        <v>1</v>
      </c>
      <c r="D39" s="6" t="s">
        <v>981</v>
      </c>
      <c r="E39" s="437">
        <v>2024</v>
      </c>
      <c r="F39" s="469">
        <f t="shared" si="1"/>
        <v>6</v>
      </c>
      <c r="G39" s="316" t="b">
        <f t="shared" si="2"/>
        <v>0</v>
      </c>
      <c r="H39" s="306">
        <f t="shared" si="10"/>
        <v>1</v>
      </c>
      <c r="I39" s="15">
        <f t="shared" si="11"/>
        <v>0</v>
      </c>
      <c r="J39" s="15">
        <f t="shared" si="12"/>
        <v>6</v>
      </c>
      <c r="K39" s="15">
        <f t="shared" si="13"/>
        <v>0</v>
      </c>
      <c r="L39" s="15">
        <f t="shared" si="14"/>
        <v>0</v>
      </c>
      <c r="M39" s="15">
        <f t="shared" si="15"/>
        <v>0</v>
      </c>
      <c r="N39" s="15">
        <f t="shared" si="16"/>
        <v>0</v>
      </c>
    </row>
    <row r="40" spans="1:14" ht="16.5" thickBot="1">
      <c r="A40" s="470">
        <v>31</v>
      </c>
      <c r="B40" s="480" t="s">
        <v>1456</v>
      </c>
      <c r="C40" s="481">
        <v>1</v>
      </c>
      <c r="D40" s="480" t="s">
        <v>980</v>
      </c>
      <c r="E40" s="481">
        <v>2024</v>
      </c>
      <c r="F40" s="475">
        <f t="shared" si="1"/>
        <v>10</v>
      </c>
      <c r="G40" s="316" t="b">
        <f t="shared" si="2"/>
        <v>0</v>
      </c>
      <c r="H40" s="306">
        <f t="shared" si="10"/>
        <v>1</v>
      </c>
      <c r="I40" s="15">
        <f t="shared" si="11"/>
        <v>10</v>
      </c>
      <c r="J40" s="15">
        <f t="shared" si="12"/>
        <v>0</v>
      </c>
      <c r="K40" s="15">
        <f t="shared" si="13"/>
        <v>0</v>
      </c>
      <c r="L40" s="15">
        <f t="shared" si="14"/>
        <v>0</v>
      </c>
      <c r="M40" s="15">
        <f t="shared" si="15"/>
        <v>0</v>
      </c>
      <c r="N40" s="15">
        <f t="shared" si="16"/>
        <v>0</v>
      </c>
    </row>
    <row r="41" spans="1:14">
      <c r="A41" s="447"/>
      <c r="B41" s="446"/>
      <c r="C41" s="448"/>
      <c r="D41" s="446"/>
      <c r="E41" s="448"/>
      <c r="F41" s="449" t="str">
        <f t="shared" si="1"/>
        <v/>
      </c>
      <c r="G41" s="316" t="b">
        <f t="shared" si="2"/>
        <v>0</v>
      </c>
      <c r="H41" s="306">
        <f t="shared" si="10"/>
        <v>1</v>
      </c>
      <c r="I41" s="15" t="str">
        <f t="shared" si="11"/>
        <v/>
      </c>
      <c r="J41" s="15" t="str">
        <f t="shared" si="12"/>
        <v/>
      </c>
      <c r="K41" s="15" t="str">
        <f t="shared" si="13"/>
        <v/>
      </c>
      <c r="L41" s="15" t="str">
        <f t="shared" si="14"/>
        <v/>
      </c>
      <c r="M41" s="15" t="str">
        <f t="shared" si="15"/>
        <v/>
      </c>
      <c r="N41" s="15" t="str">
        <f t="shared" si="16"/>
        <v/>
      </c>
    </row>
    <row r="42" spans="1:14">
      <c r="A42" s="447"/>
      <c r="B42" s="446"/>
      <c r="C42" s="448"/>
      <c r="D42" s="446"/>
      <c r="E42" s="448"/>
      <c r="F42" s="449" t="str">
        <f t="shared" si="1"/>
        <v/>
      </c>
      <c r="G42" s="316" t="b">
        <f t="shared" si="2"/>
        <v>0</v>
      </c>
      <c r="H42" s="306">
        <f t="shared" si="10"/>
        <v>1</v>
      </c>
      <c r="I42" s="15" t="str">
        <f t="shared" si="11"/>
        <v/>
      </c>
      <c r="J42" s="15" t="str">
        <f t="shared" si="12"/>
        <v/>
      </c>
      <c r="K42" s="15" t="str">
        <f t="shared" si="13"/>
        <v/>
      </c>
      <c r="L42" s="15" t="str">
        <f t="shared" si="14"/>
        <v/>
      </c>
      <c r="M42" s="15" t="str">
        <f t="shared" si="15"/>
        <v/>
      </c>
      <c r="N42" s="15" t="str">
        <f t="shared" si="16"/>
        <v/>
      </c>
    </row>
    <row r="43" spans="1:14">
      <c r="A43" s="447"/>
      <c r="B43" s="446"/>
      <c r="C43" s="448"/>
      <c r="D43" s="446"/>
      <c r="E43" s="448"/>
      <c r="F43" s="449" t="str">
        <f t="shared" si="1"/>
        <v/>
      </c>
      <c r="G43" s="316" t="b">
        <f t="shared" si="2"/>
        <v>0</v>
      </c>
      <c r="H43" s="306">
        <f t="shared" si="10"/>
        <v>1</v>
      </c>
      <c r="I43" s="15" t="str">
        <f t="shared" si="11"/>
        <v/>
      </c>
      <c r="J43" s="15" t="str">
        <f t="shared" si="12"/>
        <v/>
      </c>
      <c r="K43" s="15" t="str">
        <f t="shared" si="13"/>
        <v/>
      </c>
      <c r="L43" s="15" t="str">
        <f t="shared" si="14"/>
        <v/>
      </c>
      <c r="M43" s="15" t="str">
        <f t="shared" si="15"/>
        <v/>
      </c>
      <c r="N43" s="15" t="str">
        <f t="shared" si="16"/>
        <v/>
      </c>
    </row>
    <row r="44" spans="1:14">
      <c r="A44" s="447"/>
      <c r="B44" s="446"/>
      <c r="C44" s="448"/>
      <c r="D44" s="446"/>
      <c r="E44" s="448"/>
      <c r="F44" s="449" t="str">
        <f t="shared" si="1"/>
        <v/>
      </c>
      <c r="G44" s="316" t="b">
        <f t="shared" si="2"/>
        <v>0</v>
      </c>
      <c r="H44" s="306">
        <f t="shared" si="10"/>
        <v>1</v>
      </c>
      <c r="I44" s="15" t="str">
        <f t="shared" si="11"/>
        <v/>
      </c>
      <c r="J44" s="15" t="str">
        <f t="shared" si="12"/>
        <v/>
      </c>
      <c r="K44" s="15" t="str">
        <f t="shared" si="13"/>
        <v/>
      </c>
      <c r="L44" s="15" t="str">
        <f t="shared" si="14"/>
        <v/>
      </c>
      <c r="M44" s="15" t="str">
        <f t="shared" si="15"/>
        <v/>
      </c>
      <c r="N44" s="15" t="str">
        <f t="shared" si="16"/>
        <v/>
      </c>
    </row>
    <row r="45" spans="1:14">
      <c r="A45" s="447"/>
      <c r="B45" s="446"/>
      <c r="C45" s="448"/>
      <c r="D45" s="446"/>
      <c r="E45" s="448"/>
      <c r="F45" s="449" t="str">
        <f t="shared" si="1"/>
        <v/>
      </c>
      <c r="G45" s="316" t="b">
        <f t="shared" si="2"/>
        <v>0</v>
      </c>
      <c r="H45" s="306">
        <f t="shared" si="10"/>
        <v>1</v>
      </c>
      <c r="I45" s="15" t="str">
        <f t="shared" si="11"/>
        <v/>
      </c>
      <c r="J45" s="15" t="str">
        <f t="shared" si="12"/>
        <v/>
      </c>
      <c r="K45" s="15" t="str">
        <f t="shared" si="13"/>
        <v/>
      </c>
      <c r="L45" s="15" t="str">
        <f t="shared" si="14"/>
        <v/>
      </c>
      <c r="M45" s="15" t="str">
        <f t="shared" si="15"/>
        <v/>
      </c>
      <c r="N45" s="15" t="str">
        <f t="shared" si="16"/>
        <v/>
      </c>
    </row>
    <row r="46" spans="1:14">
      <c r="A46" s="447"/>
      <c r="B46" s="446"/>
      <c r="C46" s="448"/>
      <c r="D46" s="446"/>
      <c r="E46" s="448"/>
      <c r="F46" s="449" t="str">
        <f t="shared" si="1"/>
        <v/>
      </c>
      <c r="G46" s="316" t="b">
        <f t="shared" si="2"/>
        <v>0</v>
      </c>
      <c r="H46" s="306">
        <f t="shared" si="10"/>
        <v>1</v>
      </c>
      <c r="I46" s="15" t="str">
        <f t="shared" si="11"/>
        <v/>
      </c>
      <c r="J46" s="15" t="str">
        <f t="shared" si="12"/>
        <v/>
      </c>
      <c r="K46" s="15" t="str">
        <f t="shared" si="13"/>
        <v/>
      </c>
      <c r="L46" s="15" t="str">
        <f t="shared" si="14"/>
        <v/>
      </c>
      <c r="M46" s="15" t="str">
        <f t="shared" si="15"/>
        <v/>
      </c>
      <c r="N46" s="15" t="str">
        <f t="shared" si="16"/>
        <v/>
      </c>
    </row>
    <row r="47" spans="1:14">
      <c r="A47" s="447"/>
      <c r="B47" s="446"/>
      <c r="C47" s="448"/>
      <c r="D47" s="446"/>
      <c r="E47" s="448"/>
      <c r="F47" s="449" t="str">
        <f t="shared" si="1"/>
        <v/>
      </c>
      <c r="G47" s="316" t="b">
        <f t="shared" si="2"/>
        <v>0</v>
      </c>
      <c r="H47" s="306">
        <f t="shared" si="10"/>
        <v>1</v>
      </c>
      <c r="I47" s="15" t="str">
        <f t="shared" si="11"/>
        <v/>
      </c>
      <c r="J47" s="15" t="str">
        <f t="shared" si="12"/>
        <v/>
      </c>
      <c r="K47" s="15" t="str">
        <f t="shared" si="13"/>
        <v/>
      </c>
      <c r="L47" s="15" t="str">
        <f t="shared" si="14"/>
        <v/>
      </c>
      <c r="M47" s="15" t="str">
        <f t="shared" si="15"/>
        <v/>
      </c>
      <c r="N47" s="15" t="str">
        <f t="shared" si="16"/>
        <v/>
      </c>
    </row>
    <row r="48" spans="1:14">
      <c r="A48" s="447"/>
      <c r="B48" s="446"/>
      <c r="C48" s="448"/>
      <c r="D48" s="446"/>
      <c r="E48" s="448"/>
      <c r="F48" s="449" t="str">
        <f t="shared" si="1"/>
        <v/>
      </c>
      <c r="G48" s="316" t="b">
        <f t="shared" si="2"/>
        <v>0</v>
      </c>
      <c r="H48" s="306">
        <f t="shared" si="10"/>
        <v>1</v>
      </c>
      <c r="I48" s="15" t="str">
        <f t="shared" si="11"/>
        <v/>
      </c>
      <c r="J48" s="15" t="str">
        <f t="shared" si="12"/>
        <v/>
      </c>
      <c r="K48" s="15" t="str">
        <f t="shared" si="13"/>
        <v/>
      </c>
      <c r="L48" s="15" t="str">
        <f t="shared" si="14"/>
        <v/>
      </c>
      <c r="M48" s="15" t="str">
        <f t="shared" si="15"/>
        <v/>
      </c>
      <c r="N48" s="15" t="str">
        <f t="shared" si="16"/>
        <v/>
      </c>
    </row>
    <row r="49" spans="1:14">
      <c r="A49" s="447"/>
      <c r="B49" s="446"/>
      <c r="C49" s="448"/>
      <c r="D49" s="446"/>
      <c r="E49" s="448"/>
      <c r="F49" s="449" t="str">
        <f t="shared" si="1"/>
        <v/>
      </c>
      <c r="G49" s="316" t="b">
        <f t="shared" si="2"/>
        <v>0</v>
      </c>
      <c r="H49" s="306">
        <f t="shared" si="10"/>
        <v>1</v>
      </c>
      <c r="I49" s="15" t="str">
        <f t="shared" si="11"/>
        <v/>
      </c>
      <c r="J49" s="15" t="str">
        <f t="shared" si="12"/>
        <v/>
      </c>
      <c r="K49" s="15" t="str">
        <f t="shared" si="13"/>
        <v/>
      </c>
      <c r="L49" s="15" t="str">
        <f t="shared" si="14"/>
        <v/>
      </c>
      <c r="M49" s="15" t="str">
        <f t="shared" si="15"/>
        <v/>
      </c>
      <c r="N49" s="15" t="str">
        <f t="shared" si="16"/>
        <v/>
      </c>
    </row>
    <row r="50" spans="1:14">
      <c r="A50" s="447"/>
      <c r="B50" s="446"/>
      <c r="C50" s="448"/>
      <c r="D50" s="446"/>
      <c r="E50" s="448"/>
      <c r="F50" s="449" t="str">
        <f t="shared" si="1"/>
        <v/>
      </c>
      <c r="G50" s="316" t="b">
        <f t="shared" si="2"/>
        <v>0</v>
      </c>
      <c r="H50" s="306">
        <f t="shared" si="10"/>
        <v>1</v>
      </c>
      <c r="I50" s="15" t="str">
        <f t="shared" si="11"/>
        <v/>
      </c>
      <c r="J50" s="15" t="str">
        <f t="shared" si="12"/>
        <v/>
      </c>
      <c r="K50" s="15" t="str">
        <f t="shared" si="13"/>
        <v/>
      </c>
      <c r="L50" s="15" t="str">
        <f t="shared" si="14"/>
        <v/>
      </c>
      <c r="M50" s="15" t="str">
        <f t="shared" si="15"/>
        <v/>
      </c>
      <c r="N50" s="15" t="str">
        <f t="shared" si="16"/>
        <v/>
      </c>
    </row>
    <row r="51" spans="1:14">
      <c r="A51" s="447"/>
      <c r="B51" s="446"/>
      <c r="C51" s="448"/>
      <c r="D51" s="446"/>
      <c r="E51" s="448"/>
      <c r="F51" s="449" t="str">
        <f t="shared" si="1"/>
        <v/>
      </c>
      <c r="G51" s="316" t="b">
        <f t="shared" si="2"/>
        <v>0</v>
      </c>
      <c r="H51" s="306">
        <f t="shared" si="10"/>
        <v>1</v>
      </c>
      <c r="I51" s="15" t="str">
        <f t="shared" si="11"/>
        <v/>
      </c>
      <c r="J51" s="15" t="str">
        <f t="shared" si="12"/>
        <v/>
      </c>
      <c r="K51" s="15" t="str">
        <f t="shared" si="13"/>
        <v/>
      </c>
      <c r="L51" s="15" t="str">
        <f t="shared" si="14"/>
        <v/>
      </c>
      <c r="M51" s="15" t="str">
        <f t="shared" si="15"/>
        <v/>
      </c>
      <c r="N51" s="15" t="str">
        <f t="shared" si="16"/>
        <v/>
      </c>
    </row>
    <row r="52" spans="1:14">
      <c r="A52" s="447"/>
      <c r="B52" s="446"/>
      <c r="C52" s="448"/>
      <c r="D52" s="446"/>
      <c r="E52" s="448"/>
      <c r="F52" s="449" t="str">
        <f t="shared" si="1"/>
        <v/>
      </c>
      <c r="G52" s="316" t="b">
        <f t="shared" si="2"/>
        <v>0</v>
      </c>
      <c r="H52" s="306">
        <f t="shared" si="10"/>
        <v>1</v>
      </c>
      <c r="I52" s="15" t="str">
        <f t="shared" si="11"/>
        <v/>
      </c>
      <c r="J52" s="15" t="str">
        <f t="shared" si="12"/>
        <v/>
      </c>
      <c r="K52" s="15" t="str">
        <f t="shared" si="13"/>
        <v/>
      </c>
      <c r="L52" s="15" t="str">
        <f t="shared" si="14"/>
        <v/>
      </c>
      <c r="M52" s="15" t="str">
        <f t="shared" si="15"/>
        <v/>
      </c>
      <c r="N52" s="15" t="str">
        <f t="shared" si="16"/>
        <v/>
      </c>
    </row>
    <row r="53" spans="1:14">
      <c r="A53" s="447"/>
      <c r="B53" s="446"/>
      <c r="C53" s="448"/>
      <c r="D53" s="446"/>
      <c r="E53" s="448"/>
      <c r="F53" s="449" t="str">
        <f t="shared" si="1"/>
        <v/>
      </c>
      <c r="G53" s="316" t="b">
        <f t="shared" si="2"/>
        <v>0</v>
      </c>
      <c r="H53" s="306">
        <f t="shared" si="10"/>
        <v>1</v>
      </c>
      <c r="I53" s="15" t="str">
        <f t="shared" si="11"/>
        <v/>
      </c>
      <c r="J53" s="15" t="str">
        <f t="shared" si="12"/>
        <v/>
      </c>
      <c r="K53" s="15" t="str">
        <f t="shared" si="13"/>
        <v/>
      </c>
      <c r="L53" s="15" t="str">
        <f t="shared" si="14"/>
        <v/>
      </c>
      <c r="M53" s="15" t="str">
        <f t="shared" si="15"/>
        <v/>
      </c>
      <c r="N53" s="15" t="str">
        <f t="shared" si="16"/>
        <v/>
      </c>
    </row>
    <row r="54" spans="1:14">
      <c r="A54" s="447"/>
      <c r="B54" s="446"/>
      <c r="C54" s="448"/>
      <c r="D54" s="446"/>
      <c r="E54" s="448"/>
      <c r="F54" s="449" t="str">
        <f t="shared" si="1"/>
        <v/>
      </c>
      <c r="G54" s="316" t="b">
        <f t="shared" si="2"/>
        <v>0</v>
      </c>
      <c r="H54" s="306">
        <f t="shared" si="10"/>
        <v>1</v>
      </c>
      <c r="I54" s="15" t="str">
        <f t="shared" si="11"/>
        <v/>
      </c>
      <c r="J54" s="15" t="str">
        <f t="shared" si="12"/>
        <v/>
      </c>
      <c r="K54" s="15" t="str">
        <f t="shared" si="13"/>
        <v/>
      </c>
      <c r="L54" s="15" t="str">
        <f t="shared" si="14"/>
        <v/>
      </c>
      <c r="M54" s="15" t="str">
        <f t="shared" si="15"/>
        <v/>
      </c>
      <c r="N54" s="15" t="str">
        <f t="shared" si="16"/>
        <v/>
      </c>
    </row>
    <row r="55" spans="1:14">
      <c r="A55" s="447"/>
      <c r="B55" s="446"/>
      <c r="C55" s="448"/>
      <c r="D55" s="446"/>
      <c r="E55" s="448"/>
      <c r="F55" s="449" t="str">
        <f t="shared" si="1"/>
        <v/>
      </c>
      <c r="G55" s="316" t="b">
        <f t="shared" si="2"/>
        <v>0</v>
      </c>
      <c r="H55" s="306">
        <f t="shared" si="10"/>
        <v>1</v>
      </c>
      <c r="I55" s="15" t="str">
        <f t="shared" si="11"/>
        <v/>
      </c>
      <c r="J55" s="15" t="str">
        <f t="shared" si="12"/>
        <v/>
      </c>
      <c r="K55" s="15" t="str">
        <f t="shared" si="13"/>
        <v/>
      </c>
      <c r="L55" s="15" t="str">
        <f t="shared" si="14"/>
        <v/>
      </c>
      <c r="M55" s="15" t="str">
        <f t="shared" si="15"/>
        <v/>
      </c>
      <c r="N55" s="15" t="str">
        <f t="shared" si="16"/>
        <v/>
      </c>
    </row>
    <row r="56" spans="1:14">
      <c r="A56" s="447"/>
      <c r="B56" s="446"/>
      <c r="C56" s="448"/>
      <c r="D56" s="446"/>
      <c r="E56" s="448"/>
      <c r="F56" s="449" t="str">
        <f t="shared" si="1"/>
        <v/>
      </c>
      <c r="G56" s="316" t="b">
        <f t="shared" si="2"/>
        <v>0</v>
      </c>
      <c r="H56" s="306">
        <f t="shared" si="10"/>
        <v>1</v>
      </c>
      <c r="I56" s="15" t="str">
        <f t="shared" si="11"/>
        <v/>
      </c>
      <c r="J56" s="15" t="str">
        <f t="shared" si="12"/>
        <v/>
      </c>
      <c r="K56" s="15" t="str">
        <f t="shared" si="13"/>
        <v/>
      </c>
      <c r="L56" s="15" t="str">
        <f t="shared" si="14"/>
        <v/>
      </c>
      <c r="M56" s="15" t="str">
        <f t="shared" si="15"/>
        <v/>
      </c>
      <c r="N56" s="15" t="str">
        <f t="shared" si="16"/>
        <v/>
      </c>
    </row>
    <row r="57" spans="1:14">
      <c r="A57" s="447"/>
      <c r="B57" s="446"/>
      <c r="C57" s="448"/>
      <c r="D57" s="446"/>
      <c r="E57" s="448"/>
      <c r="F57" s="449" t="str">
        <f t="shared" si="1"/>
        <v/>
      </c>
      <c r="G57" s="316" t="b">
        <f t="shared" si="2"/>
        <v>0</v>
      </c>
      <c r="H57" s="306">
        <f t="shared" si="10"/>
        <v>1</v>
      </c>
      <c r="I57" s="15" t="str">
        <f t="shared" si="11"/>
        <v/>
      </c>
      <c r="J57" s="15" t="str">
        <f t="shared" si="12"/>
        <v/>
      </c>
      <c r="K57" s="15" t="str">
        <f t="shared" si="13"/>
        <v/>
      </c>
      <c r="L57" s="15" t="str">
        <f t="shared" si="14"/>
        <v/>
      </c>
      <c r="M57" s="15" t="str">
        <f t="shared" si="15"/>
        <v/>
      </c>
      <c r="N57" s="15" t="str">
        <f t="shared" si="16"/>
        <v/>
      </c>
    </row>
    <row r="58" spans="1:14">
      <c r="A58" s="447"/>
      <c r="B58" s="446"/>
      <c r="C58" s="448"/>
      <c r="D58" s="446"/>
      <c r="E58" s="448"/>
      <c r="F58" s="449" t="str">
        <f t="shared" si="1"/>
        <v/>
      </c>
      <c r="G58" s="316" t="b">
        <f t="shared" si="2"/>
        <v>0</v>
      </c>
      <c r="H58" s="306">
        <f t="shared" si="10"/>
        <v>1</v>
      </c>
      <c r="I58" s="15" t="str">
        <f t="shared" si="11"/>
        <v/>
      </c>
      <c r="J58" s="15" t="str">
        <f t="shared" si="12"/>
        <v/>
      </c>
      <c r="K58" s="15" t="str">
        <f t="shared" si="13"/>
        <v/>
      </c>
      <c r="L58" s="15" t="str">
        <f t="shared" si="14"/>
        <v/>
      </c>
      <c r="M58" s="15" t="str">
        <f t="shared" si="15"/>
        <v/>
      </c>
      <c r="N58" s="15" t="str">
        <f t="shared" si="16"/>
        <v/>
      </c>
    </row>
    <row r="59" spans="1:14">
      <c r="A59" s="447"/>
      <c r="B59" s="446"/>
      <c r="C59" s="448"/>
      <c r="D59" s="446"/>
      <c r="E59" s="448"/>
      <c r="F59" s="449" t="str">
        <f t="shared" si="1"/>
        <v/>
      </c>
      <c r="G59" s="316" t="b">
        <f t="shared" si="2"/>
        <v>0</v>
      </c>
      <c r="H59" s="306">
        <f t="shared" si="10"/>
        <v>1</v>
      </c>
      <c r="I59" s="15" t="str">
        <f t="shared" si="11"/>
        <v/>
      </c>
      <c r="J59" s="15" t="str">
        <f t="shared" si="12"/>
        <v/>
      </c>
      <c r="K59" s="15" t="str">
        <f t="shared" si="13"/>
        <v/>
      </c>
      <c r="L59" s="15" t="str">
        <f t="shared" si="14"/>
        <v/>
      </c>
      <c r="M59" s="15" t="str">
        <f t="shared" si="15"/>
        <v/>
      </c>
      <c r="N59" s="15" t="str">
        <f t="shared" si="16"/>
        <v/>
      </c>
    </row>
    <row r="60" spans="1:14">
      <c r="A60" s="447"/>
      <c r="B60" s="446"/>
      <c r="C60" s="448"/>
      <c r="D60" s="446"/>
      <c r="E60" s="448"/>
      <c r="F60" s="449" t="str">
        <f t="shared" si="1"/>
        <v/>
      </c>
      <c r="G60" s="316" t="b">
        <f t="shared" si="2"/>
        <v>0</v>
      </c>
      <c r="H60" s="306">
        <f t="shared" si="10"/>
        <v>1</v>
      </c>
      <c r="I60" s="15" t="str">
        <f t="shared" si="11"/>
        <v/>
      </c>
      <c r="J60" s="15" t="str">
        <f t="shared" si="12"/>
        <v/>
      </c>
      <c r="K60" s="15" t="str">
        <f t="shared" si="13"/>
        <v/>
      </c>
      <c r="L60" s="15" t="str">
        <f t="shared" si="14"/>
        <v/>
      </c>
      <c r="M60" s="15" t="str">
        <f t="shared" si="15"/>
        <v/>
      </c>
      <c r="N60" s="15" t="str">
        <f t="shared" si="16"/>
        <v/>
      </c>
    </row>
    <row r="61" spans="1:14">
      <c r="A61" s="447"/>
      <c r="B61" s="446"/>
      <c r="C61" s="448"/>
      <c r="D61" s="446"/>
      <c r="E61" s="448"/>
      <c r="F61" s="449" t="str">
        <f t="shared" si="1"/>
        <v/>
      </c>
      <c r="G61" s="316" t="b">
        <f t="shared" si="2"/>
        <v>0</v>
      </c>
      <c r="H61" s="306">
        <f t="shared" si="10"/>
        <v>1</v>
      </c>
      <c r="I61" s="15" t="str">
        <f t="shared" si="11"/>
        <v/>
      </c>
      <c r="J61" s="15" t="str">
        <f t="shared" si="12"/>
        <v/>
      </c>
      <c r="K61" s="15" t="str">
        <f t="shared" si="13"/>
        <v/>
      </c>
      <c r="L61" s="15" t="str">
        <f t="shared" si="14"/>
        <v/>
      </c>
      <c r="M61" s="15" t="str">
        <f t="shared" si="15"/>
        <v/>
      </c>
      <c r="N61" s="15" t="str">
        <f t="shared" si="16"/>
        <v/>
      </c>
    </row>
    <row r="62" spans="1:14">
      <c r="A62" s="447"/>
      <c r="B62" s="446"/>
      <c r="C62" s="448"/>
      <c r="D62" s="446"/>
      <c r="E62" s="448"/>
      <c r="F62" s="449" t="str">
        <f t="shared" si="1"/>
        <v/>
      </c>
      <c r="G62" s="316" t="b">
        <f t="shared" si="2"/>
        <v>0</v>
      </c>
      <c r="H62" s="306">
        <f t="shared" si="10"/>
        <v>1</v>
      </c>
      <c r="I62" s="15" t="str">
        <f t="shared" si="11"/>
        <v/>
      </c>
      <c r="J62" s="15" t="str">
        <f t="shared" si="12"/>
        <v/>
      </c>
      <c r="K62" s="15" t="str">
        <f t="shared" si="13"/>
        <v/>
      </c>
      <c r="L62" s="15" t="str">
        <f t="shared" si="14"/>
        <v/>
      </c>
      <c r="M62" s="15" t="str">
        <f t="shared" si="15"/>
        <v/>
      </c>
      <c r="N62" s="15" t="str">
        <f t="shared" si="16"/>
        <v/>
      </c>
    </row>
    <row r="63" spans="1:14">
      <c r="A63" s="447"/>
      <c r="B63" s="446"/>
      <c r="C63" s="448"/>
      <c r="D63" s="446"/>
      <c r="E63" s="448"/>
      <c r="F63" s="449" t="str">
        <f t="shared" si="1"/>
        <v/>
      </c>
      <c r="G63" s="316" t="b">
        <f t="shared" si="2"/>
        <v>0</v>
      </c>
      <c r="H63" s="306">
        <f t="shared" si="10"/>
        <v>1</v>
      </c>
      <c r="I63" s="15" t="str">
        <f t="shared" si="11"/>
        <v/>
      </c>
      <c r="J63" s="15" t="str">
        <f t="shared" si="12"/>
        <v/>
      </c>
      <c r="K63" s="15" t="str">
        <f t="shared" si="13"/>
        <v/>
      </c>
      <c r="L63" s="15" t="str">
        <f t="shared" si="14"/>
        <v/>
      </c>
      <c r="M63" s="15" t="str">
        <f t="shared" si="15"/>
        <v/>
      </c>
      <c r="N63" s="15" t="str">
        <f t="shared" si="16"/>
        <v/>
      </c>
    </row>
    <row r="64" spans="1:14">
      <c r="A64" s="447"/>
      <c r="B64" s="446"/>
      <c r="C64" s="448"/>
      <c r="D64" s="446"/>
      <c r="E64" s="448"/>
      <c r="F64" s="449" t="str">
        <f t="shared" si="1"/>
        <v/>
      </c>
      <c r="G64" s="316" t="b">
        <f t="shared" si="2"/>
        <v>0</v>
      </c>
      <c r="H64" s="306">
        <f t="shared" si="10"/>
        <v>1</v>
      </c>
      <c r="I64" s="15" t="str">
        <f t="shared" si="11"/>
        <v/>
      </c>
      <c r="J64" s="15" t="str">
        <f t="shared" si="12"/>
        <v/>
      </c>
      <c r="K64" s="15" t="str">
        <f t="shared" si="13"/>
        <v/>
      </c>
      <c r="L64" s="15" t="str">
        <f t="shared" si="14"/>
        <v/>
      </c>
      <c r="M64" s="15" t="str">
        <f t="shared" si="15"/>
        <v/>
      </c>
      <c r="N64" s="15" t="str">
        <f t="shared" si="16"/>
        <v/>
      </c>
    </row>
    <row r="65" spans="1:14">
      <c r="A65" s="447"/>
      <c r="B65" s="446"/>
      <c r="C65" s="448"/>
      <c r="D65" s="446"/>
      <c r="E65" s="448"/>
      <c r="F65" s="449" t="str">
        <f t="shared" si="1"/>
        <v/>
      </c>
      <c r="G65" s="316" t="b">
        <f t="shared" si="2"/>
        <v>0</v>
      </c>
      <c r="H65" s="306">
        <f t="shared" si="10"/>
        <v>1</v>
      </c>
      <c r="I65" s="15" t="str">
        <f t="shared" si="11"/>
        <v/>
      </c>
      <c r="J65" s="15" t="str">
        <f t="shared" si="12"/>
        <v/>
      </c>
      <c r="K65" s="15" t="str">
        <f t="shared" si="13"/>
        <v/>
      </c>
      <c r="L65" s="15" t="str">
        <f t="shared" si="14"/>
        <v/>
      </c>
      <c r="M65" s="15" t="str">
        <f t="shared" si="15"/>
        <v/>
      </c>
      <c r="N65" s="15" t="str">
        <f t="shared" si="16"/>
        <v/>
      </c>
    </row>
    <row r="66" spans="1:14">
      <c r="A66" s="447"/>
      <c r="B66" s="446"/>
      <c r="C66" s="448"/>
      <c r="D66" s="446"/>
      <c r="E66" s="448"/>
      <c r="F66" s="449" t="str">
        <f t="shared" si="1"/>
        <v/>
      </c>
      <c r="G66" s="316" t="b">
        <f t="shared" si="2"/>
        <v>0</v>
      </c>
      <c r="H66" s="306">
        <f t="shared" si="10"/>
        <v>1</v>
      </c>
      <c r="I66" s="15" t="str">
        <f t="shared" si="11"/>
        <v/>
      </c>
      <c r="J66" s="15" t="str">
        <f t="shared" si="12"/>
        <v/>
      </c>
      <c r="K66" s="15" t="str">
        <f t="shared" si="13"/>
        <v/>
      </c>
      <c r="L66" s="15" t="str">
        <f t="shared" si="14"/>
        <v/>
      </c>
      <c r="M66" s="15" t="str">
        <f t="shared" si="15"/>
        <v/>
      </c>
      <c r="N66" s="15" t="str">
        <f t="shared" si="16"/>
        <v/>
      </c>
    </row>
    <row r="67" spans="1:14">
      <c r="A67" s="447"/>
      <c r="B67" s="446"/>
      <c r="C67" s="448"/>
      <c r="D67" s="446"/>
      <c r="E67" s="448"/>
      <c r="F67" s="449" t="str">
        <f t="shared" si="1"/>
        <v/>
      </c>
      <c r="G67" s="316" t="b">
        <f t="shared" si="2"/>
        <v>0</v>
      </c>
      <c r="H67" s="306">
        <f t="shared" si="10"/>
        <v>1</v>
      </c>
      <c r="I67" s="15" t="str">
        <f t="shared" si="11"/>
        <v/>
      </c>
      <c r="J67" s="15" t="str">
        <f t="shared" si="12"/>
        <v/>
      </c>
      <c r="K67" s="15" t="str">
        <f t="shared" si="13"/>
        <v/>
      </c>
      <c r="L67" s="15" t="str">
        <f t="shared" si="14"/>
        <v/>
      </c>
      <c r="M67" s="15" t="str">
        <f t="shared" si="15"/>
        <v/>
      </c>
      <c r="N67" s="15" t="str">
        <f t="shared" si="16"/>
        <v/>
      </c>
    </row>
    <row r="68" spans="1:14">
      <c r="A68" s="447"/>
      <c r="B68" s="446"/>
      <c r="C68" s="448"/>
      <c r="D68" s="446"/>
      <c r="E68" s="448"/>
      <c r="F68" s="449" t="str">
        <f t="shared" si="1"/>
        <v/>
      </c>
      <c r="G68" s="316" t="b">
        <f t="shared" si="2"/>
        <v>0</v>
      </c>
      <c r="H68" s="306">
        <f t="shared" si="10"/>
        <v>1</v>
      </c>
      <c r="I68" s="15" t="str">
        <f t="shared" si="11"/>
        <v/>
      </c>
      <c r="J68" s="15" t="str">
        <f t="shared" si="12"/>
        <v/>
      </c>
      <c r="K68" s="15" t="str">
        <f t="shared" si="13"/>
        <v/>
      </c>
      <c r="L68" s="15" t="str">
        <f t="shared" si="14"/>
        <v/>
      </c>
      <c r="M68" s="15" t="str">
        <f t="shared" si="15"/>
        <v/>
      </c>
      <c r="N68" s="15" t="str">
        <f t="shared" si="16"/>
        <v/>
      </c>
    </row>
    <row r="69" spans="1:14">
      <c r="A69" s="447"/>
      <c r="B69" s="446"/>
      <c r="C69" s="448"/>
      <c r="D69" s="446"/>
      <c r="E69" s="448"/>
      <c r="F69" s="449" t="str">
        <f t="shared" si="1"/>
        <v/>
      </c>
      <c r="G69" s="316" t="b">
        <f t="shared" si="2"/>
        <v>0</v>
      </c>
      <c r="H69" s="306">
        <f t="shared" si="10"/>
        <v>1</v>
      </c>
      <c r="I69" s="15" t="str">
        <f t="shared" si="11"/>
        <v/>
      </c>
      <c r="J69" s="15" t="str">
        <f t="shared" si="12"/>
        <v/>
      </c>
      <c r="K69" s="15" t="str">
        <f t="shared" si="13"/>
        <v/>
      </c>
      <c r="L69" s="15" t="str">
        <f t="shared" si="14"/>
        <v/>
      </c>
      <c r="M69" s="15" t="str">
        <f t="shared" si="15"/>
        <v/>
      </c>
      <c r="N69" s="15" t="str">
        <f t="shared" si="16"/>
        <v/>
      </c>
    </row>
    <row r="70" spans="1:14">
      <c r="A70" s="447"/>
      <c r="B70" s="446"/>
      <c r="C70" s="448"/>
      <c r="D70" s="446"/>
      <c r="E70" s="448"/>
      <c r="F70" s="449" t="str">
        <f t="shared" si="1"/>
        <v/>
      </c>
      <c r="G70" s="316" t="b">
        <f t="shared" si="2"/>
        <v>0</v>
      </c>
      <c r="H70" s="306">
        <f t="shared" si="10"/>
        <v>1</v>
      </c>
      <c r="I70" s="15" t="str">
        <f t="shared" si="11"/>
        <v/>
      </c>
      <c r="J70" s="15" t="str">
        <f t="shared" si="12"/>
        <v/>
      </c>
      <c r="K70" s="15" t="str">
        <f t="shared" si="13"/>
        <v/>
      </c>
      <c r="L70" s="15" t="str">
        <f t="shared" si="14"/>
        <v/>
      </c>
      <c r="M70" s="15" t="str">
        <f t="shared" si="15"/>
        <v/>
      </c>
      <c r="N70" s="15" t="str">
        <f t="shared" si="16"/>
        <v/>
      </c>
    </row>
    <row r="71" spans="1:14">
      <c r="A71" s="447"/>
      <c r="B71" s="446"/>
      <c r="C71" s="448"/>
      <c r="D71" s="446"/>
      <c r="E71" s="448"/>
      <c r="F71" s="449" t="str">
        <f t="shared" si="1"/>
        <v/>
      </c>
      <c r="G71" s="316" t="b">
        <f t="shared" si="2"/>
        <v>0</v>
      </c>
      <c r="H71" s="306">
        <f t="shared" si="10"/>
        <v>1</v>
      </c>
      <c r="I71" s="15" t="str">
        <f t="shared" si="11"/>
        <v/>
      </c>
      <c r="J71" s="15" t="str">
        <f t="shared" si="12"/>
        <v/>
      </c>
      <c r="K71" s="15" t="str">
        <f t="shared" si="13"/>
        <v/>
      </c>
      <c r="L71" s="15" t="str">
        <f t="shared" si="14"/>
        <v/>
      </c>
      <c r="M71" s="15" t="str">
        <f t="shared" si="15"/>
        <v/>
      </c>
      <c r="N71" s="15" t="str">
        <f t="shared" si="16"/>
        <v/>
      </c>
    </row>
    <row r="72" spans="1:14">
      <c r="A72" s="447"/>
      <c r="B72" s="446"/>
      <c r="C72" s="448"/>
      <c r="D72" s="446"/>
      <c r="E72" s="448"/>
      <c r="F72" s="449" t="str">
        <f t="shared" si="1"/>
        <v/>
      </c>
      <c r="G72" s="316" t="b">
        <f t="shared" si="2"/>
        <v>0</v>
      </c>
      <c r="H72" s="306">
        <f t="shared" si="10"/>
        <v>1</v>
      </c>
      <c r="I72" s="15" t="str">
        <f t="shared" si="11"/>
        <v/>
      </c>
      <c r="J72" s="15" t="str">
        <f t="shared" si="12"/>
        <v/>
      </c>
      <c r="K72" s="15" t="str">
        <f t="shared" si="13"/>
        <v/>
      </c>
      <c r="L72" s="15" t="str">
        <f t="shared" si="14"/>
        <v/>
      </c>
      <c r="M72" s="15" t="str">
        <f t="shared" si="15"/>
        <v/>
      </c>
      <c r="N72" s="15" t="str">
        <f t="shared" si="16"/>
        <v/>
      </c>
    </row>
    <row r="73" spans="1:14">
      <c r="A73" s="447"/>
      <c r="B73" s="446"/>
      <c r="C73" s="448"/>
      <c r="D73" s="446"/>
      <c r="E73" s="448"/>
      <c r="F73" s="449" t="str">
        <f t="shared" si="1"/>
        <v/>
      </c>
      <c r="G73" s="316" t="b">
        <f t="shared" si="2"/>
        <v>0</v>
      </c>
      <c r="H73" s="306">
        <f t="shared" si="10"/>
        <v>1</v>
      </c>
      <c r="I73" s="15" t="str">
        <f t="shared" si="11"/>
        <v/>
      </c>
      <c r="J73" s="15" t="str">
        <f t="shared" si="12"/>
        <v/>
      </c>
      <c r="K73" s="15" t="str">
        <f t="shared" si="13"/>
        <v/>
      </c>
      <c r="L73" s="15" t="str">
        <f t="shared" si="14"/>
        <v/>
      </c>
      <c r="M73" s="15" t="str">
        <f t="shared" si="15"/>
        <v/>
      </c>
      <c r="N73" s="15" t="str">
        <f t="shared" si="16"/>
        <v/>
      </c>
    </row>
    <row r="74" spans="1:14">
      <c r="A74" s="447"/>
      <c r="B74" s="446"/>
      <c r="C74" s="448"/>
      <c r="D74" s="446"/>
      <c r="E74" s="448"/>
      <c r="F74" s="449" t="str">
        <f t="shared" ref="F74:F137" si="17">IF(OR($B74="",$C74="",,,$E74&lt;an_initial,$E74&gt;an_final,),"",HLOOKUP(D74,ii9punctaje,2,FALSE) * C74)</f>
        <v/>
      </c>
      <c r="G74" s="316" t="b">
        <f t="shared" ref="G74:G137" si="18">IF(nume_candidat="",FALSE,ISNUMBER(SEARCH(nume_candidat,$B74)))</f>
        <v>0</v>
      </c>
      <c r="H74" s="306">
        <f t="shared" si="10"/>
        <v>1</v>
      </c>
      <c r="I74" s="15" t="str">
        <f t="shared" si="11"/>
        <v/>
      </c>
      <c r="J74" s="15" t="str">
        <f t="shared" si="12"/>
        <v/>
      </c>
      <c r="K74" s="15" t="str">
        <f t="shared" si="13"/>
        <v/>
      </c>
      <c r="L74" s="15" t="str">
        <f t="shared" si="14"/>
        <v/>
      </c>
      <c r="M74" s="15" t="str">
        <f t="shared" si="15"/>
        <v/>
      </c>
      <c r="N74" s="15" t="str">
        <f t="shared" si="16"/>
        <v/>
      </c>
    </row>
    <row r="75" spans="1:14">
      <c r="A75" s="447"/>
      <c r="B75" s="446"/>
      <c r="C75" s="448"/>
      <c r="D75" s="446"/>
      <c r="E75" s="448"/>
      <c r="F75" s="449" t="str">
        <f t="shared" si="17"/>
        <v/>
      </c>
      <c r="G75" s="316" t="b">
        <f t="shared" si="18"/>
        <v>0</v>
      </c>
      <c r="H75" s="306">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447"/>
      <c r="B76" s="446"/>
      <c r="C76" s="448"/>
      <c r="D76" s="446"/>
      <c r="E76" s="448"/>
      <c r="F76" s="449" t="str">
        <f t="shared" si="17"/>
        <v/>
      </c>
      <c r="G76" s="316" t="b">
        <f t="shared" si="18"/>
        <v>0</v>
      </c>
      <c r="H76" s="306">
        <f t="shared" si="19"/>
        <v>1</v>
      </c>
      <c r="I76" s="15" t="str">
        <f t="shared" si="20"/>
        <v/>
      </c>
      <c r="J76" s="15" t="str">
        <f t="shared" si="21"/>
        <v/>
      </c>
      <c r="K76" s="15" t="str">
        <f t="shared" si="22"/>
        <v/>
      </c>
      <c r="L76" s="15" t="str">
        <f t="shared" si="23"/>
        <v/>
      </c>
      <c r="M76" s="15" t="str">
        <f t="shared" si="24"/>
        <v/>
      </c>
      <c r="N76" s="15" t="str">
        <f t="shared" si="25"/>
        <v/>
      </c>
    </row>
    <row r="77" spans="1:14">
      <c r="A77" s="447"/>
      <c r="B77" s="446"/>
      <c r="C77" s="448"/>
      <c r="D77" s="446"/>
      <c r="E77" s="448"/>
      <c r="F77" s="449" t="str">
        <f t="shared" si="17"/>
        <v/>
      </c>
      <c r="G77" s="316" t="b">
        <f t="shared" si="18"/>
        <v>0</v>
      </c>
      <c r="H77" s="306">
        <f t="shared" si="19"/>
        <v>1</v>
      </c>
      <c r="I77" s="15" t="str">
        <f t="shared" si="20"/>
        <v/>
      </c>
      <c r="J77" s="15" t="str">
        <f t="shared" si="21"/>
        <v/>
      </c>
      <c r="K77" s="15" t="str">
        <f t="shared" si="22"/>
        <v/>
      </c>
      <c r="L77" s="15" t="str">
        <f t="shared" si="23"/>
        <v/>
      </c>
      <c r="M77" s="15" t="str">
        <f t="shared" si="24"/>
        <v/>
      </c>
      <c r="N77" s="15" t="str">
        <f t="shared" si="25"/>
        <v/>
      </c>
    </row>
    <row r="78" spans="1:14">
      <c r="A78" s="447"/>
      <c r="B78" s="446"/>
      <c r="C78" s="448"/>
      <c r="D78" s="446"/>
      <c r="E78" s="448"/>
      <c r="F78" s="449" t="str">
        <f t="shared" si="17"/>
        <v/>
      </c>
      <c r="G78" s="316" t="b">
        <f t="shared" si="18"/>
        <v>0</v>
      </c>
      <c r="H78" s="306">
        <f t="shared" si="19"/>
        <v>1</v>
      </c>
      <c r="I78" s="15" t="str">
        <f t="shared" si="20"/>
        <v/>
      </c>
      <c r="J78" s="15" t="str">
        <f t="shared" si="21"/>
        <v/>
      </c>
      <c r="K78" s="15" t="str">
        <f t="shared" si="22"/>
        <v/>
      </c>
      <c r="L78" s="15" t="str">
        <f t="shared" si="23"/>
        <v/>
      </c>
      <c r="M78" s="15" t="str">
        <f t="shared" si="24"/>
        <v/>
      </c>
      <c r="N78" s="15" t="str">
        <f t="shared" si="25"/>
        <v/>
      </c>
    </row>
    <row r="79" spans="1:14">
      <c r="A79" s="447"/>
      <c r="B79" s="446"/>
      <c r="C79" s="448"/>
      <c r="D79" s="446"/>
      <c r="E79" s="448"/>
      <c r="F79" s="449" t="str">
        <f t="shared" si="17"/>
        <v/>
      </c>
      <c r="G79" s="316" t="b">
        <f t="shared" si="18"/>
        <v>0</v>
      </c>
      <c r="H79" s="306">
        <f t="shared" si="19"/>
        <v>1</v>
      </c>
      <c r="I79" s="15" t="str">
        <f t="shared" si="20"/>
        <v/>
      </c>
      <c r="J79" s="15" t="str">
        <f t="shared" si="21"/>
        <v/>
      </c>
      <c r="K79" s="15" t="str">
        <f t="shared" si="22"/>
        <v/>
      </c>
      <c r="L79" s="15" t="str">
        <f t="shared" si="23"/>
        <v/>
      </c>
      <c r="M79" s="15" t="str">
        <f t="shared" si="24"/>
        <v/>
      </c>
      <c r="N79" s="15" t="str">
        <f t="shared" si="25"/>
        <v/>
      </c>
    </row>
    <row r="80" spans="1:14">
      <c r="A80" s="447"/>
      <c r="B80" s="446"/>
      <c r="C80" s="448"/>
      <c r="D80" s="446"/>
      <c r="E80" s="448"/>
      <c r="F80" s="449" t="str">
        <f t="shared" si="17"/>
        <v/>
      </c>
      <c r="G80" s="316" t="b">
        <f t="shared" si="18"/>
        <v>0</v>
      </c>
      <c r="H80" s="306">
        <f t="shared" si="19"/>
        <v>1</v>
      </c>
      <c r="I80" s="15" t="str">
        <f t="shared" si="20"/>
        <v/>
      </c>
      <c r="J80" s="15" t="str">
        <f t="shared" si="21"/>
        <v/>
      </c>
      <c r="K80" s="15" t="str">
        <f t="shared" si="22"/>
        <v/>
      </c>
      <c r="L80" s="15" t="str">
        <f t="shared" si="23"/>
        <v/>
      </c>
      <c r="M80" s="15" t="str">
        <f t="shared" si="24"/>
        <v/>
      </c>
      <c r="N80" s="15" t="str">
        <f t="shared" si="25"/>
        <v/>
      </c>
    </row>
    <row r="81" spans="1:14">
      <c r="A81" s="447"/>
      <c r="B81" s="446"/>
      <c r="C81" s="448"/>
      <c r="D81" s="446"/>
      <c r="E81" s="448"/>
      <c r="F81" s="449" t="str">
        <f t="shared" si="17"/>
        <v/>
      </c>
      <c r="G81" s="316" t="b">
        <f t="shared" si="18"/>
        <v>0</v>
      </c>
      <c r="H81" s="306">
        <f t="shared" si="19"/>
        <v>1</v>
      </c>
      <c r="I81" s="15" t="str">
        <f t="shared" si="20"/>
        <v/>
      </c>
      <c r="J81" s="15" t="str">
        <f t="shared" si="21"/>
        <v/>
      </c>
      <c r="K81" s="15" t="str">
        <f t="shared" si="22"/>
        <v/>
      </c>
      <c r="L81" s="15" t="str">
        <f t="shared" si="23"/>
        <v/>
      </c>
      <c r="M81" s="15" t="str">
        <f t="shared" si="24"/>
        <v/>
      </c>
      <c r="N81" s="15" t="str">
        <f t="shared" si="25"/>
        <v/>
      </c>
    </row>
    <row r="82" spans="1:14">
      <c r="A82" s="447"/>
      <c r="B82" s="446"/>
      <c r="C82" s="448"/>
      <c r="D82" s="446"/>
      <c r="E82" s="448"/>
      <c r="F82" s="449" t="str">
        <f t="shared" si="17"/>
        <v/>
      </c>
      <c r="G82" s="316" t="b">
        <f t="shared" si="18"/>
        <v>0</v>
      </c>
      <c r="H82" s="306">
        <f t="shared" si="19"/>
        <v>1</v>
      </c>
      <c r="I82" s="15" t="str">
        <f t="shared" si="20"/>
        <v/>
      </c>
      <c r="J82" s="15" t="str">
        <f t="shared" si="21"/>
        <v/>
      </c>
      <c r="K82" s="15" t="str">
        <f t="shared" si="22"/>
        <v/>
      </c>
      <c r="L82" s="15" t="str">
        <f t="shared" si="23"/>
        <v/>
      </c>
      <c r="M82" s="15" t="str">
        <f t="shared" si="24"/>
        <v/>
      </c>
      <c r="N82" s="15" t="str">
        <f t="shared" si="25"/>
        <v/>
      </c>
    </row>
    <row r="83" spans="1:14">
      <c r="A83" s="447"/>
      <c r="B83" s="446"/>
      <c r="C83" s="448"/>
      <c r="D83" s="446"/>
      <c r="E83" s="448"/>
      <c r="F83" s="449" t="str">
        <f t="shared" si="17"/>
        <v/>
      </c>
      <c r="G83" s="316" t="b">
        <f t="shared" si="18"/>
        <v>0</v>
      </c>
      <c r="H83" s="306">
        <f t="shared" si="19"/>
        <v>1</v>
      </c>
      <c r="I83" s="15" t="str">
        <f t="shared" si="20"/>
        <v/>
      </c>
      <c r="J83" s="15" t="str">
        <f t="shared" si="21"/>
        <v/>
      </c>
      <c r="K83" s="15" t="str">
        <f t="shared" si="22"/>
        <v/>
      </c>
      <c r="L83" s="15" t="str">
        <f t="shared" si="23"/>
        <v/>
      </c>
      <c r="M83" s="15" t="str">
        <f t="shared" si="24"/>
        <v/>
      </c>
      <c r="N83" s="15" t="str">
        <f t="shared" si="25"/>
        <v/>
      </c>
    </row>
    <row r="84" spans="1:14">
      <c r="A84" s="447"/>
      <c r="B84" s="446"/>
      <c r="C84" s="448"/>
      <c r="D84" s="446"/>
      <c r="E84" s="448"/>
      <c r="F84" s="449" t="str">
        <f t="shared" si="17"/>
        <v/>
      </c>
      <c r="G84" s="316" t="b">
        <f t="shared" si="18"/>
        <v>0</v>
      </c>
      <c r="H84" s="306">
        <f t="shared" si="19"/>
        <v>1</v>
      </c>
      <c r="I84" s="15" t="str">
        <f t="shared" si="20"/>
        <v/>
      </c>
      <c r="J84" s="15" t="str">
        <f t="shared" si="21"/>
        <v/>
      </c>
      <c r="K84" s="15" t="str">
        <f t="shared" si="22"/>
        <v/>
      </c>
      <c r="L84" s="15" t="str">
        <f t="shared" si="23"/>
        <v/>
      </c>
      <c r="M84" s="15" t="str">
        <f t="shared" si="24"/>
        <v/>
      </c>
      <c r="N84" s="15" t="str">
        <f t="shared" si="25"/>
        <v/>
      </c>
    </row>
    <row r="85" spans="1:14">
      <c r="A85" s="447"/>
      <c r="B85" s="446"/>
      <c r="C85" s="448"/>
      <c r="D85" s="446"/>
      <c r="E85" s="448"/>
      <c r="F85" s="449" t="str">
        <f t="shared" si="17"/>
        <v/>
      </c>
      <c r="G85" s="316" t="b">
        <f t="shared" si="18"/>
        <v>0</v>
      </c>
      <c r="H85" s="306">
        <f t="shared" si="19"/>
        <v>1</v>
      </c>
      <c r="I85" s="15" t="str">
        <f t="shared" si="20"/>
        <v/>
      </c>
      <c r="J85" s="15" t="str">
        <f t="shared" si="21"/>
        <v/>
      </c>
      <c r="K85" s="15" t="str">
        <f t="shared" si="22"/>
        <v/>
      </c>
      <c r="L85" s="15" t="str">
        <f t="shared" si="23"/>
        <v/>
      </c>
      <c r="M85" s="15" t="str">
        <f t="shared" si="24"/>
        <v/>
      </c>
      <c r="N85" s="15" t="str">
        <f t="shared" si="25"/>
        <v/>
      </c>
    </row>
    <row r="86" spans="1:14">
      <c r="A86" s="447"/>
      <c r="B86" s="446"/>
      <c r="C86" s="448"/>
      <c r="D86" s="446"/>
      <c r="E86" s="448"/>
      <c r="F86" s="449" t="str">
        <f t="shared" si="17"/>
        <v/>
      </c>
      <c r="G86" s="316" t="b">
        <f t="shared" si="18"/>
        <v>0</v>
      </c>
      <c r="H86" s="306">
        <f t="shared" si="19"/>
        <v>1</v>
      </c>
      <c r="I86" s="15" t="str">
        <f t="shared" si="20"/>
        <v/>
      </c>
      <c r="J86" s="15" t="str">
        <f t="shared" si="21"/>
        <v/>
      </c>
      <c r="K86" s="15" t="str">
        <f t="shared" si="22"/>
        <v/>
      </c>
      <c r="L86" s="15" t="str">
        <f t="shared" si="23"/>
        <v/>
      </c>
      <c r="M86" s="15" t="str">
        <f t="shared" si="24"/>
        <v/>
      </c>
      <c r="N86" s="15" t="str">
        <f t="shared" si="25"/>
        <v/>
      </c>
    </row>
    <row r="87" spans="1:14">
      <c r="A87" s="447"/>
      <c r="B87" s="446"/>
      <c r="C87" s="448"/>
      <c r="D87" s="446"/>
      <c r="E87" s="448"/>
      <c r="F87" s="449" t="str">
        <f t="shared" si="17"/>
        <v/>
      </c>
      <c r="G87" s="316" t="b">
        <f t="shared" si="18"/>
        <v>0</v>
      </c>
      <c r="H87" s="306">
        <f t="shared" si="19"/>
        <v>1</v>
      </c>
      <c r="I87" s="15" t="str">
        <f t="shared" si="20"/>
        <v/>
      </c>
      <c r="J87" s="15" t="str">
        <f t="shared" si="21"/>
        <v/>
      </c>
      <c r="K87" s="15" t="str">
        <f t="shared" si="22"/>
        <v/>
      </c>
      <c r="L87" s="15" t="str">
        <f t="shared" si="23"/>
        <v/>
      </c>
      <c r="M87" s="15" t="str">
        <f t="shared" si="24"/>
        <v/>
      </c>
      <c r="N87" s="15" t="str">
        <f t="shared" si="25"/>
        <v/>
      </c>
    </row>
    <row r="88" spans="1:14">
      <c r="A88" s="447"/>
      <c r="B88" s="446"/>
      <c r="C88" s="448"/>
      <c r="D88" s="446"/>
      <c r="E88" s="448"/>
      <c r="F88" s="449" t="str">
        <f t="shared" si="17"/>
        <v/>
      </c>
      <c r="G88" s="316" t="b">
        <f t="shared" si="18"/>
        <v>0</v>
      </c>
      <c r="H88" s="306">
        <f t="shared" si="19"/>
        <v>1</v>
      </c>
      <c r="I88" s="15" t="str">
        <f t="shared" si="20"/>
        <v/>
      </c>
      <c r="J88" s="15" t="str">
        <f t="shared" si="21"/>
        <v/>
      </c>
      <c r="K88" s="15" t="str">
        <f t="shared" si="22"/>
        <v/>
      </c>
      <c r="L88" s="15" t="str">
        <f t="shared" si="23"/>
        <v/>
      </c>
      <c r="M88" s="15" t="str">
        <f t="shared" si="24"/>
        <v/>
      </c>
      <c r="N88" s="15" t="str">
        <f t="shared" si="25"/>
        <v/>
      </c>
    </row>
    <row r="89" spans="1:14">
      <c r="A89" s="447"/>
      <c r="B89" s="446"/>
      <c r="C89" s="448"/>
      <c r="D89" s="446"/>
      <c r="E89" s="448"/>
      <c r="F89" s="449" t="str">
        <f t="shared" si="17"/>
        <v/>
      </c>
      <c r="G89" s="316" t="b">
        <f t="shared" si="18"/>
        <v>0</v>
      </c>
      <c r="H89" s="306">
        <f t="shared" si="19"/>
        <v>1</v>
      </c>
      <c r="I89" s="15" t="str">
        <f t="shared" si="20"/>
        <v/>
      </c>
      <c r="J89" s="15" t="str">
        <f t="shared" si="21"/>
        <v/>
      </c>
      <c r="K89" s="15" t="str">
        <f t="shared" si="22"/>
        <v/>
      </c>
      <c r="L89" s="15" t="str">
        <f t="shared" si="23"/>
        <v/>
      </c>
      <c r="M89" s="15" t="str">
        <f t="shared" si="24"/>
        <v/>
      </c>
      <c r="N89" s="15" t="str">
        <f t="shared" si="25"/>
        <v/>
      </c>
    </row>
    <row r="90" spans="1:14">
      <c r="A90" s="447"/>
      <c r="B90" s="446"/>
      <c r="C90" s="448"/>
      <c r="D90" s="446"/>
      <c r="E90" s="448"/>
      <c r="F90" s="449" t="str">
        <f t="shared" si="17"/>
        <v/>
      </c>
      <c r="G90" s="316" t="b">
        <f t="shared" si="18"/>
        <v>0</v>
      </c>
      <c r="H90" s="306">
        <f t="shared" si="19"/>
        <v>1</v>
      </c>
      <c r="I90" s="15" t="str">
        <f t="shared" si="20"/>
        <v/>
      </c>
      <c r="J90" s="15" t="str">
        <f t="shared" si="21"/>
        <v/>
      </c>
      <c r="K90" s="15" t="str">
        <f t="shared" si="22"/>
        <v/>
      </c>
      <c r="L90" s="15" t="str">
        <f t="shared" si="23"/>
        <v/>
      </c>
      <c r="M90" s="15" t="str">
        <f t="shared" si="24"/>
        <v/>
      </c>
      <c r="N90" s="15" t="str">
        <f t="shared" si="25"/>
        <v/>
      </c>
    </row>
    <row r="91" spans="1:14">
      <c r="A91" s="447"/>
      <c r="B91" s="446"/>
      <c r="C91" s="448"/>
      <c r="D91" s="446"/>
      <c r="E91" s="448"/>
      <c r="F91" s="449" t="str">
        <f t="shared" si="17"/>
        <v/>
      </c>
      <c r="G91" s="316" t="b">
        <f t="shared" si="18"/>
        <v>0</v>
      </c>
      <c r="H91" s="306">
        <f t="shared" si="19"/>
        <v>1</v>
      </c>
      <c r="I91" s="15" t="str">
        <f t="shared" si="20"/>
        <v/>
      </c>
      <c r="J91" s="15" t="str">
        <f t="shared" si="21"/>
        <v/>
      </c>
      <c r="K91" s="15" t="str">
        <f t="shared" si="22"/>
        <v/>
      </c>
      <c r="L91" s="15" t="str">
        <f t="shared" si="23"/>
        <v/>
      </c>
      <c r="M91" s="15" t="str">
        <f t="shared" si="24"/>
        <v/>
      </c>
      <c r="N91" s="15" t="str">
        <f t="shared" si="25"/>
        <v/>
      </c>
    </row>
    <row r="92" spans="1:14">
      <c r="A92" s="447"/>
      <c r="B92" s="446"/>
      <c r="C92" s="448"/>
      <c r="D92" s="446"/>
      <c r="E92" s="448"/>
      <c r="F92" s="449" t="str">
        <f t="shared" si="17"/>
        <v/>
      </c>
      <c r="G92" s="316" t="b">
        <f t="shared" si="18"/>
        <v>0</v>
      </c>
      <c r="H92" s="306">
        <f t="shared" si="19"/>
        <v>1</v>
      </c>
      <c r="I92" s="15" t="str">
        <f t="shared" si="20"/>
        <v/>
      </c>
      <c r="J92" s="15" t="str">
        <f t="shared" si="21"/>
        <v/>
      </c>
      <c r="K92" s="15" t="str">
        <f t="shared" si="22"/>
        <v/>
      </c>
      <c r="L92" s="15" t="str">
        <f t="shared" si="23"/>
        <v/>
      </c>
      <c r="M92" s="15" t="str">
        <f t="shared" si="24"/>
        <v/>
      </c>
      <c r="N92" s="15" t="str">
        <f t="shared" si="25"/>
        <v/>
      </c>
    </row>
    <row r="93" spans="1:14">
      <c r="A93" s="447"/>
      <c r="B93" s="446"/>
      <c r="C93" s="448"/>
      <c r="D93" s="446"/>
      <c r="E93" s="448"/>
      <c r="F93" s="449" t="str">
        <f t="shared" si="17"/>
        <v/>
      </c>
      <c r="G93" s="316" t="b">
        <f t="shared" si="18"/>
        <v>0</v>
      </c>
      <c r="H93" s="306">
        <f t="shared" si="19"/>
        <v>1</v>
      </c>
      <c r="I93" s="15" t="str">
        <f t="shared" si="20"/>
        <v/>
      </c>
      <c r="J93" s="15" t="str">
        <f t="shared" si="21"/>
        <v/>
      </c>
      <c r="K93" s="15" t="str">
        <f t="shared" si="22"/>
        <v/>
      </c>
      <c r="L93" s="15" t="str">
        <f t="shared" si="23"/>
        <v/>
      </c>
      <c r="M93" s="15" t="str">
        <f t="shared" si="24"/>
        <v/>
      </c>
      <c r="N93" s="15" t="str">
        <f t="shared" si="25"/>
        <v/>
      </c>
    </row>
    <row r="94" spans="1:14">
      <c r="A94" s="447"/>
      <c r="B94" s="446"/>
      <c r="C94" s="448"/>
      <c r="D94" s="446"/>
      <c r="E94" s="448"/>
      <c r="F94" s="449" t="str">
        <f t="shared" si="17"/>
        <v/>
      </c>
      <c r="G94" s="316" t="b">
        <f t="shared" si="18"/>
        <v>0</v>
      </c>
      <c r="H94" s="306">
        <f t="shared" si="19"/>
        <v>1</v>
      </c>
      <c r="I94" s="15" t="str">
        <f t="shared" si="20"/>
        <v/>
      </c>
      <c r="J94" s="15" t="str">
        <f t="shared" si="21"/>
        <v/>
      </c>
      <c r="K94" s="15" t="str">
        <f t="shared" si="22"/>
        <v/>
      </c>
      <c r="L94" s="15" t="str">
        <f t="shared" si="23"/>
        <v/>
      </c>
      <c r="M94" s="15" t="str">
        <f t="shared" si="24"/>
        <v/>
      </c>
      <c r="N94" s="15" t="str">
        <f t="shared" si="25"/>
        <v/>
      </c>
    </row>
    <row r="95" spans="1:14">
      <c r="A95" s="447"/>
      <c r="B95" s="446"/>
      <c r="C95" s="448"/>
      <c r="D95" s="446"/>
      <c r="E95" s="448"/>
      <c r="F95" s="449" t="str">
        <f t="shared" si="17"/>
        <v/>
      </c>
      <c r="G95" s="316" t="b">
        <f t="shared" si="18"/>
        <v>0</v>
      </c>
      <c r="H95" s="306">
        <f t="shared" si="19"/>
        <v>1</v>
      </c>
      <c r="I95" s="15" t="str">
        <f t="shared" si="20"/>
        <v/>
      </c>
      <c r="J95" s="15" t="str">
        <f t="shared" si="21"/>
        <v/>
      </c>
      <c r="K95" s="15" t="str">
        <f t="shared" si="22"/>
        <v/>
      </c>
      <c r="L95" s="15" t="str">
        <f t="shared" si="23"/>
        <v/>
      </c>
      <c r="M95" s="15" t="str">
        <f t="shared" si="24"/>
        <v/>
      </c>
      <c r="N95" s="15" t="str">
        <f t="shared" si="25"/>
        <v/>
      </c>
    </row>
    <row r="96" spans="1:14">
      <c r="A96" s="447"/>
      <c r="B96" s="446"/>
      <c r="C96" s="448"/>
      <c r="D96" s="446"/>
      <c r="E96" s="448"/>
      <c r="F96" s="449" t="str">
        <f t="shared" si="17"/>
        <v/>
      </c>
      <c r="G96" s="316" t="b">
        <f t="shared" si="18"/>
        <v>0</v>
      </c>
      <c r="H96" s="306">
        <f t="shared" si="19"/>
        <v>1</v>
      </c>
      <c r="I96" s="15" t="str">
        <f t="shared" si="20"/>
        <v/>
      </c>
      <c r="J96" s="15" t="str">
        <f t="shared" si="21"/>
        <v/>
      </c>
      <c r="K96" s="15" t="str">
        <f t="shared" si="22"/>
        <v/>
      </c>
      <c r="L96" s="15" t="str">
        <f t="shared" si="23"/>
        <v/>
      </c>
      <c r="M96" s="15" t="str">
        <f t="shared" si="24"/>
        <v/>
      </c>
      <c r="N96" s="15" t="str">
        <f t="shared" si="25"/>
        <v/>
      </c>
    </row>
    <row r="97" spans="1:14">
      <c r="A97" s="447"/>
      <c r="B97" s="446"/>
      <c r="C97" s="448"/>
      <c r="D97" s="446"/>
      <c r="E97" s="448"/>
      <c r="F97" s="449" t="str">
        <f t="shared" si="17"/>
        <v/>
      </c>
      <c r="G97" s="316" t="b">
        <f t="shared" si="18"/>
        <v>0</v>
      </c>
      <c r="H97" s="306">
        <f t="shared" si="19"/>
        <v>1</v>
      </c>
      <c r="I97" s="15" t="str">
        <f t="shared" si="20"/>
        <v/>
      </c>
      <c r="J97" s="15" t="str">
        <f t="shared" si="21"/>
        <v/>
      </c>
      <c r="K97" s="15" t="str">
        <f t="shared" si="22"/>
        <v/>
      </c>
      <c r="L97" s="15" t="str">
        <f t="shared" si="23"/>
        <v/>
      </c>
      <c r="M97" s="15" t="str">
        <f t="shared" si="24"/>
        <v/>
      </c>
      <c r="N97" s="15" t="str">
        <f t="shared" si="25"/>
        <v/>
      </c>
    </row>
    <row r="98" spans="1:14">
      <c r="A98" s="447"/>
      <c r="B98" s="446"/>
      <c r="C98" s="448"/>
      <c r="D98" s="446"/>
      <c r="E98" s="448"/>
      <c r="F98" s="449" t="str">
        <f t="shared" si="17"/>
        <v/>
      </c>
      <c r="G98" s="316" t="b">
        <f t="shared" si="18"/>
        <v>0</v>
      </c>
      <c r="H98" s="306">
        <f t="shared" si="19"/>
        <v>1</v>
      </c>
      <c r="I98" s="15" t="str">
        <f t="shared" si="20"/>
        <v/>
      </c>
      <c r="J98" s="15" t="str">
        <f t="shared" si="21"/>
        <v/>
      </c>
      <c r="K98" s="15" t="str">
        <f t="shared" si="22"/>
        <v/>
      </c>
      <c r="L98" s="15" t="str">
        <f t="shared" si="23"/>
        <v/>
      </c>
      <c r="M98" s="15" t="str">
        <f t="shared" si="24"/>
        <v/>
      </c>
      <c r="N98" s="15" t="str">
        <f t="shared" si="25"/>
        <v/>
      </c>
    </row>
    <row r="99" spans="1:14">
      <c r="A99" s="447"/>
      <c r="B99" s="446"/>
      <c r="C99" s="448"/>
      <c r="D99" s="446"/>
      <c r="E99" s="448"/>
      <c r="F99" s="449" t="str">
        <f t="shared" si="17"/>
        <v/>
      </c>
      <c r="G99" s="316" t="b">
        <f t="shared" si="18"/>
        <v>0</v>
      </c>
      <c r="H99" s="306">
        <f t="shared" si="19"/>
        <v>1</v>
      </c>
      <c r="I99" s="15" t="str">
        <f t="shared" si="20"/>
        <v/>
      </c>
      <c r="J99" s="15" t="str">
        <f t="shared" si="21"/>
        <v/>
      </c>
      <c r="K99" s="15" t="str">
        <f t="shared" si="22"/>
        <v/>
      </c>
      <c r="L99" s="15" t="str">
        <f t="shared" si="23"/>
        <v/>
      </c>
      <c r="M99" s="15" t="str">
        <f t="shared" si="24"/>
        <v/>
      </c>
      <c r="N99" s="15" t="str">
        <f t="shared" si="25"/>
        <v/>
      </c>
    </row>
    <row r="100" spans="1:14">
      <c r="A100" s="447"/>
      <c r="B100" s="446"/>
      <c r="C100" s="448"/>
      <c r="D100" s="446"/>
      <c r="E100" s="448"/>
      <c r="F100" s="449" t="str">
        <f t="shared" si="17"/>
        <v/>
      </c>
      <c r="G100" s="316" t="b">
        <f t="shared" si="18"/>
        <v>0</v>
      </c>
      <c r="H100" s="306">
        <f t="shared" si="19"/>
        <v>1</v>
      </c>
      <c r="I100" s="15" t="str">
        <f t="shared" si="20"/>
        <v/>
      </c>
      <c r="J100" s="15" t="str">
        <f t="shared" si="21"/>
        <v/>
      </c>
      <c r="K100" s="15" t="str">
        <f t="shared" si="22"/>
        <v/>
      </c>
      <c r="L100" s="15" t="str">
        <f t="shared" si="23"/>
        <v/>
      </c>
      <c r="M100" s="15" t="str">
        <f t="shared" si="24"/>
        <v/>
      </c>
      <c r="N100" s="15" t="str">
        <f t="shared" si="25"/>
        <v/>
      </c>
    </row>
    <row r="101" spans="1:14">
      <c r="A101" s="447"/>
      <c r="B101" s="446"/>
      <c r="C101" s="448"/>
      <c r="D101" s="446"/>
      <c r="E101" s="448"/>
      <c r="F101" s="449" t="str">
        <f t="shared" si="17"/>
        <v/>
      </c>
      <c r="G101" s="316" t="b">
        <f t="shared" si="18"/>
        <v>0</v>
      </c>
      <c r="H101" s="306">
        <f t="shared" si="19"/>
        <v>1</v>
      </c>
      <c r="I101" s="15" t="str">
        <f t="shared" si="20"/>
        <v/>
      </c>
      <c r="J101" s="15" t="str">
        <f t="shared" si="21"/>
        <v/>
      </c>
      <c r="K101" s="15" t="str">
        <f t="shared" si="22"/>
        <v/>
      </c>
      <c r="L101" s="15" t="str">
        <f t="shared" si="23"/>
        <v/>
      </c>
      <c r="M101" s="15" t="str">
        <f t="shared" si="24"/>
        <v/>
      </c>
      <c r="N101" s="15" t="str">
        <f t="shared" si="25"/>
        <v/>
      </c>
    </row>
    <row r="102" spans="1:14">
      <c r="A102" s="447"/>
      <c r="B102" s="446"/>
      <c r="C102" s="448"/>
      <c r="D102" s="446"/>
      <c r="E102" s="448"/>
      <c r="F102" s="449" t="str">
        <f t="shared" si="17"/>
        <v/>
      </c>
      <c r="G102" s="316" t="b">
        <f t="shared" si="18"/>
        <v>0</v>
      </c>
      <c r="H102" s="306">
        <f t="shared" si="19"/>
        <v>1</v>
      </c>
      <c r="I102" s="15" t="str">
        <f t="shared" si="20"/>
        <v/>
      </c>
      <c r="J102" s="15" t="str">
        <f t="shared" si="21"/>
        <v/>
      </c>
      <c r="K102" s="15" t="str">
        <f t="shared" si="22"/>
        <v/>
      </c>
      <c r="L102" s="15" t="str">
        <f t="shared" si="23"/>
        <v/>
      </c>
      <c r="M102" s="15" t="str">
        <f t="shared" si="24"/>
        <v/>
      </c>
      <c r="N102" s="15" t="str">
        <f t="shared" si="25"/>
        <v/>
      </c>
    </row>
    <row r="103" spans="1:14">
      <c r="A103" s="447"/>
      <c r="B103" s="446"/>
      <c r="C103" s="448"/>
      <c r="D103" s="446"/>
      <c r="E103" s="448"/>
      <c r="F103" s="449" t="str">
        <f t="shared" si="17"/>
        <v/>
      </c>
      <c r="G103" s="316" t="b">
        <f t="shared" si="18"/>
        <v>0</v>
      </c>
      <c r="H103" s="306">
        <f t="shared" si="19"/>
        <v>1</v>
      </c>
      <c r="I103" s="15" t="str">
        <f t="shared" si="20"/>
        <v/>
      </c>
      <c r="J103" s="15" t="str">
        <f t="shared" si="21"/>
        <v/>
      </c>
      <c r="K103" s="15" t="str">
        <f t="shared" si="22"/>
        <v/>
      </c>
      <c r="L103" s="15" t="str">
        <f t="shared" si="23"/>
        <v/>
      </c>
      <c r="M103" s="15" t="str">
        <f t="shared" si="24"/>
        <v/>
      </c>
      <c r="N103" s="15" t="str">
        <f t="shared" si="25"/>
        <v/>
      </c>
    </row>
    <row r="104" spans="1:14">
      <c r="A104" s="447"/>
      <c r="B104" s="446"/>
      <c r="C104" s="448"/>
      <c r="D104" s="446"/>
      <c r="E104" s="448"/>
      <c r="F104" s="449" t="str">
        <f t="shared" si="17"/>
        <v/>
      </c>
      <c r="G104" s="316" t="b">
        <f t="shared" si="18"/>
        <v>0</v>
      </c>
      <c r="H104" s="306">
        <f t="shared" si="19"/>
        <v>1</v>
      </c>
      <c r="I104" s="15" t="str">
        <f t="shared" si="20"/>
        <v/>
      </c>
      <c r="J104" s="15" t="str">
        <f t="shared" si="21"/>
        <v/>
      </c>
      <c r="K104" s="15" t="str">
        <f t="shared" si="22"/>
        <v/>
      </c>
      <c r="L104" s="15" t="str">
        <f t="shared" si="23"/>
        <v/>
      </c>
      <c r="M104" s="15" t="str">
        <f t="shared" si="24"/>
        <v/>
      </c>
      <c r="N104" s="15" t="str">
        <f t="shared" si="25"/>
        <v/>
      </c>
    </row>
    <row r="105" spans="1:14">
      <c r="A105" s="447"/>
      <c r="B105" s="446"/>
      <c r="C105" s="448"/>
      <c r="D105" s="446"/>
      <c r="E105" s="448"/>
      <c r="F105" s="449" t="str">
        <f t="shared" si="17"/>
        <v/>
      </c>
      <c r="G105" s="316" t="b">
        <f t="shared" si="18"/>
        <v>0</v>
      </c>
      <c r="H105" s="306">
        <f t="shared" si="19"/>
        <v>1</v>
      </c>
      <c r="I105" s="15" t="str">
        <f t="shared" si="20"/>
        <v/>
      </c>
      <c r="J105" s="15" t="str">
        <f t="shared" si="21"/>
        <v/>
      </c>
      <c r="K105" s="15" t="str">
        <f t="shared" si="22"/>
        <v/>
      </c>
      <c r="L105" s="15" t="str">
        <f t="shared" si="23"/>
        <v/>
      </c>
      <c r="M105" s="15" t="str">
        <f t="shared" si="24"/>
        <v/>
      </c>
      <c r="N105" s="15" t="str">
        <f t="shared" si="25"/>
        <v/>
      </c>
    </row>
    <row r="106" spans="1:14">
      <c r="A106" s="447"/>
      <c r="B106" s="446"/>
      <c r="C106" s="448"/>
      <c r="D106" s="446"/>
      <c r="E106" s="448"/>
      <c r="F106" s="449" t="str">
        <f t="shared" si="17"/>
        <v/>
      </c>
      <c r="G106" s="316" t="b">
        <f t="shared" si="18"/>
        <v>0</v>
      </c>
      <c r="H106" s="306">
        <f t="shared" si="19"/>
        <v>1</v>
      </c>
      <c r="I106" s="15" t="str">
        <f t="shared" si="20"/>
        <v/>
      </c>
      <c r="J106" s="15" t="str">
        <f t="shared" si="21"/>
        <v/>
      </c>
      <c r="K106" s="15" t="str">
        <f t="shared" si="22"/>
        <v/>
      </c>
      <c r="L106" s="15" t="str">
        <f t="shared" si="23"/>
        <v/>
      </c>
      <c r="M106" s="15" t="str">
        <f t="shared" si="24"/>
        <v/>
      </c>
      <c r="N106" s="15" t="str">
        <f t="shared" si="25"/>
        <v/>
      </c>
    </row>
    <row r="107" spans="1:14">
      <c r="A107" s="447"/>
      <c r="B107" s="446"/>
      <c r="C107" s="448"/>
      <c r="D107" s="446"/>
      <c r="E107" s="448"/>
      <c r="F107" s="449" t="str">
        <f t="shared" si="17"/>
        <v/>
      </c>
      <c r="G107" s="316" t="b">
        <f t="shared" si="18"/>
        <v>0</v>
      </c>
      <c r="H107" s="306">
        <f t="shared" si="19"/>
        <v>1</v>
      </c>
      <c r="I107" s="15" t="str">
        <f t="shared" si="20"/>
        <v/>
      </c>
      <c r="J107" s="15" t="str">
        <f t="shared" si="21"/>
        <v/>
      </c>
      <c r="K107" s="15" t="str">
        <f t="shared" si="22"/>
        <v/>
      </c>
      <c r="L107" s="15" t="str">
        <f t="shared" si="23"/>
        <v/>
      </c>
      <c r="M107" s="15" t="str">
        <f t="shared" si="24"/>
        <v/>
      </c>
      <c r="N107" s="15" t="str">
        <f t="shared" si="25"/>
        <v/>
      </c>
    </row>
    <row r="108" spans="1:14">
      <c r="A108" s="447"/>
      <c r="B108" s="446"/>
      <c r="C108" s="448"/>
      <c r="D108" s="446"/>
      <c r="E108" s="448"/>
      <c r="F108" s="449" t="str">
        <f t="shared" si="17"/>
        <v/>
      </c>
      <c r="G108" s="316" t="b">
        <f t="shared" si="18"/>
        <v>0</v>
      </c>
      <c r="H108" s="306">
        <f t="shared" si="19"/>
        <v>1</v>
      </c>
      <c r="I108" s="15" t="str">
        <f t="shared" si="20"/>
        <v/>
      </c>
      <c r="J108" s="15" t="str">
        <f t="shared" si="21"/>
        <v/>
      </c>
      <c r="K108" s="15" t="str">
        <f t="shared" si="22"/>
        <v/>
      </c>
      <c r="L108" s="15" t="str">
        <f t="shared" si="23"/>
        <v/>
      </c>
      <c r="M108" s="15" t="str">
        <f t="shared" si="24"/>
        <v/>
      </c>
      <c r="N108" s="15" t="str">
        <f t="shared" si="25"/>
        <v/>
      </c>
    </row>
    <row r="109" spans="1:14">
      <c r="A109" s="447"/>
      <c r="B109" s="454"/>
      <c r="C109" s="519"/>
      <c r="D109" s="454"/>
      <c r="E109" s="456"/>
      <c r="F109" s="449" t="str">
        <f t="shared" si="17"/>
        <v/>
      </c>
      <c r="G109" s="316" t="b">
        <f t="shared" si="18"/>
        <v>0</v>
      </c>
      <c r="H109" s="306">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447"/>
      <c r="B110" s="454"/>
      <c r="C110" s="519"/>
      <c r="D110" s="454"/>
      <c r="E110" s="456"/>
      <c r="F110" s="449" t="str">
        <f t="shared" si="17"/>
        <v/>
      </c>
      <c r="G110" s="316" t="b">
        <f t="shared" si="18"/>
        <v>0</v>
      </c>
      <c r="H110" s="306">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447"/>
      <c r="B111" s="454"/>
      <c r="C111" s="519"/>
      <c r="D111" s="454"/>
      <c r="E111" s="456"/>
      <c r="F111" s="449" t="str">
        <f t="shared" si="17"/>
        <v/>
      </c>
      <c r="G111" s="316" t="b">
        <f t="shared" si="18"/>
        <v>0</v>
      </c>
      <c r="H111" s="306">
        <f t="shared" si="33"/>
        <v>1</v>
      </c>
      <c r="I111" s="15" t="str">
        <f t="shared" si="34"/>
        <v/>
      </c>
      <c r="J111" s="15" t="str">
        <f t="shared" si="35"/>
        <v/>
      </c>
      <c r="K111" s="15" t="str">
        <f t="shared" si="36"/>
        <v/>
      </c>
      <c r="L111" s="15" t="str">
        <f t="shared" si="37"/>
        <v/>
      </c>
      <c r="M111" s="15" t="str">
        <f t="shared" si="38"/>
        <v/>
      </c>
      <c r="N111" s="15" t="str">
        <f t="shared" si="39"/>
        <v/>
      </c>
    </row>
    <row r="112" spans="1:14">
      <c r="A112" s="447"/>
      <c r="B112" s="454"/>
      <c r="C112" s="519"/>
      <c r="D112" s="454"/>
      <c r="E112" s="456"/>
      <c r="F112" s="449" t="str">
        <f t="shared" si="17"/>
        <v/>
      </c>
      <c r="G112" s="316" t="b">
        <f t="shared" si="18"/>
        <v>0</v>
      </c>
      <c r="H112" s="306">
        <f t="shared" si="33"/>
        <v>1</v>
      </c>
      <c r="I112" s="15" t="str">
        <f t="shared" si="34"/>
        <v/>
      </c>
      <c r="J112" s="15" t="str">
        <f t="shared" si="35"/>
        <v/>
      </c>
      <c r="K112" s="15" t="str">
        <f t="shared" si="36"/>
        <v/>
      </c>
      <c r="L112" s="15" t="str">
        <f t="shared" si="37"/>
        <v/>
      </c>
      <c r="M112" s="15" t="str">
        <f t="shared" si="38"/>
        <v/>
      </c>
      <c r="N112" s="15" t="str">
        <f t="shared" si="39"/>
        <v/>
      </c>
    </row>
    <row r="113" spans="1:14">
      <c r="A113" s="447"/>
      <c r="B113" s="454"/>
      <c r="C113" s="519"/>
      <c r="D113" s="454"/>
      <c r="E113" s="456"/>
      <c r="F113" s="449" t="str">
        <f t="shared" si="17"/>
        <v/>
      </c>
      <c r="G113" s="316" t="b">
        <f t="shared" si="18"/>
        <v>0</v>
      </c>
      <c r="H113" s="306">
        <f t="shared" si="33"/>
        <v>1</v>
      </c>
      <c r="I113" s="15" t="str">
        <f t="shared" si="34"/>
        <v/>
      </c>
      <c r="J113" s="15" t="str">
        <f t="shared" si="35"/>
        <v/>
      </c>
      <c r="K113" s="15" t="str">
        <f t="shared" si="36"/>
        <v/>
      </c>
      <c r="L113" s="15" t="str">
        <f t="shared" si="37"/>
        <v/>
      </c>
      <c r="M113" s="15" t="str">
        <f t="shared" si="38"/>
        <v/>
      </c>
      <c r="N113" s="15" t="str">
        <f t="shared" si="39"/>
        <v/>
      </c>
    </row>
    <row r="114" spans="1:14">
      <c r="A114" s="447"/>
      <c r="B114" s="454"/>
      <c r="C114" s="519"/>
      <c r="D114" s="454"/>
      <c r="E114" s="456"/>
      <c r="F114" s="449" t="str">
        <f t="shared" si="17"/>
        <v/>
      </c>
      <c r="G114" s="316" t="b">
        <f t="shared" si="18"/>
        <v>0</v>
      </c>
      <c r="H114" s="306">
        <f t="shared" si="33"/>
        <v>1</v>
      </c>
      <c r="I114" s="15" t="str">
        <f t="shared" si="34"/>
        <v/>
      </c>
      <c r="J114" s="15" t="str">
        <f t="shared" si="35"/>
        <v/>
      </c>
      <c r="K114" s="15" t="str">
        <f t="shared" si="36"/>
        <v/>
      </c>
      <c r="L114" s="15" t="str">
        <f t="shared" si="37"/>
        <v/>
      </c>
      <c r="M114" s="15" t="str">
        <f t="shared" si="38"/>
        <v/>
      </c>
      <c r="N114" s="15" t="str">
        <f t="shared" si="39"/>
        <v/>
      </c>
    </row>
    <row r="115" spans="1:14">
      <c r="A115" s="447"/>
      <c r="B115" s="454"/>
      <c r="C115" s="519"/>
      <c r="D115" s="454"/>
      <c r="E115" s="456"/>
      <c r="F115" s="449" t="str">
        <f t="shared" si="17"/>
        <v/>
      </c>
      <c r="G115" s="316" t="b">
        <f t="shared" si="18"/>
        <v>0</v>
      </c>
      <c r="H115" s="306">
        <f t="shared" si="33"/>
        <v>1</v>
      </c>
      <c r="I115" s="15" t="str">
        <f t="shared" si="34"/>
        <v/>
      </c>
      <c r="J115" s="15" t="str">
        <f t="shared" si="35"/>
        <v/>
      </c>
      <c r="K115" s="15" t="str">
        <f t="shared" si="36"/>
        <v/>
      </c>
      <c r="L115" s="15" t="str">
        <f t="shared" si="37"/>
        <v/>
      </c>
      <c r="M115" s="15" t="str">
        <f t="shared" si="38"/>
        <v/>
      </c>
      <c r="N115" s="15" t="str">
        <f t="shared" si="39"/>
        <v/>
      </c>
    </row>
    <row r="116" spans="1:14">
      <c r="A116" s="447"/>
      <c r="B116" s="454"/>
      <c r="C116" s="519"/>
      <c r="D116" s="454"/>
      <c r="E116" s="456"/>
      <c r="F116" s="449" t="str">
        <f t="shared" si="17"/>
        <v/>
      </c>
      <c r="G116" s="316" t="b">
        <f t="shared" si="18"/>
        <v>0</v>
      </c>
      <c r="H116" s="306">
        <f t="shared" si="33"/>
        <v>1</v>
      </c>
      <c r="I116" s="15" t="str">
        <f t="shared" si="34"/>
        <v/>
      </c>
      <c r="J116" s="15" t="str">
        <f t="shared" si="35"/>
        <v/>
      </c>
      <c r="K116" s="15" t="str">
        <f t="shared" si="36"/>
        <v/>
      </c>
      <c r="L116" s="15" t="str">
        <f t="shared" si="37"/>
        <v/>
      </c>
      <c r="M116" s="15" t="str">
        <f t="shared" si="38"/>
        <v/>
      </c>
      <c r="N116" s="15" t="str">
        <f t="shared" si="39"/>
        <v/>
      </c>
    </row>
    <row r="117" spans="1:14">
      <c r="A117" s="447"/>
      <c r="B117" s="454"/>
      <c r="C117" s="519"/>
      <c r="D117" s="454"/>
      <c r="E117" s="456"/>
      <c r="F117" s="449" t="str">
        <f t="shared" si="17"/>
        <v/>
      </c>
      <c r="G117" s="316" t="b">
        <f t="shared" si="18"/>
        <v>0</v>
      </c>
      <c r="H117" s="306">
        <f t="shared" si="33"/>
        <v>1</v>
      </c>
      <c r="I117" s="15" t="str">
        <f t="shared" si="34"/>
        <v/>
      </c>
      <c r="J117" s="15" t="str">
        <f t="shared" si="35"/>
        <v/>
      </c>
      <c r="K117" s="15" t="str">
        <f t="shared" si="36"/>
        <v/>
      </c>
      <c r="L117" s="15" t="str">
        <f t="shared" si="37"/>
        <v/>
      </c>
      <c r="M117" s="15" t="str">
        <f t="shared" si="38"/>
        <v/>
      </c>
      <c r="N117" s="15" t="str">
        <f t="shared" si="39"/>
        <v/>
      </c>
    </row>
    <row r="118" spans="1:14">
      <c r="A118" s="447"/>
      <c r="B118" s="454"/>
      <c r="C118" s="519"/>
      <c r="D118" s="454"/>
      <c r="E118" s="456"/>
      <c r="F118" s="449" t="str">
        <f t="shared" si="17"/>
        <v/>
      </c>
      <c r="G118" s="316" t="b">
        <f t="shared" si="18"/>
        <v>0</v>
      </c>
      <c r="H118" s="306">
        <f t="shared" si="33"/>
        <v>1</v>
      </c>
      <c r="I118" s="15" t="str">
        <f t="shared" si="34"/>
        <v/>
      </c>
      <c r="J118" s="15" t="str">
        <f t="shared" si="35"/>
        <v/>
      </c>
      <c r="K118" s="15" t="str">
        <f t="shared" si="36"/>
        <v/>
      </c>
      <c r="L118" s="15" t="str">
        <f t="shared" si="37"/>
        <v/>
      </c>
      <c r="M118" s="15" t="str">
        <f t="shared" si="38"/>
        <v/>
      </c>
      <c r="N118" s="15" t="str">
        <f t="shared" si="39"/>
        <v/>
      </c>
    </row>
    <row r="119" spans="1:14">
      <c r="A119" s="447"/>
      <c r="B119" s="454"/>
      <c r="C119" s="519"/>
      <c r="D119" s="454"/>
      <c r="E119" s="456"/>
      <c r="F119" s="449" t="str">
        <f t="shared" si="17"/>
        <v/>
      </c>
      <c r="G119" s="316" t="b">
        <f t="shared" si="18"/>
        <v>0</v>
      </c>
      <c r="H119" s="306">
        <f t="shared" si="33"/>
        <v>1</v>
      </c>
      <c r="I119" s="15" t="str">
        <f t="shared" si="34"/>
        <v/>
      </c>
      <c r="J119" s="15" t="str">
        <f t="shared" si="35"/>
        <v/>
      </c>
      <c r="K119" s="15" t="str">
        <f t="shared" si="36"/>
        <v/>
      </c>
      <c r="L119" s="15" t="str">
        <f t="shared" si="37"/>
        <v/>
      </c>
      <c r="M119" s="15" t="str">
        <f t="shared" si="38"/>
        <v/>
      </c>
      <c r="N119" s="15" t="str">
        <f t="shared" si="39"/>
        <v/>
      </c>
    </row>
    <row r="120" spans="1:14">
      <c r="A120" s="447"/>
      <c r="B120" s="454"/>
      <c r="C120" s="519"/>
      <c r="D120" s="454"/>
      <c r="E120" s="456"/>
      <c r="F120" s="449" t="str">
        <f t="shared" si="17"/>
        <v/>
      </c>
      <c r="G120" s="316" t="b">
        <f t="shared" si="18"/>
        <v>0</v>
      </c>
      <c r="H120" s="306">
        <f t="shared" si="33"/>
        <v>1</v>
      </c>
      <c r="I120" s="15" t="str">
        <f t="shared" si="34"/>
        <v/>
      </c>
      <c r="J120" s="15" t="str">
        <f t="shared" si="35"/>
        <v/>
      </c>
      <c r="K120" s="15" t="str">
        <f t="shared" si="36"/>
        <v/>
      </c>
      <c r="L120" s="15" t="str">
        <f t="shared" si="37"/>
        <v/>
      </c>
      <c r="M120" s="15" t="str">
        <f t="shared" si="38"/>
        <v/>
      </c>
      <c r="N120" s="15" t="str">
        <f t="shared" si="39"/>
        <v/>
      </c>
    </row>
    <row r="121" spans="1:14">
      <c r="A121" s="447"/>
      <c r="B121" s="454"/>
      <c r="C121" s="519"/>
      <c r="D121" s="454"/>
      <c r="E121" s="456"/>
      <c r="F121" s="449" t="str">
        <f t="shared" si="17"/>
        <v/>
      </c>
      <c r="G121" s="316" t="b">
        <f t="shared" si="18"/>
        <v>0</v>
      </c>
      <c r="H121" s="306">
        <f t="shared" si="33"/>
        <v>1</v>
      </c>
      <c r="I121" s="15" t="str">
        <f t="shared" si="34"/>
        <v/>
      </c>
      <c r="J121" s="15" t="str">
        <f t="shared" si="35"/>
        <v/>
      </c>
      <c r="K121" s="15" t="str">
        <f t="shared" si="36"/>
        <v/>
      </c>
      <c r="L121" s="15" t="str">
        <f t="shared" si="37"/>
        <v/>
      </c>
      <c r="M121" s="15" t="str">
        <f t="shared" si="38"/>
        <v/>
      </c>
      <c r="N121" s="15" t="str">
        <f t="shared" si="39"/>
        <v/>
      </c>
    </row>
    <row r="122" spans="1:14">
      <c r="A122" s="447"/>
      <c r="B122" s="454"/>
      <c r="C122" s="519"/>
      <c r="D122" s="454"/>
      <c r="E122" s="456"/>
      <c r="F122" s="449" t="str">
        <f t="shared" si="17"/>
        <v/>
      </c>
      <c r="G122" s="316" t="b">
        <f t="shared" si="18"/>
        <v>0</v>
      </c>
      <c r="H122" s="306">
        <f t="shared" si="33"/>
        <v>1</v>
      </c>
      <c r="I122" s="15" t="str">
        <f t="shared" si="34"/>
        <v/>
      </c>
      <c r="J122" s="15" t="str">
        <f t="shared" si="35"/>
        <v/>
      </c>
      <c r="K122" s="15" t="str">
        <f t="shared" si="36"/>
        <v/>
      </c>
      <c r="L122" s="15" t="str">
        <f t="shared" si="37"/>
        <v/>
      </c>
      <c r="M122" s="15" t="str">
        <f t="shared" si="38"/>
        <v/>
      </c>
      <c r="N122" s="15" t="str">
        <f t="shared" si="39"/>
        <v/>
      </c>
    </row>
    <row r="123" spans="1:14">
      <c r="A123" s="447"/>
      <c r="B123" s="454"/>
      <c r="C123" s="519"/>
      <c r="D123" s="454"/>
      <c r="E123" s="456"/>
      <c r="F123" s="449" t="str">
        <f t="shared" si="17"/>
        <v/>
      </c>
      <c r="G123" s="316" t="b">
        <f t="shared" si="18"/>
        <v>0</v>
      </c>
      <c r="H123" s="306">
        <f t="shared" si="33"/>
        <v>1</v>
      </c>
      <c r="I123" s="15" t="str">
        <f t="shared" si="34"/>
        <v/>
      </c>
      <c r="J123" s="15" t="str">
        <f t="shared" si="35"/>
        <v/>
      </c>
      <c r="K123" s="15" t="str">
        <f t="shared" si="36"/>
        <v/>
      </c>
      <c r="L123" s="15" t="str">
        <f t="shared" si="37"/>
        <v/>
      </c>
      <c r="M123" s="15" t="str">
        <f t="shared" si="38"/>
        <v/>
      </c>
      <c r="N123" s="15" t="str">
        <f t="shared" si="39"/>
        <v/>
      </c>
    </row>
    <row r="124" spans="1:14">
      <c r="A124" s="447"/>
      <c r="B124" s="454"/>
      <c r="C124" s="519"/>
      <c r="D124" s="454"/>
      <c r="E124" s="456"/>
      <c r="F124" s="449" t="str">
        <f t="shared" si="17"/>
        <v/>
      </c>
      <c r="G124" s="316" t="b">
        <f t="shared" si="18"/>
        <v>0</v>
      </c>
      <c r="H124" s="306">
        <f t="shared" si="33"/>
        <v>1</v>
      </c>
      <c r="I124" s="15" t="str">
        <f t="shared" si="34"/>
        <v/>
      </c>
      <c r="J124" s="15" t="str">
        <f t="shared" si="35"/>
        <v/>
      </c>
      <c r="K124" s="15" t="str">
        <f t="shared" si="36"/>
        <v/>
      </c>
      <c r="L124" s="15" t="str">
        <f t="shared" si="37"/>
        <v/>
      </c>
      <c r="M124" s="15" t="str">
        <f t="shared" si="38"/>
        <v/>
      </c>
      <c r="N124" s="15" t="str">
        <f t="shared" si="39"/>
        <v/>
      </c>
    </row>
    <row r="125" spans="1:14">
      <c r="A125" s="447"/>
      <c r="B125" s="454"/>
      <c r="C125" s="519"/>
      <c r="D125" s="454"/>
      <c r="E125" s="456"/>
      <c r="F125" s="449" t="str">
        <f t="shared" si="17"/>
        <v/>
      </c>
      <c r="G125" s="316" t="b">
        <f t="shared" si="18"/>
        <v>0</v>
      </c>
      <c r="H125" s="306">
        <f t="shared" si="33"/>
        <v>1</v>
      </c>
      <c r="I125" s="15" t="str">
        <f t="shared" si="34"/>
        <v/>
      </c>
      <c r="J125" s="15" t="str">
        <f t="shared" si="35"/>
        <v/>
      </c>
      <c r="K125" s="15" t="str">
        <f t="shared" si="36"/>
        <v/>
      </c>
      <c r="L125" s="15" t="str">
        <f t="shared" si="37"/>
        <v/>
      </c>
      <c r="M125" s="15" t="str">
        <f t="shared" si="38"/>
        <v/>
      </c>
      <c r="N125" s="15" t="str">
        <f t="shared" si="39"/>
        <v/>
      </c>
    </row>
    <row r="126" spans="1:14">
      <c r="A126" s="447"/>
      <c r="B126" s="454"/>
      <c r="C126" s="519"/>
      <c r="D126" s="454"/>
      <c r="E126" s="456"/>
      <c r="F126" s="449" t="str">
        <f t="shared" si="17"/>
        <v/>
      </c>
      <c r="G126" s="316" t="b">
        <f t="shared" si="18"/>
        <v>0</v>
      </c>
      <c r="H126" s="306">
        <f t="shared" si="33"/>
        <v>1</v>
      </c>
      <c r="I126" s="15" t="str">
        <f t="shared" si="34"/>
        <v/>
      </c>
      <c r="J126" s="15" t="str">
        <f t="shared" si="35"/>
        <v/>
      </c>
      <c r="K126" s="15" t="str">
        <f t="shared" si="36"/>
        <v/>
      </c>
      <c r="L126" s="15" t="str">
        <f t="shared" si="37"/>
        <v/>
      </c>
      <c r="M126" s="15" t="str">
        <f t="shared" si="38"/>
        <v/>
      </c>
      <c r="N126" s="15" t="str">
        <f t="shared" si="39"/>
        <v/>
      </c>
    </row>
    <row r="127" spans="1:14">
      <c r="A127" s="447"/>
      <c r="B127" s="454"/>
      <c r="C127" s="519"/>
      <c r="D127" s="454"/>
      <c r="E127" s="456"/>
      <c r="F127" s="449" t="str">
        <f t="shared" si="17"/>
        <v/>
      </c>
      <c r="G127" s="316" t="b">
        <f t="shared" si="18"/>
        <v>0</v>
      </c>
      <c r="H127" s="306">
        <f t="shared" si="33"/>
        <v>1</v>
      </c>
      <c r="I127" s="15" t="str">
        <f t="shared" si="34"/>
        <v/>
      </c>
      <c r="J127" s="15" t="str">
        <f t="shared" si="35"/>
        <v/>
      </c>
      <c r="K127" s="15" t="str">
        <f t="shared" si="36"/>
        <v/>
      </c>
      <c r="L127" s="15" t="str">
        <f t="shared" si="37"/>
        <v/>
      </c>
      <c r="M127" s="15" t="str">
        <f t="shared" si="38"/>
        <v/>
      </c>
      <c r="N127" s="15" t="str">
        <f t="shared" si="39"/>
        <v/>
      </c>
    </row>
    <row r="128" spans="1:14">
      <c r="A128" s="447"/>
      <c r="B128" s="454"/>
      <c r="C128" s="519"/>
      <c r="D128" s="454"/>
      <c r="E128" s="456"/>
      <c r="F128" s="449" t="str">
        <f t="shared" si="17"/>
        <v/>
      </c>
      <c r="G128" s="316" t="b">
        <f t="shared" si="18"/>
        <v>0</v>
      </c>
      <c r="H128" s="306">
        <f t="shared" si="33"/>
        <v>1</v>
      </c>
      <c r="I128" s="15" t="str">
        <f t="shared" si="34"/>
        <v/>
      </c>
      <c r="J128" s="15" t="str">
        <f t="shared" si="35"/>
        <v/>
      </c>
      <c r="K128" s="15" t="str">
        <f t="shared" si="36"/>
        <v/>
      </c>
      <c r="L128" s="15" t="str">
        <f t="shared" si="37"/>
        <v/>
      </c>
      <c r="M128" s="15" t="str">
        <f t="shared" si="38"/>
        <v/>
      </c>
      <c r="N128" s="15" t="str">
        <f t="shared" si="39"/>
        <v/>
      </c>
    </row>
    <row r="129" spans="1:14">
      <c r="A129" s="447"/>
      <c r="B129" s="454"/>
      <c r="C129" s="519"/>
      <c r="D129" s="454"/>
      <c r="E129" s="456"/>
      <c r="F129" s="449" t="str">
        <f t="shared" si="17"/>
        <v/>
      </c>
      <c r="G129" s="316" t="b">
        <f t="shared" si="18"/>
        <v>0</v>
      </c>
      <c r="H129" s="306">
        <f t="shared" si="33"/>
        <v>1</v>
      </c>
      <c r="I129" s="15" t="str">
        <f t="shared" si="34"/>
        <v/>
      </c>
      <c r="J129" s="15" t="str">
        <f t="shared" si="35"/>
        <v/>
      </c>
      <c r="K129" s="15" t="str">
        <f t="shared" si="36"/>
        <v/>
      </c>
      <c r="L129" s="15" t="str">
        <f t="shared" si="37"/>
        <v/>
      </c>
      <c r="M129" s="15" t="str">
        <f t="shared" si="38"/>
        <v/>
      </c>
      <c r="N129" s="15" t="str">
        <f t="shared" si="39"/>
        <v/>
      </c>
    </row>
    <row r="130" spans="1:14">
      <c r="A130" s="447"/>
      <c r="B130" s="454"/>
      <c r="C130" s="519"/>
      <c r="D130" s="454"/>
      <c r="E130" s="456"/>
      <c r="F130" s="449" t="str">
        <f t="shared" si="17"/>
        <v/>
      </c>
      <c r="G130" s="316" t="b">
        <f t="shared" si="18"/>
        <v>0</v>
      </c>
      <c r="H130" s="306">
        <f t="shared" si="33"/>
        <v>1</v>
      </c>
      <c r="I130" s="15" t="str">
        <f t="shared" si="34"/>
        <v/>
      </c>
      <c r="J130" s="15" t="str">
        <f t="shared" si="35"/>
        <v/>
      </c>
      <c r="K130" s="15" t="str">
        <f t="shared" si="36"/>
        <v/>
      </c>
      <c r="L130" s="15" t="str">
        <f t="shared" si="37"/>
        <v/>
      </c>
      <c r="M130" s="15" t="str">
        <f t="shared" si="38"/>
        <v/>
      </c>
      <c r="N130" s="15" t="str">
        <f t="shared" si="39"/>
        <v/>
      </c>
    </row>
    <row r="131" spans="1:14">
      <c r="A131" s="447"/>
      <c r="B131" s="454"/>
      <c r="C131" s="519"/>
      <c r="D131" s="454"/>
      <c r="E131" s="456"/>
      <c r="F131" s="449" t="str">
        <f t="shared" si="17"/>
        <v/>
      </c>
      <c r="G131" s="316" t="b">
        <f t="shared" si="18"/>
        <v>0</v>
      </c>
      <c r="H131" s="306">
        <f t="shared" si="33"/>
        <v>1</v>
      </c>
      <c r="I131" s="15" t="str">
        <f t="shared" si="34"/>
        <v/>
      </c>
      <c r="J131" s="15" t="str">
        <f t="shared" si="35"/>
        <v/>
      </c>
      <c r="K131" s="15" t="str">
        <f t="shared" si="36"/>
        <v/>
      </c>
      <c r="L131" s="15" t="str">
        <f t="shared" si="37"/>
        <v/>
      </c>
      <c r="M131" s="15" t="str">
        <f t="shared" si="38"/>
        <v/>
      </c>
      <c r="N131" s="15" t="str">
        <f t="shared" si="39"/>
        <v/>
      </c>
    </row>
    <row r="132" spans="1:14">
      <c r="A132" s="447"/>
      <c r="B132" s="454"/>
      <c r="C132" s="519"/>
      <c r="D132" s="454"/>
      <c r="E132" s="456"/>
      <c r="F132" s="449" t="str">
        <f t="shared" si="17"/>
        <v/>
      </c>
      <c r="G132" s="316" t="b">
        <f t="shared" si="18"/>
        <v>0</v>
      </c>
      <c r="H132" s="306">
        <f t="shared" si="33"/>
        <v>1</v>
      </c>
      <c r="I132" s="15" t="str">
        <f t="shared" si="34"/>
        <v/>
      </c>
      <c r="J132" s="15" t="str">
        <f t="shared" si="35"/>
        <v/>
      </c>
      <c r="K132" s="15" t="str">
        <f t="shared" si="36"/>
        <v/>
      </c>
      <c r="L132" s="15" t="str">
        <f t="shared" si="37"/>
        <v/>
      </c>
      <c r="M132" s="15" t="str">
        <f t="shared" si="38"/>
        <v/>
      </c>
      <c r="N132" s="15" t="str">
        <f t="shared" si="39"/>
        <v/>
      </c>
    </row>
    <row r="133" spans="1:14">
      <c r="A133" s="447"/>
      <c r="B133" s="454"/>
      <c r="C133" s="519"/>
      <c r="D133" s="454"/>
      <c r="E133" s="456"/>
      <c r="F133" s="449" t="str">
        <f t="shared" si="17"/>
        <v/>
      </c>
      <c r="G133" s="316" t="b">
        <f t="shared" si="18"/>
        <v>0</v>
      </c>
      <c r="H133" s="306">
        <f t="shared" si="33"/>
        <v>1</v>
      </c>
      <c r="I133" s="15" t="str">
        <f t="shared" si="34"/>
        <v/>
      </c>
      <c r="J133" s="15" t="str">
        <f t="shared" si="35"/>
        <v/>
      </c>
      <c r="K133" s="15" t="str">
        <f t="shared" si="36"/>
        <v/>
      </c>
      <c r="L133" s="15" t="str">
        <f t="shared" si="37"/>
        <v/>
      </c>
      <c r="M133" s="15" t="str">
        <f t="shared" si="38"/>
        <v/>
      </c>
      <c r="N133" s="15" t="str">
        <f t="shared" si="39"/>
        <v/>
      </c>
    </row>
    <row r="134" spans="1:14">
      <c r="A134" s="447"/>
      <c r="B134" s="454"/>
      <c r="C134" s="519"/>
      <c r="D134" s="454"/>
      <c r="E134" s="456"/>
      <c r="F134" s="449" t="str">
        <f t="shared" si="17"/>
        <v/>
      </c>
      <c r="G134" s="316" t="b">
        <f t="shared" si="18"/>
        <v>0</v>
      </c>
      <c r="H134" s="306">
        <f t="shared" si="33"/>
        <v>1</v>
      </c>
      <c r="I134" s="15" t="str">
        <f t="shared" si="34"/>
        <v/>
      </c>
      <c r="J134" s="15" t="str">
        <f t="shared" si="35"/>
        <v/>
      </c>
      <c r="K134" s="15" t="str">
        <f t="shared" si="36"/>
        <v/>
      </c>
      <c r="L134" s="15" t="str">
        <f t="shared" si="37"/>
        <v/>
      </c>
      <c r="M134" s="15" t="str">
        <f t="shared" si="38"/>
        <v/>
      </c>
      <c r="N134" s="15" t="str">
        <f t="shared" si="39"/>
        <v/>
      </c>
    </row>
    <row r="135" spans="1:14">
      <c r="A135" s="447"/>
      <c r="B135" s="454"/>
      <c r="C135" s="519"/>
      <c r="D135" s="454"/>
      <c r="E135" s="456"/>
      <c r="F135" s="449" t="str">
        <f t="shared" si="17"/>
        <v/>
      </c>
      <c r="G135" s="316" t="b">
        <f t="shared" si="18"/>
        <v>0</v>
      </c>
      <c r="H135" s="306">
        <f t="shared" si="33"/>
        <v>1</v>
      </c>
      <c r="I135" s="15" t="str">
        <f t="shared" si="34"/>
        <v/>
      </c>
      <c r="J135" s="15" t="str">
        <f t="shared" si="35"/>
        <v/>
      </c>
      <c r="K135" s="15" t="str">
        <f t="shared" si="36"/>
        <v/>
      </c>
      <c r="L135" s="15" t="str">
        <f t="shared" si="37"/>
        <v/>
      </c>
      <c r="M135" s="15" t="str">
        <f t="shared" si="38"/>
        <v/>
      </c>
      <c r="N135" s="15" t="str">
        <f t="shared" si="39"/>
        <v/>
      </c>
    </row>
    <row r="136" spans="1:14">
      <c r="A136" s="447"/>
      <c r="B136" s="454"/>
      <c r="C136" s="519"/>
      <c r="D136" s="454"/>
      <c r="E136" s="456"/>
      <c r="F136" s="449" t="str">
        <f t="shared" si="17"/>
        <v/>
      </c>
      <c r="G136" s="316" t="b">
        <f t="shared" si="18"/>
        <v>0</v>
      </c>
      <c r="H136" s="306">
        <f t="shared" si="33"/>
        <v>1</v>
      </c>
      <c r="I136" s="15" t="str">
        <f t="shared" si="34"/>
        <v/>
      </c>
      <c r="J136" s="15" t="str">
        <f t="shared" si="35"/>
        <v/>
      </c>
      <c r="K136" s="15" t="str">
        <f t="shared" si="36"/>
        <v/>
      </c>
      <c r="L136" s="15" t="str">
        <f t="shared" si="37"/>
        <v/>
      </c>
      <c r="M136" s="15" t="str">
        <f t="shared" si="38"/>
        <v/>
      </c>
      <c r="N136" s="15" t="str">
        <f t="shared" si="39"/>
        <v/>
      </c>
    </row>
    <row r="137" spans="1:14">
      <c r="A137" s="447"/>
      <c r="B137" s="454"/>
      <c r="C137" s="519"/>
      <c r="D137" s="454"/>
      <c r="E137" s="456"/>
      <c r="F137" s="449" t="str">
        <f t="shared" si="17"/>
        <v/>
      </c>
      <c r="G137" s="316" t="b">
        <f t="shared" si="18"/>
        <v>0</v>
      </c>
      <c r="H137" s="306">
        <f t="shared" si="33"/>
        <v>1</v>
      </c>
      <c r="I137" s="15" t="str">
        <f t="shared" si="34"/>
        <v/>
      </c>
      <c r="J137" s="15" t="str">
        <f t="shared" si="35"/>
        <v/>
      </c>
      <c r="K137" s="15" t="str">
        <f t="shared" si="36"/>
        <v/>
      </c>
      <c r="L137" s="15" t="str">
        <f t="shared" si="37"/>
        <v/>
      </c>
      <c r="M137" s="15" t="str">
        <f t="shared" si="38"/>
        <v/>
      </c>
      <c r="N137" s="15" t="str">
        <f t="shared" si="39"/>
        <v/>
      </c>
    </row>
    <row r="138" spans="1:14">
      <c r="A138" s="447"/>
      <c r="B138" s="454"/>
      <c r="C138" s="519"/>
      <c r="D138" s="454"/>
      <c r="E138" s="456"/>
      <c r="F138" s="449" t="str">
        <f t="shared" ref="F138:F201" si="40">IF(OR($B138="",$C138="",,,$E138&lt;an_initial,$E138&gt;an_final,),"",HLOOKUP(D138,ii9punctaje,2,FALSE) * C138)</f>
        <v/>
      </c>
      <c r="G138" s="316" t="b">
        <f t="shared" ref="G138:G201" si="41">IF(nume_candidat="",FALSE,ISNUMBER(SEARCH(nume_candidat,$B138)))</f>
        <v>0</v>
      </c>
      <c r="H138" s="306">
        <f t="shared" si="33"/>
        <v>1</v>
      </c>
      <c r="I138" s="15" t="str">
        <f t="shared" si="34"/>
        <v/>
      </c>
      <c r="J138" s="15" t="str">
        <f t="shared" si="35"/>
        <v/>
      </c>
      <c r="K138" s="15" t="str">
        <f t="shared" si="36"/>
        <v/>
      </c>
      <c r="L138" s="15" t="str">
        <f t="shared" si="37"/>
        <v/>
      </c>
      <c r="M138" s="15" t="str">
        <f t="shared" si="38"/>
        <v/>
      </c>
      <c r="N138" s="15" t="str">
        <f t="shared" si="39"/>
        <v/>
      </c>
    </row>
    <row r="139" spans="1:14">
      <c r="A139" s="447"/>
      <c r="B139" s="454"/>
      <c r="C139" s="519"/>
      <c r="D139" s="454"/>
      <c r="E139" s="456"/>
      <c r="F139" s="449" t="str">
        <f t="shared" si="40"/>
        <v/>
      </c>
      <c r="G139" s="316" t="b">
        <f t="shared" si="41"/>
        <v>0</v>
      </c>
      <c r="H139" s="306">
        <f t="shared" si="33"/>
        <v>1</v>
      </c>
      <c r="I139" s="15" t="str">
        <f t="shared" si="34"/>
        <v/>
      </c>
      <c r="J139" s="15" t="str">
        <f t="shared" si="35"/>
        <v/>
      </c>
      <c r="K139" s="15" t="str">
        <f t="shared" si="36"/>
        <v/>
      </c>
      <c r="L139" s="15" t="str">
        <f t="shared" si="37"/>
        <v/>
      </c>
      <c r="M139" s="15" t="str">
        <f t="shared" si="38"/>
        <v/>
      </c>
      <c r="N139" s="15" t="str">
        <f t="shared" si="39"/>
        <v/>
      </c>
    </row>
    <row r="140" spans="1:14">
      <c r="A140" s="447"/>
      <c r="B140" s="454"/>
      <c r="C140" s="519"/>
      <c r="D140" s="454"/>
      <c r="E140" s="456"/>
      <c r="F140" s="449" t="str">
        <f t="shared" si="40"/>
        <v/>
      </c>
      <c r="G140" s="316" t="b">
        <f t="shared" si="41"/>
        <v>0</v>
      </c>
      <c r="H140" s="306">
        <f t="shared" si="33"/>
        <v>1</v>
      </c>
      <c r="I140" s="15" t="str">
        <f t="shared" si="34"/>
        <v/>
      </c>
      <c r="J140" s="15" t="str">
        <f t="shared" si="35"/>
        <v/>
      </c>
      <c r="K140" s="15" t="str">
        <f t="shared" si="36"/>
        <v/>
      </c>
      <c r="L140" s="15" t="str">
        <f t="shared" si="37"/>
        <v/>
      </c>
      <c r="M140" s="15" t="str">
        <f t="shared" si="38"/>
        <v/>
      </c>
      <c r="N140" s="15" t="str">
        <f t="shared" si="39"/>
        <v/>
      </c>
    </row>
    <row r="141" spans="1:14">
      <c r="A141" s="447"/>
      <c r="B141" s="454"/>
      <c r="C141" s="519"/>
      <c r="D141" s="454"/>
      <c r="E141" s="456"/>
      <c r="F141" s="449" t="str">
        <f t="shared" si="40"/>
        <v/>
      </c>
      <c r="G141" s="316" t="b">
        <f t="shared" si="41"/>
        <v>0</v>
      </c>
      <c r="H141" s="306">
        <f t="shared" si="33"/>
        <v>1</v>
      </c>
      <c r="I141" s="15" t="str">
        <f t="shared" si="34"/>
        <v/>
      </c>
      <c r="J141" s="15" t="str">
        <f t="shared" si="35"/>
        <v/>
      </c>
      <c r="K141" s="15" t="str">
        <f t="shared" si="36"/>
        <v/>
      </c>
      <c r="L141" s="15" t="str">
        <f t="shared" si="37"/>
        <v/>
      </c>
      <c r="M141" s="15" t="str">
        <f t="shared" si="38"/>
        <v/>
      </c>
      <c r="N141" s="15" t="str">
        <f t="shared" si="39"/>
        <v/>
      </c>
    </row>
    <row r="142" spans="1:14">
      <c r="A142" s="447"/>
      <c r="B142" s="454"/>
      <c r="C142" s="519"/>
      <c r="D142" s="454"/>
      <c r="E142" s="456"/>
      <c r="F142" s="449" t="str">
        <f t="shared" si="40"/>
        <v/>
      </c>
      <c r="G142" s="316" t="b">
        <f t="shared" si="41"/>
        <v>0</v>
      </c>
      <c r="H142" s="306">
        <f t="shared" si="33"/>
        <v>1</v>
      </c>
      <c r="I142" s="15" t="str">
        <f t="shared" si="34"/>
        <v/>
      </c>
      <c r="J142" s="15" t="str">
        <f t="shared" si="35"/>
        <v/>
      </c>
      <c r="K142" s="15" t="str">
        <f t="shared" si="36"/>
        <v/>
      </c>
      <c r="L142" s="15" t="str">
        <f t="shared" si="37"/>
        <v/>
      </c>
      <c r="M142" s="15" t="str">
        <f t="shared" si="38"/>
        <v/>
      </c>
      <c r="N142" s="15" t="str">
        <f t="shared" si="39"/>
        <v/>
      </c>
    </row>
    <row r="143" spans="1:14">
      <c r="A143" s="447"/>
      <c r="B143" s="454"/>
      <c r="C143" s="519"/>
      <c r="D143" s="454"/>
      <c r="E143" s="456"/>
      <c r="F143" s="449" t="str">
        <f t="shared" si="40"/>
        <v/>
      </c>
      <c r="G143" s="316" t="b">
        <f t="shared" si="41"/>
        <v>0</v>
      </c>
      <c r="H143" s="306">
        <f t="shared" si="33"/>
        <v>1</v>
      </c>
      <c r="I143" s="15" t="str">
        <f t="shared" si="34"/>
        <v/>
      </c>
      <c r="J143" s="15" t="str">
        <f t="shared" si="35"/>
        <v/>
      </c>
      <c r="K143" s="15" t="str">
        <f t="shared" si="36"/>
        <v/>
      </c>
      <c r="L143" s="15" t="str">
        <f t="shared" si="37"/>
        <v/>
      </c>
      <c r="M143" s="15" t="str">
        <f t="shared" si="38"/>
        <v/>
      </c>
      <c r="N143" s="15" t="str">
        <f t="shared" si="39"/>
        <v/>
      </c>
    </row>
    <row r="144" spans="1:14">
      <c r="A144" s="447"/>
      <c r="B144" s="454"/>
      <c r="C144" s="519"/>
      <c r="D144" s="454"/>
      <c r="E144" s="456"/>
      <c r="F144" s="449" t="str">
        <f t="shared" si="40"/>
        <v/>
      </c>
      <c r="G144" s="316" t="b">
        <f t="shared" si="41"/>
        <v>0</v>
      </c>
      <c r="H144" s="306">
        <f t="shared" si="33"/>
        <v>1</v>
      </c>
      <c r="I144" s="15" t="str">
        <f t="shared" si="34"/>
        <v/>
      </c>
      <c r="J144" s="15" t="str">
        <f t="shared" si="35"/>
        <v/>
      </c>
      <c r="K144" s="15" t="str">
        <f t="shared" si="36"/>
        <v/>
      </c>
      <c r="L144" s="15" t="str">
        <f t="shared" si="37"/>
        <v/>
      </c>
      <c r="M144" s="15" t="str">
        <f t="shared" si="38"/>
        <v/>
      </c>
      <c r="N144" s="15" t="str">
        <f t="shared" si="39"/>
        <v/>
      </c>
    </row>
    <row r="145" spans="1:14">
      <c r="A145" s="447"/>
      <c r="B145" s="454"/>
      <c r="C145" s="519"/>
      <c r="D145" s="454"/>
      <c r="E145" s="456"/>
      <c r="F145" s="449" t="str">
        <f t="shared" si="40"/>
        <v/>
      </c>
      <c r="G145" s="316" t="b">
        <f t="shared" si="41"/>
        <v>0</v>
      </c>
      <c r="H145" s="306">
        <f t="shared" si="33"/>
        <v>1</v>
      </c>
      <c r="I145" s="15" t="str">
        <f t="shared" si="34"/>
        <v/>
      </c>
      <c r="J145" s="15" t="str">
        <f t="shared" si="35"/>
        <v/>
      </c>
      <c r="K145" s="15" t="str">
        <f t="shared" si="36"/>
        <v/>
      </c>
      <c r="L145" s="15" t="str">
        <f t="shared" si="37"/>
        <v/>
      </c>
      <c r="M145" s="15" t="str">
        <f t="shared" si="38"/>
        <v/>
      </c>
      <c r="N145" s="15" t="str">
        <f t="shared" si="39"/>
        <v/>
      </c>
    </row>
    <row r="146" spans="1:14">
      <c r="A146" s="447"/>
      <c r="B146" s="454"/>
      <c r="C146" s="519"/>
      <c r="D146" s="454"/>
      <c r="E146" s="456"/>
      <c r="F146" s="449" t="str">
        <f t="shared" si="40"/>
        <v/>
      </c>
      <c r="G146" s="316" t="b">
        <f t="shared" si="41"/>
        <v>0</v>
      </c>
      <c r="H146" s="306">
        <f t="shared" si="33"/>
        <v>1</v>
      </c>
      <c r="I146" s="15" t="str">
        <f t="shared" si="34"/>
        <v/>
      </c>
      <c r="J146" s="15" t="str">
        <f t="shared" si="35"/>
        <v/>
      </c>
      <c r="K146" s="15" t="str">
        <f t="shared" si="36"/>
        <v/>
      </c>
      <c r="L146" s="15" t="str">
        <f t="shared" si="37"/>
        <v/>
      </c>
      <c r="M146" s="15" t="str">
        <f t="shared" si="38"/>
        <v/>
      </c>
      <c r="N146" s="15" t="str">
        <f t="shared" si="39"/>
        <v/>
      </c>
    </row>
    <row r="147" spans="1:14">
      <c r="A147" s="447"/>
      <c r="B147" s="454"/>
      <c r="C147" s="519"/>
      <c r="D147" s="454"/>
      <c r="E147" s="456"/>
      <c r="F147" s="449" t="str">
        <f t="shared" si="40"/>
        <v/>
      </c>
      <c r="G147" s="316" t="b">
        <f t="shared" si="41"/>
        <v>0</v>
      </c>
      <c r="H147" s="306">
        <f t="shared" si="33"/>
        <v>1</v>
      </c>
      <c r="I147" s="15" t="str">
        <f t="shared" si="34"/>
        <v/>
      </c>
      <c r="J147" s="15" t="str">
        <f t="shared" si="35"/>
        <v/>
      </c>
      <c r="K147" s="15" t="str">
        <f t="shared" si="36"/>
        <v/>
      </c>
      <c r="L147" s="15" t="str">
        <f t="shared" si="37"/>
        <v/>
      </c>
      <c r="M147" s="15" t="str">
        <f t="shared" si="38"/>
        <v/>
      </c>
      <c r="N147" s="15" t="str">
        <f t="shared" si="39"/>
        <v/>
      </c>
    </row>
    <row r="148" spans="1:14">
      <c r="A148" s="447"/>
      <c r="B148" s="454"/>
      <c r="C148" s="519"/>
      <c r="D148" s="454"/>
      <c r="E148" s="456"/>
      <c r="F148" s="449" t="str">
        <f t="shared" si="40"/>
        <v/>
      </c>
      <c r="G148" s="316" t="b">
        <f t="shared" si="41"/>
        <v>0</v>
      </c>
      <c r="H148" s="306">
        <f t="shared" si="33"/>
        <v>1</v>
      </c>
      <c r="I148" s="15" t="str">
        <f t="shared" si="34"/>
        <v/>
      </c>
      <c r="J148" s="15" t="str">
        <f t="shared" si="35"/>
        <v/>
      </c>
      <c r="K148" s="15" t="str">
        <f t="shared" si="36"/>
        <v/>
      </c>
      <c r="L148" s="15" t="str">
        <f t="shared" si="37"/>
        <v/>
      </c>
      <c r="M148" s="15" t="str">
        <f t="shared" si="38"/>
        <v/>
      </c>
      <c r="N148" s="15" t="str">
        <f t="shared" si="39"/>
        <v/>
      </c>
    </row>
    <row r="149" spans="1:14">
      <c r="A149" s="447"/>
      <c r="B149" s="454"/>
      <c r="C149" s="519"/>
      <c r="D149" s="454"/>
      <c r="E149" s="456"/>
      <c r="F149" s="449" t="str">
        <f t="shared" si="40"/>
        <v/>
      </c>
      <c r="G149" s="316" t="b">
        <f t="shared" si="41"/>
        <v>0</v>
      </c>
      <c r="H149" s="306">
        <f t="shared" si="33"/>
        <v>1</v>
      </c>
      <c r="I149" s="15" t="str">
        <f t="shared" si="34"/>
        <v/>
      </c>
      <c r="J149" s="15" t="str">
        <f t="shared" si="35"/>
        <v/>
      </c>
      <c r="K149" s="15" t="str">
        <f t="shared" si="36"/>
        <v/>
      </c>
      <c r="L149" s="15" t="str">
        <f t="shared" si="37"/>
        <v/>
      </c>
      <c r="M149" s="15" t="str">
        <f t="shared" si="38"/>
        <v/>
      </c>
      <c r="N149" s="15" t="str">
        <f t="shared" si="39"/>
        <v/>
      </c>
    </row>
    <row r="150" spans="1:14">
      <c r="A150" s="447"/>
      <c r="B150" s="454"/>
      <c r="C150" s="519"/>
      <c r="D150" s="454"/>
      <c r="E150" s="456"/>
      <c r="F150" s="449" t="str">
        <f t="shared" si="40"/>
        <v/>
      </c>
      <c r="G150" s="316" t="b">
        <f t="shared" si="41"/>
        <v>0</v>
      </c>
      <c r="H150" s="306">
        <f t="shared" si="33"/>
        <v>1</v>
      </c>
      <c r="I150" s="15" t="str">
        <f t="shared" si="34"/>
        <v/>
      </c>
      <c r="J150" s="15" t="str">
        <f t="shared" si="35"/>
        <v/>
      </c>
      <c r="K150" s="15" t="str">
        <f t="shared" si="36"/>
        <v/>
      </c>
      <c r="L150" s="15" t="str">
        <f t="shared" si="37"/>
        <v/>
      </c>
      <c r="M150" s="15" t="str">
        <f t="shared" si="38"/>
        <v/>
      </c>
      <c r="N150" s="15" t="str">
        <f t="shared" si="39"/>
        <v/>
      </c>
    </row>
    <row r="151" spans="1:14">
      <c r="A151" s="447"/>
      <c r="B151" s="454"/>
      <c r="C151" s="519"/>
      <c r="D151" s="454"/>
      <c r="E151" s="456"/>
      <c r="F151" s="449" t="str">
        <f t="shared" si="40"/>
        <v/>
      </c>
      <c r="G151" s="316" t="b">
        <f t="shared" si="41"/>
        <v>0</v>
      </c>
      <c r="H151" s="306">
        <f t="shared" si="33"/>
        <v>1</v>
      </c>
      <c r="I151" s="15" t="str">
        <f t="shared" si="34"/>
        <v/>
      </c>
      <c r="J151" s="15" t="str">
        <f t="shared" si="35"/>
        <v/>
      </c>
      <c r="K151" s="15" t="str">
        <f t="shared" si="36"/>
        <v/>
      </c>
      <c r="L151" s="15" t="str">
        <f t="shared" si="37"/>
        <v/>
      </c>
      <c r="M151" s="15" t="str">
        <f t="shared" si="38"/>
        <v/>
      </c>
      <c r="N151" s="15" t="str">
        <f t="shared" si="39"/>
        <v/>
      </c>
    </row>
    <row r="152" spans="1:14">
      <c r="A152" s="447"/>
      <c r="B152" s="454"/>
      <c r="C152" s="519"/>
      <c r="D152" s="454"/>
      <c r="E152" s="456"/>
      <c r="F152" s="449" t="str">
        <f t="shared" si="40"/>
        <v/>
      </c>
      <c r="G152" s="316" t="b">
        <f t="shared" si="41"/>
        <v>0</v>
      </c>
      <c r="H152" s="306">
        <f t="shared" si="33"/>
        <v>1</v>
      </c>
      <c r="I152" s="15" t="str">
        <f t="shared" si="34"/>
        <v/>
      </c>
      <c r="J152" s="15" t="str">
        <f t="shared" si="35"/>
        <v/>
      </c>
      <c r="K152" s="15" t="str">
        <f t="shared" si="36"/>
        <v/>
      </c>
      <c r="L152" s="15" t="str">
        <f t="shared" si="37"/>
        <v/>
      </c>
      <c r="M152" s="15" t="str">
        <f t="shared" si="38"/>
        <v/>
      </c>
      <c r="N152" s="15" t="str">
        <f t="shared" si="39"/>
        <v/>
      </c>
    </row>
    <row r="153" spans="1:14">
      <c r="A153" s="447"/>
      <c r="B153" s="454"/>
      <c r="C153" s="519"/>
      <c r="D153" s="454"/>
      <c r="E153" s="456"/>
      <c r="F153" s="449" t="str">
        <f t="shared" si="40"/>
        <v/>
      </c>
      <c r="G153" s="316" t="b">
        <f t="shared" si="41"/>
        <v>0</v>
      </c>
      <c r="H153" s="306">
        <f t="shared" si="33"/>
        <v>1</v>
      </c>
      <c r="I153" s="15" t="str">
        <f t="shared" si="34"/>
        <v/>
      </c>
      <c r="J153" s="15" t="str">
        <f t="shared" si="35"/>
        <v/>
      </c>
      <c r="K153" s="15" t="str">
        <f t="shared" si="36"/>
        <v/>
      </c>
      <c r="L153" s="15" t="str">
        <f t="shared" si="37"/>
        <v/>
      </c>
      <c r="M153" s="15" t="str">
        <f t="shared" si="38"/>
        <v/>
      </c>
      <c r="N153" s="15" t="str">
        <f t="shared" si="39"/>
        <v/>
      </c>
    </row>
    <row r="154" spans="1:14">
      <c r="A154" s="447"/>
      <c r="B154" s="454"/>
      <c r="C154" s="519"/>
      <c r="D154" s="454"/>
      <c r="E154" s="456"/>
      <c r="F154" s="449" t="str">
        <f t="shared" si="40"/>
        <v/>
      </c>
      <c r="G154" s="316" t="b">
        <f t="shared" si="41"/>
        <v>0</v>
      </c>
      <c r="H154" s="306">
        <f t="shared" si="33"/>
        <v>1</v>
      </c>
      <c r="I154" s="15" t="str">
        <f t="shared" si="34"/>
        <v/>
      </c>
      <c r="J154" s="15" t="str">
        <f t="shared" si="35"/>
        <v/>
      </c>
      <c r="K154" s="15" t="str">
        <f t="shared" si="36"/>
        <v/>
      </c>
      <c r="L154" s="15" t="str">
        <f t="shared" si="37"/>
        <v/>
      </c>
      <c r="M154" s="15" t="str">
        <f t="shared" si="38"/>
        <v/>
      </c>
      <c r="N154" s="15" t="str">
        <f t="shared" si="39"/>
        <v/>
      </c>
    </row>
    <row r="155" spans="1:14">
      <c r="A155" s="447"/>
      <c r="B155" s="454"/>
      <c r="C155" s="519"/>
      <c r="D155" s="454"/>
      <c r="E155" s="456"/>
      <c r="F155" s="449" t="str">
        <f t="shared" si="40"/>
        <v/>
      </c>
      <c r="G155" s="316" t="b">
        <f t="shared" si="41"/>
        <v>0</v>
      </c>
      <c r="H155" s="306">
        <f t="shared" si="33"/>
        <v>1</v>
      </c>
      <c r="I155" s="15" t="str">
        <f t="shared" si="34"/>
        <v/>
      </c>
      <c r="J155" s="15" t="str">
        <f t="shared" si="35"/>
        <v/>
      </c>
      <c r="K155" s="15" t="str">
        <f t="shared" si="36"/>
        <v/>
      </c>
      <c r="L155" s="15" t="str">
        <f t="shared" si="37"/>
        <v/>
      </c>
      <c r="M155" s="15" t="str">
        <f t="shared" si="38"/>
        <v/>
      </c>
      <c r="N155" s="15" t="str">
        <f t="shared" si="39"/>
        <v/>
      </c>
    </row>
    <row r="156" spans="1:14">
      <c r="A156" s="447"/>
      <c r="B156" s="454"/>
      <c r="C156" s="519"/>
      <c r="D156" s="454"/>
      <c r="E156" s="456"/>
      <c r="F156" s="449" t="str">
        <f t="shared" si="40"/>
        <v/>
      </c>
      <c r="G156" s="316" t="b">
        <f t="shared" si="41"/>
        <v>0</v>
      </c>
      <c r="H156" s="306">
        <f t="shared" si="33"/>
        <v>1</v>
      </c>
      <c r="I156" s="15" t="str">
        <f t="shared" si="34"/>
        <v/>
      </c>
      <c r="J156" s="15" t="str">
        <f t="shared" si="35"/>
        <v/>
      </c>
      <c r="K156" s="15" t="str">
        <f t="shared" si="36"/>
        <v/>
      </c>
      <c r="L156" s="15" t="str">
        <f t="shared" si="37"/>
        <v/>
      </c>
      <c r="M156" s="15" t="str">
        <f t="shared" si="38"/>
        <v/>
      </c>
      <c r="N156" s="15" t="str">
        <f t="shared" si="39"/>
        <v/>
      </c>
    </row>
    <row r="157" spans="1:14">
      <c r="A157" s="447"/>
      <c r="B157" s="454"/>
      <c r="C157" s="519"/>
      <c r="D157" s="454"/>
      <c r="E157" s="456"/>
      <c r="F157" s="449" t="str">
        <f t="shared" si="40"/>
        <v/>
      </c>
      <c r="G157" s="316" t="b">
        <f t="shared" si="41"/>
        <v>0</v>
      </c>
      <c r="H157" s="306">
        <f t="shared" si="33"/>
        <v>1</v>
      </c>
      <c r="I157" s="15" t="str">
        <f t="shared" si="34"/>
        <v/>
      </c>
      <c r="J157" s="15" t="str">
        <f t="shared" si="35"/>
        <v/>
      </c>
      <c r="K157" s="15" t="str">
        <f t="shared" si="36"/>
        <v/>
      </c>
      <c r="L157" s="15" t="str">
        <f t="shared" si="37"/>
        <v/>
      </c>
      <c r="M157" s="15" t="str">
        <f t="shared" si="38"/>
        <v/>
      </c>
      <c r="N157" s="15" t="str">
        <f t="shared" si="39"/>
        <v/>
      </c>
    </row>
    <row r="158" spans="1:14">
      <c r="A158" s="447"/>
      <c r="B158" s="454"/>
      <c r="C158" s="519"/>
      <c r="D158" s="454"/>
      <c r="E158" s="456"/>
      <c r="F158" s="449" t="str">
        <f t="shared" si="40"/>
        <v/>
      </c>
      <c r="G158" s="316" t="b">
        <f t="shared" si="41"/>
        <v>0</v>
      </c>
      <c r="H158" s="306">
        <f t="shared" si="33"/>
        <v>1</v>
      </c>
      <c r="I158" s="15" t="str">
        <f t="shared" si="34"/>
        <v/>
      </c>
      <c r="J158" s="15" t="str">
        <f t="shared" si="35"/>
        <v/>
      </c>
      <c r="K158" s="15" t="str">
        <f t="shared" si="36"/>
        <v/>
      </c>
      <c r="L158" s="15" t="str">
        <f t="shared" si="37"/>
        <v/>
      </c>
      <c r="M158" s="15" t="str">
        <f t="shared" si="38"/>
        <v/>
      </c>
      <c r="N158" s="15" t="str">
        <f t="shared" si="39"/>
        <v/>
      </c>
    </row>
    <row r="159" spans="1:14">
      <c r="A159" s="447"/>
      <c r="B159" s="454"/>
      <c r="C159" s="519"/>
      <c r="D159" s="454"/>
      <c r="E159" s="456"/>
      <c r="F159" s="449" t="str">
        <f t="shared" si="40"/>
        <v/>
      </c>
      <c r="G159" s="316" t="b">
        <f t="shared" si="41"/>
        <v>0</v>
      </c>
      <c r="H159" s="306">
        <f t="shared" si="33"/>
        <v>1</v>
      </c>
      <c r="I159" s="15" t="str">
        <f t="shared" si="34"/>
        <v/>
      </c>
      <c r="J159" s="15" t="str">
        <f t="shared" si="35"/>
        <v/>
      </c>
      <c r="K159" s="15" t="str">
        <f t="shared" si="36"/>
        <v/>
      </c>
      <c r="L159" s="15" t="str">
        <f t="shared" si="37"/>
        <v/>
      </c>
      <c r="M159" s="15" t="str">
        <f t="shared" si="38"/>
        <v/>
      </c>
      <c r="N159" s="15" t="str">
        <f t="shared" si="39"/>
        <v/>
      </c>
    </row>
    <row r="160" spans="1:14">
      <c r="A160" s="447"/>
      <c r="B160" s="454"/>
      <c r="C160" s="519"/>
      <c r="D160" s="454"/>
      <c r="E160" s="456"/>
      <c r="F160" s="449" t="str">
        <f t="shared" si="40"/>
        <v/>
      </c>
      <c r="G160" s="316" t="b">
        <f t="shared" si="41"/>
        <v>0</v>
      </c>
      <c r="H160" s="306">
        <f t="shared" si="33"/>
        <v>1</v>
      </c>
      <c r="I160" s="15" t="str">
        <f t="shared" si="34"/>
        <v/>
      </c>
      <c r="J160" s="15" t="str">
        <f t="shared" si="35"/>
        <v/>
      </c>
      <c r="K160" s="15" t="str">
        <f t="shared" si="36"/>
        <v/>
      </c>
      <c r="L160" s="15" t="str">
        <f t="shared" si="37"/>
        <v/>
      </c>
      <c r="M160" s="15" t="str">
        <f t="shared" si="38"/>
        <v/>
      </c>
      <c r="N160" s="15" t="str">
        <f t="shared" si="39"/>
        <v/>
      </c>
    </row>
    <row r="161" spans="1:14">
      <c r="A161" s="447"/>
      <c r="B161" s="454"/>
      <c r="C161" s="519"/>
      <c r="D161" s="454"/>
      <c r="E161" s="456"/>
      <c r="F161" s="449" t="str">
        <f t="shared" si="40"/>
        <v/>
      </c>
      <c r="G161" s="316" t="b">
        <f t="shared" si="41"/>
        <v>0</v>
      </c>
      <c r="H161" s="306">
        <f t="shared" si="33"/>
        <v>1</v>
      </c>
      <c r="I161" s="15" t="str">
        <f t="shared" si="34"/>
        <v/>
      </c>
      <c r="J161" s="15" t="str">
        <f t="shared" si="35"/>
        <v/>
      </c>
      <c r="K161" s="15" t="str">
        <f t="shared" si="36"/>
        <v/>
      </c>
      <c r="L161" s="15" t="str">
        <f t="shared" si="37"/>
        <v/>
      </c>
      <c r="M161" s="15" t="str">
        <f t="shared" si="38"/>
        <v/>
      </c>
      <c r="N161" s="15" t="str">
        <f t="shared" si="39"/>
        <v/>
      </c>
    </row>
    <row r="162" spans="1:14">
      <c r="A162" s="447"/>
      <c r="B162" s="454"/>
      <c r="C162" s="519"/>
      <c r="D162" s="454"/>
      <c r="E162" s="456"/>
      <c r="F162" s="449" t="str">
        <f t="shared" si="40"/>
        <v/>
      </c>
      <c r="G162" s="316" t="b">
        <f t="shared" si="41"/>
        <v>0</v>
      </c>
      <c r="H162" s="306">
        <f t="shared" si="33"/>
        <v>1</v>
      </c>
      <c r="I162" s="15" t="str">
        <f t="shared" si="34"/>
        <v/>
      </c>
      <c r="J162" s="15" t="str">
        <f t="shared" si="35"/>
        <v/>
      </c>
      <c r="K162" s="15" t="str">
        <f t="shared" si="36"/>
        <v/>
      </c>
      <c r="L162" s="15" t="str">
        <f t="shared" si="37"/>
        <v/>
      </c>
      <c r="M162" s="15" t="str">
        <f t="shared" si="38"/>
        <v/>
      </c>
      <c r="N162" s="15" t="str">
        <f t="shared" si="39"/>
        <v/>
      </c>
    </row>
    <row r="163" spans="1:14">
      <c r="A163" s="447"/>
      <c r="B163" s="454"/>
      <c r="C163" s="519"/>
      <c r="D163" s="454"/>
      <c r="E163" s="456"/>
      <c r="F163" s="449" t="str">
        <f t="shared" si="40"/>
        <v/>
      </c>
      <c r="G163" s="316" t="b">
        <f t="shared" si="41"/>
        <v>0</v>
      </c>
      <c r="H163" s="306">
        <f t="shared" si="33"/>
        <v>1</v>
      </c>
      <c r="I163" s="15" t="str">
        <f t="shared" si="34"/>
        <v/>
      </c>
      <c r="J163" s="15" t="str">
        <f t="shared" si="35"/>
        <v/>
      </c>
      <c r="K163" s="15" t="str">
        <f t="shared" si="36"/>
        <v/>
      </c>
      <c r="L163" s="15" t="str">
        <f t="shared" si="37"/>
        <v/>
      </c>
      <c r="M163" s="15" t="str">
        <f t="shared" si="38"/>
        <v/>
      </c>
      <c r="N163" s="15" t="str">
        <f t="shared" si="39"/>
        <v/>
      </c>
    </row>
    <row r="164" spans="1:14">
      <c r="A164" s="447"/>
      <c r="B164" s="454"/>
      <c r="C164" s="519"/>
      <c r="D164" s="454"/>
      <c r="E164" s="456"/>
      <c r="F164" s="449" t="str">
        <f t="shared" si="40"/>
        <v/>
      </c>
      <c r="G164" s="316" t="b">
        <f t="shared" si="41"/>
        <v>0</v>
      </c>
      <c r="H164" s="306">
        <f t="shared" si="33"/>
        <v>1</v>
      </c>
      <c r="I164" s="15" t="str">
        <f t="shared" si="34"/>
        <v/>
      </c>
      <c r="J164" s="15" t="str">
        <f t="shared" si="35"/>
        <v/>
      </c>
      <c r="K164" s="15" t="str">
        <f t="shared" si="36"/>
        <v/>
      </c>
      <c r="L164" s="15" t="str">
        <f t="shared" si="37"/>
        <v/>
      </c>
      <c r="M164" s="15" t="str">
        <f t="shared" si="38"/>
        <v/>
      </c>
      <c r="N164" s="15" t="str">
        <f t="shared" si="39"/>
        <v/>
      </c>
    </row>
    <row r="165" spans="1:14">
      <c r="A165" s="447"/>
      <c r="B165" s="454"/>
      <c r="C165" s="519"/>
      <c r="D165" s="454"/>
      <c r="E165" s="456"/>
      <c r="F165" s="449" t="str">
        <f t="shared" si="40"/>
        <v/>
      </c>
      <c r="G165" s="316" t="b">
        <f t="shared" si="41"/>
        <v>0</v>
      </c>
      <c r="H165" s="306">
        <f t="shared" si="33"/>
        <v>1</v>
      </c>
      <c r="I165" s="15" t="str">
        <f t="shared" si="34"/>
        <v/>
      </c>
      <c r="J165" s="15" t="str">
        <f t="shared" si="35"/>
        <v/>
      </c>
      <c r="K165" s="15" t="str">
        <f t="shared" si="36"/>
        <v/>
      </c>
      <c r="L165" s="15" t="str">
        <f t="shared" si="37"/>
        <v/>
      </c>
      <c r="M165" s="15" t="str">
        <f t="shared" si="38"/>
        <v/>
      </c>
      <c r="N165" s="15" t="str">
        <f t="shared" si="39"/>
        <v/>
      </c>
    </row>
    <row r="166" spans="1:14">
      <c r="A166" s="447"/>
      <c r="B166" s="454"/>
      <c r="C166" s="519"/>
      <c r="D166" s="454"/>
      <c r="E166" s="456"/>
      <c r="F166" s="449" t="str">
        <f t="shared" si="40"/>
        <v/>
      </c>
      <c r="G166" s="316" t="b">
        <f t="shared" si="41"/>
        <v>0</v>
      </c>
      <c r="H166" s="306">
        <f t="shared" si="33"/>
        <v>1</v>
      </c>
      <c r="I166" s="15" t="str">
        <f t="shared" si="34"/>
        <v/>
      </c>
      <c r="J166" s="15" t="str">
        <f t="shared" si="35"/>
        <v/>
      </c>
      <c r="K166" s="15" t="str">
        <f t="shared" si="36"/>
        <v/>
      </c>
      <c r="L166" s="15" t="str">
        <f t="shared" si="37"/>
        <v/>
      </c>
      <c r="M166" s="15" t="str">
        <f t="shared" si="38"/>
        <v/>
      </c>
      <c r="N166" s="15" t="str">
        <f t="shared" si="39"/>
        <v/>
      </c>
    </row>
    <row r="167" spans="1:14">
      <c r="A167" s="447"/>
      <c r="B167" s="454"/>
      <c r="C167" s="519"/>
      <c r="D167" s="454"/>
      <c r="E167" s="456"/>
      <c r="F167" s="449" t="str">
        <f t="shared" si="40"/>
        <v/>
      </c>
      <c r="G167" s="316" t="b">
        <f t="shared" si="41"/>
        <v>0</v>
      </c>
      <c r="H167" s="306">
        <f t="shared" si="33"/>
        <v>1</v>
      </c>
      <c r="I167" s="15" t="str">
        <f t="shared" si="34"/>
        <v/>
      </c>
      <c r="J167" s="15" t="str">
        <f t="shared" si="35"/>
        <v/>
      </c>
      <c r="K167" s="15" t="str">
        <f t="shared" si="36"/>
        <v/>
      </c>
      <c r="L167" s="15" t="str">
        <f t="shared" si="37"/>
        <v/>
      </c>
      <c r="M167" s="15" t="str">
        <f t="shared" si="38"/>
        <v/>
      </c>
      <c r="N167" s="15" t="str">
        <f t="shared" si="39"/>
        <v/>
      </c>
    </row>
    <row r="168" spans="1:14">
      <c r="A168" s="447"/>
      <c r="B168" s="454"/>
      <c r="C168" s="519"/>
      <c r="D168" s="454"/>
      <c r="E168" s="456"/>
      <c r="F168" s="449" t="str">
        <f t="shared" si="40"/>
        <v/>
      </c>
      <c r="G168" s="316" t="b">
        <f t="shared" si="41"/>
        <v>0</v>
      </c>
      <c r="H168" s="306">
        <f t="shared" si="33"/>
        <v>1</v>
      </c>
      <c r="I168" s="15" t="str">
        <f t="shared" si="34"/>
        <v/>
      </c>
      <c r="J168" s="15" t="str">
        <f t="shared" si="35"/>
        <v/>
      </c>
      <c r="K168" s="15" t="str">
        <f t="shared" si="36"/>
        <v/>
      </c>
      <c r="L168" s="15" t="str">
        <f t="shared" si="37"/>
        <v/>
      </c>
      <c r="M168" s="15" t="str">
        <f t="shared" si="38"/>
        <v/>
      </c>
      <c r="N168" s="15" t="str">
        <f t="shared" si="39"/>
        <v/>
      </c>
    </row>
    <row r="169" spans="1:14">
      <c r="A169" s="447"/>
      <c r="B169" s="454"/>
      <c r="C169" s="519"/>
      <c r="D169" s="454"/>
      <c r="E169" s="456"/>
      <c r="F169" s="449" t="str">
        <f t="shared" si="40"/>
        <v/>
      </c>
      <c r="G169" s="316" t="b">
        <f t="shared" si="41"/>
        <v>0</v>
      </c>
      <c r="H169" s="306">
        <f t="shared" si="33"/>
        <v>1</v>
      </c>
      <c r="I169" s="15" t="str">
        <f t="shared" si="34"/>
        <v/>
      </c>
      <c r="J169" s="15" t="str">
        <f t="shared" si="35"/>
        <v/>
      </c>
      <c r="K169" s="15" t="str">
        <f t="shared" si="36"/>
        <v/>
      </c>
      <c r="L169" s="15" t="str">
        <f t="shared" si="37"/>
        <v/>
      </c>
      <c r="M169" s="15" t="str">
        <f t="shared" si="38"/>
        <v/>
      </c>
      <c r="N169" s="15" t="str">
        <f t="shared" si="39"/>
        <v/>
      </c>
    </row>
    <row r="170" spans="1:14">
      <c r="A170" s="447"/>
      <c r="B170" s="454"/>
      <c r="C170" s="519"/>
      <c r="D170" s="454"/>
      <c r="E170" s="456"/>
      <c r="F170" s="449" t="str">
        <f t="shared" si="40"/>
        <v/>
      </c>
      <c r="G170" s="316" t="b">
        <f t="shared" si="41"/>
        <v>0</v>
      </c>
      <c r="H170" s="306">
        <f t="shared" si="33"/>
        <v>1</v>
      </c>
      <c r="I170" s="15" t="str">
        <f t="shared" si="34"/>
        <v/>
      </c>
      <c r="J170" s="15" t="str">
        <f t="shared" si="35"/>
        <v/>
      </c>
      <c r="K170" s="15" t="str">
        <f t="shared" si="36"/>
        <v/>
      </c>
      <c r="L170" s="15" t="str">
        <f t="shared" si="37"/>
        <v/>
      </c>
      <c r="M170" s="15" t="str">
        <f t="shared" si="38"/>
        <v/>
      </c>
      <c r="N170" s="15" t="str">
        <f t="shared" si="39"/>
        <v/>
      </c>
    </row>
    <row r="171" spans="1:14">
      <c r="A171" s="447"/>
      <c r="B171" s="454"/>
      <c r="C171" s="519"/>
      <c r="D171" s="454"/>
      <c r="E171" s="456"/>
      <c r="F171" s="449" t="str">
        <f t="shared" si="40"/>
        <v/>
      </c>
      <c r="G171" s="316" t="b">
        <f t="shared" si="41"/>
        <v>0</v>
      </c>
      <c r="H171" s="306">
        <f t="shared" si="33"/>
        <v>1</v>
      </c>
      <c r="I171" s="15" t="str">
        <f t="shared" si="34"/>
        <v/>
      </c>
      <c r="J171" s="15" t="str">
        <f t="shared" si="35"/>
        <v/>
      </c>
      <c r="K171" s="15" t="str">
        <f t="shared" si="36"/>
        <v/>
      </c>
      <c r="L171" s="15" t="str">
        <f t="shared" si="37"/>
        <v/>
      </c>
      <c r="M171" s="15" t="str">
        <f t="shared" si="38"/>
        <v/>
      </c>
      <c r="N171" s="15" t="str">
        <f t="shared" si="39"/>
        <v/>
      </c>
    </row>
    <row r="172" spans="1:14">
      <c r="A172" s="447"/>
      <c r="B172" s="454"/>
      <c r="C172" s="519"/>
      <c r="D172" s="454"/>
      <c r="E172" s="456"/>
      <c r="F172" s="449" t="str">
        <f t="shared" si="40"/>
        <v/>
      </c>
      <c r="G172" s="316" t="b">
        <f t="shared" si="41"/>
        <v>0</v>
      </c>
      <c r="H172" s="306">
        <f t="shared" si="33"/>
        <v>1</v>
      </c>
      <c r="I172" s="15" t="str">
        <f t="shared" si="34"/>
        <v/>
      </c>
      <c r="J172" s="15" t="str">
        <f t="shared" si="35"/>
        <v/>
      </c>
      <c r="K172" s="15" t="str">
        <f t="shared" si="36"/>
        <v/>
      </c>
      <c r="L172" s="15" t="str">
        <f t="shared" si="37"/>
        <v/>
      </c>
      <c r="M172" s="15" t="str">
        <f t="shared" si="38"/>
        <v/>
      </c>
      <c r="N172" s="15" t="str">
        <f t="shared" si="39"/>
        <v/>
      </c>
    </row>
    <row r="173" spans="1:14">
      <c r="A173" s="447"/>
      <c r="B173" s="454"/>
      <c r="C173" s="519"/>
      <c r="D173" s="454"/>
      <c r="E173" s="456"/>
      <c r="F173" s="449" t="str">
        <f t="shared" si="40"/>
        <v/>
      </c>
      <c r="G173" s="316" t="b">
        <f t="shared" si="41"/>
        <v>0</v>
      </c>
      <c r="H173" s="306">
        <f t="shared" si="33"/>
        <v>1</v>
      </c>
      <c r="I173" s="15" t="str">
        <f t="shared" si="34"/>
        <v/>
      </c>
      <c r="J173" s="15" t="str">
        <f t="shared" si="35"/>
        <v/>
      </c>
      <c r="K173" s="15" t="str">
        <f t="shared" si="36"/>
        <v/>
      </c>
      <c r="L173" s="15" t="str">
        <f t="shared" si="37"/>
        <v/>
      </c>
      <c r="M173" s="15" t="str">
        <f t="shared" si="38"/>
        <v/>
      </c>
      <c r="N173" s="15" t="str">
        <f t="shared" si="39"/>
        <v/>
      </c>
    </row>
    <row r="174" spans="1:14">
      <c r="A174" s="447"/>
      <c r="B174" s="454"/>
      <c r="C174" s="519"/>
      <c r="D174" s="454"/>
      <c r="E174" s="456"/>
      <c r="F174" s="449" t="str">
        <f t="shared" si="40"/>
        <v/>
      </c>
      <c r="G174" s="316" t="b">
        <f t="shared" si="41"/>
        <v>0</v>
      </c>
      <c r="H174" s="306">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447"/>
      <c r="B175" s="454"/>
      <c r="C175" s="519"/>
      <c r="D175" s="454"/>
      <c r="E175" s="456"/>
      <c r="F175" s="449" t="str">
        <f t="shared" si="40"/>
        <v/>
      </c>
      <c r="G175" s="316" t="b">
        <f t="shared" si="41"/>
        <v>0</v>
      </c>
      <c r="H175" s="306">
        <f t="shared" si="42"/>
        <v>1</v>
      </c>
      <c r="I175" s="15" t="str">
        <f t="shared" si="43"/>
        <v/>
      </c>
      <c r="J175" s="15" t="str">
        <f t="shared" si="44"/>
        <v/>
      </c>
      <c r="K175" s="15" t="str">
        <f t="shared" si="45"/>
        <v/>
      </c>
      <c r="L175" s="15" t="str">
        <f t="shared" si="46"/>
        <v/>
      </c>
      <c r="M175" s="15" t="str">
        <f t="shared" si="47"/>
        <v/>
      </c>
      <c r="N175" s="15" t="str">
        <f t="shared" si="48"/>
        <v/>
      </c>
    </row>
    <row r="176" spans="1:14">
      <c r="A176" s="447"/>
      <c r="B176" s="454"/>
      <c r="C176" s="519"/>
      <c r="D176" s="454"/>
      <c r="E176" s="456"/>
      <c r="F176" s="449" t="str">
        <f t="shared" si="40"/>
        <v/>
      </c>
      <c r="G176" s="316" t="b">
        <f t="shared" si="41"/>
        <v>0</v>
      </c>
      <c r="H176" s="306">
        <f t="shared" si="42"/>
        <v>1</v>
      </c>
      <c r="I176" s="15" t="str">
        <f t="shared" si="43"/>
        <v/>
      </c>
      <c r="J176" s="15" t="str">
        <f t="shared" si="44"/>
        <v/>
      </c>
      <c r="K176" s="15" t="str">
        <f t="shared" si="45"/>
        <v/>
      </c>
      <c r="L176" s="15" t="str">
        <f t="shared" si="46"/>
        <v/>
      </c>
      <c r="M176" s="15" t="str">
        <f t="shared" si="47"/>
        <v/>
      </c>
      <c r="N176" s="15" t="str">
        <f t="shared" si="48"/>
        <v/>
      </c>
    </row>
    <row r="177" spans="1:14">
      <c r="A177" s="447"/>
      <c r="B177" s="454"/>
      <c r="C177" s="519"/>
      <c r="D177" s="454"/>
      <c r="E177" s="456"/>
      <c r="F177" s="449" t="str">
        <f t="shared" si="40"/>
        <v/>
      </c>
      <c r="G177" s="316" t="b">
        <f t="shared" si="41"/>
        <v>0</v>
      </c>
      <c r="H177" s="306">
        <f t="shared" si="42"/>
        <v>1</v>
      </c>
      <c r="I177" s="15" t="str">
        <f t="shared" si="43"/>
        <v/>
      </c>
      <c r="J177" s="15" t="str">
        <f t="shared" si="44"/>
        <v/>
      </c>
      <c r="K177" s="15" t="str">
        <f t="shared" si="45"/>
        <v/>
      </c>
      <c r="L177" s="15" t="str">
        <f t="shared" si="46"/>
        <v/>
      </c>
      <c r="M177" s="15" t="str">
        <f t="shared" si="47"/>
        <v/>
      </c>
      <c r="N177" s="15" t="str">
        <f t="shared" si="48"/>
        <v/>
      </c>
    </row>
    <row r="178" spans="1:14">
      <c r="A178" s="447"/>
      <c r="B178" s="454"/>
      <c r="C178" s="519"/>
      <c r="D178" s="454"/>
      <c r="E178" s="456"/>
      <c r="F178" s="449" t="str">
        <f t="shared" si="40"/>
        <v/>
      </c>
      <c r="G178" s="316" t="b">
        <f t="shared" si="41"/>
        <v>0</v>
      </c>
      <c r="H178" s="306">
        <f t="shared" si="42"/>
        <v>1</v>
      </c>
      <c r="I178" s="15" t="str">
        <f t="shared" si="43"/>
        <v/>
      </c>
      <c r="J178" s="15" t="str">
        <f t="shared" si="44"/>
        <v/>
      </c>
      <c r="K178" s="15" t="str">
        <f t="shared" si="45"/>
        <v/>
      </c>
      <c r="L178" s="15" t="str">
        <f t="shared" si="46"/>
        <v/>
      </c>
      <c r="M178" s="15" t="str">
        <f t="shared" si="47"/>
        <v/>
      </c>
      <c r="N178" s="15" t="str">
        <f t="shared" si="48"/>
        <v/>
      </c>
    </row>
    <row r="179" spans="1:14">
      <c r="A179" s="447"/>
      <c r="B179" s="454"/>
      <c r="C179" s="519"/>
      <c r="D179" s="454"/>
      <c r="E179" s="456"/>
      <c r="F179" s="449" t="str">
        <f t="shared" si="40"/>
        <v/>
      </c>
      <c r="G179" s="316" t="b">
        <f t="shared" si="41"/>
        <v>0</v>
      </c>
      <c r="H179" s="306">
        <f t="shared" si="42"/>
        <v>1</v>
      </c>
      <c r="I179" s="15" t="str">
        <f t="shared" si="43"/>
        <v/>
      </c>
      <c r="J179" s="15" t="str">
        <f t="shared" si="44"/>
        <v/>
      </c>
      <c r="K179" s="15" t="str">
        <f t="shared" si="45"/>
        <v/>
      </c>
      <c r="L179" s="15" t="str">
        <f t="shared" si="46"/>
        <v/>
      </c>
      <c r="M179" s="15" t="str">
        <f t="shared" si="47"/>
        <v/>
      </c>
      <c r="N179" s="15" t="str">
        <f t="shared" si="48"/>
        <v/>
      </c>
    </row>
    <row r="180" spans="1:14">
      <c r="A180" s="447"/>
      <c r="B180" s="454"/>
      <c r="C180" s="519"/>
      <c r="D180" s="454"/>
      <c r="E180" s="456"/>
      <c r="F180" s="449" t="str">
        <f t="shared" si="40"/>
        <v/>
      </c>
      <c r="G180" s="316" t="b">
        <f t="shared" si="41"/>
        <v>0</v>
      </c>
      <c r="H180" s="306">
        <f t="shared" si="42"/>
        <v>1</v>
      </c>
      <c r="I180" s="15" t="str">
        <f t="shared" si="43"/>
        <v/>
      </c>
      <c r="J180" s="15" t="str">
        <f t="shared" si="44"/>
        <v/>
      </c>
      <c r="K180" s="15" t="str">
        <f t="shared" si="45"/>
        <v/>
      </c>
      <c r="L180" s="15" t="str">
        <f t="shared" si="46"/>
        <v/>
      </c>
      <c r="M180" s="15" t="str">
        <f t="shared" si="47"/>
        <v/>
      </c>
      <c r="N180" s="15" t="str">
        <f t="shared" si="48"/>
        <v/>
      </c>
    </row>
    <row r="181" spans="1:14">
      <c r="A181" s="447"/>
      <c r="B181" s="454"/>
      <c r="C181" s="519"/>
      <c r="D181" s="454"/>
      <c r="E181" s="456"/>
      <c r="F181" s="449" t="str">
        <f t="shared" si="40"/>
        <v/>
      </c>
      <c r="G181" s="316" t="b">
        <f t="shared" si="41"/>
        <v>0</v>
      </c>
      <c r="H181" s="306">
        <f t="shared" si="42"/>
        <v>1</v>
      </c>
      <c r="I181" s="15" t="str">
        <f t="shared" si="43"/>
        <v/>
      </c>
      <c r="J181" s="15" t="str">
        <f t="shared" si="44"/>
        <v/>
      </c>
      <c r="K181" s="15" t="str">
        <f t="shared" si="45"/>
        <v/>
      </c>
      <c r="L181" s="15" t="str">
        <f t="shared" si="46"/>
        <v/>
      </c>
      <c r="M181" s="15" t="str">
        <f t="shared" si="47"/>
        <v/>
      </c>
      <c r="N181" s="15" t="str">
        <f t="shared" si="48"/>
        <v/>
      </c>
    </row>
    <row r="182" spans="1:14">
      <c r="A182" s="447"/>
      <c r="B182" s="454"/>
      <c r="C182" s="519"/>
      <c r="D182" s="454"/>
      <c r="E182" s="456"/>
      <c r="F182" s="449" t="str">
        <f t="shared" si="40"/>
        <v/>
      </c>
      <c r="G182" s="316" t="b">
        <f t="shared" si="41"/>
        <v>0</v>
      </c>
      <c r="H182" s="306">
        <f t="shared" si="42"/>
        <v>1</v>
      </c>
      <c r="I182" s="15" t="str">
        <f t="shared" si="43"/>
        <v/>
      </c>
      <c r="J182" s="15" t="str">
        <f t="shared" si="44"/>
        <v/>
      </c>
      <c r="K182" s="15" t="str">
        <f t="shared" si="45"/>
        <v/>
      </c>
      <c r="L182" s="15" t="str">
        <f t="shared" si="46"/>
        <v/>
      </c>
      <c r="M182" s="15" t="str">
        <f t="shared" si="47"/>
        <v/>
      </c>
      <c r="N182" s="15" t="str">
        <f t="shared" si="48"/>
        <v/>
      </c>
    </row>
    <row r="183" spans="1:14">
      <c r="A183" s="447"/>
      <c r="B183" s="454"/>
      <c r="C183" s="519"/>
      <c r="D183" s="454"/>
      <c r="E183" s="456"/>
      <c r="F183" s="449" t="str">
        <f t="shared" si="40"/>
        <v/>
      </c>
      <c r="G183" s="316" t="b">
        <f t="shared" si="41"/>
        <v>0</v>
      </c>
      <c r="H183" s="306">
        <f t="shared" si="42"/>
        <v>1</v>
      </c>
      <c r="I183" s="15" t="str">
        <f t="shared" si="43"/>
        <v/>
      </c>
      <c r="J183" s="15" t="str">
        <f t="shared" si="44"/>
        <v/>
      </c>
      <c r="K183" s="15" t="str">
        <f t="shared" si="45"/>
        <v/>
      </c>
      <c r="L183" s="15" t="str">
        <f t="shared" si="46"/>
        <v/>
      </c>
      <c r="M183" s="15" t="str">
        <f t="shared" si="47"/>
        <v/>
      </c>
      <c r="N183" s="15" t="str">
        <f t="shared" si="48"/>
        <v/>
      </c>
    </row>
    <row r="184" spans="1:14">
      <c r="A184" s="447"/>
      <c r="B184" s="454"/>
      <c r="C184" s="519"/>
      <c r="D184" s="454"/>
      <c r="E184" s="456"/>
      <c r="F184" s="449" t="str">
        <f t="shared" si="40"/>
        <v/>
      </c>
      <c r="G184" s="316" t="b">
        <f t="shared" si="41"/>
        <v>0</v>
      </c>
      <c r="H184" s="306">
        <f t="shared" si="42"/>
        <v>1</v>
      </c>
      <c r="I184" s="15" t="str">
        <f t="shared" si="43"/>
        <v/>
      </c>
      <c r="J184" s="15" t="str">
        <f t="shared" si="44"/>
        <v/>
      </c>
      <c r="K184" s="15" t="str">
        <f t="shared" si="45"/>
        <v/>
      </c>
      <c r="L184" s="15" t="str">
        <f t="shared" si="46"/>
        <v/>
      </c>
      <c r="M184" s="15" t="str">
        <f t="shared" si="47"/>
        <v/>
      </c>
      <c r="N184" s="15" t="str">
        <f t="shared" si="48"/>
        <v/>
      </c>
    </row>
    <row r="185" spans="1:14">
      <c r="A185" s="447"/>
      <c r="B185" s="454"/>
      <c r="C185" s="519"/>
      <c r="D185" s="454"/>
      <c r="E185" s="456"/>
      <c r="F185" s="449" t="str">
        <f t="shared" si="40"/>
        <v/>
      </c>
      <c r="G185" s="316" t="b">
        <f t="shared" si="41"/>
        <v>0</v>
      </c>
      <c r="H185" s="306">
        <f t="shared" si="42"/>
        <v>1</v>
      </c>
      <c r="I185" s="15" t="str">
        <f t="shared" si="43"/>
        <v/>
      </c>
      <c r="J185" s="15" t="str">
        <f t="shared" si="44"/>
        <v/>
      </c>
      <c r="K185" s="15" t="str">
        <f t="shared" si="45"/>
        <v/>
      </c>
      <c r="L185" s="15" t="str">
        <f t="shared" si="46"/>
        <v/>
      </c>
      <c r="M185" s="15" t="str">
        <f t="shared" si="47"/>
        <v/>
      </c>
      <c r="N185" s="15" t="str">
        <f t="shared" si="48"/>
        <v/>
      </c>
    </row>
    <row r="186" spans="1:14">
      <c r="A186" s="447"/>
      <c r="B186" s="454"/>
      <c r="C186" s="519"/>
      <c r="D186" s="454"/>
      <c r="E186" s="456"/>
      <c r="F186" s="449" t="str">
        <f t="shared" si="40"/>
        <v/>
      </c>
      <c r="G186" s="316" t="b">
        <f t="shared" si="41"/>
        <v>0</v>
      </c>
      <c r="H186" s="306">
        <f t="shared" si="42"/>
        <v>1</v>
      </c>
      <c r="I186" s="15" t="str">
        <f t="shared" si="43"/>
        <v/>
      </c>
      <c r="J186" s="15" t="str">
        <f t="shared" si="44"/>
        <v/>
      </c>
      <c r="K186" s="15" t="str">
        <f t="shared" si="45"/>
        <v/>
      </c>
      <c r="L186" s="15" t="str">
        <f t="shared" si="46"/>
        <v/>
      </c>
      <c r="M186" s="15" t="str">
        <f t="shared" si="47"/>
        <v/>
      </c>
      <c r="N186" s="15" t="str">
        <f t="shared" si="48"/>
        <v/>
      </c>
    </row>
    <row r="187" spans="1:14">
      <c r="A187" s="447"/>
      <c r="B187" s="454"/>
      <c r="C187" s="519"/>
      <c r="D187" s="454"/>
      <c r="E187" s="456"/>
      <c r="F187" s="449" t="str">
        <f t="shared" si="40"/>
        <v/>
      </c>
      <c r="G187" s="316" t="b">
        <f t="shared" si="41"/>
        <v>0</v>
      </c>
      <c r="H187" s="306">
        <f t="shared" si="42"/>
        <v>1</v>
      </c>
      <c r="I187" s="15" t="str">
        <f t="shared" si="43"/>
        <v/>
      </c>
      <c r="J187" s="15" t="str">
        <f t="shared" si="44"/>
        <v/>
      </c>
      <c r="K187" s="15" t="str">
        <f t="shared" si="45"/>
        <v/>
      </c>
      <c r="L187" s="15" t="str">
        <f t="shared" si="46"/>
        <v/>
      </c>
      <c r="M187" s="15" t="str">
        <f t="shared" si="47"/>
        <v/>
      </c>
      <c r="N187" s="15" t="str">
        <f t="shared" si="48"/>
        <v/>
      </c>
    </row>
    <row r="188" spans="1:14">
      <c r="A188" s="447"/>
      <c r="B188" s="454"/>
      <c r="C188" s="519"/>
      <c r="D188" s="454"/>
      <c r="E188" s="456"/>
      <c r="F188" s="449" t="str">
        <f t="shared" si="40"/>
        <v/>
      </c>
      <c r="G188" s="316" t="b">
        <f t="shared" si="41"/>
        <v>0</v>
      </c>
      <c r="H188" s="306">
        <f t="shared" si="42"/>
        <v>1</v>
      </c>
      <c r="I188" s="15" t="str">
        <f t="shared" si="43"/>
        <v/>
      </c>
      <c r="J188" s="15" t="str">
        <f t="shared" si="44"/>
        <v/>
      </c>
      <c r="K188" s="15" t="str">
        <f t="shared" si="45"/>
        <v/>
      </c>
      <c r="L188" s="15" t="str">
        <f t="shared" si="46"/>
        <v/>
      </c>
      <c r="M188" s="15" t="str">
        <f t="shared" si="47"/>
        <v/>
      </c>
      <c r="N188" s="15" t="str">
        <f t="shared" si="48"/>
        <v/>
      </c>
    </row>
    <row r="189" spans="1:14">
      <c r="A189" s="447"/>
      <c r="B189" s="454"/>
      <c r="C189" s="519"/>
      <c r="D189" s="454"/>
      <c r="E189" s="456"/>
      <c r="F189" s="449" t="str">
        <f t="shared" si="40"/>
        <v/>
      </c>
      <c r="G189" s="316" t="b">
        <f t="shared" si="41"/>
        <v>0</v>
      </c>
      <c r="H189" s="306">
        <f t="shared" si="42"/>
        <v>1</v>
      </c>
      <c r="I189" s="15" t="str">
        <f t="shared" si="43"/>
        <v/>
      </c>
      <c r="J189" s="15" t="str">
        <f t="shared" si="44"/>
        <v/>
      </c>
      <c r="K189" s="15" t="str">
        <f t="shared" si="45"/>
        <v/>
      </c>
      <c r="L189" s="15" t="str">
        <f t="shared" si="46"/>
        <v/>
      </c>
      <c r="M189" s="15" t="str">
        <f t="shared" si="47"/>
        <v/>
      </c>
      <c r="N189" s="15" t="str">
        <f t="shared" si="48"/>
        <v/>
      </c>
    </row>
    <row r="190" spans="1:14">
      <c r="A190" s="447"/>
      <c r="B190" s="454"/>
      <c r="C190" s="519"/>
      <c r="D190" s="454"/>
      <c r="E190" s="456"/>
      <c r="F190" s="449" t="str">
        <f t="shared" si="40"/>
        <v/>
      </c>
      <c r="G190" s="316" t="b">
        <f t="shared" si="41"/>
        <v>0</v>
      </c>
      <c r="H190" s="306">
        <f t="shared" si="42"/>
        <v>1</v>
      </c>
      <c r="I190" s="15" t="str">
        <f t="shared" si="43"/>
        <v/>
      </c>
      <c r="J190" s="15" t="str">
        <f t="shared" si="44"/>
        <v/>
      </c>
      <c r="K190" s="15" t="str">
        <f t="shared" si="45"/>
        <v/>
      </c>
      <c r="L190" s="15" t="str">
        <f t="shared" si="46"/>
        <v/>
      </c>
      <c r="M190" s="15" t="str">
        <f t="shared" si="47"/>
        <v/>
      </c>
      <c r="N190" s="15" t="str">
        <f t="shared" si="48"/>
        <v/>
      </c>
    </row>
    <row r="191" spans="1:14">
      <c r="A191" s="447"/>
      <c r="B191" s="454"/>
      <c r="C191" s="519"/>
      <c r="D191" s="454"/>
      <c r="E191" s="456"/>
      <c r="F191" s="449" t="str">
        <f t="shared" si="40"/>
        <v/>
      </c>
      <c r="G191" s="316" t="b">
        <f t="shared" si="41"/>
        <v>0</v>
      </c>
      <c r="H191" s="306">
        <f t="shared" si="42"/>
        <v>1</v>
      </c>
      <c r="I191" s="15" t="str">
        <f t="shared" si="43"/>
        <v/>
      </c>
      <c r="J191" s="15" t="str">
        <f t="shared" si="44"/>
        <v/>
      </c>
      <c r="K191" s="15" t="str">
        <f t="shared" si="45"/>
        <v/>
      </c>
      <c r="L191" s="15" t="str">
        <f t="shared" si="46"/>
        <v/>
      </c>
      <c r="M191" s="15" t="str">
        <f t="shared" si="47"/>
        <v/>
      </c>
      <c r="N191" s="15" t="str">
        <f t="shared" si="48"/>
        <v/>
      </c>
    </row>
    <row r="192" spans="1:14">
      <c r="A192" s="447"/>
      <c r="B192" s="454"/>
      <c r="C192" s="519"/>
      <c r="D192" s="454"/>
      <c r="E192" s="456"/>
      <c r="F192" s="449" t="str">
        <f t="shared" si="40"/>
        <v/>
      </c>
      <c r="G192" s="316" t="b">
        <f t="shared" si="41"/>
        <v>0</v>
      </c>
      <c r="H192" s="306">
        <f t="shared" si="42"/>
        <v>1</v>
      </c>
      <c r="I192" s="15" t="str">
        <f t="shared" si="43"/>
        <v/>
      </c>
      <c r="J192" s="15" t="str">
        <f t="shared" si="44"/>
        <v/>
      </c>
      <c r="K192" s="15" t="str">
        <f t="shared" si="45"/>
        <v/>
      </c>
      <c r="L192" s="15" t="str">
        <f t="shared" si="46"/>
        <v/>
      </c>
      <c r="M192" s="15" t="str">
        <f t="shared" si="47"/>
        <v/>
      </c>
      <c r="N192" s="15" t="str">
        <f t="shared" si="48"/>
        <v/>
      </c>
    </row>
    <row r="193" spans="1:14">
      <c r="A193" s="447"/>
      <c r="B193" s="454"/>
      <c r="C193" s="519"/>
      <c r="D193" s="454"/>
      <c r="E193" s="456"/>
      <c r="F193" s="449" t="str">
        <f t="shared" si="40"/>
        <v/>
      </c>
      <c r="G193" s="316" t="b">
        <f t="shared" si="41"/>
        <v>0</v>
      </c>
      <c r="H193" s="306">
        <f t="shared" si="42"/>
        <v>1</v>
      </c>
      <c r="I193" s="15" t="str">
        <f t="shared" si="43"/>
        <v/>
      </c>
      <c r="J193" s="15" t="str">
        <f t="shared" si="44"/>
        <v/>
      </c>
      <c r="K193" s="15" t="str">
        <f t="shared" si="45"/>
        <v/>
      </c>
      <c r="L193" s="15" t="str">
        <f t="shared" si="46"/>
        <v/>
      </c>
      <c r="M193" s="15" t="str">
        <f t="shared" si="47"/>
        <v/>
      </c>
      <c r="N193" s="15" t="str">
        <f t="shared" si="48"/>
        <v/>
      </c>
    </row>
    <row r="194" spans="1:14">
      <c r="A194" s="447"/>
      <c r="B194" s="454"/>
      <c r="C194" s="519"/>
      <c r="D194" s="454"/>
      <c r="E194" s="456"/>
      <c r="F194" s="449" t="str">
        <f t="shared" si="40"/>
        <v/>
      </c>
      <c r="G194" s="316" t="b">
        <f t="shared" si="41"/>
        <v>0</v>
      </c>
      <c r="H194" s="306">
        <f t="shared" si="42"/>
        <v>1</v>
      </c>
      <c r="I194" s="15" t="str">
        <f t="shared" si="43"/>
        <v/>
      </c>
      <c r="J194" s="15" t="str">
        <f t="shared" si="44"/>
        <v/>
      </c>
      <c r="K194" s="15" t="str">
        <f t="shared" si="45"/>
        <v/>
      </c>
      <c r="L194" s="15" t="str">
        <f t="shared" si="46"/>
        <v/>
      </c>
      <c r="M194" s="15" t="str">
        <f t="shared" si="47"/>
        <v/>
      </c>
      <c r="N194" s="15" t="str">
        <f t="shared" si="48"/>
        <v/>
      </c>
    </row>
    <row r="195" spans="1:14">
      <c r="A195" s="447"/>
      <c r="B195" s="454"/>
      <c r="C195" s="519"/>
      <c r="D195" s="454"/>
      <c r="E195" s="456"/>
      <c r="F195" s="449" t="str">
        <f t="shared" si="40"/>
        <v/>
      </c>
      <c r="G195" s="316" t="b">
        <f t="shared" si="41"/>
        <v>0</v>
      </c>
      <c r="H195" s="306">
        <f t="shared" si="42"/>
        <v>1</v>
      </c>
      <c r="I195" s="15" t="str">
        <f t="shared" si="43"/>
        <v/>
      </c>
      <c r="J195" s="15" t="str">
        <f t="shared" si="44"/>
        <v/>
      </c>
      <c r="K195" s="15" t="str">
        <f t="shared" si="45"/>
        <v/>
      </c>
      <c r="L195" s="15" t="str">
        <f t="shared" si="46"/>
        <v/>
      </c>
      <c r="M195" s="15" t="str">
        <f t="shared" si="47"/>
        <v/>
      </c>
      <c r="N195" s="15" t="str">
        <f t="shared" si="48"/>
        <v/>
      </c>
    </row>
    <row r="196" spans="1:14">
      <c r="A196" s="447"/>
      <c r="B196" s="454"/>
      <c r="C196" s="519"/>
      <c r="D196" s="454"/>
      <c r="E196" s="456"/>
      <c r="F196" s="449" t="str">
        <f t="shared" si="40"/>
        <v/>
      </c>
      <c r="G196" s="316" t="b">
        <f t="shared" si="41"/>
        <v>0</v>
      </c>
      <c r="H196" s="306">
        <f t="shared" si="42"/>
        <v>1</v>
      </c>
      <c r="I196" s="15" t="str">
        <f t="shared" si="43"/>
        <v/>
      </c>
      <c r="J196" s="15" t="str">
        <f t="shared" si="44"/>
        <v/>
      </c>
      <c r="K196" s="15" t="str">
        <f t="shared" si="45"/>
        <v/>
      </c>
      <c r="L196" s="15" t="str">
        <f t="shared" si="46"/>
        <v/>
      </c>
      <c r="M196" s="15" t="str">
        <f t="shared" si="47"/>
        <v/>
      </c>
      <c r="N196" s="15" t="str">
        <f t="shared" si="48"/>
        <v/>
      </c>
    </row>
    <row r="197" spans="1:14">
      <c r="A197" s="447"/>
      <c r="B197" s="454"/>
      <c r="C197" s="519"/>
      <c r="D197" s="454"/>
      <c r="E197" s="456"/>
      <c r="F197" s="449" t="str">
        <f t="shared" si="40"/>
        <v/>
      </c>
      <c r="G197" s="316" t="b">
        <f t="shared" si="41"/>
        <v>0</v>
      </c>
      <c r="H197" s="306">
        <f t="shared" si="42"/>
        <v>1</v>
      </c>
      <c r="I197" s="15" t="str">
        <f t="shared" si="43"/>
        <v/>
      </c>
      <c r="J197" s="15" t="str">
        <f t="shared" si="44"/>
        <v/>
      </c>
      <c r="K197" s="15" t="str">
        <f t="shared" si="45"/>
        <v/>
      </c>
      <c r="L197" s="15" t="str">
        <f t="shared" si="46"/>
        <v/>
      </c>
      <c r="M197" s="15" t="str">
        <f t="shared" si="47"/>
        <v/>
      </c>
      <c r="N197" s="15" t="str">
        <f t="shared" si="48"/>
        <v/>
      </c>
    </row>
    <row r="198" spans="1:14">
      <c r="A198" s="447"/>
      <c r="B198" s="454"/>
      <c r="C198" s="519"/>
      <c r="D198" s="454"/>
      <c r="E198" s="456"/>
      <c r="F198" s="449" t="str">
        <f t="shared" si="40"/>
        <v/>
      </c>
      <c r="G198" s="316" t="b">
        <f t="shared" si="41"/>
        <v>0</v>
      </c>
      <c r="H198" s="306">
        <f t="shared" si="42"/>
        <v>1</v>
      </c>
      <c r="I198" s="15" t="str">
        <f t="shared" si="43"/>
        <v/>
      </c>
      <c r="J198" s="15" t="str">
        <f t="shared" si="44"/>
        <v/>
      </c>
      <c r="K198" s="15" t="str">
        <f t="shared" si="45"/>
        <v/>
      </c>
      <c r="L198" s="15" t="str">
        <f t="shared" si="46"/>
        <v/>
      </c>
      <c r="M198" s="15" t="str">
        <f t="shared" si="47"/>
        <v/>
      </c>
      <c r="N198" s="15" t="str">
        <f t="shared" si="48"/>
        <v/>
      </c>
    </row>
    <row r="199" spans="1:14">
      <c r="A199" s="447"/>
      <c r="B199" s="454"/>
      <c r="C199" s="519"/>
      <c r="D199" s="454"/>
      <c r="E199" s="456"/>
      <c r="F199" s="449" t="str">
        <f t="shared" si="40"/>
        <v/>
      </c>
      <c r="G199" s="316" t="b">
        <f t="shared" si="41"/>
        <v>0</v>
      </c>
      <c r="H199" s="306">
        <f t="shared" si="42"/>
        <v>1</v>
      </c>
      <c r="I199" s="15" t="str">
        <f t="shared" si="43"/>
        <v/>
      </c>
      <c r="J199" s="15" t="str">
        <f t="shared" si="44"/>
        <v/>
      </c>
      <c r="K199" s="15" t="str">
        <f t="shared" si="45"/>
        <v/>
      </c>
      <c r="L199" s="15" t="str">
        <f t="shared" si="46"/>
        <v/>
      </c>
      <c r="M199" s="15" t="str">
        <f t="shared" si="47"/>
        <v/>
      </c>
      <c r="N199" s="15" t="str">
        <f t="shared" si="48"/>
        <v/>
      </c>
    </row>
    <row r="200" spans="1:14">
      <c r="A200" s="447"/>
      <c r="B200" s="454"/>
      <c r="C200" s="519"/>
      <c r="D200" s="454"/>
      <c r="E200" s="456"/>
      <c r="F200" s="449" t="str">
        <f t="shared" si="40"/>
        <v/>
      </c>
      <c r="G200" s="316" t="b">
        <f t="shared" si="41"/>
        <v>0</v>
      </c>
      <c r="H200" s="306">
        <f t="shared" si="42"/>
        <v>1</v>
      </c>
      <c r="I200" s="15" t="str">
        <f t="shared" si="43"/>
        <v/>
      </c>
      <c r="J200" s="15" t="str">
        <f t="shared" si="44"/>
        <v/>
      </c>
      <c r="K200" s="15" t="str">
        <f t="shared" si="45"/>
        <v/>
      </c>
      <c r="L200" s="15" t="str">
        <f t="shared" si="46"/>
        <v/>
      </c>
      <c r="M200" s="15" t="str">
        <f t="shared" si="47"/>
        <v/>
      </c>
      <c r="N200" s="15" t="str">
        <f t="shared" si="48"/>
        <v/>
      </c>
    </row>
    <row r="201" spans="1:14">
      <c r="A201" s="447"/>
      <c r="B201" s="454"/>
      <c r="C201" s="519"/>
      <c r="D201" s="454"/>
      <c r="E201" s="456"/>
      <c r="F201" s="449" t="str">
        <f t="shared" si="40"/>
        <v/>
      </c>
      <c r="G201" s="316" t="b">
        <f t="shared" si="41"/>
        <v>0</v>
      </c>
      <c r="H201" s="306">
        <f t="shared" si="42"/>
        <v>1</v>
      </c>
      <c r="I201" s="15" t="str">
        <f t="shared" si="43"/>
        <v/>
      </c>
      <c r="J201" s="15" t="str">
        <f t="shared" si="44"/>
        <v/>
      </c>
      <c r="K201" s="15" t="str">
        <f t="shared" si="45"/>
        <v/>
      </c>
      <c r="L201" s="15" t="str">
        <f t="shared" si="46"/>
        <v/>
      </c>
      <c r="M201" s="15" t="str">
        <f t="shared" si="47"/>
        <v/>
      </c>
      <c r="N201" s="15" t="str">
        <f t="shared" si="48"/>
        <v/>
      </c>
    </row>
    <row r="202" spans="1:14">
      <c r="A202" s="447"/>
      <c r="B202" s="454"/>
      <c r="C202" s="519"/>
      <c r="D202" s="454"/>
      <c r="E202" s="456"/>
      <c r="F202" s="449" t="str">
        <f t="shared" ref="F202:F259" si="49">IF(OR($B202="",$C202="",,,$E202&lt;an_initial,$E202&gt;an_final,),"",HLOOKUP(D202,ii9punctaje,2,FALSE) * C202)</f>
        <v/>
      </c>
      <c r="G202" s="316" t="b">
        <f t="shared" ref="G202:G259" si="50">IF(nume_candidat="",FALSE,ISNUMBER(SEARCH(nume_candidat,$B202)))</f>
        <v>0</v>
      </c>
      <c r="H202" s="306">
        <f t="shared" si="42"/>
        <v>1</v>
      </c>
      <c r="I202" s="15" t="str">
        <f t="shared" si="43"/>
        <v/>
      </c>
      <c r="J202" s="15" t="str">
        <f t="shared" si="44"/>
        <v/>
      </c>
      <c r="K202" s="15" t="str">
        <f t="shared" si="45"/>
        <v/>
      </c>
      <c r="L202" s="15" t="str">
        <f t="shared" si="46"/>
        <v/>
      </c>
      <c r="M202" s="15" t="str">
        <f t="shared" si="47"/>
        <v/>
      </c>
      <c r="N202" s="15" t="str">
        <f t="shared" si="48"/>
        <v/>
      </c>
    </row>
    <row r="203" spans="1:14">
      <c r="A203" s="447"/>
      <c r="B203" s="454"/>
      <c r="C203" s="519"/>
      <c r="D203" s="454"/>
      <c r="E203" s="456"/>
      <c r="F203" s="449" t="str">
        <f t="shared" si="49"/>
        <v/>
      </c>
      <c r="G203" s="316" t="b">
        <f t="shared" si="50"/>
        <v>0</v>
      </c>
      <c r="H203" s="306">
        <f t="shared" si="42"/>
        <v>1</v>
      </c>
      <c r="I203" s="15" t="str">
        <f t="shared" si="43"/>
        <v/>
      </c>
      <c r="J203" s="15" t="str">
        <f t="shared" si="44"/>
        <v/>
      </c>
      <c r="K203" s="15" t="str">
        <f t="shared" si="45"/>
        <v/>
      </c>
      <c r="L203" s="15" t="str">
        <f t="shared" si="46"/>
        <v/>
      </c>
      <c r="M203" s="15" t="str">
        <f t="shared" si="47"/>
        <v/>
      </c>
      <c r="N203" s="15" t="str">
        <f t="shared" si="48"/>
        <v/>
      </c>
    </row>
    <row r="204" spans="1:14">
      <c r="A204" s="447"/>
      <c r="B204" s="454"/>
      <c r="C204" s="519"/>
      <c r="D204" s="454"/>
      <c r="E204" s="456"/>
      <c r="F204" s="449" t="str">
        <f t="shared" si="49"/>
        <v/>
      </c>
      <c r="G204" s="316" t="b">
        <f t="shared" si="50"/>
        <v>0</v>
      </c>
      <c r="H204" s="306">
        <f t="shared" si="42"/>
        <v>1</v>
      </c>
      <c r="I204" s="15" t="str">
        <f t="shared" si="43"/>
        <v/>
      </c>
      <c r="J204" s="15" t="str">
        <f t="shared" si="44"/>
        <v/>
      </c>
      <c r="K204" s="15" t="str">
        <f t="shared" si="45"/>
        <v/>
      </c>
      <c r="L204" s="15" t="str">
        <f t="shared" si="46"/>
        <v/>
      </c>
      <c r="M204" s="15" t="str">
        <f t="shared" si="47"/>
        <v/>
      </c>
      <c r="N204" s="15" t="str">
        <f t="shared" si="48"/>
        <v/>
      </c>
    </row>
    <row r="205" spans="1:14">
      <c r="A205" s="447"/>
      <c r="B205" s="454"/>
      <c r="C205" s="519"/>
      <c r="D205" s="454"/>
      <c r="E205" s="456"/>
      <c r="F205" s="449" t="str">
        <f t="shared" si="49"/>
        <v/>
      </c>
      <c r="G205" s="316" t="b">
        <f t="shared" si="50"/>
        <v>0</v>
      </c>
      <c r="H205" s="306">
        <f t="shared" si="42"/>
        <v>1</v>
      </c>
      <c r="I205" s="15" t="str">
        <f t="shared" si="43"/>
        <v/>
      </c>
      <c r="J205" s="15" t="str">
        <f t="shared" si="44"/>
        <v/>
      </c>
      <c r="K205" s="15" t="str">
        <f t="shared" si="45"/>
        <v/>
      </c>
      <c r="L205" s="15" t="str">
        <f t="shared" si="46"/>
        <v/>
      </c>
      <c r="M205" s="15" t="str">
        <f t="shared" si="47"/>
        <v/>
      </c>
      <c r="N205" s="15" t="str">
        <f t="shared" si="48"/>
        <v/>
      </c>
    </row>
    <row r="206" spans="1:14">
      <c r="A206" s="447"/>
      <c r="B206" s="454"/>
      <c r="C206" s="519"/>
      <c r="D206" s="454"/>
      <c r="E206" s="456"/>
      <c r="F206" s="449" t="str">
        <f t="shared" si="49"/>
        <v/>
      </c>
      <c r="G206" s="316" t="b">
        <f t="shared" si="50"/>
        <v>0</v>
      </c>
      <c r="H206" s="306">
        <f t="shared" si="42"/>
        <v>1</v>
      </c>
      <c r="I206" s="15" t="str">
        <f t="shared" si="43"/>
        <v/>
      </c>
      <c r="J206" s="15" t="str">
        <f t="shared" si="44"/>
        <v/>
      </c>
      <c r="K206" s="15" t="str">
        <f t="shared" si="45"/>
        <v/>
      </c>
      <c r="L206" s="15" t="str">
        <f t="shared" si="46"/>
        <v/>
      </c>
      <c r="M206" s="15" t="str">
        <f t="shared" si="47"/>
        <v/>
      </c>
      <c r="N206" s="15" t="str">
        <f t="shared" si="48"/>
        <v/>
      </c>
    </row>
    <row r="207" spans="1:14">
      <c r="A207" s="447"/>
      <c r="B207" s="454"/>
      <c r="C207" s="519"/>
      <c r="D207" s="454"/>
      <c r="E207" s="456"/>
      <c r="F207" s="449" t="str">
        <f t="shared" si="49"/>
        <v/>
      </c>
      <c r="G207" s="316" t="b">
        <f t="shared" si="50"/>
        <v>0</v>
      </c>
      <c r="H207" s="306">
        <f t="shared" si="42"/>
        <v>1</v>
      </c>
      <c r="I207" s="15" t="str">
        <f t="shared" si="43"/>
        <v/>
      </c>
      <c r="J207" s="15" t="str">
        <f t="shared" si="44"/>
        <v/>
      </c>
      <c r="K207" s="15" t="str">
        <f t="shared" si="45"/>
        <v/>
      </c>
      <c r="L207" s="15" t="str">
        <f t="shared" si="46"/>
        <v/>
      </c>
      <c r="M207" s="15" t="str">
        <f t="shared" si="47"/>
        <v/>
      </c>
      <c r="N207" s="15" t="str">
        <f t="shared" si="48"/>
        <v/>
      </c>
    </row>
    <row r="208" spans="1:14">
      <c r="A208" s="447"/>
      <c r="B208" s="454"/>
      <c r="C208" s="519"/>
      <c r="D208" s="454"/>
      <c r="E208" s="456"/>
      <c r="F208" s="449" t="str">
        <f t="shared" si="49"/>
        <v/>
      </c>
      <c r="G208" s="316" t="b">
        <f t="shared" si="50"/>
        <v>0</v>
      </c>
      <c r="H208" s="306">
        <f t="shared" si="42"/>
        <v>1</v>
      </c>
      <c r="I208" s="15" t="str">
        <f t="shared" si="43"/>
        <v/>
      </c>
      <c r="J208" s="15" t="str">
        <f t="shared" si="44"/>
        <v/>
      </c>
      <c r="K208" s="15" t="str">
        <f t="shared" si="45"/>
        <v/>
      </c>
      <c r="L208" s="15" t="str">
        <f t="shared" si="46"/>
        <v/>
      </c>
      <c r="M208" s="15" t="str">
        <f t="shared" si="47"/>
        <v/>
      </c>
      <c r="N208" s="15" t="str">
        <f t="shared" si="48"/>
        <v/>
      </c>
    </row>
    <row r="209" spans="1:14">
      <c r="A209" s="447"/>
      <c r="B209" s="454"/>
      <c r="C209" s="519"/>
      <c r="D209" s="454"/>
      <c r="E209" s="456"/>
      <c r="F209" s="449" t="str">
        <f t="shared" si="49"/>
        <v/>
      </c>
      <c r="G209" s="316" t="b">
        <f t="shared" si="50"/>
        <v>0</v>
      </c>
      <c r="H209" s="306">
        <f t="shared" si="42"/>
        <v>1</v>
      </c>
      <c r="I209" s="15" t="str">
        <f t="shared" si="43"/>
        <v/>
      </c>
      <c r="J209" s="15" t="str">
        <f t="shared" si="44"/>
        <v/>
      </c>
      <c r="K209" s="15" t="str">
        <f t="shared" si="45"/>
        <v/>
      </c>
      <c r="L209" s="15" t="str">
        <f t="shared" si="46"/>
        <v/>
      </c>
      <c r="M209" s="15" t="str">
        <f t="shared" si="47"/>
        <v/>
      </c>
      <c r="N209" s="15" t="str">
        <f t="shared" si="48"/>
        <v/>
      </c>
    </row>
    <row r="210" spans="1:14">
      <c r="A210" s="447"/>
      <c r="B210" s="454"/>
      <c r="C210" s="519"/>
      <c r="D210" s="454"/>
      <c r="E210" s="456"/>
      <c r="F210" s="449" t="str">
        <f t="shared" si="49"/>
        <v/>
      </c>
      <c r="G210" s="316" t="b">
        <f t="shared" si="50"/>
        <v>0</v>
      </c>
      <c r="H210" s="306">
        <f t="shared" si="42"/>
        <v>1</v>
      </c>
      <c r="I210" s="15" t="str">
        <f t="shared" si="43"/>
        <v/>
      </c>
      <c r="J210" s="15" t="str">
        <f t="shared" si="44"/>
        <v/>
      </c>
      <c r="K210" s="15" t="str">
        <f t="shared" si="45"/>
        <v/>
      </c>
      <c r="L210" s="15" t="str">
        <f t="shared" si="46"/>
        <v/>
      </c>
      <c r="M210" s="15" t="str">
        <f t="shared" si="47"/>
        <v/>
      </c>
      <c r="N210" s="15" t="str">
        <f t="shared" si="48"/>
        <v/>
      </c>
    </row>
    <row r="211" spans="1:14">
      <c r="A211" s="447"/>
      <c r="B211" s="454"/>
      <c r="C211" s="519"/>
      <c r="D211" s="454"/>
      <c r="E211" s="456"/>
      <c r="F211" s="449" t="str">
        <f t="shared" si="49"/>
        <v/>
      </c>
      <c r="G211" s="316" t="b">
        <f t="shared" si="50"/>
        <v>0</v>
      </c>
      <c r="H211" s="306">
        <f t="shared" si="42"/>
        <v>1</v>
      </c>
      <c r="I211" s="15" t="str">
        <f t="shared" si="43"/>
        <v/>
      </c>
      <c r="J211" s="15" t="str">
        <f t="shared" si="44"/>
        <v/>
      </c>
      <c r="K211" s="15" t="str">
        <f t="shared" si="45"/>
        <v/>
      </c>
      <c r="L211" s="15" t="str">
        <f t="shared" si="46"/>
        <v/>
      </c>
      <c r="M211" s="15" t="str">
        <f t="shared" si="47"/>
        <v/>
      </c>
      <c r="N211" s="15" t="str">
        <f t="shared" si="48"/>
        <v/>
      </c>
    </row>
    <row r="212" spans="1:14">
      <c r="A212" s="447"/>
      <c r="B212" s="454"/>
      <c r="C212" s="519"/>
      <c r="D212" s="454"/>
      <c r="E212" s="456"/>
      <c r="F212" s="449" t="str">
        <f t="shared" si="49"/>
        <v/>
      </c>
      <c r="G212" s="316" t="b">
        <f t="shared" si="50"/>
        <v>0</v>
      </c>
      <c r="H212" s="306">
        <f t="shared" si="42"/>
        <v>1</v>
      </c>
      <c r="I212" s="15" t="str">
        <f t="shared" si="43"/>
        <v/>
      </c>
      <c r="J212" s="15" t="str">
        <f t="shared" si="44"/>
        <v/>
      </c>
      <c r="K212" s="15" t="str">
        <f t="shared" si="45"/>
        <v/>
      </c>
      <c r="L212" s="15" t="str">
        <f t="shared" si="46"/>
        <v/>
      </c>
      <c r="M212" s="15" t="str">
        <f t="shared" si="47"/>
        <v/>
      </c>
      <c r="N212" s="15" t="str">
        <f t="shared" si="48"/>
        <v/>
      </c>
    </row>
    <row r="213" spans="1:14">
      <c r="A213" s="447"/>
      <c r="B213" s="454"/>
      <c r="C213" s="519"/>
      <c r="D213" s="454"/>
      <c r="E213" s="456"/>
      <c r="F213" s="449" t="str">
        <f t="shared" si="49"/>
        <v/>
      </c>
      <c r="G213" s="316" t="b">
        <f t="shared" si="50"/>
        <v>0</v>
      </c>
      <c r="H213" s="306">
        <f t="shared" si="42"/>
        <v>1</v>
      </c>
      <c r="I213" s="15" t="str">
        <f t="shared" si="43"/>
        <v/>
      </c>
      <c r="J213" s="15" t="str">
        <f t="shared" si="44"/>
        <v/>
      </c>
      <c r="K213" s="15" t="str">
        <f t="shared" si="45"/>
        <v/>
      </c>
      <c r="L213" s="15" t="str">
        <f t="shared" si="46"/>
        <v/>
      </c>
      <c r="M213" s="15" t="str">
        <f t="shared" si="47"/>
        <v/>
      </c>
      <c r="N213" s="15" t="str">
        <f t="shared" si="48"/>
        <v/>
      </c>
    </row>
    <row r="214" spans="1:14">
      <c r="A214" s="447"/>
      <c r="B214" s="454"/>
      <c r="C214" s="519"/>
      <c r="D214" s="454"/>
      <c r="E214" s="456"/>
      <c r="F214" s="449" t="str">
        <f t="shared" si="49"/>
        <v/>
      </c>
      <c r="G214" s="316" t="b">
        <f t="shared" si="50"/>
        <v>0</v>
      </c>
      <c r="H214" s="306">
        <f t="shared" si="42"/>
        <v>1</v>
      </c>
      <c r="I214" s="15" t="str">
        <f t="shared" si="43"/>
        <v/>
      </c>
      <c r="J214" s="15" t="str">
        <f t="shared" si="44"/>
        <v/>
      </c>
      <c r="K214" s="15" t="str">
        <f t="shared" si="45"/>
        <v/>
      </c>
      <c r="L214" s="15" t="str">
        <f t="shared" si="46"/>
        <v/>
      </c>
      <c r="M214" s="15" t="str">
        <f t="shared" si="47"/>
        <v/>
      </c>
      <c r="N214" s="15" t="str">
        <f t="shared" si="48"/>
        <v/>
      </c>
    </row>
    <row r="215" spans="1:14">
      <c r="A215" s="447"/>
      <c r="B215" s="454"/>
      <c r="C215" s="519"/>
      <c r="D215" s="454"/>
      <c r="E215" s="456"/>
      <c r="F215" s="449" t="str">
        <f t="shared" si="49"/>
        <v/>
      </c>
      <c r="G215" s="316" t="b">
        <f t="shared" si="50"/>
        <v>0</v>
      </c>
      <c r="H215" s="306">
        <f t="shared" si="42"/>
        <v>1</v>
      </c>
      <c r="I215" s="15" t="str">
        <f t="shared" si="43"/>
        <v/>
      </c>
      <c r="J215" s="15" t="str">
        <f t="shared" si="44"/>
        <v/>
      </c>
      <c r="K215" s="15" t="str">
        <f t="shared" si="45"/>
        <v/>
      </c>
      <c r="L215" s="15" t="str">
        <f t="shared" si="46"/>
        <v/>
      </c>
      <c r="M215" s="15" t="str">
        <f t="shared" si="47"/>
        <v/>
      </c>
      <c r="N215" s="15" t="str">
        <f t="shared" si="48"/>
        <v/>
      </c>
    </row>
    <row r="216" spans="1:14">
      <c r="A216" s="447"/>
      <c r="B216" s="454"/>
      <c r="C216" s="519"/>
      <c r="D216" s="454"/>
      <c r="E216" s="456"/>
      <c r="F216" s="449" t="str">
        <f t="shared" si="49"/>
        <v/>
      </c>
      <c r="G216" s="316" t="b">
        <f t="shared" si="50"/>
        <v>0</v>
      </c>
      <c r="H216" s="306">
        <f t="shared" si="42"/>
        <v>1</v>
      </c>
      <c r="I216" s="15" t="str">
        <f t="shared" si="43"/>
        <v/>
      </c>
      <c r="J216" s="15" t="str">
        <f t="shared" si="44"/>
        <v/>
      </c>
      <c r="K216" s="15" t="str">
        <f t="shared" si="45"/>
        <v/>
      </c>
      <c r="L216" s="15" t="str">
        <f t="shared" si="46"/>
        <v/>
      </c>
      <c r="M216" s="15" t="str">
        <f t="shared" si="47"/>
        <v/>
      </c>
      <c r="N216" s="15" t="str">
        <f t="shared" si="48"/>
        <v/>
      </c>
    </row>
    <row r="217" spans="1:14">
      <c r="A217" s="447"/>
      <c r="B217" s="454"/>
      <c r="C217" s="519"/>
      <c r="D217" s="454"/>
      <c r="E217" s="456"/>
      <c r="F217" s="449" t="str">
        <f t="shared" si="49"/>
        <v/>
      </c>
      <c r="G217" s="316" t="b">
        <f t="shared" si="50"/>
        <v>0</v>
      </c>
      <c r="H217" s="306">
        <f t="shared" si="42"/>
        <v>1</v>
      </c>
      <c r="I217" s="15" t="str">
        <f t="shared" si="43"/>
        <v/>
      </c>
      <c r="J217" s="15" t="str">
        <f t="shared" si="44"/>
        <v/>
      </c>
      <c r="K217" s="15" t="str">
        <f t="shared" si="45"/>
        <v/>
      </c>
      <c r="L217" s="15" t="str">
        <f t="shared" si="46"/>
        <v/>
      </c>
      <c r="M217" s="15" t="str">
        <f t="shared" si="47"/>
        <v/>
      </c>
      <c r="N217" s="15" t="str">
        <f t="shared" si="48"/>
        <v/>
      </c>
    </row>
    <row r="218" spans="1:14">
      <c r="A218" s="447"/>
      <c r="B218" s="454"/>
      <c r="C218" s="519"/>
      <c r="D218" s="454"/>
      <c r="E218" s="456"/>
      <c r="F218" s="449" t="str">
        <f t="shared" si="49"/>
        <v/>
      </c>
      <c r="G218" s="316" t="b">
        <f t="shared" si="50"/>
        <v>0</v>
      </c>
      <c r="H218" s="306">
        <f t="shared" si="42"/>
        <v>1</v>
      </c>
      <c r="I218" s="15" t="str">
        <f t="shared" si="43"/>
        <v/>
      </c>
      <c r="J218" s="15" t="str">
        <f t="shared" si="44"/>
        <v/>
      </c>
      <c r="K218" s="15" t="str">
        <f t="shared" si="45"/>
        <v/>
      </c>
      <c r="L218" s="15" t="str">
        <f t="shared" si="46"/>
        <v/>
      </c>
      <c r="M218" s="15" t="str">
        <f t="shared" si="47"/>
        <v/>
      </c>
      <c r="N218" s="15" t="str">
        <f t="shared" si="48"/>
        <v/>
      </c>
    </row>
    <row r="219" spans="1:14">
      <c r="A219" s="447"/>
      <c r="B219" s="454"/>
      <c r="C219" s="519"/>
      <c r="D219" s="454"/>
      <c r="E219" s="456"/>
      <c r="F219" s="449" t="str">
        <f t="shared" si="49"/>
        <v/>
      </c>
      <c r="G219" s="316" t="b">
        <f t="shared" si="50"/>
        <v>0</v>
      </c>
      <c r="H219" s="306">
        <f t="shared" si="42"/>
        <v>1</v>
      </c>
      <c r="I219" s="15" t="str">
        <f t="shared" si="43"/>
        <v/>
      </c>
      <c r="J219" s="15" t="str">
        <f t="shared" si="44"/>
        <v/>
      </c>
      <c r="K219" s="15" t="str">
        <f t="shared" si="45"/>
        <v/>
      </c>
      <c r="L219" s="15" t="str">
        <f t="shared" si="46"/>
        <v/>
      </c>
      <c r="M219" s="15" t="str">
        <f t="shared" si="47"/>
        <v/>
      </c>
      <c r="N219" s="15" t="str">
        <f t="shared" si="48"/>
        <v/>
      </c>
    </row>
    <row r="220" spans="1:14">
      <c r="A220" s="447"/>
      <c r="B220" s="454"/>
      <c r="C220" s="519"/>
      <c r="D220" s="454"/>
      <c r="E220" s="456"/>
      <c r="F220" s="449" t="str">
        <f t="shared" si="49"/>
        <v/>
      </c>
      <c r="G220" s="316" t="b">
        <f t="shared" si="50"/>
        <v>0</v>
      </c>
      <c r="H220" s="306">
        <f t="shared" si="42"/>
        <v>1</v>
      </c>
      <c r="I220" s="15" t="str">
        <f t="shared" si="43"/>
        <v/>
      </c>
      <c r="J220" s="15" t="str">
        <f t="shared" si="44"/>
        <v/>
      </c>
      <c r="K220" s="15" t="str">
        <f t="shared" si="45"/>
        <v/>
      </c>
      <c r="L220" s="15" t="str">
        <f t="shared" si="46"/>
        <v/>
      </c>
      <c r="M220" s="15" t="str">
        <f t="shared" si="47"/>
        <v/>
      </c>
      <c r="N220" s="15" t="str">
        <f t="shared" si="48"/>
        <v/>
      </c>
    </row>
    <row r="221" spans="1:14">
      <c r="A221" s="447"/>
      <c r="B221" s="454"/>
      <c r="C221" s="519"/>
      <c r="D221" s="454"/>
      <c r="E221" s="456"/>
      <c r="F221" s="449" t="str">
        <f t="shared" si="49"/>
        <v/>
      </c>
      <c r="G221" s="316" t="b">
        <f t="shared" si="50"/>
        <v>0</v>
      </c>
      <c r="H221" s="306">
        <f t="shared" si="42"/>
        <v>1</v>
      </c>
      <c r="I221" s="15" t="str">
        <f t="shared" si="43"/>
        <v/>
      </c>
      <c r="J221" s="15" t="str">
        <f t="shared" si="44"/>
        <v/>
      </c>
      <c r="K221" s="15" t="str">
        <f t="shared" si="45"/>
        <v/>
      </c>
      <c r="L221" s="15" t="str">
        <f t="shared" si="46"/>
        <v/>
      </c>
      <c r="M221" s="15" t="str">
        <f t="shared" si="47"/>
        <v/>
      </c>
      <c r="N221" s="15" t="str">
        <f t="shared" si="48"/>
        <v/>
      </c>
    </row>
    <row r="222" spans="1:14">
      <c r="A222" s="447"/>
      <c r="B222" s="454"/>
      <c r="C222" s="519"/>
      <c r="D222" s="454"/>
      <c r="E222" s="456"/>
      <c r="F222" s="449" t="str">
        <f t="shared" si="49"/>
        <v/>
      </c>
      <c r="G222" s="316" t="b">
        <f t="shared" si="50"/>
        <v>0</v>
      </c>
      <c r="H222" s="306">
        <f t="shared" si="42"/>
        <v>1</v>
      </c>
      <c r="I222" s="15" t="str">
        <f t="shared" si="43"/>
        <v/>
      </c>
      <c r="J222" s="15" t="str">
        <f t="shared" si="44"/>
        <v/>
      </c>
      <c r="K222" s="15" t="str">
        <f t="shared" si="45"/>
        <v/>
      </c>
      <c r="L222" s="15" t="str">
        <f t="shared" si="46"/>
        <v/>
      </c>
      <c r="M222" s="15" t="str">
        <f t="shared" si="47"/>
        <v/>
      </c>
      <c r="N222" s="15" t="str">
        <f t="shared" si="48"/>
        <v/>
      </c>
    </row>
    <row r="223" spans="1:14">
      <c r="A223" s="447"/>
      <c r="B223" s="454"/>
      <c r="C223" s="519"/>
      <c r="D223" s="454"/>
      <c r="E223" s="456"/>
      <c r="F223" s="449" t="str">
        <f t="shared" si="49"/>
        <v/>
      </c>
      <c r="G223" s="316" t="b">
        <f t="shared" si="50"/>
        <v>0</v>
      </c>
      <c r="H223" s="306">
        <f t="shared" si="42"/>
        <v>1</v>
      </c>
      <c r="I223" s="15" t="str">
        <f t="shared" si="43"/>
        <v/>
      </c>
      <c r="J223" s="15" t="str">
        <f t="shared" si="44"/>
        <v/>
      </c>
      <c r="K223" s="15" t="str">
        <f t="shared" si="45"/>
        <v/>
      </c>
      <c r="L223" s="15" t="str">
        <f t="shared" si="46"/>
        <v/>
      </c>
      <c r="M223" s="15" t="str">
        <f t="shared" si="47"/>
        <v/>
      </c>
      <c r="N223" s="15" t="str">
        <f t="shared" si="48"/>
        <v/>
      </c>
    </row>
    <row r="224" spans="1:14">
      <c r="A224" s="447"/>
      <c r="B224" s="454"/>
      <c r="C224" s="519"/>
      <c r="D224" s="454"/>
      <c r="E224" s="456"/>
      <c r="F224" s="449" t="str">
        <f t="shared" si="49"/>
        <v/>
      </c>
      <c r="G224" s="316" t="b">
        <f t="shared" si="50"/>
        <v>0</v>
      </c>
      <c r="H224" s="306">
        <f t="shared" si="42"/>
        <v>1</v>
      </c>
      <c r="I224" s="15" t="str">
        <f t="shared" si="43"/>
        <v/>
      </c>
      <c r="J224" s="15" t="str">
        <f t="shared" si="44"/>
        <v/>
      </c>
      <c r="K224" s="15" t="str">
        <f t="shared" si="45"/>
        <v/>
      </c>
      <c r="L224" s="15" t="str">
        <f t="shared" si="46"/>
        <v/>
      </c>
      <c r="M224" s="15" t="str">
        <f t="shared" si="47"/>
        <v/>
      </c>
      <c r="N224" s="15" t="str">
        <f t="shared" si="48"/>
        <v/>
      </c>
    </row>
    <row r="225" spans="1:14">
      <c r="A225" s="447"/>
      <c r="B225" s="454"/>
      <c r="C225" s="519"/>
      <c r="D225" s="454"/>
      <c r="E225" s="456"/>
      <c r="F225" s="449" t="str">
        <f t="shared" si="49"/>
        <v/>
      </c>
      <c r="G225" s="316" t="b">
        <f t="shared" si="50"/>
        <v>0</v>
      </c>
      <c r="H225" s="306">
        <f t="shared" si="42"/>
        <v>1</v>
      </c>
      <c r="I225" s="15" t="str">
        <f t="shared" si="43"/>
        <v/>
      </c>
      <c r="J225" s="15" t="str">
        <f t="shared" si="44"/>
        <v/>
      </c>
      <c r="K225" s="15" t="str">
        <f t="shared" si="45"/>
        <v/>
      </c>
      <c r="L225" s="15" t="str">
        <f t="shared" si="46"/>
        <v/>
      </c>
      <c r="M225" s="15" t="str">
        <f t="shared" si="47"/>
        <v/>
      </c>
      <c r="N225" s="15" t="str">
        <f t="shared" si="48"/>
        <v/>
      </c>
    </row>
    <row r="226" spans="1:14">
      <c r="A226" s="447"/>
      <c r="B226" s="454"/>
      <c r="C226" s="519"/>
      <c r="D226" s="454"/>
      <c r="E226" s="456"/>
      <c r="F226" s="449" t="str">
        <f t="shared" si="49"/>
        <v/>
      </c>
      <c r="G226" s="316" t="b">
        <f t="shared" si="50"/>
        <v>0</v>
      </c>
      <c r="H226" s="306">
        <f t="shared" si="42"/>
        <v>1</v>
      </c>
      <c r="I226" s="15" t="str">
        <f t="shared" si="43"/>
        <v/>
      </c>
      <c r="J226" s="15" t="str">
        <f t="shared" si="44"/>
        <v/>
      </c>
      <c r="K226" s="15" t="str">
        <f t="shared" si="45"/>
        <v/>
      </c>
      <c r="L226" s="15" t="str">
        <f t="shared" si="46"/>
        <v/>
      </c>
      <c r="M226" s="15" t="str">
        <f t="shared" si="47"/>
        <v/>
      </c>
      <c r="N226" s="15" t="str">
        <f t="shared" si="48"/>
        <v/>
      </c>
    </row>
    <row r="227" spans="1:14">
      <c r="A227" s="447"/>
      <c r="B227" s="454"/>
      <c r="C227" s="519"/>
      <c r="D227" s="454"/>
      <c r="E227" s="456"/>
      <c r="F227" s="449" t="str">
        <f t="shared" si="49"/>
        <v/>
      </c>
      <c r="G227" s="316" t="b">
        <f t="shared" si="50"/>
        <v>0</v>
      </c>
      <c r="H227" s="306">
        <f t="shared" si="42"/>
        <v>1</v>
      </c>
      <c r="I227" s="15" t="str">
        <f t="shared" si="43"/>
        <v/>
      </c>
      <c r="J227" s="15" t="str">
        <f t="shared" si="44"/>
        <v/>
      </c>
      <c r="K227" s="15" t="str">
        <f t="shared" si="45"/>
        <v/>
      </c>
      <c r="L227" s="15" t="str">
        <f t="shared" si="46"/>
        <v/>
      </c>
      <c r="M227" s="15" t="str">
        <f t="shared" si="47"/>
        <v/>
      </c>
      <c r="N227" s="15" t="str">
        <f t="shared" si="48"/>
        <v/>
      </c>
    </row>
    <row r="228" spans="1:14">
      <c r="A228" s="447"/>
      <c r="B228" s="454"/>
      <c r="C228" s="519"/>
      <c r="D228" s="454"/>
      <c r="E228" s="456"/>
      <c r="F228" s="449" t="str">
        <f t="shared" si="49"/>
        <v/>
      </c>
      <c r="G228" s="316" t="b">
        <f t="shared" si="50"/>
        <v>0</v>
      </c>
      <c r="H228" s="306">
        <f t="shared" si="42"/>
        <v>1</v>
      </c>
      <c r="I228" s="15" t="str">
        <f t="shared" si="43"/>
        <v/>
      </c>
      <c r="J228" s="15" t="str">
        <f t="shared" si="44"/>
        <v/>
      </c>
      <c r="K228" s="15" t="str">
        <f t="shared" si="45"/>
        <v/>
      </c>
      <c r="L228" s="15" t="str">
        <f t="shared" si="46"/>
        <v/>
      </c>
      <c r="M228" s="15" t="str">
        <f t="shared" si="47"/>
        <v/>
      </c>
      <c r="N228" s="15" t="str">
        <f t="shared" si="48"/>
        <v/>
      </c>
    </row>
    <row r="229" spans="1:14">
      <c r="A229" s="447"/>
      <c r="B229" s="454"/>
      <c r="C229" s="519"/>
      <c r="D229" s="454"/>
      <c r="E229" s="456"/>
      <c r="F229" s="449" t="str">
        <f t="shared" si="49"/>
        <v/>
      </c>
      <c r="G229" s="316" t="b">
        <f t="shared" si="50"/>
        <v>0</v>
      </c>
      <c r="H229" s="306">
        <f t="shared" si="42"/>
        <v>1</v>
      </c>
      <c r="I229" s="15" t="str">
        <f t="shared" si="43"/>
        <v/>
      </c>
      <c r="J229" s="15" t="str">
        <f t="shared" si="44"/>
        <v/>
      </c>
      <c r="K229" s="15" t="str">
        <f t="shared" si="45"/>
        <v/>
      </c>
      <c r="L229" s="15" t="str">
        <f t="shared" si="46"/>
        <v/>
      </c>
      <c r="M229" s="15" t="str">
        <f t="shared" si="47"/>
        <v/>
      </c>
      <c r="N229" s="15" t="str">
        <f t="shared" si="48"/>
        <v/>
      </c>
    </row>
    <row r="230" spans="1:14">
      <c r="A230" s="447"/>
      <c r="B230" s="454"/>
      <c r="C230" s="519"/>
      <c r="D230" s="454"/>
      <c r="E230" s="456"/>
      <c r="F230" s="449" t="str">
        <f t="shared" si="49"/>
        <v/>
      </c>
      <c r="G230" s="316" t="b">
        <f t="shared" si="50"/>
        <v>0</v>
      </c>
      <c r="H230" s="306">
        <f t="shared" si="42"/>
        <v>1</v>
      </c>
      <c r="I230" s="15" t="str">
        <f t="shared" si="43"/>
        <v/>
      </c>
      <c r="J230" s="15" t="str">
        <f t="shared" si="44"/>
        <v/>
      </c>
      <c r="K230" s="15" t="str">
        <f t="shared" si="45"/>
        <v/>
      </c>
      <c r="L230" s="15" t="str">
        <f t="shared" si="46"/>
        <v/>
      </c>
      <c r="M230" s="15" t="str">
        <f t="shared" si="47"/>
        <v/>
      </c>
      <c r="N230" s="15" t="str">
        <f t="shared" si="48"/>
        <v/>
      </c>
    </row>
    <row r="231" spans="1:14">
      <c r="A231" s="447"/>
      <c r="B231" s="454"/>
      <c r="C231" s="519"/>
      <c r="D231" s="454"/>
      <c r="E231" s="456"/>
      <c r="F231" s="449" t="str">
        <f t="shared" si="49"/>
        <v/>
      </c>
      <c r="G231" s="316" t="b">
        <f t="shared" si="50"/>
        <v>0</v>
      </c>
      <c r="H231" s="306">
        <f t="shared" si="42"/>
        <v>1</v>
      </c>
      <c r="I231" s="15" t="str">
        <f t="shared" si="43"/>
        <v/>
      </c>
      <c r="J231" s="15" t="str">
        <f t="shared" si="44"/>
        <v/>
      </c>
      <c r="K231" s="15" t="str">
        <f t="shared" si="45"/>
        <v/>
      </c>
      <c r="L231" s="15" t="str">
        <f t="shared" si="46"/>
        <v/>
      </c>
      <c r="M231" s="15" t="str">
        <f t="shared" si="47"/>
        <v/>
      </c>
      <c r="N231" s="15" t="str">
        <f t="shared" si="48"/>
        <v/>
      </c>
    </row>
    <row r="232" spans="1:14">
      <c r="A232" s="447"/>
      <c r="B232" s="454"/>
      <c r="C232" s="519"/>
      <c r="D232" s="454"/>
      <c r="E232" s="456"/>
      <c r="F232" s="449" t="str">
        <f t="shared" si="49"/>
        <v/>
      </c>
      <c r="G232" s="316" t="b">
        <f t="shared" si="50"/>
        <v>0</v>
      </c>
      <c r="H232" s="306">
        <f t="shared" si="42"/>
        <v>1</v>
      </c>
      <c r="I232" s="15" t="str">
        <f t="shared" si="43"/>
        <v/>
      </c>
      <c r="J232" s="15" t="str">
        <f t="shared" si="44"/>
        <v/>
      </c>
      <c r="K232" s="15" t="str">
        <f t="shared" si="45"/>
        <v/>
      </c>
      <c r="L232" s="15" t="str">
        <f t="shared" si="46"/>
        <v/>
      </c>
      <c r="M232" s="15" t="str">
        <f t="shared" si="47"/>
        <v/>
      </c>
      <c r="N232" s="15" t="str">
        <f t="shared" si="48"/>
        <v/>
      </c>
    </row>
    <row r="233" spans="1:14">
      <c r="A233" s="447"/>
      <c r="B233" s="454"/>
      <c r="C233" s="519"/>
      <c r="D233" s="454"/>
      <c r="E233" s="456"/>
      <c r="F233" s="449" t="str">
        <f t="shared" si="49"/>
        <v/>
      </c>
      <c r="G233" s="316" t="b">
        <f t="shared" si="50"/>
        <v>0</v>
      </c>
      <c r="H233" s="306">
        <f t="shared" si="42"/>
        <v>1</v>
      </c>
      <c r="I233" s="15" t="str">
        <f t="shared" si="43"/>
        <v/>
      </c>
      <c r="J233" s="15" t="str">
        <f t="shared" si="44"/>
        <v/>
      </c>
      <c r="K233" s="15" t="str">
        <f t="shared" si="45"/>
        <v/>
      </c>
      <c r="L233" s="15" t="str">
        <f t="shared" si="46"/>
        <v/>
      </c>
      <c r="M233" s="15" t="str">
        <f t="shared" si="47"/>
        <v/>
      </c>
      <c r="N233" s="15" t="str">
        <f t="shared" si="48"/>
        <v/>
      </c>
    </row>
    <row r="234" spans="1:14">
      <c r="A234" s="447"/>
      <c r="B234" s="454"/>
      <c r="C234" s="519"/>
      <c r="D234" s="454"/>
      <c r="E234" s="456"/>
      <c r="F234" s="449" t="str">
        <f t="shared" si="49"/>
        <v/>
      </c>
      <c r="G234" s="316" t="b">
        <f t="shared" si="50"/>
        <v>0</v>
      </c>
      <c r="H234" s="306">
        <f t="shared" si="42"/>
        <v>1</v>
      </c>
      <c r="I234" s="15" t="str">
        <f t="shared" si="43"/>
        <v/>
      </c>
      <c r="J234" s="15" t="str">
        <f t="shared" si="44"/>
        <v/>
      </c>
      <c r="K234" s="15" t="str">
        <f t="shared" si="45"/>
        <v/>
      </c>
      <c r="L234" s="15" t="str">
        <f t="shared" si="46"/>
        <v/>
      </c>
      <c r="M234" s="15" t="str">
        <f t="shared" si="47"/>
        <v/>
      </c>
      <c r="N234" s="15" t="str">
        <f t="shared" si="48"/>
        <v/>
      </c>
    </row>
    <row r="235" spans="1:14">
      <c r="A235" s="447"/>
      <c r="B235" s="454"/>
      <c r="C235" s="519"/>
      <c r="D235" s="454"/>
      <c r="E235" s="456"/>
      <c r="F235" s="449" t="str">
        <f t="shared" si="49"/>
        <v/>
      </c>
      <c r="G235" s="316" t="b">
        <f t="shared" si="50"/>
        <v>0</v>
      </c>
      <c r="H235" s="306">
        <f t="shared" si="42"/>
        <v>1</v>
      </c>
      <c r="I235" s="15" t="str">
        <f t="shared" si="43"/>
        <v/>
      </c>
      <c r="J235" s="15" t="str">
        <f t="shared" si="44"/>
        <v/>
      </c>
      <c r="K235" s="15" t="str">
        <f t="shared" si="45"/>
        <v/>
      </c>
      <c r="L235" s="15" t="str">
        <f t="shared" si="46"/>
        <v/>
      </c>
      <c r="M235" s="15" t="str">
        <f t="shared" si="47"/>
        <v/>
      </c>
      <c r="N235" s="15" t="str">
        <f t="shared" si="48"/>
        <v/>
      </c>
    </row>
    <row r="236" spans="1:14">
      <c r="A236" s="447"/>
      <c r="B236" s="454"/>
      <c r="C236" s="519"/>
      <c r="D236" s="454"/>
      <c r="E236" s="456"/>
      <c r="F236" s="449" t="str">
        <f t="shared" si="49"/>
        <v/>
      </c>
      <c r="G236" s="316" t="b">
        <f t="shared" si="50"/>
        <v>0</v>
      </c>
      <c r="H236" s="306">
        <f t="shared" si="42"/>
        <v>1</v>
      </c>
      <c r="I236" s="15" t="str">
        <f t="shared" si="43"/>
        <v/>
      </c>
      <c r="J236" s="15" t="str">
        <f t="shared" si="44"/>
        <v/>
      </c>
      <c r="K236" s="15" t="str">
        <f t="shared" si="45"/>
        <v/>
      </c>
      <c r="L236" s="15" t="str">
        <f t="shared" si="46"/>
        <v/>
      </c>
      <c r="M236" s="15" t="str">
        <f t="shared" si="47"/>
        <v/>
      </c>
      <c r="N236" s="15" t="str">
        <f t="shared" si="48"/>
        <v/>
      </c>
    </row>
    <row r="237" spans="1:14">
      <c r="A237" s="447"/>
      <c r="B237" s="454"/>
      <c r="C237" s="519"/>
      <c r="D237" s="454"/>
      <c r="E237" s="456"/>
      <c r="F237" s="449" t="str">
        <f t="shared" si="49"/>
        <v/>
      </c>
      <c r="G237" s="316" t="b">
        <f t="shared" si="50"/>
        <v>0</v>
      </c>
      <c r="H237" s="306">
        <f t="shared" si="42"/>
        <v>1</v>
      </c>
      <c r="I237" s="15" t="str">
        <f t="shared" si="43"/>
        <v/>
      </c>
      <c r="J237" s="15" t="str">
        <f t="shared" si="44"/>
        <v/>
      </c>
      <c r="K237" s="15" t="str">
        <f t="shared" si="45"/>
        <v/>
      </c>
      <c r="L237" s="15" t="str">
        <f t="shared" si="46"/>
        <v/>
      </c>
      <c r="M237" s="15" t="str">
        <f t="shared" si="47"/>
        <v/>
      </c>
      <c r="N237" s="15" t="str">
        <f t="shared" si="48"/>
        <v/>
      </c>
    </row>
    <row r="238" spans="1:14">
      <c r="A238" s="447"/>
      <c r="B238" s="454"/>
      <c r="C238" s="519"/>
      <c r="D238" s="454"/>
      <c r="E238" s="456"/>
      <c r="F238" s="449" t="str">
        <f t="shared" si="49"/>
        <v/>
      </c>
      <c r="G238" s="316" t="b">
        <f t="shared" si="50"/>
        <v>0</v>
      </c>
      <c r="H238" s="306">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447"/>
      <c r="B239" s="454"/>
      <c r="C239" s="519"/>
      <c r="D239" s="454"/>
      <c r="E239" s="456"/>
      <c r="F239" s="449" t="str">
        <f t="shared" si="49"/>
        <v/>
      </c>
      <c r="G239" s="316" t="b">
        <f t="shared" si="50"/>
        <v>0</v>
      </c>
      <c r="H239" s="306">
        <f t="shared" si="51"/>
        <v>1</v>
      </c>
      <c r="I239" s="15" t="str">
        <f t="shared" si="52"/>
        <v/>
      </c>
      <c r="J239" s="15" t="str">
        <f t="shared" si="53"/>
        <v/>
      </c>
      <c r="K239" s="15" t="str">
        <f t="shared" si="54"/>
        <v/>
      </c>
      <c r="L239" s="15" t="str">
        <f t="shared" si="55"/>
        <v/>
      </c>
      <c r="M239" s="15" t="str">
        <f t="shared" si="56"/>
        <v/>
      </c>
      <c r="N239" s="15" t="str">
        <f t="shared" si="57"/>
        <v/>
      </c>
    </row>
    <row r="240" spans="1:14">
      <c r="A240" s="447"/>
      <c r="B240" s="454"/>
      <c r="C240" s="519"/>
      <c r="D240" s="454"/>
      <c r="E240" s="456"/>
      <c r="F240" s="449" t="str">
        <f t="shared" si="49"/>
        <v/>
      </c>
      <c r="G240" s="316" t="b">
        <f t="shared" si="50"/>
        <v>0</v>
      </c>
      <c r="H240" s="306">
        <f t="shared" si="51"/>
        <v>1</v>
      </c>
      <c r="I240" s="15" t="str">
        <f t="shared" si="52"/>
        <v/>
      </c>
      <c r="J240" s="15" t="str">
        <f t="shared" si="53"/>
        <v/>
      </c>
      <c r="K240" s="15" t="str">
        <f t="shared" si="54"/>
        <v/>
      </c>
      <c r="L240" s="15" t="str">
        <f t="shared" si="55"/>
        <v/>
      </c>
      <c r="M240" s="15" t="str">
        <f t="shared" si="56"/>
        <v/>
      </c>
      <c r="N240" s="15" t="str">
        <f t="shared" si="57"/>
        <v/>
      </c>
    </row>
    <row r="241" spans="1:14">
      <c r="A241" s="447"/>
      <c r="B241" s="454"/>
      <c r="C241" s="519"/>
      <c r="D241" s="454"/>
      <c r="E241" s="456"/>
      <c r="F241" s="449" t="str">
        <f t="shared" si="49"/>
        <v/>
      </c>
      <c r="G241" s="316" t="b">
        <f t="shared" si="50"/>
        <v>0</v>
      </c>
      <c r="H241" s="306">
        <f t="shared" si="51"/>
        <v>1</v>
      </c>
      <c r="I241" s="15" t="str">
        <f t="shared" si="52"/>
        <v/>
      </c>
      <c r="J241" s="15" t="str">
        <f t="shared" si="53"/>
        <v/>
      </c>
      <c r="K241" s="15" t="str">
        <f t="shared" si="54"/>
        <v/>
      </c>
      <c r="L241" s="15" t="str">
        <f t="shared" si="55"/>
        <v/>
      </c>
      <c r="M241" s="15" t="str">
        <f t="shared" si="56"/>
        <v/>
      </c>
      <c r="N241" s="15" t="str">
        <f t="shared" si="57"/>
        <v/>
      </c>
    </row>
    <row r="242" spans="1:14">
      <c r="A242" s="447"/>
      <c r="B242" s="454"/>
      <c r="C242" s="519"/>
      <c r="D242" s="454"/>
      <c r="E242" s="456"/>
      <c r="F242" s="449" t="str">
        <f t="shared" si="49"/>
        <v/>
      </c>
      <c r="G242" s="316" t="b">
        <f t="shared" si="50"/>
        <v>0</v>
      </c>
      <c r="H242" s="306">
        <f t="shared" si="51"/>
        <v>1</v>
      </c>
      <c r="I242" s="15" t="str">
        <f t="shared" si="52"/>
        <v/>
      </c>
      <c r="J242" s="15" t="str">
        <f t="shared" si="53"/>
        <v/>
      </c>
      <c r="K242" s="15" t="str">
        <f t="shared" si="54"/>
        <v/>
      </c>
      <c r="L242" s="15" t="str">
        <f t="shared" si="55"/>
        <v/>
      </c>
      <c r="M242" s="15" t="str">
        <f t="shared" si="56"/>
        <v/>
      </c>
      <c r="N242" s="15" t="str">
        <f t="shared" si="57"/>
        <v/>
      </c>
    </row>
    <row r="243" spans="1:14">
      <c r="A243" s="447"/>
      <c r="B243" s="454"/>
      <c r="C243" s="519"/>
      <c r="D243" s="454"/>
      <c r="E243" s="456"/>
      <c r="F243" s="449" t="str">
        <f t="shared" si="49"/>
        <v/>
      </c>
      <c r="G243" s="316" t="b">
        <f t="shared" si="50"/>
        <v>0</v>
      </c>
      <c r="H243" s="306">
        <f t="shared" si="51"/>
        <v>1</v>
      </c>
      <c r="I243" s="15" t="str">
        <f t="shared" si="52"/>
        <v/>
      </c>
      <c r="J243" s="15" t="str">
        <f t="shared" si="53"/>
        <v/>
      </c>
      <c r="K243" s="15" t="str">
        <f t="shared" si="54"/>
        <v/>
      </c>
      <c r="L243" s="15" t="str">
        <f t="shared" si="55"/>
        <v/>
      </c>
      <c r="M243" s="15" t="str">
        <f t="shared" si="56"/>
        <v/>
      </c>
      <c r="N243" s="15" t="str">
        <f t="shared" si="57"/>
        <v/>
      </c>
    </row>
    <row r="244" spans="1:14">
      <c r="A244" s="447"/>
      <c r="B244" s="454"/>
      <c r="C244" s="519"/>
      <c r="D244" s="454"/>
      <c r="E244" s="456"/>
      <c r="F244" s="449" t="str">
        <f t="shared" si="49"/>
        <v/>
      </c>
      <c r="G244" s="316" t="b">
        <f t="shared" si="50"/>
        <v>0</v>
      </c>
      <c r="H244" s="306">
        <f t="shared" si="51"/>
        <v>1</v>
      </c>
      <c r="I244" s="15" t="str">
        <f t="shared" si="52"/>
        <v/>
      </c>
      <c r="J244" s="15" t="str">
        <f t="shared" si="53"/>
        <v/>
      </c>
      <c r="K244" s="15" t="str">
        <f t="shared" si="54"/>
        <v/>
      </c>
      <c r="L244" s="15" t="str">
        <f t="shared" si="55"/>
        <v/>
      </c>
      <c r="M244" s="15" t="str">
        <f t="shared" si="56"/>
        <v/>
      </c>
      <c r="N244" s="15" t="str">
        <f t="shared" si="57"/>
        <v/>
      </c>
    </row>
    <row r="245" spans="1:14">
      <c r="A245" s="447"/>
      <c r="B245" s="454"/>
      <c r="C245" s="519"/>
      <c r="D245" s="454"/>
      <c r="E245" s="456"/>
      <c r="F245" s="449" t="str">
        <f t="shared" si="49"/>
        <v/>
      </c>
      <c r="G245" s="316" t="b">
        <f t="shared" si="50"/>
        <v>0</v>
      </c>
      <c r="H245" s="306">
        <f t="shared" si="51"/>
        <v>1</v>
      </c>
      <c r="I245" s="15" t="str">
        <f t="shared" si="52"/>
        <v/>
      </c>
      <c r="J245" s="15" t="str">
        <f t="shared" si="53"/>
        <v/>
      </c>
      <c r="K245" s="15" t="str">
        <f t="shared" si="54"/>
        <v/>
      </c>
      <c r="L245" s="15" t="str">
        <f t="shared" si="55"/>
        <v/>
      </c>
      <c r="M245" s="15" t="str">
        <f t="shared" si="56"/>
        <v/>
      </c>
      <c r="N245" s="15" t="str">
        <f t="shared" si="57"/>
        <v/>
      </c>
    </row>
    <row r="246" spans="1:14">
      <c r="A246" s="447"/>
      <c r="B246" s="454"/>
      <c r="C246" s="519"/>
      <c r="D246" s="454"/>
      <c r="E246" s="456"/>
      <c r="F246" s="449" t="str">
        <f t="shared" si="49"/>
        <v/>
      </c>
      <c r="G246" s="316" t="b">
        <f t="shared" si="50"/>
        <v>0</v>
      </c>
      <c r="H246" s="306">
        <f t="shared" si="51"/>
        <v>1</v>
      </c>
      <c r="I246" s="15" t="str">
        <f t="shared" si="52"/>
        <v/>
      </c>
      <c r="J246" s="15" t="str">
        <f t="shared" si="53"/>
        <v/>
      </c>
      <c r="K246" s="15" t="str">
        <f t="shared" si="54"/>
        <v/>
      </c>
      <c r="L246" s="15" t="str">
        <f t="shared" si="55"/>
        <v/>
      </c>
      <c r="M246" s="15" t="str">
        <f t="shared" si="56"/>
        <v/>
      </c>
      <c r="N246" s="15" t="str">
        <f t="shared" si="57"/>
        <v/>
      </c>
    </row>
    <row r="247" spans="1:14">
      <c r="A247" s="447"/>
      <c r="B247" s="454"/>
      <c r="C247" s="519"/>
      <c r="D247" s="454"/>
      <c r="E247" s="456"/>
      <c r="F247" s="449" t="str">
        <f t="shared" si="49"/>
        <v/>
      </c>
      <c r="G247" s="316" t="b">
        <f t="shared" si="50"/>
        <v>0</v>
      </c>
      <c r="H247" s="306">
        <f t="shared" si="51"/>
        <v>1</v>
      </c>
      <c r="I247" s="15" t="str">
        <f t="shared" si="52"/>
        <v/>
      </c>
      <c r="J247" s="15" t="str">
        <f t="shared" si="53"/>
        <v/>
      </c>
      <c r="K247" s="15" t="str">
        <f t="shared" si="54"/>
        <v/>
      </c>
      <c r="L247" s="15" t="str">
        <f t="shared" si="55"/>
        <v/>
      </c>
      <c r="M247" s="15" t="str">
        <f t="shared" si="56"/>
        <v/>
      </c>
      <c r="N247" s="15" t="str">
        <f t="shared" si="57"/>
        <v/>
      </c>
    </row>
    <row r="248" spans="1:14">
      <c r="A248" s="447"/>
      <c r="B248" s="454"/>
      <c r="C248" s="519"/>
      <c r="D248" s="454"/>
      <c r="E248" s="456"/>
      <c r="F248" s="449" t="str">
        <f t="shared" si="49"/>
        <v/>
      </c>
      <c r="G248" s="316" t="b">
        <f t="shared" si="50"/>
        <v>0</v>
      </c>
      <c r="H248" s="306">
        <f t="shared" si="51"/>
        <v>1</v>
      </c>
      <c r="I248" s="15" t="str">
        <f t="shared" si="52"/>
        <v/>
      </c>
      <c r="J248" s="15" t="str">
        <f t="shared" si="53"/>
        <v/>
      </c>
      <c r="K248" s="15" t="str">
        <f t="shared" si="54"/>
        <v/>
      </c>
      <c r="L248" s="15" t="str">
        <f t="shared" si="55"/>
        <v/>
      </c>
      <c r="M248" s="15" t="str">
        <f t="shared" si="56"/>
        <v/>
      </c>
      <c r="N248" s="15" t="str">
        <f t="shared" si="57"/>
        <v/>
      </c>
    </row>
    <row r="249" spans="1:14">
      <c r="A249" s="447"/>
      <c r="B249" s="454"/>
      <c r="C249" s="519"/>
      <c r="D249" s="454"/>
      <c r="E249" s="456"/>
      <c r="F249" s="449" t="str">
        <f t="shared" si="49"/>
        <v/>
      </c>
      <c r="G249" s="316" t="b">
        <f t="shared" si="50"/>
        <v>0</v>
      </c>
      <c r="H249" s="306">
        <f t="shared" si="51"/>
        <v>1</v>
      </c>
      <c r="I249" s="15" t="str">
        <f t="shared" si="52"/>
        <v/>
      </c>
      <c r="J249" s="15" t="str">
        <f t="shared" si="53"/>
        <v/>
      </c>
      <c r="K249" s="15" t="str">
        <f t="shared" si="54"/>
        <v/>
      </c>
      <c r="L249" s="15" t="str">
        <f t="shared" si="55"/>
        <v/>
      </c>
      <c r="M249" s="15" t="str">
        <f t="shared" si="56"/>
        <v/>
      </c>
      <c r="N249" s="15" t="str">
        <f t="shared" si="57"/>
        <v/>
      </c>
    </row>
    <row r="250" spans="1:14">
      <c r="A250" s="447"/>
      <c r="B250" s="454"/>
      <c r="C250" s="519"/>
      <c r="D250" s="454"/>
      <c r="E250" s="456"/>
      <c r="F250" s="449" t="str">
        <f t="shared" si="49"/>
        <v/>
      </c>
      <c r="G250" s="316" t="b">
        <f t="shared" si="50"/>
        <v>0</v>
      </c>
      <c r="H250" s="306">
        <f t="shared" si="51"/>
        <v>1</v>
      </c>
      <c r="I250" s="15" t="str">
        <f t="shared" si="52"/>
        <v/>
      </c>
      <c r="J250" s="15" t="str">
        <f t="shared" si="53"/>
        <v/>
      </c>
      <c r="K250" s="15" t="str">
        <f t="shared" si="54"/>
        <v/>
      </c>
      <c r="L250" s="15" t="str">
        <f t="shared" si="55"/>
        <v/>
      </c>
      <c r="M250" s="15" t="str">
        <f t="shared" si="56"/>
        <v/>
      </c>
      <c r="N250" s="15" t="str">
        <f t="shared" si="57"/>
        <v/>
      </c>
    </row>
    <row r="251" spans="1:14">
      <c r="A251" s="447"/>
      <c r="B251" s="454"/>
      <c r="C251" s="519"/>
      <c r="D251" s="454"/>
      <c r="E251" s="456"/>
      <c r="F251" s="449" t="str">
        <f t="shared" si="49"/>
        <v/>
      </c>
      <c r="G251" s="316" t="b">
        <f t="shared" si="50"/>
        <v>0</v>
      </c>
      <c r="H251" s="306">
        <f t="shared" si="51"/>
        <v>1</v>
      </c>
      <c r="I251" s="15" t="str">
        <f t="shared" si="52"/>
        <v/>
      </c>
      <c r="J251" s="15" t="str">
        <f t="shared" si="53"/>
        <v/>
      </c>
      <c r="K251" s="15" t="str">
        <f t="shared" si="54"/>
        <v/>
      </c>
      <c r="L251" s="15" t="str">
        <f t="shared" si="55"/>
        <v/>
      </c>
      <c r="M251" s="15" t="str">
        <f t="shared" si="56"/>
        <v/>
      </c>
      <c r="N251" s="15" t="str">
        <f t="shared" si="57"/>
        <v/>
      </c>
    </row>
    <row r="252" spans="1:14">
      <c r="A252" s="447"/>
      <c r="B252" s="454"/>
      <c r="C252" s="519"/>
      <c r="D252" s="454"/>
      <c r="E252" s="456"/>
      <c r="F252" s="449" t="str">
        <f t="shared" si="49"/>
        <v/>
      </c>
      <c r="G252" s="316" t="b">
        <f t="shared" si="50"/>
        <v>0</v>
      </c>
      <c r="H252" s="306">
        <f t="shared" si="51"/>
        <v>1</v>
      </c>
      <c r="I252" s="15" t="str">
        <f t="shared" si="52"/>
        <v/>
      </c>
      <c r="J252" s="15" t="str">
        <f t="shared" si="53"/>
        <v/>
      </c>
      <c r="K252" s="15" t="str">
        <f t="shared" si="54"/>
        <v/>
      </c>
      <c r="L252" s="15" t="str">
        <f t="shared" si="55"/>
        <v/>
      </c>
      <c r="M252" s="15" t="str">
        <f t="shared" si="56"/>
        <v/>
      </c>
      <c r="N252" s="15" t="str">
        <f t="shared" si="57"/>
        <v/>
      </c>
    </row>
    <row r="253" spans="1:14">
      <c r="A253" s="447"/>
      <c r="B253" s="454"/>
      <c r="C253" s="519"/>
      <c r="D253" s="454"/>
      <c r="E253" s="456"/>
      <c r="F253" s="449" t="str">
        <f t="shared" si="49"/>
        <v/>
      </c>
      <c r="G253" s="316" t="b">
        <f t="shared" si="50"/>
        <v>0</v>
      </c>
      <c r="H253" s="306">
        <f t="shared" si="51"/>
        <v>1</v>
      </c>
      <c r="I253" s="15" t="str">
        <f t="shared" si="52"/>
        <v/>
      </c>
      <c r="J253" s="15" t="str">
        <f t="shared" si="53"/>
        <v/>
      </c>
      <c r="K253" s="15" t="str">
        <f t="shared" si="54"/>
        <v/>
      </c>
      <c r="L253" s="15" t="str">
        <f t="shared" si="55"/>
        <v/>
      </c>
      <c r="M253" s="15" t="str">
        <f t="shared" si="56"/>
        <v/>
      </c>
      <c r="N253" s="15" t="str">
        <f t="shared" si="57"/>
        <v/>
      </c>
    </row>
    <row r="254" spans="1:14">
      <c r="A254" s="447"/>
      <c r="B254" s="454"/>
      <c r="C254" s="519"/>
      <c r="D254" s="454"/>
      <c r="E254" s="456"/>
      <c r="F254" s="449" t="str">
        <f t="shared" si="49"/>
        <v/>
      </c>
      <c r="G254" s="316" t="b">
        <f t="shared" si="50"/>
        <v>0</v>
      </c>
      <c r="H254" s="306">
        <f t="shared" si="51"/>
        <v>1</v>
      </c>
      <c r="I254" s="15" t="str">
        <f t="shared" si="52"/>
        <v/>
      </c>
      <c r="J254" s="15" t="str">
        <f t="shared" si="53"/>
        <v/>
      </c>
      <c r="K254" s="15" t="str">
        <f t="shared" si="54"/>
        <v/>
      </c>
      <c r="L254" s="15" t="str">
        <f t="shared" si="55"/>
        <v/>
      </c>
      <c r="M254" s="15" t="str">
        <f t="shared" si="56"/>
        <v/>
      </c>
      <c r="N254" s="15" t="str">
        <f t="shared" si="57"/>
        <v/>
      </c>
    </row>
    <row r="255" spans="1:14">
      <c r="A255" s="447"/>
      <c r="B255" s="454"/>
      <c r="C255" s="519"/>
      <c r="D255" s="454"/>
      <c r="E255" s="456"/>
      <c r="F255" s="449" t="str">
        <f t="shared" si="49"/>
        <v/>
      </c>
      <c r="G255" s="316" t="b">
        <f t="shared" si="50"/>
        <v>0</v>
      </c>
      <c r="H255" s="306">
        <f t="shared" si="51"/>
        <v>1</v>
      </c>
      <c r="I255" s="15" t="str">
        <f t="shared" si="52"/>
        <v/>
      </c>
      <c r="J255" s="15" t="str">
        <f t="shared" si="53"/>
        <v/>
      </c>
      <c r="K255" s="15" t="str">
        <f t="shared" si="54"/>
        <v/>
      </c>
      <c r="L255" s="15" t="str">
        <f t="shared" si="55"/>
        <v/>
      </c>
      <c r="M255" s="15" t="str">
        <f t="shared" si="56"/>
        <v/>
      </c>
      <c r="N255" s="15" t="str">
        <f t="shared" si="57"/>
        <v/>
      </c>
    </row>
    <row r="256" spans="1:14">
      <c r="A256" s="447"/>
      <c r="B256" s="454"/>
      <c r="C256" s="519"/>
      <c r="D256" s="454"/>
      <c r="E256" s="456"/>
      <c r="F256" s="449" t="str">
        <f t="shared" si="49"/>
        <v/>
      </c>
      <c r="G256" s="316" t="b">
        <f t="shared" si="50"/>
        <v>0</v>
      </c>
      <c r="H256" s="306">
        <f t="shared" si="51"/>
        <v>1</v>
      </c>
      <c r="I256" s="15" t="str">
        <f t="shared" si="52"/>
        <v/>
      </c>
      <c r="J256" s="15" t="str">
        <f t="shared" si="53"/>
        <v/>
      </c>
      <c r="K256" s="15" t="str">
        <f t="shared" si="54"/>
        <v/>
      </c>
      <c r="L256" s="15" t="str">
        <f t="shared" si="55"/>
        <v/>
      </c>
      <c r="M256" s="15" t="str">
        <f t="shared" si="56"/>
        <v/>
      </c>
      <c r="N256" s="15" t="str">
        <f t="shared" si="57"/>
        <v/>
      </c>
    </row>
    <row r="257" spans="1:14">
      <c r="A257" s="447"/>
      <c r="B257" s="454"/>
      <c r="C257" s="519"/>
      <c r="D257" s="454"/>
      <c r="E257" s="456"/>
      <c r="F257" s="449" t="str">
        <f t="shared" si="49"/>
        <v/>
      </c>
      <c r="G257" s="316" t="b">
        <f t="shared" si="50"/>
        <v>0</v>
      </c>
      <c r="H257" s="306">
        <f t="shared" si="51"/>
        <v>1</v>
      </c>
      <c r="I257" s="15" t="str">
        <f t="shared" si="52"/>
        <v/>
      </c>
      <c r="J257" s="15" t="str">
        <f t="shared" si="53"/>
        <v/>
      </c>
      <c r="K257" s="15" t="str">
        <f t="shared" si="54"/>
        <v/>
      </c>
      <c r="L257" s="15" t="str">
        <f t="shared" si="55"/>
        <v/>
      </c>
      <c r="M257" s="15" t="str">
        <f t="shared" si="56"/>
        <v/>
      </c>
      <c r="N257" s="15" t="str">
        <f t="shared" si="57"/>
        <v/>
      </c>
    </row>
    <row r="258" spans="1:14">
      <c r="A258" s="447"/>
      <c r="B258" s="454"/>
      <c r="C258" s="519"/>
      <c r="D258" s="454"/>
      <c r="E258" s="456"/>
      <c r="F258" s="449" t="str">
        <f t="shared" si="49"/>
        <v/>
      </c>
      <c r="G258" s="316" t="b">
        <f t="shared" si="50"/>
        <v>0</v>
      </c>
      <c r="H258" s="306">
        <f t="shared" si="51"/>
        <v>1</v>
      </c>
      <c r="I258" s="15" t="str">
        <f t="shared" si="52"/>
        <v/>
      </c>
      <c r="J258" s="15" t="str">
        <f t="shared" si="53"/>
        <v/>
      </c>
      <c r="K258" s="15" t="str">
        <f t="shared" si="54"/>
        <v/>
      </c>
      <c r="L258" s="15" t="str">
        <f t="shared" si="55"/>
        <v/>
      </c>
      <c r="M258" s="15" t="str">
        <f t="shared" si="56"/>
        <v/>
      </c>
      <c r="N258" s="15" t="str">
        <f t="shared" si="57"/>
        <v/>
      </c>
    </row>
    <row r="259" spans="1:14">
      <c r="A259" s="447"/>
      <c r="B259" s="454"/>
      <c r="C259" s="519"/>
      <c r="D259" s="454"/>
      <c r="E259" s="456"/>
      <c r="F259" s="449" t="str">
        <f t="shared" si="49"/>
        <v/>
      </c>
      <c r="G259" s="316" t="b">
        <f t="shared" si="50"/>
        <v>0</v>
      </c>
      <c r="H259" s="306">
        <f t="shared" si="51"/>
        <v>1</v>
      </c>
      <c r="I259" s="15" t="str">
        <f t="shared" si="52"/>
        <v/>
      </c>
      <c r="J259" s="15" t="str">
        <f t="shared" si="53"/>
        <v/>
      </c>
      <c r="K259" s="15" t="str">
        <f t="shared" si="54"/>
        <v/>
      </c>
      <c r="L259" s="15" t="str">
        <f t="shared" si="55"/>
        <v/>
      </c>
      <c r="M259" s="15" t="str">
        <f t="shared" si="56"/>
        <v/>
      </c>
      <c r="N259" s="15" t="str">
        <f t="shared" si="57"/>
        <v/>
      </c>
    </row>
    <row r="260" spans="1:14">
      <c r="A260" s="461"/>
      <c r="B260" s="454"/>
      <c r="C260" s="454"/>
      <c r="D260" s="454"/>
      <c r="E260" s="456"/>
      <c r="F260" s="454"/>
    </row>
    <row r="261" spans="1:14">
      <c r="A261" s="461"/>
      <c r="B261" s="454"/>
      <c r="C261" s="454"/>
      <c r="D261" s="454"/>
      <c r="E261" s="456"/>
      <c r="F261" s="454"/>
    </row>
    <row r="262" spans="1:14">
      <c r="A262" s="461"/>
      <c r="B262" s="454"/>
      <c r="C262" s="454"/>
      <c r="D262" s="454"/>
      <c r="E262" s="456"/>
      <c r="F262" s="454"/>
    </row>
    <row r="263" spans="1:14">
      <c r="A263" s="461"/>
      <c r="B263" s="454"/>
      <c r="C263" s="454"/>
      <c r="D263" s="454"/>
      <c r="E263" s="456"/>
      <c r="F263" s="454"/>
    </row>
    <row r="264" spans="1:14">
      <c r="A264" s="461"/>
      <c r="B264" s="454"/>
      <c r="C264" s="454"/>
      <c r="D264" s="454"/>
      <c r="E264" s="456"/>
      <c r="F264" s="454"/>
    </row>
    <row r="265" spans="1:14">
      <c r="A265" s="461"/>
      <c r="B265" s="454"/>
      <c r="C265" s="454"/>
      <c r="D265" s="454"/>
      <c r="E265" s="456"/>
      <c r="F265" s="454"/>
    </row>
    <row r="266" spans="1:14">
      <c r="A266" s="461"/>
      <c r="B266" s="454"/>
      <c r="C266" s="454"/>
      <c r="D266" s="454"/>
      <c r="E266" s="456"/>
      <c r="F266" s="454"/>
    </row>
    <row r="267" spans="1:14">
      <c r="A267" s="461"/>
      <c r="B267" s="454"/>
      <c r="C267" s="454"/>
      <c r="D267" s="454"/>
      <c r="E267" s="456"/>
      <c r="F267" s="454"/>
    </row>
    <row r="268" spans="1:14">
      <c r="A268" s="461"/>
      <c r="B268" s="454"/>
      <c r="C268" s="454"/>
      <c r="D268" s="454"/>
      <c r="E268" s="456"/>
      <c r="F268" s="454"/>
    </row>
    <row r="269" spans="1:14">
      <c r="A269" s="461"/>
      <c r="B269" s="454"/>
      <c r="C269" s="454"/>
      <c r="D269" s="454"/>
      <c r="E269" s="456"/>
      <c r="F269" s="454"/>
    </row>
    <row r="270" spans="1:14">
      <c r="A270" s="461"/>
      <c r="B270" s="454"/>
      <c r="C270" s="454"/>
      <c r="D270" s="454"/>
      <c r="E270" s="456"/>
      <c r="F270" s="454"/>
    </row>
    <row r="271" spans="1:14">
      <c r="A271" s="461"/>
      <c r="B271" s="454"/>
      <c r="C271" s="454"/>
      <c r="D271" s="454"/>
      <c r="E271" s="456"/>
      <c r="F271" s="454"/>
    </row>
    <row r="272" spans="1:14">
      <c r="A272" s="461"/>
      <c r="B272" s="454"/>
      <c r="C272" s="454"/>
      <c r="D272" s="454"/>
      <c r="E272" s="456"/>
      <c r="F272" s="454"/>
    </row>
    <row r="273" spans="1:6">
      <c r="A273" s="461"/>
      <c r="B273" s="454"/>
      <c r="C273" s="454"/>
      <c r="D273" s="454"/>
      <c r="E273" s="456"/>
      <c r="F273" s="454"/>
    </row>
    <row r="274" spans="1:6">
      <c r="A274" s="461"/>
      <c r="B274" s="454"/>
      <c r="C274" s="454"/>
      <c r="D274" s="454"/>
      <c r="E274" s="456"/>
      <c r="F274" s="454"/>
    </row>
    <row r="275" spans="1:6">
      <c r="A275" s="461"/>
      <c r="B275" s="454"/>
      <c r="C275" s="454"/>
      <c r="D275" s="454"/>
      <c r="E275" s="456"/>
      <c r="F275" s="454"/>
    </row>
    <row r="276" spans="1:6">
      <c r="A276" s="461"/>
      <c r="B276" s="454"/>
      <c r="C276" s="454"/>
      <c r="D276" s="454"/>
      <c r="E276" s="456"/>
      <c r="F276" s="454"/>
    </row>
    <row r="277" spans="1:6">
      <c r="A277" s="461"/>
      <c r="B277" s="454"/>
      <c r="C277" s="454"/>
      <c r="D277" s="454"/>
      <c r="E277" s="456"/>
      <c r="F277" s="454"/>
    </row>
    <row r="278" spans="1:6">
      <c r="A278" s="461"/>
      <c r="B278" s="454"/>
      <c r="C278" s="454"/>
      <c r="D278" s="454"/>
      <c r="E278" s="456"/>
      <c r="F278" s="454"/>
    </row>
    <row r="279" spans="1:6">
      <c r="A279" s="461"/>
      <c r="B279" s="454"/>
      <c r="C279" s="454"/>
      <c r="D279" s="454"/>
      <c r="E279" s="456"/>
      <c r="F279" s="454"/>
    </row>
    <row r="280" spans="1:6">
      <c r="A280" s="461"/>
      <c r="B280" s="454"/>
      <c r="C280" s="454"/>
      <c r="D280" s="454"/>
      <c r="E280" s="456"/>
      <c r="F280" s="454"/>
    </row>
    <row r="281" spans="1:6">
      <c r="A281" s="461"/>
      <c r="B281" s="454"/>
      <c r="C281" s="454"/>
      <c r="D281" s="454"/>
      <c r="E281" s="456"/>
      <c r="F281" s="454"/>
    </row>
    <row r="282" spans="1:6">
      <c r="A282" s="461"/>
      <c r="B282" s="454"/>
      <c r="C282" s="454"/>
      <c r="D282" s="454"/>
      <c r="E282" s="456"/>
      <c r="F282" s="454"/>
    </row>
    <row r="283" spans="1:6">
      <c r="A283" s="461"/>
      <c r="B283" s="454"/>
      <c r="C283" s="454"/>
      <c r="D283" s="454"/>
      <c r="E283" s="456"/>
      <c r="F283" s="454"/>
    </row>
    <row r="284" spans="1:6">
      <c r="A284" s="461"/>
      <c r="B284" s="454"/>
      <c r="C284" s="454"/>
      <c r="D284" s="454"/>
      <c r="E284" s="456"/>
      <c r="F284" s="454"/>
    </row>
    <row r="285" spans="1:6">
      <c r="A285" s="461"/>
      <c r="B285" s="454"/>
      <c r="C285" s="454"/>
      <c r="D285" s="454"/>
      <c r="E285" s="456"/>
      <c r="F285" s="454"/>
    </row>
    <row r="286" spans="1:6">
      <c r="A286" s="461"/>
      <c r="B286" s="454"/>
      <c r="C286" s="454"/>
      <c r="D286" s="454"/>
      <c r="E286" s="456"/>
      <c r="F286" s="454"/>
    </row>
    <row r="287" spans="1:6">
      <c r="A287" s="461"/>
      <c r="B287" s="454"/>
      <c r="C287" s="454"/>
      <c r="D287" s="454"/>
      <c r="E287" s="456"/>
      <c r="F287" s="454"/>
    </row>
    <row r="288" spans="1:6">
      <c r="A288" s="461"/>
      <c r="B288" s="454"/>
      <c r="C288" s="454"/>
      <c r="D288" s="454"/>
      <c r="E288" s="456"/>
      <c r="F288" s="454"/>
    </row>
    <row r="289" spans="1:6">
      <c r="A289" s="461"/>
      <c r="B289" s="454"/>
      <c r="C289" s="454"/>
      <c r="D289" s="454"/>
      <c r="E289" s="456"/>
      <c r="F289" s="454"/>
    </row>
    <row r="290" spans="1:6">
      <c r="A290" s="461"/>
      <c r="B290" s="454"/>
      <c r="C290" s="454"/>
      <c r="D290" s="454"/>
      <c r="E290" s="456"/>
      <c r="F290" s="454"/>
    </row>
    <row r="291" spans="1:6">
      <c r="A291" s="461"/>
      <c r="B291" s="454"/>
      <c r="C291" s="454"/>
      <c r="D291" s="454"/>
      <c r="E291" s="456"/>
      <c r="F291" s="454"/>
    </row>
    <row r="292" spans="1:6">
      <c r="A292" s="461"/>
      <c r="B292" s="454"/>
      <c r="C292" s="454"/>
      <c r="D292" s="454"/>
      <c r="E292" s="456"/>
      <c r="F292" s="454"/>
    </row>
    <row r="293" spans="1:6">
      <c r="A293" s="461"/>
      <c r="B293" s="454"/>
      <c r="C293" s="454"/>
      <c r="D293" s="454"/>
      <c r="E293" s="456"/>
      <c r="F293" s="454"/>
    </row>
    <row r="294" spans="1:6">
      <c r="A294" s="461"/>
      <c r="B294" s="454"/>
      <c r="C294" s="454"/>
      <c r="D294" s="454"/>
      <c r="E294" s="456"/>
      <c r="F294" s="454"/>
    </row>
    <row r="295" spans="1:6">
      <c r="A295" s="461"/>
      <c r="B295" s="454"/>
      <c r="C295" s="454"/>
      <c r="D295" s="454"/>
      <c r="E295" s="456"/>
      <c r="F295" s="454"/>
    </row>
    <row r="296" spans="1:6">
      <c r="A296" s="461"/>
      <c r="B296" s="454"/>
      <c r="C296" s="454"/>
      <c r="D296" s="454"/>
      <c r="E296" s="456"/>
      <c r="F296" s="454"/>
    </row>
    <row r="297" spans="1:6">
      <c r="A297" s="461"/>
      <c r="B297" s="454"/>
      <c r="C297" s="454"/>
      <c r="D297" s="454"/>
      <c r="E297" s="456"/>
      <c r="F297" s="454"/>
    </row>
    <row r="298" spans="1:6">
      <c r="A298" s="461"/>
      <c r="B298" s="454"/>
      <c r="C298" s="454"/>
      <c r="D298" s="454"/>
      <c r="E298" s="456"/>
      <c r="F298" s="454"/>
    </row>
    <row r="299" spans="1:6">
      <c r="A299" s="461"/>
      <c r="B299" s="454"/>
      <c r="C299" s="454"/>
      <c r="D299" s="454"/>
      <c r="E299" s="456"/>
      <c r="F299" s="454"/>
    </row>
    <row r="300" spans="1:6">
      <c r="A300" s="461"/>
      <c r="B300" s="454"/>
      <c r="C300" s="454"/>
      <c r="D300" s="454"/>
      <c r="E300" s="456"/>
      <c r="F300" s="454"/>
    </row>
    <row r="301" spans="1:6">
      <c r="A301" s="461"/>
      <c r="B301" s="454"/>
      <c r="C301" s="454"/>
      <c r="D301" s="454"/>
      <c r="E301" s="456"/>
      <c r="F301" s="454"/>
    </row>
    <row r="302" spans="1:6">
      <c r="A302" s="461"/>
      <c r="B302" s="454"/>
      <c r="C302" s="454"/>
      <c r="D302" s="454"/>
      <c r="E302" s="456"/>
      <c r="F302" s="454"/>
    </row>
    <row r="303" spans="1:6">
      <c r="A303" s="461"/>
      <c r="B303" s="454"/>
      <c r="C303" s="454"/>
      <c r="D303" s="454"/>
      <c r="E303" s="456"/>
      <c r="F303" s="454"/>
    </row>
    <row r="304" spans="1:6">
      <c r="A304" s="461"/>
      <c r="B304" s="454"/>
      <c r="C304" s="454"/>
      <c r="D304" s="454"/>
      <c r="E304" s="456"/>
      <c r="F304" s="454"/>
    </row>
    <row r="305" spans="1:6">
      <c r="A305" s="461"/>
      <c r="B305" s="454"/>
      <c r="C305" s="454"/>
      <c r="D305" s="454"/>
      <c r="E305" s="456"/>
      <c r="F305" s="454"/>
    </row>
    <row r="306" spans="1:6">
      <c r="A306" s="461"/>
      <c r="B306" s="454"/>
      <c r="C306" s="454"/>
      <c r="D306" s="454"/>
      <c r="E306" s="456"/>
      <c r="F306" s="454"/>
    </row>
    <row r="307" spans="1:6">
      <c r="A307" s="461"/>
      <c r="B307" s="454"/>
      <c r="C307" s="454"/>
      <c r="D307" s="454"/>
      <c r="E307" s="456"/>
      <c r="F307" s="454"/>
    </row>
    <row r="308" spans="1:6">
      <c r="A308" s="461"/>
      <c r="B308" s="454"/>
      <c r="C308" s="454"/>
      <c r="D308" s="454"/>
      <c r="E308" s="456"/>
      <c r="F308" s="454"/>
    </row>
    <row r="309" spans="1:6">
      <c r="A309" s="461"/>
      <c r="B309" s="454"/>
      <c r="C309" s="454"/>
      <c r="D309" s="454"/>
      <c r="E309" s="456"/>
      <c r="F309" s="454"/>
    </row>
    <row r="310" spans="1:6">
      <c r="A310" s="461"/>
      <c r="B310" s="454"/>
      <c r="C310" s="454"/>
      <c r="D310" s="454"/>
      <c r="E310" s="456"/>
      <c r="F310" s="454"/>
    </row>
    <row r="311" spans="1:6">
      <c r="A311" s="461"/>
      <c r="B311" s="454"/>
      <c r="C311" s="454"/>
      <c r="D311" s="454"/>
      <c r="E311" s="456"/>
      <c r="F311" s="454"/>
    </row>
    <row r="312" spans="1:6">
      <c r="A312" s="461"/>
      <c r="B312" s="454"/>
      <c r="C312" s="454"/>
      <c r="D312" s="454"/>
      <c r="E312" s="456"/>
      <c r="F312" s="454"/>
    </row>
    <row r="313" spans="1:6">
      <c r="A313" s="461"/>
      <c r="B313" s="454"/>
      <c r="C313" s="454"/>
      <c r="D313" s="454"/>
      <c r="E313" s="456"/>
      <c r="F313" s="454"/>
    </row>
    <row r="314" spans="1:6">
      <c r="A314" s="461"/>
      <c r="B314" s="454"/>
      <c r="C314" s="454"/>
      <c r="D314" s="454"/>
      <c r="E314" s="456"/>
      <c r="F314" s="454"/>
    </row>
    <row r="315" spans="1:6">
      <c r="A315" s="461"/>
      <c r="B315" s="454"/>
      <c r="C315" s="454"/>
      <c r="D315" s="454"/>
      <c r="E315" s="456"/>
      <c r="F315" s="454"/>
    </row>
    <row r="316" spans="1:6">
      <c r="A316" s="461"/>
      <c r="B316" s="454"/>
      <c r="C316" s="454"/>
      <c r="D316" s="454"/>
      <c r="E316" s="456"/>
      <c r="F316" s="454"/>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2" manualBreakCount="2">
    <brk id="19" max="5" man="1"/>
    <brk id="31" max="5"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CC00"/>
    <pageSetUpPr fitToPage="1"/>
  </sheetPr>
  <dimension ref="A1:J259"/>
  <sheetViews>
    <sheetView view="pageBreakPreview" zoomScaleNormal="85" zoomScaleSheetLayoutView="100" workbookViewId="0">
      <selection activeCell="U7" sqref="U7"/>
    </sheetView>
  </sheetViews>
  <sheetFormatPr defaultColWidth="9.140625" defaultRowHeight="15.75"/>
  <cols>
    <col min="1" max="1" width="5.7109375" style="52" customWidth="1"/>
    <col min="2" max="2" width="53.28515625" style="56" customWidth="1"/>
    <col min="3" max="3" width="62.28515625" style="56" customWidth="1"/>
    <col min="4" max="4" width="10.7109375" style="61" customWidth="1"/>
    <col min="5" max="5" width="17.7109375" style="56" customWidth="1"/>
    <col min="6" max="6" width="9.140625" style="62" hidden="1" customWidth="1"/>
    <col min="7" max="7" width="9.140625" style="56" hidden="1" customWidth="1"/>
    <col min="8" max="10" width="32.7109375" style="56" hidden="1" customWidth="1"/>
    <col min="11" max="17" width="9.140625" style="56" customWidth="1"/>
    <col min="18" max="16384" width="9.140625" style="56"/>
  </cols>
  <sheetData>
    <row r="1" spans="1:10" s="52" customFormat="1">
      <c r="A1" s="51" t="s">
        <v>481</v>
      </c>
      <c r="D1" s="53"/>
      <c r="E1" s="55"/>
      <c r="H1" s="55"/>
      <c r="I1" s="55"/>
      <c r="J1" s="55"/>
    </row>
    <row r="2" spans="1:10" s="52" customFormat="1">
      <c r="A2" s="302" t="str">
        <f>IF(ISBLANK(facultate), IF(ISBLANK(departament),"","Departament " &amp; departament), "Facultatea " &amp; facultate)</f>
        <v>Facultatea Inginerie din Hunedoara</v>
      </c>
      <c r="D2" s="53"/>
      <c r="E2" s="55"/>
      <c r="H2" s="55"/>
      <c r="I2" s="55"/>
      <c r="J2" s="55"/>
    </row>
    <row r="3" spans="1:10" s="52" customFormat="1">
      <c r="A3" s="302" t="str">
        <f>IF(ISBLANK(departament),"","Departamentul " &amp; departament)</f>
        <v>Departamentul Inginerie Electrică și Informatică Industrială din Hunedoara</v>
      </c>
      <c r="D3" s="53"/>
      <c r="E3" s="55"/>
      <c r="H3" s="55"/>
      <c r="I3" s="55"/>
      <c r="J3" s="55"/>
    </row>
    <row r="4" spans="1:10">
      <c r="A4" s="552" t="s">
        <v>901</v>
      </c>
      <c r="B4" s="552"/>
      <c r="C4" s="552"/>
      <c r="D4" s="552"/>
      <c r="E4" s="552"/>
    </row>
    <row r="5" spans="1:10">
      <c r="A5" s="552" t="s">
        <v>1001</v>
      </c>
      <c r="B5" s="552"/>
      <c r="C5" s="552"/>
      <c r="D5" s="552"/>
      <c r="E5" s="552"/>
    </row>
    <row r="6" spans="1:10" ht="13.5" customHeight="1" thickBot="1">
      <c r="D6" s="56"/>
      <c r="E6" s="303" t="str">
        <f>CONCATENATE(functie," ",nume_candidat)</f>
        <v>Profesor Panoiu Caius</v>
      </c>
      <c r="H6" s="303"/>
      <c r="I6" s="303"/>
      <c r="J6" s="303"/>
    </row>
    <row r="7" spans="1:10" ht="18.75" customHeight="1">
      <c r="A7" s="559" t="s">
        <v>336</v>
      </c>
      <c r="B7" s="561" t="s">
        <v>1039</v>
      </c>
      <c r="C7" s="561" t="s">
        <v>812</v>
      </c>
      <c r="D7" s="563" t="s">
        <v>2</v>
      </c>
      <c r="E7" s="650" t="s">
        <v>542</v>
      </c>
      <c r="F7" s="649" t="s">
        <v>539</v>
      </c>
      <c r="G7" s="557" t="s">
        <v>549</v>
      </c>
      <c r="H7" s="652" t="s">
        <v>1226</v>
      </c>
      <c r="I7" s="654" t="s">
        <v>1227</v>
      </c>
      <c r="J7" s="654" t="s">
        <v>1228</v>
      </c>
    </row>
    <row r="8" spans="1:10" ht="46.5" customHeight="1">
      <c r="A8" s="560"/>
      <c r="B8" s="549"/>
      <c r="C8" s="549"/>
      <c r="D8" s="555"/>
      <c r="E8" s="651"/>
      <c r="F8" s="649"/>
      <c r="G8" s="557"/>
      <c r="H8" s="653"/>
      <c r="I8" s="653"/>
      <c r="J8" s="653"/>
    </row>
    <row r="9" spans="1:10">
      <c r="A9" s="466"/>
      <c r="B9" s="57"/>
      <c r="C9" s="57"/>
      <c r="D9" s="29"/>
      <c r="E9" s="467">
        <f>SUMIF(E10:E1010,"&gt;0")</f>
        <v>50</v>
      </c>
      <c r="F9" s="283"/>
      <c r="H9" s="128">
        <f>E9-I9-J9</f>
        <v>50</v>
      </c>
      <c r="I9" s="128">
        <f>SUMIF(I10:I1108,"&gt;0")</f>
        <v>0</v>
      </c>
      <c r="J9" s="128">
        <f>SUMIF(J10:J1108,"&gt;0")</f>
        <v>0</v>
      </c>
    </row>
    <row r="10" spans="1:10" ht="32.25" thickBot="1">
      <c r="A10" s="470">
        <v>1</v>
      </c>
      <c r="B10" s="480" t="s">
        <v>1427</v>
      </c>
      <c r="C10" s="471" t="s">
        <v>991</v>
      </c>
      <c r="D10" s="473">
        <v>2020</v>
      </c>
      <c r="E10" s="475">
        <f t="shared" ref="E10:E73" si="0">IF(OR($B10="",,,,$D10&lt;an_initial,$D10&gt;an_final,),"",HLOOKUP(C10,ii10punctaje,2,FALSE) )</f>
        <v>50</v>
      </c>
      <c r="F10" s="316" t="b">
        <f t="shared" ref="F10:F73" si="1">IF(nume_candidat="",FALSE,ISNUMBER(SEARCH(nume_candidat,$B10)))</f>
        <v>0</v>
      </c>
      <c r="G10" s="306">
        <f t="shared" ref="G10" si="2">LEN(B10)-LEN(SUBSTITUTE(B10,",",""))+1</f>
        <v>1</v>
      </c>
      <c r="H10" s="15"/>
      <c r="I10" s="15">
        <f t="shared" ref="I10" si="3">IF(OR($B10="",,,,$D10&lt;an_initial,$D10&gt;an_final,),"",HLOOKUP(C10,ii10punctaje,2,FALSE)*COUNTIF(C10,$I$7))</f>
        <v>0</v>
      </c>
      <c r="J10" s="15">
        <f t="shared" ref="J10" si="4">IF(OR($B10="",,,,$D10&lt;an_initial,$D10&gt;an_final,),"",HLOOKUP(C10,ii10punctaje,2,FALSE)*COUNTIF(C10,$J$7))</f>
        <v>0</v>
      </c>
    </row>
    <row r="11" spans="1:10">
      <c r="A11" s="447"/>
      <c r="B11" s="459"/>
      <c r="C11" s="459"/>
      <c r="D11" s="448"/>
      <c r="E11" s="449" t="str">
        <f t="shared" si="0"/>
        <v/>
      </c>
      <c r="F11" s="316" t="b">
        <f t="shared" si="1"/>
        <v>0</v>
      </c>
      <c r="G11" s="306">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c r="A12" s="447"/>
      <c r="B12" s="459"/>
      <c r="C12" s="459"/>
      <c r="D12" s="448"/>
      <c r="E12" s="449" t="str">
        <f t="shared" si="0"/>
        <v/>
      </c>
      <c r="F12" s="316" t="b">
        <f t="shared" si="1"/>
        <v>0</v>
      </c>
      <c r="G12" s="306">
        <f t="shared" si="5"/>
        <v>1</v>
      </c>
      <c r="H12" s="15"/>
      <c r="I12" s="15" t="str">
        <f t="shared" si="6"/>
        <v/>
      </c>
      <c r="J12" s="15" t="str">
        <f t="shared" si="7"/>
        <v/>
      </c>
    </row>
    <row r="13" spans="1:10">
      <c r="A13" s="447"/>
      <c r="B13" s="446"/>
      <c r="C13" s="446"/>
      <c r="D13" s="448"/>
      <c r="E13" s="449" t="str">
        <f t="shared" si="0"/>
        <v/>
      </c>
      <c r="F13" s="316" t="b">
        <f t="shared" si="1"/>
        <v>0</v>
      </c>
      <c r="G13" s="306">
        <f t="shared" si="5"/>
        <v>1</v>
      </c>
      <c r="H13" s="15"/>
      <c r="I13" s="15" t="str">
        <f t="shared" si="6"/>
        <v/>
      </c>
      <c r="J13" s="15" t="str">
        <f t="shared" si="7"/>
        <v/>
      </c>
    </row>
    <row r="14" spans="1:10">
      <c r="A14" s="447"/>
      <c r="B14" s="446"/>
      <c r="C14" s="446"/>
      <c r="D14" s="448"/>
      <c r="E14" s="449" t="str">
        <f t="shared" si="0"/>
        <v/>
      </c>
      <c r="F14" s="316" t="b">
        <f t="shared" si="1"/>
        <v>0</v>
      </c>
      <c r="G14" s="306">
        <f t="shared" si="5"/>
        <v>1</v>
      </c>
      <c r="H14" s="15"/>
      <c r="I14" s="15" t="str">
        <f t="shared" si="6"/>
        <v/>
      </c>
      <c r="J14" s="15" t="str">
        <f t="shared" si="7"/>
        <v/>
      </c>
    </row>
    <row r="15" spans="1:10">
      <c r="A15" s="447"/>
      <c r="B15" s="446"/>
      <c r="C15" s="446"/>
      <c r="D15" s="448"/>
      <c r="E15" s="449" t="str">
        <f t="shared" si="0"/>
        <v/>
      </c>
      <c r="F15" s="316" t="b">
        <f t="shared" si="1"/>
        <v>0</v>
      </c>
      <c r="G15" s="306">
        <f t="shared" si="5"/>
        <v>1</v>
      </c>
      <c r="H15" s="15"/>
      <c r="I15" s="15" t="str">
        <f t="shared" si="6"/>
        <v/>
      </c>
      <c r="J15" s="15" t="str">
        <f t="shared" si="7"/>
        <v/>
      </c>
    </row>
    <row r="16" spans="1:10">
      <c r="A16" s="447"/>
      <c r="B16" s="446"/>
      <c r="C16" s="446"/>
      <c r="D16" s="448"/>
      <c r="E16" s="449" t="str">
        <f t="shared" si="0"/>
        <v/>
      </c>
      <c r="F16" s="316" t="b">
        <f t="shared" si="1"/>
        <v>0</v>
      </c>
      <c r="G16" s="306">
        <f t="shared" si="5"/>
        <v>1</v>
      </c>
      <c r="H16" s="15"/>
      <c r="I16" s="15" t="str">
        <f t="shared" si="6"/>
        <v/>
      </c>
      <c r="J16" s="15" t="str">
        <f t="shared" si="7"/>
        <v/>
      </c>
    </row>
    <row r="17" spans="1:10">
      <c r="A17" s="447"/>
      <c r="B17" s="446"/>
      <c r="C17" s="446"/>
      <c r="D17" s="448"/>
      <c r="E17" s="449" t="str">
        <f t="shared" si="0"/>
        <v/>
      </c>
      <c r="F17" s="316" t="b">
        <f t="shared" si="1"/>
        <v>0</v>
      </c>
      <c r="G17" s="306">
        <f t="shared" si="5"/>
        <v>1</v>
      </c>
      <c r="H17" s="15"/>
      <c r="I17" s="15" t="str">
        <f t="shared" si="6"/>
        <v/>
      </c>
      <c r="J17" s="15" t="str">
        <f t="shared" si="7"/>
        <v/>
      </c>
    </row>
    <row r="18" spans="1:10">
      <c r="A18" s="447"/>
      <c r="B18" s="446"/>
      <c r="C18" s="446"/>
      <c r="D18" s="448"/>
      <c r="E18" s="449" t="str">
        <f t="shared" si="0"/>
        <v/>
      </c>
      <c r="F18" s="316" t="b">
        <f t="shared" si="1"/>
        <v>0</v>
      </c>
      <c r="G18" s="306">
        <f t="shared" si="5"/>
        <v>1</v>
      </c>
      <c r="H18" s="15"/>
      <c r="I18" s="15" t="str">
        <f t="shared" si="6"/>
        <v/>
      </c>
      <c r="J18" s="15" t="str">
        <f t="shared" si="7"/>
        <v/>
      </c>
    </row>
    <row r="19" spans="1:10">
      <c r="A19" s="447"/>
      <c r="B19" s="446"/>
      <c r="C19" s="446"/>
      <c r="D19" s="448"/>
      <c r="E19" s="449" t="str">
        <f t="shared" si="0"/>
        <v/>
      </c>
      <c r="F19" s="316" t="b">
        <f t="shared" si="1"/>
        <v>0</v>
      </c>
      <c r="G19" s="306">
        <f t="shared" si="5"/>
        <v>1</v>
      </c>
      <c r="H19" s="15"/>
      <c r="I19" s="15" t="str">
        <f t="shared" si="6"/>
        <v/>
      </c>
      <c r="J19" s="15" t="str">
        <f t="shared" si="7"/>
        <v/>
      </c>
    </row>
    <row r="20" spans="1:10">
      <c r="A20" s="447"/>
      <c r="B20" s="446"/>
      <c r="C20" s="446"/>
      <c r="D20" s="448"/>
      <c r="E20" s="449" t="str">
        <f t="shared" si="0"/>
        <v/>
      </c>
      <c r="F20" s="316" t="b">
        <f t="shared" si="1"/>
        <v>0</v>
      </c>
      <c r="G20" s="306">
        <f t="shared" si="5"/>
        <v>1</v>
      </c>
      <c r="H20" s="15"/>
      <c r="I20" s="15" t="str">
        <f t="shared" si="6"/>
        <v/>
      </c>
      <c r="J20" s="15" t="str">
        <f t="shared" si="7"/>
        <v/>
      </c>
    </row>
    <row r="21" spans="1:10">
      <c r="A21" s="447"/>
      <c r="B21" s="446"/>
      <c r="C21" s="446"/>
      <c r="D21" s="448"/>
      <c r="E21" s="449" t="str">
        <f t="shared" si="0"/>
        <v/>
      </c>
      <c r="F21" s="316" t="b">
        <f t="shared" si="1"/>
        <v>0</v>
      </c>
      <c r="G21" s="306">
        <f t="shared" si="5"/>
        <v>1</v>
      </c>
      <c r="H21" s="15"/>
      <c r="I21" s="15" t="str">
        <f t="shared" si="6"/>
        <v/>
      </c>
      <c r="J21" s="15" t="str">
        <f t="shared" si="7"/>
        <v/>
      </c>
    </row>
    <row r="22" spans="1:10">
      <c r="A22" s="447"/>
      <c r="B22" s="446"/>
      <c r="C22" s="446"/>
      <c r="D22" s="448"/>
      <c r="E22" s="449" t="str">
        <f t="shared" si="0"/>
        <v/>
      </c>
      <c r="F22" s="316" t="b">
        <f t="shared" si="1"/>
        <v>0</v>
      </c>
      <c r="G22" s="306">
        <f t="shared" si="5"/>
        <v>1</v>
      </c>
      <c r="H22" s="15"/>
      <c r="I22" s="15" t="str">
        <f t="shared" si="6"/>
        <v/>
      </c>
      <c r="J22" s="15" t="str">
        <f t="shared" si="7"/>
        <v/>
      </c>
    </row>
    <row r="23" spans="1:10">
      <c r="A23" s="447"/>
      <c r="B23" s="446"/>
      <c r="C23" s="446"/>
      <c r="D23" s="448"/>
      <c r="E23" s="449" t="str">
        <f t="shared" si="0"/>
        <v/>
      </c>
      <c r="F23" s="316" t="b">
        <f t="shared" si="1"/>
        <v>0</v>
      </c>
      <c r="G23" s="306">
        <f t="shared" si="5"/>
        <v>1</v>
      </c>
      <c r="H23" s="15"/>
      <c r="I23" s="15" t="str">
        <f t="shared" si="6"/>
        <v/>
      </c>
      <c r="J23" s="15" t="str">
        <f t="shared" si="7"/>
        <v/>
      </c>
    </row>
    <row r="24" spans="1:10">
      <c r="A24" s="447"/>
      <c r="B24" s="446"/>
      <c r="C24" s="446"/>
      <c r="D24" s="448"/>
      <c r="E24" s="449" t="str">
        <f t="shared" si="0"/>
        <v/>
      </c>
      <c r="F24" s="316" t="b">
        <f t="shared" si="1"/>
        <v>0</v>
      </c>
      <c r="G24" s="306">
        <f t="shared" si="5"/>
        <v>1</v>
      </c>
      <c r="H24" s="15"/>
      <c r="I24" s="15" t="str">
        <f t="shared" si="6"/>
        <v/>
      </c>
      <c r="J24" s="15" t="str">
        <f t="shared" si="7"/>
        <v/>
      </c>
    </row>
    <row r="25" spans="1:10">
      <c r="A25" s="447"/>
      <c r="B25" s="446"/>
      <c r="C25" s="446"/>
      <c r="D25" s="448"/>
      <c r="E25" s="449" t="str">
        <f t="shared" si="0"/>
        <v/>
      </c>
      <c r="F25" s="316" t="b">
        <f t="shared" si="1"/>
        <v>0</v>
      </c>
      <c r="G25" s="306">
        <f t="shared" si="5"/>
        <v>1</v>
      </c>
      <c r="H25" s="15"/>
      <c r="I25" s="15" t="str">
        <f t="shared" si="6"/>
        <v/>
      </c>
      <c r="J25" s="15" t="str">
        <f t="shared" si="7"/>
        <v/>
      </c>
    </row>
    <row r="26" spans="1:10">
      <c r="A26" s="447"/>
      <c r="B26" s="446"/>
      <c r="C26" s="446"/>
      <c r="D26" s="448"/>
      <c r="E26" s="449" t="str">
        <f t="shared" si="0"/>
        <v/>
      </c>
      <c r="F26" s="316" t="b">
        <f t="shared" si="1"/>
        <v>0</v>
      </c>
      <c r="G26" s="306">
        <f t="shared" si="5"/>
        <v>1</v>
      </c>
      <c r="H26" s="15"/>
      <c r="I26" s="15" t="str">
        <f t="shared" si="6"/>
        <v/>
      </c>
      <c r="J26" s="15" t="str">
        <f t="shared" si="7"/>
        <v/>
      </c>
    </row>
    <row r="27" spans="1:10">
      <c r="A27" s="447"/>
      <c r="B27" s="446"/>
      <c r="C27" s="446"/>
      <c r="D27" s="448"/>
      <c r="E27" s="449" t="str">
        <f t="shared" si="0"/>
        <v/>
      </c>
      <c r="F27" s="316" t="b">
        <f t="shared" si="1"/>
        <v>0</v>
      </c>
      <c r="G27" s="306">
        <f t="shared" si="5"/>
        <v>1</v>
      </c>
      <c r="H27" s="15"/>
      <c r="I27" s="15" t="str">
        <f t="shared" si="6"/>
        <v/>
      </c>
      <c r="J27" s="15" t="str">
        <f t="shared" si="7"/>
        <v/>
      </c>
    </row>
    <row r="28" spans="1:10">
      <c r="A28" s="447"/>
      <c r="B28" s="446"/>
      <c r="C28" s="446"/>
      <c r="D28" s="448"/>
      <c r="E28" s="449" t="str">
        <f t="shared" si="0"/>
        <v/>
      </c>
      <c r="F28" s="316" t="b">
        <f t="shared" si="1"/>
        <v>0</v>
      </c>
      <c r="G28" s="306">
        <f t="shared" si="5"/>
        <v>1</v>
      </c>
      <c r="H28" s="15"/>
      <c r="I28" s="15" t="str">
        <f t="shared" si="6"/>
        <v/>
      </c>
      <c r="J28" s="15" t="str">
        <f t="shared" si="7"/>
        <v/>
      </c>
    </row>
    <row r="29" spans="1:10">
      <c r="A29" s="447"/>
      <c r="B29" s="446"/>
      <c r="C29" s="446"/>
      <c r="D29" s="448"/>
      <c r="E29" s="449" t="str">
        <f t="shared" si="0"/>
        <v/>
      </c>
      <c r="F29" s="316" t="b">
        <f t="shared" si="1"/>
        <v>0</v>
      </c>
      <c r="G29" s="306">
        <f t="shared" si="5"/>
        <v>1</v>
      </c>
      <c r="H29" s="15"/>
      <c r="I29" s="15" t="str">
        <f t="shared" si="6"/>
        <v/>
      </c>
      <c r="J29" s="15" t="str">
        <f t="shared" si="7"/>
        <v/>
      </c>
    </row>
    <row r="30" spans="1:10">
      <c r="A30" s="447"/>
      <c r="B30" s="446"/>
      <c r="C30" s="446"/>
      <c r="D30" s="448"/>
      <c r="E30" s="449" t="str">
        <f t="shared" si="0"/>
        <v/>
      </c>
      <c r="F30" s="316" t="b">
        <f t="shared" si="1"/>
        <v>0</v>
      </c>
      <c r="G30" s="306">
        <f t="shared" si="5"/>
        <v>1</v>
      </c>
      <c r="H30" s="15"/>
      <c r="I30" s="15" t="str">
        <f t="shared" si="6"/>
        <v/>
      </c>
      <c r="J30" s="15" t="str">
        <f t="shared" si="7"/>
        <v/>
      </c>
    </row>
    <row r="31" spans="1:10">
      <c r="A31" s="447"/>
      <c r="B31" s="446"/>
      <c r="C31" s="446"/>
      <c r="D31" s="448"/>
      <c r="E31" s="449" t="str">
        <f t="shared" si="0"/>
        <v/>
      </c>
      <c r="F31" s="316" t="b">
        <f t="shared" si="1"/>
        <v>0</v>
      </c>
      <c r="G31" s="306">
        <f t="shared" si="5"/>
        <v>1</v>
      </c>
      <c r="H31" s="15"/>
      <c r="I31" s="15" t="str">
        <f t="shared" si="6"/>
        <v/>
      </c>
      <c r="J31" s="15" t="str">
        <f t="shared" si="7"/>
        <v/>
      </c>
    </row>
    <row r="32" spans="1:10">
      <c r="A32" s="447"/>
      <c r="B32" s="446"/>
      <c r="C32" s="446"/>
      <c r="D32" s="448"/>
      <c r="E32" s="449" t="str">
        <f t="shared" si="0"/>
        <v/>
      </c>
      <c r="F32" s="316" t="b">
        <f t="shared" si="1"/>
        <v>0</v>
      </c>
      <c r="G32" s="306">
        <f t="shared" si="5"/>
        <v>1</v>
      </c>
      <c r="H32" s="15"/>
      <c r="I32" s="15" t="str">
        <f t="shared" si="6"/>
        <v/>
      </c>
      <c r="J32" s="15" t="str">
        <f t="shared" si="7"/>
        <v/>
      </c>
    </row>
    <row r="33" spans="1:10">
      <c r="A33" s="447"/>
      <c r="B33" s="446"/>
      <c r="C33" s="446"/>
      <c r="D33" s="448"/>
      <c r="E33" s="449" t="str">
        <f t="shared" si="0"/>
        <v/>
      </c>
      <c r="F33" s="316" t="b">
        <f t="shared" si="1"/>
        <v>0</v>
      </c>
      <c r="G33" s="306">
        <f t="shared" si="5"/>
        <v>1</v>
      </c>
      <c r="H33" s="15"/>
      <c r="I33" s="15" t="str">
        <f t="shared" si="6"/>
        <v/>
      </c>
      <c r="J33" s="15" t="str">
        <f t="shared" si="7"/>
        <v/>
      </c>
    </row>
    <row r="34" spans="1:10">
      <c r="A34" s="447"/>
      <c r="B34" s="446"/>
      <c r="C34" s="446"/>
      <c r="D34" s="448"/>
      <c r="E34" s="449" t="str">
        <f t="shared" si="0"/>
        <v/>
      </c>
      <c r="F34" s="316" t="b">
        <f t="shared" si="1"/>
        <v>0</v>
      </c>
      <c r="G34" s="306">
        <f t="shared" si="5"/>
        <v>1</v>
      </c>
      <c r="H34" s="15"/>
      <c r="I34" s="15" t="str">
        <f t="shared" si="6"/>
        <v/>
      </c>
      <c r="J34" s="15" t="str">
        <f t="shared" si="7"/>
        <v/>
      </c>
    </row>
    <row r="35" spans="1:10">
      <c r="A35" s="447"/>
      <c r="B35" s="446"/>
      <c r="C35" s="446"/>
      <c r="D35" s="448"/>
      <c r="E35" s="449" t="str">
        <f t="shared" si="0"/>
        <v/>
      </c>
      <c r="F35" s="316" t="b">
        <f t="shared" si="1"/>
        <v>0</v>
      </c>
      <c r="G35" s="306">
        <f t="shared" si="5"/>
        <v>1</v>
      </c>
      <c r="H35" s="15"/>
      <c r="I35" s="15" t="str">
        <f t="shared" si="6"/>
        <v/>
      </c>
      <c r="J35" s="15" t="str">
        <f t="shared" si="7"/>
        <v/>
      </c>
    </row>
    <row r="36" spans="1:10">
      <c r="A36" s="447"/>
      <c r="B36" s="446"/>
      <c r="C36" s="446"/>
      <c r="D36" s="448"/>
      <c r="E36" s="449" t="str">
        <f t="shared" si="0"/>
        <v/>
      </c>
      <c r="F36" s="316" t="b">
        <f t="shared" si="1"/>
        <v>0</v>
      </c>
      <c r="G36" s="306">
        <f t="shared" si="5"/>
        <v>1</v>
      </c>
      <c r="H36" s="15"/>
      <c r="I36" s="15" t="str">
        <f t="shared" si="6"/>
        <v/>
      </c>
      <c r="J36" s="15" t="str">
        <f t="shared" si="7"/>
        <v/>
      </c>
    </row>
    <row r="37" spans="1:10">
      <c r="A37" s="447"/>
      <c r="B37" s="446"/>
      <c r="C37" s="446"/>
      <c r="D37" s="448"/>
      <c r="E37" s="449" t="str">
        <f t="shared" si="0"/>
        <v/>
      </c>
      <c r="F37" s="316" t="b">
        <f t="shared" si="1"/>
        <v>0</v>
      </c>
      <c r="G37" s="306">
        <f t="shared" si="5"/>
        <v>1</v>
      </c>
      <c r="H37" s="15"/>
      <c r="I37" s="15" t="str">
        <f t="shared" si="6"/>
        <v/>
      </c>
      <c r="J37" s="15" t="str">
        <f t="shared" si="7"/>
        <v/>
      </c>
    </row>
    <row r="38" spans="1:10">
      <c r="A38" s="447"/>
      <c r="B38" s="446"/>
      <c r="C38" s="446"/>
      <c r="D38" s="448"/>
      <c r="E38" s="449" t="str">
        <f t="shared" si="0"/>
        <v/>
      </c>
      <c r="F38" s="316" t="b">
        <f t="shared" si="1"/>
        <v>0</v>
      </c>
      <c r="G38" s="306">
        <f t="shared" si="5"/>
        <v>1</v>
      </c>
      <c r="H38" s="15"/>
      <c r="I38" s="15" t="str">
        <f t="shared" si="6"/>
        <v/>
      </c>
      <c r="J38" s="15" t="str">
        <f t="shared" si="7"/>
        <v/>
      </c>
    </row>
    <row r="39" spans="1:10">
      <c r="A39" s="447"/>
      <c r="B39" s="446"/>
      <c r="C39" s="446"/>
      <c r="D39" s="448"/>
      <c r="E39" s="449" t="str">
        <f t="shared" si="0"/>
        <v/>
      </c>
      <c r="F39" s="316" t="b">
        <f t="shared" si="1"/>
        <v>0</v>
      </c>
      <c r="G39" s="306">
        <f t="shared" si="5"/>
        <v>1</v>
      </c>
      <c r="H39" s="15"/>
      <c r="I39" s="15" t="str">
        <f t="shared" si="6"/>
        <v/>
      </c>
      <c r="J39" s="15" t="str">
        <f t="shared" si="7"/>
        <v/>
      </c>
    </row>
    <row r="40" spans="1:10">
      <c r="A40" s="447"/>
      <c r="B40" s="446"/>
      <c r="C40" s="446"/>
      <c r="D40" s="448"/>
      <c r="E40" s="449" t="str">
        <f t="shared" si="0"/>
        <v/>
      </c>
      <c r="F40" s="316" t="b">
        <f t="shared" si="1"/>
        <v>0</v>
      </c>
      <c r="G40" s="306">
        <f t="shared" si="5"/>
        <v>1</v>
      </c>
      <c r="H40" s="15"/>
      <c r="I40" s="15" t="str">
        <f t="shared" si="6"/>
        <v/>
      </c>
      <c r="J40" s="15" t="str">
        <f t="shared" si="7"/>
        <v/>
      </c>
    </row>
    <row r="41" spans="1:10">
      <c r="A41" s="447"/>
      <c r="B41" s="446"/>
      <c r="C41" s="446"/>
      <c r="D41" s="448"/>
      <c r="E41" s="449" t="str">
        <f t="shared" si="0"/>
        <v/>
      </c>
      <c r="F41" s="316" t="b">
        <f t="shared" si="1"/>
        <v>0</v>
      </c>
      <c r="G41" s="306">
        <f t="shared" si="5"/>
        <v>1</v>
      </c>
      <c r="H41" s="15"/>
      <c r="I41" s="15" t="str">
        <f t="shared" si="6"/>
        <v/>
      </c>
      <c r="J41" s="15" t="str">
        <f t="shared" si="7"/>
        <v/>
      </c>
    </row>
    <row r="42" spans="1:10">
      <c r="A42" s="447"/>
      <c r="B42" s="446"/>
      <c r="C42" s="446"/>
      <c r="D42" s="448"/>
      <c r="E42" s="449" t="str">
        <f t="shared" si="0"/>
        <v/>
      </c>
      <c r="F42" s="316" t="b">
        <f t="shared" si="1"/>
        <v>0</v>
      </c>
      <c r="G42" s="306">
        <f t="shared" si="5"/>
        <v>1</v>
      </c>
      <c r="H42" s="15"/>
      <c r="I42" s="15" t="str">
        <f t="shared" si="6"/>
        <v/>
      </c>
      <c r="J42" s="15" t="str">
        <f t="shared" si="7"/>
        <v/>
      </c>
    </row>
    <row r="43" spans="1:10">
      <c r="A43" s="447"/>
      <c r="B43" s="446"/>
      <c r="C43" s="446"/>
      <c r="D43" s="448"/>
      <c r="E43" s="449" t="str">
        <f t="shared" si="0"/>
        <v/>
      </c>
      <c r="F43" s="316" t="b">
        <f t="shared" si="1"/>
        <v>0</v>
      </c>
      <c r="G43" s="306">
        <f t="shared" si="5"/>
        <v>1</v>
      </c>
      <c r="H43" s="15"/>
      <c r="I43" s="15" t="str">
        <f t="shared" si="6"/>
        <v/>
      </c>
      <c r="J43" s="15" t="str">
        <f t="shared" si="7"/>
        <v/>
      </c>
    </row>
    <row r="44" spans="1:10">
      <c r="A44" s="447"/>
      <c r="B44" s="446"/>
      <c r="C44" s="446"/>
      <c r="D44" s="448"/>
      <c r="E44" s="449" t="str">
        <f t="shared" si="0"/>
        <v/>
      </c>
      <c r="F44" s="316" t="b">
        <f t="shared" si="1"/>
        <v>0</v>
      </c>
      <c r="G44" s="306">
        <f t="shared" si="5"/>
        <v>1</v>
      </c>
      <c r="H44" s="15"/>
      <c r="I44" s="15" t="str">
        <f t="shared" si="6"/>
        <v/>
      </c>
      <c r="J44" s="15" t="str">
        <f t="shared" si="7"/>
        <v/>
      </c>
    </row>
    <row r="45" spans="1:10">
      <c r="A45" s="447"/>
      <c r="B45" s="446"/>
      <c r="C45" s="446"/>
      <c r="D45" s="448"/>
      <c r="E45" s="449" t="str">
        <f t="shared" si="0"/>
        <v/>
      </c>
      <c r="F45" s="316" t="b">
        <f t="shared" si="1"/>
        <v>0</v>
      </c>
      <c r="G45" s="306">
        <f t="shared" si="5"/>
        <v>1</v>
      </c>
      <c r="H45" s="15"/>
      <c r="I45" s="15" t="str">
        <f t="shared" si="6"/>
        <v/>
      </c>
      <c r="J45" s="15" t="str">
        <f t="shared" si="7"/>
        <v/>
      </c>
    </row>
    <row r="46" spans="1:10">
      <c r="A46" s="447"/>
      <c r="B46" s="446"/>
      <c r="C46" s="446"/>
      <c r="D46" s="448"/>
      <c r="E46" s="449" t="str">
        <f t="shared" si="0"/>
        <v/>
      </c>
      <c r="F46" s="316" t="b">
        <f t="shared" si="1"/>
        <v>0</v>
      </c>
      <c r="G46" s="306">
        <f t="shared" si="5"/>
        <v>1</v>
      </c>
      <c r="H46" s="15"/>
      <c r="I46" s="15" t="str">
        <f t="shared" si="6"/>
        <v/>
      </c>
      <c r="J46" s="15" t="str">
        <f t="shared" si="7"/>
        <v/>
      </c>
    </row>
    <row r="47" spans="1:10">
      <c r="A47" s="447"/>
      <c r="B47" s="446"/>
      <c r="C47" s="446"/>
      <c r="D47" s="448"/>
      <c r="E47" s="449" t="str">
        <f t="shared" si="0"/>
        <v/>
      </c>
      <c r="F47" s="316" t="b">
        <f t="shared" si="1"/>
        <v>0</v>
      </c>
      <c r="G47" s="306">
        <f t="shared" si="5"/>
        <v>1</v>
      </c>
      <c r="H47" s="15"/>
      <c r="I47" s="15" t="str">
        <f t="shared" si="6"/>
        <v/>
      </c>
      <c r="J47" s="15" t="str">
        <f t="shared" si="7"/>
        <v/>
      </c>
    </row>
    <row r="48" spans="1:10">
      <c r="A48" s="447"/>
      <c r="B48" s="446"/>
      <c r="C48" s="446"/>
      <c r="D48" s="448"/>
      <c r="E48" s="449" t="str">
        <f t="shared" si="0"/>
        <v/>
      </c>
      <c r="F48" s="316" t="b">
        <f t="shared" si="1"/>
        <v>0</v>
      </c>
      <c r="G48" s="306">
        <f t="shared" si="5"/>
        <v>1</v>
      </c>
      <c r="H48" s="15"/>
      <c r="I48" s="15" t="str">
        <f t="shared" si="6"/>
        <v/>
      </c>
      <c r="J48" s="15" t="str">
        <f t="shared" si="7"/>
        <v/>
      </c>
    </row>
    <row r="49" spans="1:10">
      <c r="A49" s="447"/>
      <c r="B49" s="446"/>
      <c r="C49" s="446"/>
      <c r="D49" s="448"/>
      <c r="E49" s="449" t="str">
        <f t="shared" si="0"/>
        <v/>
      </c>
      <c r="F49" s="316" t="b">
        <f t="shared" si="1"/>
        <v>0</v>
      </c>
      <c r="G49" s="306">
        <f t="shared" si="5"/>
        <v>1</v>
      </c>
      <c r="H49" s="15"/>
      <c r="I49" s="15" t="str">
        <f t="shared" si="6"/>
        <v/>
      </c>
      <c r="J49" s="15" t="str">
        <f t="shared" si="7"/>
        <v/>
      </c>
    </row>
    <row r="50" spans="1:10">
      <c r="A50" s="447"/>
      <c r="B50" s="446"/>
      <c r="C50" s="446"/>
      <c r="D50" s="448"/>
      <c r="E50" s="449" t="str">
        <f t="shared" si="0"/>
        <v/>
      </c>
      <c r="F50" s="316" t="b">
        <f t="shared" si="1"/>
        <v>0</v>
      </c>
      <c r="G50" s="306">
        <f t="shared" si="5"/>
        <v>1</v>
      </c>
      <c r="H50" s="15"/>
      <c r="I50" s="15" t="str">
        <f t="shared" si="6"/>
        <v/>
      </c>
      <c r="J50" s="15" t="str">
        <f t="shared" si="7"/>
        <v/>
      </c>
    </row>
    <row r="51" spans="1:10">
      <c r="A51" s="447"/>
      <c r="B51" s="446"/>
      <c r="C51" s="446"/>
      <c r="D51" s="448"/>
      <c r="E51" s="449" t="str">
        <f t="shared" si="0"/>
        <v/>
      </c>
      <c r="F51" s="316" t="b">
        <f t="shared" si="1"/>
        <v>0</v>
      </c>
      <c r="G51" s="306">
        <f t="shared" si="5"/>
        <v>1</v>
      </c>
      <c r="H51" s="15"/>
      <c r="I51" s="15" t="str">
        <f t="shared" si="6"/>
        <v/>
      </c>
      <c r="J51" s="15" t="str">
        <f t="shared" si="7"/>
        <v/>
      </c>
    </row>
    <row r="52" spans="1:10">
      <c r="A52" s="447"/>
      <c r="B52" s="446"/>
      <c r="C52" s="446"/>
      <c r="D52" s="448"/>
      <c r="E52" s="449" t="str">
        <f t="shared" si="0"/>
        <v/>
      </c>
      <c r="F52" s="316" t="b">
        <f t="shared" si="1"/>
        <v>0</v>
      </c>
      <c r="G52" s="306">
        <f t="shared" si="5"/>
        <v>1</v>
      </c>
      <c r="H52" s="15"/>
      <c r="I52" s="15" t="str">
        <f t="shared" si="6"/>
        <v/>
      </c>
      <c r="J52" s="15" t="str">
        <f t="shared" si="7"/>
        <v/>
      </c>
    </row>
    <row r="53" spans="1:10">
      <c r="A53" s="447"/>
      <c r="B53" s="446"/>
      <c r="C53" s="446"/>
      <c r="D53" s="448"/>
      <c r="E53" s="449" t="str">
        <f t="shared" si="0"/>
        <v/>
      </c>
      <c r="F53" s="316" t="b">
        <f t="shared" si="1"/>
        <v>0</v>
      </c>
      <c r="G53" s="306">
        <f t="shared" si="5"/>
        <v>1</v>
      </c>
      <c r="H53" s="15"/>
      <c r="I53" s="15" t="str">
        <f t="shared" si="6"/>
        <v/>
      </c>
      <c r="J53" s="15" t="str">
        <f t="shared" si="7"/>
        <v/>
      </c>
    </row>
    <row r="54" spans="1:10">
      <c r="A54" s="447"/>
      <c r="B54" s="446"/>
      <c r="C54" s="446"/>
      <c r="D54" s="448"/>
      <c r="E54" s="449" t="str">
        <f t="shared" si="0"/>
        <v/>
      </c>
      <c r="F54" s="316" t="b">
        <f t="shared" si="1"/>
        <v>0</v>
      </c>
      <c r="G54" s="306">
        <f t="shared" si="5"/>
        <v>1</v>
      </c>
      <c r="H54" s="15"/>
      <c r="I54" s="15" t="str">
        <f t="shared" si="6"/>
        <v/>
      </c>
      <c r="J54" s="15" t="str">
        <f t="shared" si="7"/>
        <v/>
      </c>
    </row>
    <row r="55" spans="1:10">
      <c r="A55" s="447"/>
      <c r="B55" s="446"/>
      <c r="C55" s="446"/>
      <c r="D55" s="448"/>
      <c r="E55" s="449" t="str">
        <f t="shared" si="0"/>
        <v/>
      </c>
      <c r="F55" s="316" t="b">
        <f t="shared" si="1"/>
        <v>0</v>
      </c>
      <c r="G55" s="306">
        <f t="shared" si="5"/>
        <v>1</v>
      </c>
      <c r="H55" s="15"/>
      <c r="I55" s="15" t="str">
        <f t="shared" si="6"/>
        <v/>
      </c>
      <c r="J55" s="15" t="str">
        <f t="shared" si="7"/>
        <v/>
      </c>
    </row>
    <row r="56" spans="1:10">
      <c r="A56" s="447"/>
      <c r="B56" s="446"/>
      <c r="C56" s="446"/>
      <c r="D56" s="448"/>
      <c r="E56" s="449" t="str">
        <f t="shared" si="0"/>
        <v/>
      </c>
      <c r="F56" s="316" t="b">
        <f t="shared" si="1"/>
        <v>0</v>
      </c>
      <c r="G56" s="306">
        <f t="shared" si="5"/>
        <v>1</v>
      </c>
      <c r="H56" s="15"/>
      <c r="I56" s="15" t="str">
        <f t="shared" si="6"/>
        <v/>
      </c>
      <c r="J56" s="15" t="str">
        <f t="shared" si="7"/>
        <v/>
      </c>
    </row>
    <row r="57" spans="1:10">
      <c r="A57" s="447"/>
      <c r="B57" s="446"/>
      <c r="C57" s="446"/>
      <c r="D57" s="448"/>
      <c r="E57" s="449" t="str">
        <f t="shared" si="0"/>
        <v/>
      </c>
      <c r="F57" s="316" t="b">
        <f t="shared" si="1"/>
        <v>0</v>
      </c>
      <c r="G57" s="306">
        <f t="shared" si="5"/>
        <v>1</v>
      </c>
      <c r="H57" s="15"/>
      <c r="I57" s="15" t="str">
        <f t="shared" si="6"/>
        <v/>
      </c>
      <c r="J57" s="15" t="str">
        <f t="shared" si="7"/>
        <v/>
      </c>
    </row>
    <row r="58" spans="1:10">
      <c r="A58" s="447"/>
      <c r="B58" s="446"/>
      <c r="C58" s="446"/>
      <c r="D58" s="448"/>
      <c r="E58" s="449" t="str">
        <f t="shared" si="0"/>
        <v/>
      </c>
      <c r="F58" s="316" t="b">
        <f t="shared" si="1"/>
        <v>0</v>
      </c>
      <c r="G58" s="306">
        <f t="shared" si="5"/>
        <v>1</v>
      </c>
      <c r="H58" s="15"/>
      <c r="I58" s="15" t="str">
        <f t="shared" si="6"/>
        <v/>
      </c>
      <c r="J58" s="15" t="str">
        <f t="shared" si="7"/>
        <v/>
      </c>
    </row>
    <row r="59" spans="1:10">
      <c r="A59" s="447"/>
      <c r="B59" s="446"/>
      <c r="C59" s="446"/>
      <c r="D59" s="448"/>
      <c r="E59" s="449" t="str">
        <f t="shared" si="0"/>
        <v/>
      </c>
      <c r="F59" s="316" t="b">
        <f t="shared" si="1"/>
        <v>0</v>
      </c>
      <c r="G59" s="306">
        <f t="shared" si="5"/>
        <v>1</v>
      </c>
      <c r="H59" s="15"/>
      <c r="I59" s="15" t="str">
        <f t="shared" si="6"/>
        <v/>
      </c>
      <c r="J59" s="15" t="str">
        <f t="shared" si="7"/>
        <v/>
      </c>
    </row>
    <row r="60" spans="1:10">
      <c r="A60" s="447"/>
      <c r="B60" s="446"/>
      <c r="C60" s="446"/>
      <c r="D60" s="448"/>
      <c r="E60" s="449" t="str">
        <f t="shared" si="0"/>
        <v/>
      </c>
      <c r="F60" s="316" t="b">
        <f t="shared" si="1"/>
        <v>0</v>
      </c>
      <c r="G60" s="306">
        <f t="shared" si="5"/>
        <v>1</v>
      </c>
      <c r="H60" s="15"/>
      <c r="I60" s="15" t="str">
        <f t="shared" si="6"/>
        <v/>
      </c>
      <c r="J60" s="15" t="str">
        <f t="shared" si="7"/>
        <v/>
      </c>
    </row>
    <row r="61" spans="1:10">
      <c r="A61" s="447"/>
      <c r="B61" s="446"/>
      <c r="C61" s="446"/>
      <c r="D61" s="448"/>
      <c r="E61" s="449" t="str">
        <f t="shared" si="0"/>
        <v/>
      </c>
      <c r="F61" s="316" t="b">
        <f t="shared" si="1"/>
        <v>0</v>
      </c>
      <c r="G61" s="306">
        <f t="shared" si="5"/>
        <v>1</v>
      </c>
      <c r="H61" s="15"/>
      <c r="I61" s="15" t="str">
        <f t="shared" si="6"/>
        <v/>
      </c>
      <c r="J61" s="15" t="str">
        <f t="shared" si="7"/>
        <v/>
      </c>
    </row>
    <row r="62" spans="1:10">
      <c r="A62" s="447"/>
      <c r="B62" s="446"/>
      <c r="C62" s="446"/>
      <c r="D62" s="448"/>
      <c r="E62" s="449" t="str">
        <f t="shared" si="0"/>
        <v/>
      </c>
      <c r="F62" s="316" t="b">
        <f t="shared" si="1"/>
        <v>0</v>
      </c>
      <c r="G62" s="306">
        <f t="shared" si="5"/>
        <v>1</v>
      </c>
      <c r="H62" s="15"/>
      <c r="I62" s="15" t="str">
        <f t="shared" si="6"/>
        <v/>
      </c>
      <c r="J62" s="15" t="str">
        <f t="shared" si="7"/>
        <v/>
      </c>
    </row>
    <row r="63" spans="1:10">
      <c r="A63" s="447"/>
      <c r="B63" s="446"/>
      <c r="C63" s="446"/>
      <c r="D63" s="448"/>
      <c r="E63" s="449" t="str">
        <f t="shared" si="0"/>
        <v/>
      </c>
      <c r="F63" s="316" t="b">
        <f t="shared" si="1"/>
        <v>0</v>
      </c>
      <c r="G63" s="306">
        <f t="shared" si="5"/>
        <v>1</v>
      </c>
      <c r="H63" s="15"/>
      <c r="I63" s="15" t="str">
        <f t="shared" si="6"/>
        <v/>
      </c>
      <c r="J63" s="15" t="str">
        <f t="shared" si="7"/>
        <v/>
      </c>
    </row>
    <row r="64" spans="1:10">
      <c r="A64" s="447"/>
      <c r="B64" s="446"/>
      <c r="C64" s="446"/>
      <c r="D64" s="448"/>
      <c r="E64" s="449" t="str">
        <f t="shared" si="0"/>
        <v/>
      </c>
      <c r="F64" s="316" t="b">
        <f t="shared" si="1"/>
        <v>0</v>
      </c>
      <c r="G64" s="306">
        <f t="shared" si="5"/>
        <v>1</v>
      </c>
      <c r="H64" s="15"/>
      <c r="I64" s="15" t="str">
        <f t="shared" si="6"/>
        <v/>
      </c>
      <c r="J64" s="15" t="str">
        <f t="shared" si="7"/>
        <v/>
      </c>
    </row>
    <row r="65" spans="1:10">
      <c r="A65" s="447"/>
      <c r="B65" s="446"/>
      <c r="C65" s="446"/>
      <c r="D65" s="448"/>
      <c r="E65" s="449" t="str">
        <f t="shared" si="0"/>
        <v/>
      </c>
      <c r="F65" s="316" t="b">
        <f t="shared" si="1"/>
        <v>0</v>
      </c>
      <c r="G65" s="306">
        <f t="shared" si="5"/>
        <v>1</v>
      </c>
      <c r="H65" s="15"/>
      <c r="I65" s="15" t="str">
        <f t="shared" si="6"/>
        <v/>
      </c>
      <c r="J65" s="15" t="str">
        <f t="shared" si="7"/>
        <v/>
      </c>
    </row>
    <row r="66" spans="1:10">
      <c r="A66" s="447"/>
      <c r="B66" s="446"/>
      <c r="C66" s="446"/>
      <c r="D66" s="448"/>
      <c r="E66" s="449" t="str">
        <f t="shared" si="0"/>
        <v/>
      </c>
      <c r="F66" s="316" t="b">
        <f t="shared" si="1"/>
        <v>0</v>
      </c>
      <c r="G66" s="306">
        <f t="shared" si="5"/>
        <v>1</v>
      </c>
      <c r="H66" s="15"/>
      <c r="I66" s="15" t="str">
        <f t="shared" si="6"/>
        <v/>
      </c>
      <c r="J66" s="15" t="str">
        <f t="shared" si="7"/>
        <v/>
      </c>
    </row>
    <row r="67" spans="1:10">
      <c r="A67" s="447"/>
      <c r="B67" s="446"/>
      <c r="C67" s="446"/>
      <c r="D67" s="448"/>
      <c r="E67" s="449" t="str">
        <f t="shared" si="0"/>
        <v/>
      </c>
      <c r="F67" s="316" t="b">
        <f t="shared" si="1"/>
        <v>0</v>
      </c>
      <c r="G67" s="306">
        <f t="shared" si="5"/>
        <v>1</v>
      </c>
      <c r="H67" s="15"/>
      <c r="I67" s="15" t="str">
        <f t="shared" si="6"/>
        <v/>
      </c>
      <c r="J67" s="15" t="str">
        <f t="shared" si="7"/>
        <v/>
      </c>
    </row>
    <row r="68" spans="1:10">
      <c r="A68" s="447"/>
      <c r="B68" s="446"/>
      <c r="C68" s="446"/>
      <c r="D68" s="448"/>
      <c r="E68" s="449" t="str">
        <f t="shared" si="0"/>
        <v/>
      </c>
      <c r="F68" s="316" t="b">
        <f t="shared" si="1"/>
        <v>0</v>
      </c>
      <c r="G68" s="306">
        <f t="shared" si="5"/>
        <v>1</v>
      </c>
      <c r="H68" s="15"/>
      <c r="I68" s="15" t="str">
        <f t="shared" si="6"/>
        <v/>
      </c>
      <c r="J68" s="15" t="str">
        <f t="shared" si="7"/>
        <v/>
      </c>
    </row>
    <row r="69" spans="1:10">
      <c r="A69" s="447"/>
      <c r="B69" s="446"/>
      <c r="C69" s="446"/>
      <c r="D69" s="448"/>
      <c r="E69" s="449" t="str">
        <f t="shared" si="0"/>
        <v/>
      </c>
      <c r="F69" s="316" t="b">
        <f t="shared" si="1"/>
        <v>0</v>
      </c>
      <c r="G69" s="306">
        <f t="shared" si="5"/>
        <v>1</v>
      </c>
      <c r="H69" s="15"/>
      <c r="I69" s="15" t="str">
        <f t="shared" si="6"/>
        <v/>
      </c>
      <c r="J69" s="15" t="str">
        <f t="shared" si="7"/>
        <v/>
      </c>
    </row>
    <row r="70" spans="1:10">
      <c r="A70" s="447"/>
      <c r="B70" s="446"/>
      <c r="C70" s="446"/>
      <c r="D70" s="448"/>
      <c r="E70" s="449" t="str">
        <f t="shared" si="0"/>
        <v/>
      </c>
      <c r="F70" s="316" t="b">
        <f t="shared" si="1"/>
        <v>0</v>
      </c>
      <c r="G70" s="306">
        <f t="shared" si="5"/>
        <v>1</v>
      </c>
      <c r="H70" s="15"/>
      <c r="I70" s="15" t="str">
        <f t="shared" si="6"/>
        <v/>
      </c>
      <c r="J70" s="15" t="str">
        <f t="shared" si="7"/>
        <v/>
      </c>
    </row>
    <row r="71" spans="1:10">
      <c r="A71" s="447"/>
      <c r="B71" s="446"/>
      <c r="C71" s="446"/>
      <c r="D71" s="448"/>
      <c r="E71" s="449" t="str">
        <f t="shared" si="0"/>
        <v/>
      </c>
      <c r="F71" s="316" t="b">
        <f t="shared" si="1"/>
        <v>0</v>
      </c>
      <c r="G71" s="306">
        <f t="shared" si="5"/>
        <v>1</v>
      </c>
      <c r="H71" s="15"/>
      <c r="I71" s="15" t="str">
        <f t="shared" si="6"/>
        <v/>
      </c>
      <c r="J71" s="15" t="str">
        <f t="shared" si="7"/>
        <v/>
      </c>
    </row>
    <row r="72" spans="1:10">
      <c r="A72" s="447"/>
      <c r="B72" s="446"/>
      <c r="C72" s="446"/>
      <c r="D72" s="448"/>
      <c r="E72" s="449" t="str">
        <f t="shared" si="0"/>
        <v/>
      </c>
      <c r="F72" s="316" t="b">
        <f t="shared" si="1"/>
        <v>0</v>
      </c>
      <c r="G72" s="306">
        <f t="shared" si="5"/>
        <v>1</v>
      </c>
      <c r="H72" s="15"/>
      <c r="I72" s="15" t="str">
        <f t="shared" si="6"/>
        <v/>
      </c>
      <c r="J72" s="15" t="str">
        <f t="shared" si="7"/>
        <v/>
      </c>
    </row>
    <row r="73" spans="1:10">
      <c r="A73" s="447"/>
      <c r="B73" s="446"/>
      <c r="C73" s="446"/>
      <c r="D73" s="448"/>
      <c r="E73" s="449" t="str">
        <f t="shared" si="0"/>
        <v/>
      </c>
      <c r="F73" s="316" t="b">
        <f t="shared" si="1"/>
        <v>0</v>
      </c>
      <c r="G73" s="306">
        <f t="shared" si="5"/>
        <v>1</v>
      </c>
      <c r="H73" s="15"/>
      <c r="I73" s="15" t="str">
        <f t="shared" si="6"/>
        <v/>
      </c>
      <c r="J73" s="15" t="str">
        <f t="shared" si="7"/>
        <v/>
      </c>
    </row>
    <row r="74" spans="1:10">
      <c r="A74" s="447"/>
      <c r="B74" s="446"/>
      <c r="C74" s="446"/>
      <c r="D74" s="448"/>
      <c r="E74" s="449" t="str">
        <f t="shared" ref="E74:E137" si="8">IF(OR($B74="",,,,$D74&lt;an_initial,$D74&gt;an_final,),"",HLOOKUP(C74,ii10punctaje,2,FALSE) )</f>
        <v/>
      </c>
      <c r="F74" s="316" t="b">
        <f t="shared" ref="F74:F108" si="9">IF(nume_candidat="",FALSE,ISNUMBER(SEARCH(nume_candidat,$B74)))</f>
        <v>0</v>
      </c>
      <c r="G74" s="306">
        <f t="shared" si="5"/>
        <v>1</v>
      </c>
      <c r="H74" s="15"/>
      <c r="I74" s="15" t="str">
        <f t="shared" si="6"/>
        <v/>
      </c>
      <c r="J74" s="15" t="str">
        <f t="shared" si="7"/>
        <v/>
      </c>
    </row>
    <row r="75" spans="1:10">
      <c r="A75" s="447"/>
      <c r="B75" s="446"/>
      <c r="C75" s="446"/>
      <c r="D75" s="448"/>
      <c r="E75" s="449" t="str">
        <f t="shared" si="8"/>
        <v/>
      </c>
      <c r="F75" s="316" t="b">
        <f t="shared" si="9"/>
        <v>0</v>
      </c>
      <c r="G75" s="306">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447"/>
      <c r="B76" s="446"/>
      <c r="C76" s="446"/>
      <c r="D76" s="448"/>
      <c r="E76" s="449" t="str">
        <f t="shared" si="8"/>
        <v/>
      </c>
      <c r="F76" s="316" t="b">
        <f t="shared" si="9"/>
        <v>0</v>
      </c>
      <c r="G76" s="306">
        <f t="shared" si="10"/>
        <v>1</v>
      </c>
      <c r="H76" s="15"/>
      <c r="I76" s="15" t="str">
        <f t="shared" si="11"/>
        <v/>
      </c>
      <c r="J76" s="15" t="str">
        <f t="shared" si="12"/>
        <v/>
      </c>
    </row>
    <row r="77" spans="1:10">
      <c r="A77" s="447"/>
      <c r="B77" s="446"/>
      <c r="C77" s="446"/>
      <c r="D77" s="448"/>
      <c r="E77" s="449" t="str">
        <f t="shared" si="8"/>
        <v/>
      </c>
      <c r="F77" s="316" t="b">
        <f t="shared" si="9"/>
        <v>0</v>
      </c>
      <c r="G77" s="306">
        <f t="shared" si="10"/>
        <v>1</v>
      </c>
      <c r="H77" s="15"/>
      <c r="I77" s="15" t="str">
        <f t="shared" si="11"/>
        <v/>
      </c>
      <c r="J77" s="15" t="str">
        <f t="shared" si="12"/>
        <v/>
      </c>
    </row>
    <row r="78" spans="1:10">
      <c r="A78" s="447"/>
      <c r="B78" s="446"/>
      <c r="C78" s="446"/>
      <c r="D78" s="448"/>
      <c r="E78" s="449" t="str">
        <f t="shared" si="8"/>
        <v/>
      </c>
      <c r="F78" s="316" t="b">
        <f t="shared" si="9"/>
        <v>0</v>
      </c>
      <c r="G78" s="306">
        <f t="shared" si="10"/>
        <v>1</v>
      </c>
      <c r="H78" s="15"/>
      <c r="I78" s="15" t="str">
        <f t="shared" si="11"/>
        <v/>
      </c>
      <c r="J78" s="15" t="str">
        <f t="shared" si="12"/>
        <v/>
      </c>
    </row>
    <row r="79" spans="1:10">
      <c r="A79" s="447"/>
      <c r="B79" s="446"/>
      <c r="C79" s="446"/>
      <c r="D79" s="448"/>
      <c r="E79" s="449" t="str">
        <f t="shared" si="8"/>
        <v/>
      </c>
      <c r="F79" s="316" t="b">
        <f t="shared" si="9"/>
        <v>0</v>
      </c>
      <c r="G79" s="306">
        <f t="shared" si="10"/>
        <v>1</v>
      </c>
      <c r="H79" s="15"/>
      <c r="I79" s="15" t="str">
        <f t="shared" si="11"/>
        <v/>
      </c>
      <c r="J79" s="15" t="str">
        <f t="shared" si="12"/>
        <v/>
      </c>
    </row>
    <row r="80" spans="1:10">
      <c r="A80" s="447"/>
      <c r="B80" s="446"/>
      <c r="C80" s="446"/>
      <c r="D80" s="448"/>
      <c r="E80" s="449" t="str">
        <f t="shared" si="8"/>
        <v/>
      </c>
      <c r="F80" s="316" t="b">
        <f t="shared" si="9"/>
        <v>0</v>
      </c>
      <c r="G80" s="306">
        <f t="shared" si="10"/>
        <v>1</v>
      </c>
      <c r="H80" s="15"/>
      <c r="I80" s="15" t="str">
        <f t="shared" si="11"/>
        <v/>
      </c>
      <c r="J80" s="15" t="str">
        <f t="shared" si="12"/>
        <v/>
      </c>
    </row>
    <row r="81" spans="1:10">
      <c r="A81" s="447"/>
      <c r="B81" s="446"/>
      <c r="C81" s="446"/>
      <c r="D81" s="448"/>
      <c r="E81" s="449" t="str">
        <f t="shared" si="8"/>
        <v/>
      </c>
      <c r="F81" s="316" t="b">
        <f t="shared" si="9"/>
        <v>0</v>
      </c>
      <c r="G81" s="306">
        <f t="shared" si="10"/>
        <v>1</v>
      </c>
      <c r="H81" s="15"/>
      <c r="I81" s="15" t="str">
        <f t="shared" si="11"/>
        <v/>
      </c>
      <c r="J81" s="15" t="str">
        <f t="shared" si="12"/>
        <v/>
      </c>
    </row>
    <row r="82" spans="1:10">
      <c r="A82" s="447"/>
      <c r="B82" s="446"/>
      <c r="C82" s="446"/>
      <c r="D82" s="448"/>
      <c r="E82" s="449" t="str">
        <f t="shared" si="8"/>
        <v/>
      </c>
      <c r="F82" s="316" t="b">
        <f t="shared" si="9"/>
        <v>0</v>
      </c>
      <c r="G82" s="306">
        <f t="shared" si="10"/>
        <v>1</v>
      </c>
      <c r="H82" s="15"/>
      <c r="I82" s="15" t="str">
        <f t="shared" si="11"/>
        <v/>
      </c>
      <c r="J82" s="15" t="str">
        <f t="shared" si="12"/>
        <v/>
      </c>
    </row>
    <row r="83" spans="1:10">
      <c r="A83" s="447"/>
      <c r="B83" s="446"/>
      <c r="C83" s="446"/>
      <c r="D83" s="448"/>
      <c r="E83" s="449" t="str">
        <f t="shared" si="8"/>
        <v/>
      </c>
      <c r="F83" s="316" t="b">
        <f t="shared" si="9"/>
        <v>0</v>
      </c>
      <c r="G83" s="306">
        <f t="shared" si="10"/>
        <v>1</v>
      </c>
      <c r="H83" s="15"/>
      <c r="I83" s="15" t="str">
        <f t="shared" si="11"/>
        <v/>
      </c>
      <c r="J83" s="15" t="str">
        <f t="shared" si="12"/>
        <v/>
      </c>
    </row>
    <row r="84" spans="1:10">
      <c r="A84" s="447"/>
      <c r="B84" s="446"/>
      <c r="C84" s="446"/>
      <c r="D84" s="448"/>
      <c r="E84" s="449" t="str">
        <f t="shared" si="8"/>
        <v/>
      </c>
      <c r="F84" s="316" t="b">
        <f t="shared" si="9"/>
        <v>0</v>
      </c>
      <c r="G84" s="306">
        <f t="shared" si="10"/>
        <v>1</v>
      </c>
      <c r="H84" s="15"/>
      <c r="I84" s="15" t="str">
        <f t="shared" si="11"/>
        <v/>
      </c>
      <c r="J84" s="15" t="str">
        <f t="shared" si="12"/>
        <v/>
      </c>
    </row>
    <row r="85" spans="1:10">
      <c r="A85" s="447"/>
      <c r="B85" s="446"/>
      <c r="C85" s="446"/>
      <c r="D85" s="448"/>
      <c r="E85" s="449" t="str">
        <f t="shared" si="8"/>
        <v/>
      </c>
      <c r="F85" s="316" t="b">
        <f t="shared" si="9"/>
        <v>0</v>
      </c>
      <c r="G85" s="306">
        <f t="shared" si="10"/>
        <v>1</v>
      </c>
      <c r="H85" s="15"/>
      <c r="I85" s="15" t="str">
        <f t="shared" si="11"/>
        <v/>
      </c>
      <c r="J85" s="15" t="str">
        <f t="shared" si="12"/>
        <v/>
      </c>
    </row>
    <row r="86" spans="1:10">
      <c r="A86" s="447"/>
      <c r="B86" s="446"/>
      <c r="C86" s="446"/>
      <c r="D86" s="448"/>
      <c r="E86" s="449" t="str">
        <f t="shared" si="8"/>
        <v/>
      </c>
      <c r="F86" s="316" t="b">
        <f t="shared" si="9"/>
        <v>0</v>
      </c>
      <c r="G86" s="306">
        <f t="shared" si="10"/>
        <v>1</v>
      </c>
      <c r="H86" s="15"/>
      <c r="I86" s="15" t="str">
        <f t="shared" si="11"/>
        <v/>
      </c>
      <c r="J86" s="15" t="str">
        <f t="shared" si="12"/>
        <v/>
      </c>
    </row>
    <row r="87" spans="1:10">
      <c r="A87" s="447"/>
      <c r="B87" s="446"/>
      <c r="C87" s="446"/>
      <c r="D87" s="448"/>
      <c r="E87" s="449" t="str">
        <f t="shared" si="8"/>
        <v/>
      </c>
      <c r="F87" s="316" t="b">
        <f t="shared" si="9"/>
        <v>0</v>
      </c>
      <c r="G87" s="306">
        <f t="shared" si="10"/>
        <v>1</v>
      </c>
      <c r="H87" s="15"/>
      <c r="I87" s="15" t="str">
        <f t="shared" si="11"/>
        <v/>
      </c>
      <c r="J87" s="15" t="str">
        <f t="shared" si="12"/>
        <v/>
      </c>
    </row>
    <row r="88" spans="1:10">
      <c r="A88" s="447"/>
      <c r="B88" s="446"/>
      <c r="C88" s="446"/>
      <c r="D88" s="448"/>
      <c r="E88" s="449" t="str">
        <f t="shared" si="8"/>
        <v/>
      </c>
      <c r="F88" s="316" t="b">
        <f t="shared" si="9"/>
        <v>0</v>
      </c>
      <c r="G88" s="306">
        <f t="shared" si="10"/>
        <v>1</v>
      </c>
      <c r="H88" s="15"/>
      <c r="I88" s="15" t="str">
        <f t="shared" si="11"/>
        <v/>
      </c>
      <c r="J88" s="15" t="str">
        <f t="shared" si="12"/>
        <v/>
      </c>
    </row>
    <row r="89" spans="1:10">
      <c r="A89" s="447"/>
      <c r="B89" s="446"/>
      <c r="C89" s="446"/>
      <c r="D89" s="448"/>
      <c r="E89" s="449" t="str">
        <f t="shared" si="8"/>
        <v/>
      </c>
      <c r="F89" s="316" t="b">
        <f t="shared" si="9"/>
        <v>0</v>
      </c>
      <c r="G89" s="306">
        <f t="shared" si="10"/>
        <v>1</v>
      </c>
      <c r="H89" s="15"/>
      <c r="I89" s="15" t="str">
        <f t="shared" si="11"/>
        <v/>
      </c>
      <c r="J89" s="15" t="str">
        <f t="shared" si="12"/>
        <v/>
      </c>
    </row>
    <row r="90" spans="1:10">
      <c r="A90" s="447"/>
      <c r="B90" s="446"/>
      <c r="C90" s="446"/>
      <c r="D90" s="448"/>
      <c r="E90" s="449" t="str">
        <f t="shared" si="8"/>
        <v/>
      </c>
      <c r="F90" s="316" t="b">
        <f t="shared" si="9"/>
        <v>0</v>
      </c>
      <c r="G90" s="306">
        <f t="shared" si="10"/>
        <v>1</v>
      </c>
      <c r="H90" s="15"/>
      <c r="I90" s="15" t="str">
        <f t="shared" si="11"/>
        <v/>
      </c>
      <c r="J90" s="15" t="str">
        <f t="shared" si="12"/>
        <v/>
      </c>
    </row>
    <row r="91" spans="1:10">
      <c r="A91" s="447"/>
      <c r="B91" s="446"/>
      <c r="C91" s="446"/>
      <c r="D91" s="448"/>
      <c r="E91" s="449" t="str">
        <f t="shared" si="8"/>
        <v/>
      </c>
      <c r="F91" s="316" t="b">
        <f t="shared" si="9"/>
        <v>0</v>
      </c>
      <c r="G91" s="306">
        <f t="shared" si="10"/>
        <v>1</v>
      </c>
      <c r="H91" s="15"/>
      <c r="I91" s="15" t="str">
        <f t="shared" si="11"/>
        <v/>
      </c>
      <c r="J91" s="15" t="str">
        <f t="shared" si="12"/>
        <v/>
      </c>
    </row>
    <row r="92" spans="1:10">
      <c r="A92" s="447"/>
      <c r="B92" s="446"/>
      <c r="C92" s="446"/>
      <c r="D92" s="448"/>
      <c r="E92" s="449" t="str">
        <f t="shared" si="8"/>
        <v/>
      </c>
      <c r="F92" s="316" t="b">
        <f t="shared" si="9"/>
        <v>0</v>
      </c>
      <c r="G92" s="306">
        <f t="shared" si="10"/>
        <v>1</v>
      </c>
      <c r="H92" s="15"/>
      <c r="I92" s="15" t="str">
        <f t="shared" si="11"/>
        <v/>
      </c>
      <c r="J92" s="15" t="str">
        <f t="shared" si="12"/>
        <v/>
      </c>
    </row>
    <row r="93" spans="1:10">
      <c r="A93" s="447"/>
      <c r="B93" s="446"/>
      <c r="C93" s="446"/>
      <c r="D93" s="448"/>
      <c r="E93" s="449" t="str">
        <f t="shared" si="8"/>
        <v/>
      </c>
      <c r="F93" s="316" t="b">
        <f t="shared" si="9"/>
        <v>0</v>
      </c>
      <c r="G93" s="306">
        <f t="shared" si="10"/>
        <v>1</v>
      </c>
      <c r="H93" s="15"/>
      <c r="I93" s="15" t="str">
        <f t="shared" si="11"/>
        <v/>
      </c>
      <c r="J93" s="15" t="str">
        <f t="shared" si="12"/>
        <v/>
      </c>
    </row>
    <row r="94" spans="1:10">
      <c r="A94" s="447"/>
      <c r="B94" s="446"/>
      <c r="C94" s="446"/>
      <c r="D94" s="448"/>
      <c r="E94" s="449" t="str">
        <f t="shared" si="8"/>
        <v/>
      </c>
      <c r="F94" s="316" t="b">
        <f t="shared" si="9"/>
        <v>0</v>
      </c>
      <c r="G94" s="306">
        <f t="shared" si="10"/>
        <v>1</v>
      </c>
      <c r="H94" s="15"/>
      <c r="I94" s="15" t="str">
        <f t="shared" si="11"/>
        <v/>
      </c>
      <c r="J94" s="15" t="str">
        <f t="shared" si="12"/>
        <v/>
      </c>
    </row>
    <row r="95" spans="1:10">
      <c r="A95" s="447"/>
      <c r="B95" s="446"/>
      <c r="C95" s="446"/>
      <c r="D95" s="448"/>
      <c r="E95" s="449" t="str">
        <f t="shared" si="8"/>
        <v/>
      </c>
      <c r="F95" s="316" t="b">
        <f t="shared" si="9"/>
        <v>0</v>
      </c>
      <c r="G95" s="306">
        <f t="shared" si="10"/>
        <v>1</v>
      </c>
      <c r="H95" s="15"/>
      <c r="I95" s="15" t="str">
        <f t="shared" si="11"/>
        <v/>
      </c>
      <c r="J95" s="15" t="str">
        <f t="shared" si="12"/>
        <v/>
      </c>
    </row>
    <row r="96" spans="1:10">
      <c r="A96" s="447"/>
      <c r="B96" s="446"/>
      <c r="C96" s="446"/>
      <c r="D96" s="448"/>
      <c r="E96" s="449" t="str">
        <f t="shared" si="8"/>
        <v/>
      </c>
      <c r="F96" s="316" t="b">
        <f t="shared" si="9"/>
        <v>0</v>
      </c>
      <c r="G96" s="306">
        <f t="shared" si="10"/>
        <v>1</v>
      </c>
      <c r="H96" s="15"/>
      <c r="I96" s="15" t="str">
        <f t="shared" si="11"/>
        <v/>
      </c>
      <c r="J96" s="15" t="str">
        <f t="shared" si="12"/>
        <v/>
      </c>
    </row>
    <row r="97" spans="1:10">
      <c r="A97" s="447"/>
      <c r="B97" s="446"/>
      <c r="C97" s="446"/>
      <c r="D97" s="448"/>
      <c r="E97" s="449" t="str">
        <f t="shared" si="8"/>
        <v/>
      </c>
      <c r="F97" s="316" t="b">
        <f t="shared" si="9"/>
        <v>0</v>
      </c>
      <c r="G97" s="306">
        <f t="shared" si="10"/>
        <v>1</v>
      </c>
      <c r="H97" s="15"/>
      <c r="I97" s="15" t="str">
        <f t="shared" si="11"/>
        <v/>
      </c>
      <c r="J97" s="15" t="str">
        <f t="shared" si="12"/>
        <v/>
      </c>
    </row>
    <row r="98" spans="1:10">
      <c r="A98" s="447"/>
      <c r="B98" s="446"/>
      <c r="C98" s="446"/>
      <c r="D98" s="448"/>
      <c r="E98" s="449" t="str">
        <f t="shared" si="8"/>
        <v/>
      </c>
      <c r="F98" s="316" t="b">
        <f t="shared" si="9"/>
        <v>0</v>
      </c>
      <c r="G98" s="306">
        <f t="shared" si="10"/>
        <v>1</v>
      </c>
      <c r="H98" s="15"/>
      <c r="I98" s="15" t="str">
        <f t="shared" si="11"/>
        <v/>
      </c>
      <c r="J98" s="15" t="str">
        <f t="shared" si="12"/>
        <v/>
      </c>
    </row>
    <row r="99" spans="1:10">
      <c r="A99" s="447"/>
      <c r="B99" s="446"/>
      <c r="C99" s="446"/>
      <c r="D99" s="448"/>
      <c r="E99" s="449" t="str">
        <f t="shared" si="8"/>
        <v/>
      </c>
      <c r="F99" s="316" t="b">
        <f t="shared" si="9"/>
        <v>0</v>
      </c>
      <c r="G99" s="306">
        <f t="shared" si="10"/>
        <v>1</v>
      </c>
      <c r="H99" s="15"/>
      <c r="I99" s="15" t="str">
        <f t="shared" si="11"/>
        <v/>
      </c>
      <c r="J99" s="15" t="str">
        <f t="shared" si="12"/>
        <v/>
      </c>
    </row>
    <row r="100" spans="1:10">
      <c r="A100" s="447"/>
      <c r="B100" s="446"/>
      <c r="C100" s="446"/>
      <c r="D100" s="448"/>
      <c r="E100" s="449" t="str">
        <f t="shared" si="8"/>
        <v/>
      </c>
      <c r="F100" s="316" t="b">
        <f t="shared" si="9"/>
        <v>0</v>
      </c>
      <c r="G100" s="306">
        <f t="shared" si="10"/>
        <v>1</v>
      </c>
      <c r="H100" s="15"/>
      <c r="I100" s="15" t="str">
        <f t="shared" si="11"/>
        <v/>
      </c>
      <c r="J100" s="15" t="str">
        <f t="shared" si="12"/>
        <v/>
      </c>
    </row>
    <row r="101" spans="1:10">
      <c r="A101" s="447"/>
      <c r="B101" s="446"/>
      <c r="C101" s="446"/>
      <c r="D101" s="448"/>
      <c r="E101" s="449" t="str">
        <f t="shared" si="8"/>
        <v/>
      </c>
      <c r="F101" s="316" t="b">
        <f t="shared" si="9"/>
        <v>0</v>
      </c>
      <c r="G101" s="306">
        <f t="shared" si="10"/>
        <v>1</v>
      </c>
      <c r="H101" s="15"/>
      <c r="I101" s="15" t="str">
        <f t="shared" si="11"/>
        <v/>
      </c>
      <c r="J101" s="15" t="str">
        <f t="shared" si="12"/>
        <v/>
      </c>
    </row>
    <row r="102" spans="1:10">
      <c r="A102" s="447"/>
      <c r="B102" s="446"/>
      <c r="C102" s="446"/>
      <c r="D102" s="448"/>
      <c r="E102" s="449" t="str">
        <f t="shared" si="8"/>
        <v/>
      </c>
      <c r="F102" s="316" t="b">
        <f t="shared" si="9"/>
        <v>0</v>
      </c>
      <c r="G102" s="306">
        <f t="shared" si="10"/>
        <v>1</v>
      </c>
      <c r="H102" s="15"/>
      <c r="I102" s="15" t="str">
        <f t="shared" si="11"/>
        <v/>
      </c>
      <c r="J102" s="15" t="str">
        <f t="shared" si="12"/>
        <v/>
      </c>
    </row>
    <row r="103" spans="1:10">
      <c r="A103" s="447"/>
      <c r="B103" s="446"/>
      <c r="C103" s="446"/>
      <c r="D103" s="448"/>
      <c r="E103" s="449" t="str">
        <f t="shared" si="8"/>
        <v/>
      </c>
      <c r="F103" s="316" t="b">
        <f t="shared" si="9"/>
        <v>0</v>
      </c>
      <c r="G103" s="306">
        <f t="shared" si="10"/>
        <v>1</v>
      </c>
      <c r="H103" s="15"/>
      <c r="I103" s="15" t="str">
        <f t="shared" si="11"/>
        <v/>
      </c>
      <c r="J103" s="15" t="str">
        <f t="shared" si="12"/>
        <v/>
      </c>
    </row>
    <row r="104" spans="1:10">
      <c r="A104" s="447"/>
      <c r="B104" s="446"/>
      <c r="C104" s="446"/>
      <c r="D104" s="448"/>
      <c r="E104" s="449" t="str">
        <f t="shared" si="8"/>
        <v/>
      </c>
      <c r="F104" s="316" t="b">
        <f t="shared" si="9"/>
        <v>0</v>
      </c>
      <c r="G104" s="306">
        <f t="shared" si="10"/>
        <v>1</v>
      </c>
      <c r="H104" s="15"/>
      <c r="I104" s="15" t="str">
        <f t="shared" si="11"/>
        <v/>
      </c>
      <c r="J104" s="15" t="str">
        <f t="shared" si="12"/>
        <v/>
      </c>
    </row>
    <row r="105" spans="1:10">
      <c r="A105" s="447"/>
      <c r="B105" s="446"/>
      <c r="C105" s="446"/>
      <c r="D105" s="448"/>
      <c r="E105" s="449" t="str">
        <f t="shared" si="8"/>
        <v/>
      </c>
      <c r="F105" s="316" t="b">
        <f t="shared" si="9"/>
        <v>0</v>
      </c>
      <c r="G105" s="306">
        <f t="shared" si="10"/>
        <v>1</v>
      </c>
      <c r="H105" s="15"/>
      <c r="I105" s="15" t="str">
        <f t="shared" si="11"/>
        <v/>
      </c>
      <c r="J105" s="15" t="str">
        <f t="shared" si="12"/>
        <v/>
      </c>
    </row>
    <row r="106" spans="1:10">
      <c r="A106" s="447"/>
      <c r="B106" s="446"/>
      <c r="C106" s="446"/>
      <c r="D106" s="448"/>
      <c r="E106" s="449" t="str">
        <f t="shared" si="8"/>
        <v/>
      </c>
      <c r="F106" s="316" t="b">
        <f t="shared" si="9"/>
        <v>0</v>
      </c>
      <c r="G106" s="306">
        <f t="shared" si="10"/>
        <v>1</v>
      </c>
      <c r="H106" s="15"/>
      <c r="I106" s="15" t="str">
        <f t="shared" si="11"/>
        <v/>
      </c>
      <c r="J106" s="15" t="str">
        <f t="shared" si="12"/>
        <v/>
      </c>
    </row>
    <row r="107" spans="1:10">
      <c r="A107" s="447"/>
      <c r="B107" s="446"/>
      <c r="C107" s="446"/>
      <c r="D107" s="448"/>
      <c r="E107" s="449" t="str">
        <f t="shared" si="8"/>
        <v/>
      </c>
      <c r="F107" s="316" t="b">
        <f t="shared" si="9"/>
        <v>0</v>
      </c>
      <c r="G107" s="306">
        <f t="shared" si="10"/>
        <v>1</v>
      </c>
      <c r="H107" s="15"/>
      <c r="I107" s="15" t="str">
        <f t="shared" si="11"/>
        <v/>
      </c>
      <c r="J107" s="15" t="str">
        <f t="shared" si="12"/>
        <v/>
      </c>
    </row>
    <row r="108" spans="1:10">
      <c r="A108" s="447"/>
      <c r="B108" s="446"/>
      <c r="C108" s="446"/>
      <c r="D108" s="448"/>
      <c r="E108" s="449" t="str">
        <f t="shared" si="8"/>
        <v/>
      </c>
      <c r="F108" s="316" t="b">
        <f t="shared" si="9"/>
        <v>0</v>
      </c>
      <c r="G108" s="306">
        <f t="shared" si="10"/>
        <v>1</v>
      </c>
      <c r="H108" s="15"/>
      <c r="I108" s="15" t="str">
        <f t="shared" si="11"/>
        <v/>
      </c>
      <c r="J108" s="15" t="str">
        <f t="shared" si="12"/>
        <v/>
      </c>
    </row>
    <row r="109" spans="1:10">
      <c r="A109" s="447"/>
      <c r="B109" s="454"/>
      <c r="C109" s="454"/>
      <c r="D109" s="456"/>
      <c r="E109" s="449"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447"/>
      <c r="B110" s="454"/>
      <c r="C110" s="454"/>
      <c r="D110" s="456"/>
      <c r="E110" s="449" t="str">
        <f t="shared" si="8"/>
        <v/>
      </c>
      <c r="H110" s="15"/>
      <c r="I110" s="15" t="str">
        <f t="shared" si="13"/>
        <v/>
      </c>
      <c r="J110" s="15" t="str">
        <f t="shared" si="14"/>
        <v/>
      </c>
    </row>
    <row r="111" spans="1:10">
      <c r="A111" s="447"/>
      <c r="B111" s="454"/>
      <c r="C111" s="454"/>
      <c r="D111" s="456"/>
      <c r="E111" s="449" t="str">
        <f t="shared" si="8"/>
        <v/>
      </c>
      <c r="H111" s="15"/>
      <c r="I111" s="15" t="str">
        <f t="shared" si="13"/>
        <v/>
      </c>
      <c r="J111" s="15" t="str">
        <f t="shared" si="14"/>
        <v/>
      </c>
    </row>
    <row r="112" spans="1:10">
      <c r="A112" s="447"/>
      <c r="B112" s="454"/>
      <c r="C112" s="454"/>
      <c r="D112" s="456"/>
      <c r="E112" s="449" t="str">
        <f t="shared" si="8"/>
        <v/>
      </c>
      <c r="H112" s="15"/>
      <c r="I112" s="15" t="str">
        <f t="shared" si="13"/>
        <v/>
      </c>
      <c r="J112" s="15" t="str">
        <f t="shared" si="14"/>
        <v/>
      </c>
    </row>
    <row r="113" spans="1:10">
      <c r="A113" s="447"/>
      <c r="B113" s="454"/>
      <c r="C113" s="454"/>
      <c r="D113" s="456"/>
      <c r="E113" s="449" t="str">
        <f t="shared" si="8"/>
        <v/>
      </c>
      <c r="H113" s="15"/>
      <c r="I113" s="15" t="str">
        <f t="shared" si="13"/>
        <v/>
      </c>
      <c r="J113" s="15" t="str">
        <f t="shared" si="14"/>
        <v/>
      </c>
    </row>
    <row r="114" spans="1:10">
      <c r="A114" s="447"/>
      <c r="B114" s="454"/>
      <c r="C114" s="454"/>
      <c r="D114" s="456"/>
      <c r="E114" s="449" t="str">
        <f t="shared" si="8"/>
        <v/>
      </c>
      <c r="H114" s="15"/>
      <c r="I114" s="15" t="str">
        <f t="shared" si="13"/>
        <v/>
      </c>
      <c r="J114" s="15" t="str">
        <f t="shared" si="14"/>
        <v/>
      </c>
    </row>
    <row r="115" spans="1:10">
      <c r="A115" s="447"/>
      <c r="B115" s="454"/>
      <c r="C115" s="454"/>
      <c r="D115" s="456"/>
      <c r="E115" s="449" t="str">
        <f t="shared" si="8"/>
        <v/>
      </c>
      <c r="H115" s="15"/>
      <c r="I115" s="15" t="str">
        <f t="shared" si="13"/>
        <v/>
      </c>
      <c r="J115" s="15" t="str">
        <f t="shared" si="14"/>
        <v/>
      </c>
    </row>
    <row r="116" spans="1:10">
      <c r="A116" s="447"/>
      <c r="B116" s="454"/>
      <c r="C116" s="454"/>
      <c r="D116" s="456"/>
      <c r="E116" s="449" t="str">
        <f t="shared" si="8"/>
        <v/>
      </c>
      <c r="H116" s="15"/>
      <c r="I116" s="15" t="str">
        <f t="shared" si="13"/>
        <v/>
      </c>
      <c r="J116" s="15" t="str">
        <f t="shared" si="14"/>
        <v/>
      </c>
    </row>
    <row r="117" spans="1:10">
      <c r="A117" s="447"/>
      <c r="B117" s="454"/>
      <c r="C117" s="454"/>
      <c r="D117" s="456"/>
      <c r="E117" s="449" t="str">
        <f t="shared" si="8"/>
        <v/>
      </c>
      <c r="H117" s="15"/>
      <c r="I117" s="15" t="str">
        <f t="shared" si="13"/>
        <v/>
      </c>
      <c r="J117" s="15" t="str">
        <f t="shared" si="14"/>
        <v/>
      </c>
    </row>
    <row r="118" spans="1:10">
      <c r="A118" s="447"/>
      <c r="B118" s="454"/>
      <c r="C118" s="454"/>
      <c r="D118" s="456"/>
      <c r="E118" s="449" t="str">
        <f t="shared" si="8"/>
        <v/>
      </c>
      <c r="H118" s="15"/>
      <c r="I118" s="15" t="str">
        <f t="shared" si="13"/>
        <v/>
      </c>
      <c r="J118" s="15" t="str">
        <f t="shared" si="14"/>
        <v/>
      </c>
    </row>
    <row r="119" spans="1:10">
      <c r="A119" s="447"/>
      <c r="B119" s="454"/>
      <c r="C119" s="454"/>
      <c r="D119" s="456"/>
      <c r="E119" s="449" t="str">
        <f t="shared" si="8"/>
        <v/>
      </c>
      <c r="H119" s="15"/>
      <c r="I119" s="15" t="str">
        <f t="shared" si="13"/>
        <v/>
      </c>
      <c r="J119" s="15" t="str">
        <f t="shared" si="14"/>
        <v/>
      </c>
    </row>
    <row r="120" spans="1:10">
      <c r="A120" s="447"/>
      <c r="B120" s="454"/>
      <c r="C120" s="454"/>
      <c r="D120" s="456"/>
      <c r="E120" s="449" t="str">
        <f t="shared" si="8"/>
        <v/>
      </c>
      <c r="H120" s="15"/>
      <c r="I120" s="15" t="str">
        <f t="shared" si="13"/>
        <v/>
      </c>
      <c r="J120" s="15" t="str">
        <f t="shared" si="14"/>
        <v/>
      </c>
    </row>
    <row r="121" spans="1:10">
      <c r="A121" s="447"/>
      <c r="B121" s="454"/>
      <c r="C121" s="454"/>
      <c r="D121" s="456"/>
      <c r="E121" s="449" t="str">
        <f t="shared" si="8"/>
        <v/>
      </c>
      <c r="H121" s="15"/>
      <c r="I121" s="15" t="str">
        <f t="shared" si="13"/>
        <v/>
      </c>
      <c r="J121" s="15" t="str">
        <f t="shared" si="14"/>
        <v/>
      </c>
    </row>
    <row r="122" spans="1:10">
      <c r="A122" s="447"/>
      <c r="B122" s="454"/>
      <c r="C122" s="454"/>
      <c r="D122" s="456"/>
      <c r="E122" s="449" t="str">
        <f t="shared" si="8"/>
        <v/>
      </c>
      <c r="H122" s="15"/>
      <c r="I122" s="15" t="str">
        <f t="shared" si="13"/>
        <v/>
      </c>
      <c r="J122" s="15" t="str">
        <f t="shared" si="14"/>
        <v/>
      </c>
    </row>
    <row r="123" spans="1:10">
      <c r="A123" s="447"/>
      <c r="B123" s="454"/>
      <c r="C123" s="454"/>
      <c r="D123" s="456"/>
      <c r="E123" s="449" t="str">
        <f t="shared" si="8"/>
        <v/>
      </c>
      <c r="H123" s="15"/>
      <c r="I123" s="15" t="str">
        <f t="shared" si="13"/>
        <v/>
      </c>
      <c r="J123" s="15" t="str">
        <f t="shared" si="14"/>
        <v/>
      </c>
    </row>
    <row r="124" spans="1:10">
      <c r="A124" s="447"/>
      <c r="B124" s="454"/>
      <c r="C124" s="454"/>
      <c r="D124" s="456"/>
      <c r="E124" s="449" t="str">
        <f t="shared" si="8"/>
        <v/>
      </c>
      <c r="H124" s="15"/>
      <c r="I124" s="15" t="str">
        <f t="shared" si="13"/>
        <v/>
      </c>
      <c r="J124" s="15" t="str">
        <f t="shared" si="14"/>
        <v/>
      </c>
    </row>
    <row r="125" spans="1:10">
      <c r="A125" s="447"/>
      <c r="B125" s="454"/>
      <c r="C125" s="454"/>
      <c r="D125" s="456"/>
      <c r="E125" s="449" t="str">
        <f t="shared" si="8"/>
        <v/>
      </c>
      <c r="H125" s="15"/>
      <c r="I125" s="15" t="str">
        <f t="shared" si="13"/>
        <v/>
      </c>
      <c r="J125" s="15" t="str">
        <f t="shared" si="14"/>
        <v/>
      </c>
    </row>
    <row r="126" spans="1:10">
      <c r="A126" s="447"/>
      <c r="B126" s="454"/>
      <c r="C126" s="454"/>
      <c r="D126" s="456"/>
      <c r="E126" s="449" t="str">
        <f t="shared" si="8"/>
        <v/>
      </c>
      <c r="H126" s="15"/>
      <c r="I126" s="15" t="str">
        <f t="shared" si="13"/>
        <v/>
      </c>
      <c r="J126" s="15" t="str">
        <f t="shared" si="14"/>
        <v/>
      </c>
    </row>
    <row r="127" spans="1:10">
      <c r="A127" s="447"/>
      <c r="B127" s="454"/>
      <c r="C127" s="454"/>
      <c r="D127" s="456"/>
      <c r="E127" s="449" t="str">
        <f t="shared" si="8"/>
        <v/>
      </c>
      <c r="H127" s="15"/>
      <c r="I127" s="15" t="str">
        <f t="shared" si="13"/>
        <v/>
      </c>
      <c r="J127" s="15" t="str">
        <f t="shared" si="14"/>
        <v/>
      </c>
    </row>
    <row r="128" spans="1:10">
      <c r="A128" s="447"/>
      <c r="B128" s="454"/>
      <c r="C128" s="454"/>
      <c r="D128" s="456"/>
      <c r="E128" s="449" t="str">
        <f t="shared" si="8"/>
        <v/>
      </c>
      <c r="H128" s="15"/>
      <c r="I128" s="15" t="str">
        <f t="shared" si="13"/>
        <v/>
      </c>
      <c r="J128" s="15" t="str">
        <f t="shared" si="14"/>
        <v/>
      </c>
    </row>
    <row r="129" spans="1:10">
      <c r="A129" s="447"/>
      <c r="B129" s="454"/>
      <c r="C129" s="454"/>
      <c r="D129" s="456"/>
      <c r="E129" s="449" t="str">
        <f t="shared" si="8"/>
        <v/>
      </c>
      <c r="H129" s="15"/>
      <c r="I129" s="15" t="str">
        <f t="shared" si="13"/>
        <v/>
      </c>
      <c r="J129" s="15" t="str">
        <f t="shared" si="14"/>
        <v/>
      </c>
    </row>
    <row r="130" spans="1:10">
      <c r="A130" s="447"/>
      <c r="B130" s="454"/>
      <c r="C130" s="454"/>
      <c r="D130" s="456"/>
      <c r="E130" s="449" t="str">
        <f t="shared" si="8"/>
        <v/>
      </c>
      <c r="H130" s="15"/>
      <c r="I130" s="15" t="str">
        <f t="shared" si="13"/>
        <v/>
      </c>
      <c r="J130" s="15" t="str">
        <f t="shared" si="14"/>
        <v/>
      </c>
    </row>
    <row r="131" spans="1:10">
      <c r="A131" s="447"/>
      <c r="B131" s="454"/>
      <c r="C131" s="454"/>
      <c r="D131" s="456"/>
      <c r="E131" s="449" t="str">
        <f t="shared" si="8"/>
        <v/>
      </c>
      <c r="H131" s="15"/>
      <c r="I131" s="15" t="str">
        <f t="shared" si="13"/>
        <v/>
      </c>
      <c r="J131" s="15" t="str">
        <f t="shared" si="14"/>
        <v/>
      </c>
    </row>
    <row r="132" spans="1:10">
      <c r="A132" s="447"/>
      <c r="B132" s="454"/>
      <c r="C132" s="454"/>
      <c r="D132" s="456"/>
      <c r="E132" s="449" t="str">
        <f t="shared" si="8"/>
        <v/>
      </c>
      <c r="H132" s="15"/>
      <c r="I132" s="15" t="str">
        <f t="shared" si="13"/>
        <v/>
      </c>
      <c r="J132" s="15" t="str">
        <f t="shared" si="14"/>
        <v/>
      </c>
    </row>
    <row r="133" spans="1:10">
      <c r="A133" s="447"/>
      <c r="B133" s="454"/>
      <c r="C133" s="454"/>
      <c r="D133" s="456"/>
      <c r="E133" s="449" t="str">
        <f t="shared" si="8"/>
        <v/>
      </c>
      <c r="H133" s="15"/>
      <c r="I133" s="15" t="str">
        <f t="shared" si="13"/>
        <v/>
      </c>
      <c r="J133" s="15" t="str">
        <f t="shared" si="14"/>
        <v/>
      </c>
    </row>
    <row r="134" spans="1:10">
      <c r="A134" s="447"/>
      <c r="B134" s="454"/>
      <c r="C134" s="454"/>
      <c r="D134" s="456"/>
      <c r="E134" s="449" t="str">
        <f t="shared" si="8"/>
        <v/>
      </c>
      <c r="H134" s="15"/>
      <c r="I134" s="15" t="str">
        <f t="shared" si="13"/>
        <v/>
      </c>
      <c r="J134" s="15" t="str">
        <f t="shared" si="14"/>
        <v/>
      </c>
    </row>
    <row r="135" spans="1:10">
      <c r="A135" s="447"/>
      <c r="B135" s="454"/>
      <c r="C135" s="454"/>
      <c r="D135" s="456"/>
      <c r="E135" s="449" t="str">
        <f t="shared" si="8"/>
        <v/>
      </c>
      <c r="H135" s="15"/>
      <c r="I135" s="15" t="str">
        <f t="shared" si="13"/>
        <v/>
      </c>
      <c r="J135" s="15" t="str">
        <f t="shared" si="14"/>
        <v/>
      </c>
    </row>
    <row r="136" spans="1:10">
      <c r="A136" s="447"/>
      <c r="B136" s="454"/>
      <c r="C136" s="454"/>
      <c r="D136" s="456"/>
      <c r="E136" s="449" t="str">
        <f t="shared" si="8"/>
        <v/>
      </c>
      <c r="H136" s="15"/>
      <c r="I136" s="15" t="str">
        <f t="shared" si="13"/>
        <v/>
      </c>
      <c r="J136" s="15" t="str">
        <f t="shared" si="14"/>
        <v/>
      </c>
    </row>
    <row r="137" spans="1:10">
      <c r="A137" s="447"/>
      <c r="B137" s="454"/>
      <c r="C137" s="454"/>
      <c r="D137" s="456"/>
      <c r="E137" s="449" t="str">
        <f t="shared" si="8"/>
        <v/>
      </c>
      <c r="H137" s="15"/>
      <c r="I137" s="15" t="str">
        <f t="shared" si="13"/>
        <v/>
      </c>
      <c r="J137" s="15" t="str">
        <f t="shared" si="14"/>
        <v/>
      </c>
    </row>
    <row r="138" spans="1:10">
      <c r="A138" s="447"/>
      <c r="B138" s="454"/>
      <c r="C138" s="454"/>
      <c r="D138" s="456"/>
      <c r="E138" s="449"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447"/>
      <c r="B139" s="454"/>
      <c r="C139" s="454"/>
      <c r="D139" s="456"/>
      <c r="E139" s="449" t="str">
        <f t="shared" si="15"/>
        <v/>
      </c>
      <c r="H139" s="15"/>
      <c r="I139" s="15" t="str">
        <f t="shared" si="16"/>
        <v/>
      </c>
      <c r="J139" s="15" t="str">
        <f t="shared" si="17"/>
        <v/>
      </c>
    </row>
    <row r="140" spans="1:10">
      <c r="A140" s="447"/>
      <c r="B140" s="454"/>
      <c r="C140" s="454"/>
      <c r="D140" s="456"/>
      <c r="E140" s="449" t="str">
        <f t="shared" si="15"/>
        <v/>
      </c>
      <c r="H140" s="15"/>
      <c r="I140" s="15" t="str">
        <f t="shared" si="16"/>
        <v/>
      </c>
      <c r="J140" s="15" t="str">
        <f t="shared" si="17"/>
        <v/>
      </c>
    </row>
    <row r="141" spans="1:10">
      <c r="A141" s="447"/>
      <c r="B141" s="454"/>
      <c r="C141" s="454"/>
      <c r="D141" s="456"/>
      <c r="E141" s="449" t="str">
        <f t="shared" si="15"/>
        <v/>
      </c>
      <c r="H141" s="15"/>
      <c r="I141" s="15" t="str">
        <f t="shared" si="16"/>
        <v/>
      </c>
      <c r="J141" s="15" t="str">
        <f t="shared" si="17"/>
        <v/>
      </c>
    </row>
    <row r="142" spans="1:10">
      <c r="A142" s="447"/>
      <c r="B142" s="454"/>
      <c r="C142" s="454"/>
      <c r="D142" s="456"/>
      <c r="E142" s="449" t="str">
        <f t="shared" si="15"/>
        <v/>
      </c>
      <c r="H142" s="15"/>
      <c r="I142" s="15" t="str">
        <f t="shared" si="16"/>
        <v/>
      </c>
      <c r="J142" s="15" t="str">
        <f t="shared" si="17"/>
        <v/>
      </c>
    </row>
    <row r="143" spans="1:10">
      <c r="A143" s="447"/>
      <c r="B143" s="454"/>
      <c r="C143" s="454"/>
      <c r="D143" s="456"/>
      <c r="E143" s="449" t="str">
        <f t="shared" si="15"/>
        <v/>
      </c>
      <c r="H143" s="15"/>
      <c r="I143" s="15" t="str">
        <f t="shared" si="16"/>
        <v/>
      </c>
      <c r="J143" s="15" t="str">
        <f t="shared" si="17"/>
        <v/>
      </c>
    </row>
    <row r="144" spans="1:10">
      <c r="A144" s="447"/>
      <c r="B144" s="454"/>
      <c r="C144" s="454"/>
      <c r="D144" s="456"/>
      <c r="E144" s="449" t="str">
        <f t="shared" si="15"/>
        <v/>
      </c>
      <c r="H144" s="15"/>
      <c r="I144" s="15" t="str">
        <f t="shared" si="16"/>
        <v/>
      </c>
      <c r="J144" s="15" t="str">
        <f t="shared" si="17"/>
        <v/>
      </c>
    </row>
    <row r="145" spans="1:10">
      <c r="A145" s="447"/>
      <c r="B145" s="454"/>
      <c r="C145" s="454"/>
      <c r="D145" s="456"/>
      <c r="E145" s="449" t="str">
        <f t="shared" si="15"/>
        <v/>
      </c>
      <c r="H145" s="15"/>
      <c r="I145" s="15" t="str">
        <f t="shared" si="16"/>
        <v/>
      </c>
      <c r="J145" s="15" t="str">
        <f t="shared" si="17"/>
        <v/>
      </c>
    </row>
    <row r="146" spans="1:10">
      <c r="A146" s="447"/>
      <c r="B146" s="454"/>
      <c r="C146" s="454"/>
      <c r="D146" s="456"/>
      <c r="E146" s="449" t="str">
        <f t="shared" si="15"/>
        <v/>
      </c>
      <c r="H146" s="15"/>
      <c r="I146" s="15" t="str">
        <f t="shared" si="16"/>
        <v/>
      </c>
      <c r="J146" s="15" t="str">
        <f t="shared" si="17"/>
        <v/>
      </c>
    </row>
    <row r="147" spans="1:10">
      <c r="A147" s="447"/>
      <c r="B147" s="454"/>
      <c r="C147" s="454"/>
      <c r="D147" s="456"/>
      <c r="E147" s="449" t="str">
        <f t="shared" si="15"/>
        <v/>
      </c>
      <c r="H147" s="15"/>
      <c r="I147" s="15" t="str">
        <f t="shared" si="16"/>
        <v/>
      </c>
      <c r="J147" s="15" t="str">
        <f t="shared" si="17"/>
        <v/>
      </c>
    </row>
    <row r="148" spans="1:10">
      <c r="A148" s="447"/>
      <c r="B148" s="454"/>
      <c r="C148" s="454"/>
      <c r="D148" s="456"/>
      <c r="E148" s="449" t="str">
        <f t="shared" si="15"/>
        <v/>
      </c>
      <c r="H148" s="15"/>
      <c r="I148" s="15" t="str">
        <f t="shared" si="16"/>
        <v/>
      </c>
      <c r="J148" s="15" t="str">
        <f t="shared" si="17"/>
        <v/>
      </c>
    </row>
    <row r="149" spans="1:10">
      <c r="A149" s="447"/>
      <c r="B149" s="454"/>
      <c r="C149" s="454"/>
      <c r="D149" s="456"/>
      <c r="E149" s="449" t="str">
        <f t="shared" si="15"/>
        <v/>
      </c>
      <c r="H149" s="15"/>
      <c r="I149" s="15" t="str">
        <f t="shared" si="16"/>
        <v/>
      </c>
      <c r="J149" s="15" t="str">
        <f t="shared" si="17"/>
        <v/>
      </c>
    </row>
    <row r="150" spans="1:10">
      <c r="A150" s="447"/>
      <c r="B150" s="454"/>
      <c r="C150" s="454"/>
      <c r="D150" s="456"/>
      <c r="E150" s="449" t="str">
        <f t="shared" si="15"/>
        <v/>
      </c>
      <c r="H150" s="15"/>
      <c r="I150" s="15" t="str">
        <f t="shared" si="16"/>
        <v/>
      </c>
      <c r="J150" s="15" t="str">
        <f t="shared" si="17"/>
        <v/>
      </c>
    </row>
    <row r="151" spans="1:10">
      <c r="A151" s="447"/>
      <c r="B151" s="454"/>
      <c r="C151" s="454"/>
      <c r="D151" s="456"/>
      <c r="E151" s="449" t="str">
        <f t="shared" si="15"/>
        <v/>
      </c>
      <c r="H151" s="15"/>
      <c r="I151" s="15" t="str">
        <f t="shared" si="16"/>
        <v/>
      </c>
      <c r="J151" s="15" t="str">
        <f t="shared" si="17"/>
        <v/>
      </c>
    </row>
    <row r="152" spans="1:10">
      <c r="A152" s="447"/>
      <c r="B152" s="454"/>
      <c r="C152" s="454"/>
      <c r="D152" s="456"/>
      <c r="E152" s="449" t="str">
        <f t="shared" si="15"/>
        <v/>
      </c>
      <c r="H152" s="15"/>
      <c r="I152" s="15" t="str">
        <f t="shared" si="16"/>
        <v/>
      </c>
      <c r="J152" s="15" t="str">
        <f t="shared" si="17"/>
        <v/>
      </c>
    </row>
    <row r="153" spans="1:10">
      <c r="A153" s="447"/>
      <c r="B153" s="454"/>
      <c r="C153" s="454"/>
      <c r="D153" s="456"/>
      <c r="E153" s="449" t="str">
        <f t="shared" si="15"/>
        <v/>
      </c>
      <c r="H153" s="15"/>
      <c r="I153" s="15" t="str">
        <f t="shared" si="16"/>
        <v/>
      </c>
      <c r="J153" s="15" t="str">
        <f t="shared" si="17"/>
        <v/>
      </c>
    </row>
    <row r="154" spans="1:10">
      <c r="A154" s="447"/>
      <c r="B154" s="454"/>
      <c r="C154" s="454"/>
      <c r="D154" s="456"/>
      <c r="E154" s="449" t="str">
        <f t="shared" si="15"/>
        <v/>
      </c>
      <c r="H154" s="15"/>
      <c r="I154" s="15" t="str">
        <f t="shared" si="16"/>
        <v/>
      </c>
      <c r="J154" s="15" t="str">
        <f t="shared" si="17"/>
        <v/>
      </c>
    </row>
    <row r="155" spans="1:10">
      <c r="A155" s="447"/>
      <c r="B155" s="454"/>
      <c r="C155" s="454"/>
      <c r="D155" s="456"/>
      <c r="E155" s="449" t="str">
        <f t="shared" si="15"/>
        <v/>
      </c>
      <c r="H155" s="15"/>
      <c r="I155" s="15" t="str">
        <f t="shared" si="16"/>
        <v/>
      </c>
      <c r="J155" s="15" t="str">
        <f t="shared" si="17"/>
        <v/>
      </c>
    </row>
    <row r="156" spans="1:10">
      <c r="A156" s="447"/>
      <c r="B156" s="454"/>
      <c r="C156" s="454"/>
      <c r="D156" s="456"/>
      <c r="E156" s="449" t="str">
        <f t="shared" si="15"/>
        <v/>
      </c>
      <c r="H156" s="15"/>
      <c r="I156" s="15" t="str">
        <f t="shared" si="16"/>
        <v/>
      </c>
      <c r="J156" s="15" t="str">
        <f t="shared" si="17"/>
        <v/>
      </c>
    </row>
    <row r="157" spans="1:10">
      <c r="A157" s="447"/>
      <c r="B157" s="454"/>
      <c r="C157" s="454"/>
      <c r="D157" s="456"/>
      <c r="E157" s="449" t="str">
        <f t="shared" si="15"/>
        <v/>
      </c>
      <c r="H157" s="15"/>
      <c r="I157" s="15" t="str">
        <f t="shared" si="16"/>
        <v/>
      </c>
      <c r="J157" s="15" t="str">
        <f t="shared" si="17"/>
        <v/>
      </c>
    </row>
    <row r="158" spans="1:10">
      <c r="A158" s="447"/>
      <c r="B158" s="454"/>
      <c r="C158" s="454"/>
      <c r="D158" s="456"/>
      <c r="E158" s="449" t="str">
        <f t="shared" si="15"/>
        <v/>
      </c>
      <c r="H158" s="15"/>
      <c r="I158" s="15" t="str">
        <f t="shared" si="16"/>
        <v/>
      </c>
      <c r="J158" s="15" t="str">
        <f t="shared" si="17"/>
        <v/>
      </c>
    </row>
    <row r="159" spans="1:10">
      <c r="A159" s="447"/>
      <c r="B159" s="454"/>
      <c r="C159" s="454"/>
      <c r="D159" s="456"/>
      <c r="E159" s="449" t="str">
        <f t="shared" si="15"/>
        <v/>
      </c>
      <c r="H159" s="15"/>
      <c r="I159" s="15" t="str">
        <f t="shared" si="16"/>
        <v/>
      </c>
      <c r="J159" s="15" t="str">
        <f t="shared" si="17"/>
        <v/>
      </c>
    </row>
    <row r="160" spans="1:10">
      <c r="A160" s="447"/>
      <c r="B160" s="454"/>
      <c r="C160" s="454"/>
      <c r="D160" s="456"/>
      <c r="E160" s="449" t="str">
        <f t="shared" si="15"/>
        <v/>
      </c>
      <c r="H160" s="15"/>
      <c r="I160" s="15" t="str">
        <f t="shared" si="16"/>
        <v/>
      </c>
      <c r="J160" s="15" t="str">
        <f t="shared" si="17"/>
        <v/>
      </c>
    </row>
    <row r="161" spans="1:10">
      <c r="A161" s="447"/>
      <c r="B161" s="454"/>
      <c r="C161" s="454"/>
      <c r="D161" s="456"/>
      <c r="E161" s="449" t="str">
        <f t="shared" si="15"/>
        <v/>
      </c>
      <c r="H161" s="15"/>
      <c r="I161" s="15" t="str">
        <f t="shared" si="16"/>
        <v/>
      </c>
      <c r="J161" s="15" t="str">
        <f t="shared" si="17"/>
        <v/>
      </c>
    </row>
    <row r="162" spans="1:10">
      <c r="A162" s="447"/>
      <c r="B162" s="454"/>
      <c r="C162" s="454"/>
      <c r="D162" s="456"/>
      <c r="E162" s="449" t="str">
        <f t="shared" si="15"/>
        <v/>
      </c>
      <c r="H162" s="15"/>
      <c r="I162" s="15" t="str">
        <f t="shared" si="16"/>
        <v/>
      </c>
      <c r="J162" s="15" t="str">
        <f t="shared" si="17"/>
        <v/>
      </c>
    </row>
    <row r="163" spans="1:10">
      <c r="A163" s="447"/>
      <c r="B163" s="454"/>
      <c r="C163" s="454"/>
      <c r="D163" s="456"/>
      <c r="E163" s="449" t="str">
        <f t="shared" si="15"/>
        <v/>
      </c>
      <c r="H163" s="15"/>
      <c r="I163" s="15" t="str">
        <f t="shared" si="16"/>
        <v/>
      </c>
      <c r="J163" s="15" t="str">
        <f t="shared" si="17"/>
        <v/>
      </c>
    </row>
    <row r="164" spans="1:10">
      <c r="A164" s="447"/>
      <c r="B164" s="454"/>
      <c r="C164" s="454"/>
      <c r="D164" s="456"/>
      <c r="E164" s="449" t="str">
        <f t="shared" si="15"/>
        <v/>
      </c>
      <c r="H164" s="15"/>
      <c r="I164" s="15" t="str">
        <f t="shared" si="16"/>
        <v/>
      </c>
      <c r="J164" s="15" t="str">
        <f t="shared" si="17"/>
        <v/>
      </c>
    </row>
    <row r="165" spans="1:10">
      <c r="A165" s="447"/>
      <c r="B165" s="454"/>
      <c r="C165" s="454"/>
      <c r="D165" s="456"/>
      <c r="E165" s="449" t="str">
        <f t="shared" si="15"/>
        <v/>
      </c>
      <c r="H165" s="15"/>
      <c r="I165" s="15" t="str">
        <f t="shared" si="16"/>
        <v/>
      </c>
      <c r="J165" s="15" t="str">
        <f t="shared" si="17"/>
        <v/>
      </c>
    </row>
    <row r="166" spans="1:10">
      <c r="A166" s="447"/>
      <c r="B166" s="454"/>
      <c r="C166" s="454"/>
      <c r="D166" s="456"/>
      <c r="E166" s="449" t="str">
        <f t="shared" si="15"/>
        <v/>
      </c>
      <c r="H166" s="15"/>
      <c r="I166" s="15" t="str">
        <f t="shared" si="16"/>
        <v/>
      </c>
      <c r="J166" s="15" t="str">
        <f t="shared" si="17"/>
        <v/>
      </c>
    </row>
    <row r="167" spans="1:10">
      <c r="A167" s="447"/>
      <c r="B167" s="454"/>
      <c r="C167" s="454"/>
      <c r="D167" s="456"/>
      <c r="E167" s="449" t="str">
        <f t="shared" si="15"/>
        <v/>
      </c>
      <c r="H167" s="15"/>
      <c r="I167" s="15" t="str">
        <f t="shared" si="16"/>
        <v/>
      </c>
      <c r="J167" s="15" t="str">
        <f t="shared" si="17"/>
        <v/>
      </c>
    </row>
    <row r="168" spans="1:10">
      <c r="A168" s="447"/>
      <c r="B168" s="454"/>
      <c r="C168" s="454"/>
      <c r="D168" s="456"/>
      <c r="E168" s="449" t="str">
        <f t="shared" si="15"/>
        <v/>
      </c>
      <c r="H168" s="15"/>
      <c r="I168" s="15" t="str">
        <f t="shared" si="16"/>
        <v/>
      </c>
      <c r="J168" s="15" t="str">
        <f t="shared" si="17"/>
        <v/>
      </c>
    </row>
    <row r="169" spans="1:10">
      <c r="A169" s="447"/>
      <c r="B169" s="454"/>
      <c r="C169" s="454"/>
      <c r="D169" s="456"/>
      <c r="E169" s="449" t="str">
        <f t="shared" si="15"/>
        <v/>
      </c>
      <c r="H169" s="15"/>
      <c r="I169" s="15" t="str">
        <f t="shared" si="16"/>
        <v/>
      </c>
      <c r="J169" s="15" t="str">
        <f t="shared" si="17"/>
        <v/>
      </c>
    </row>
    <row r="170" spans="1:10">
      <c r="A170" s="447"/>
      <c r="B170" s="454"/>
      <c r="C170" s="454"/>
      <c r="D170" s="456"/>
      <c r="E170" s="449" t="str">
        <f t="shared" si="15"/>
        <v/>
      </c>
      <c r="H170" s="15"/>
      <c r="I170" s="15" t="str">
        <f t="shared" si="16"/>
        <v/>
      </c>
      <c r="J170" s="15" t="str">
        <f t="shared" si="17"/>
        <v/>
      </c>
    </row>
    <row r="171" spans="1:10">
      <c r="A171" s="447"/>
      <c r="B171" s="454"/>
      <c r="C171" s="454"/>
      <c r="D171" s="456"/>
      <c r="E171" s="449" t="str">
        <f t="shared" si="15"/>
        <v/>
      </c>
      <c r="H171" s="15"/>
      <c r="I171" s="15" t="str">
        <f t="shared" si="16"/>
        <v/>
      </c>
      <c r="J171" s="15" t="str">
        <f t="shared" si="17"/>
        <v/>
      </c>
    </row>
    <row r="172" spans="1:10">
      <c r="A172" s="447"/>
      <c r="B172" s="454"/>
      <c r="C172" s="454"/>
      <c r="D172" s="456"/>
      <c r="E172" s="449" t="str">
        <f t="shared" si="15"/>
        <v/>
      </c>
      <c r="H172" s="15"/>
      <c r="I172" s="15" t="str">
        <f t="shared" si="16"/>
        <v/>
      </c>
      <c r="J172" s="15" t="str">
        <f t="shared" si="17"/>
        <v/>
      </c>
    </row>
    <row r="173" spans="1:10">
      <c r="A173" s="447"/>
      <c r="B173" s="454"/>
      <c r="C173" s="454"/>
      <c r="D173" s="456"/>
      <c r="E173" s="449" t="str">
        <f t="shared" si="15"/>
        <v/>
      </c>
      <c r="H173" s="15"/>
      <c r="I173" s="15" t="str">
        <f t="shared" si="16"/>
        <v/>
      </c>
      <c r="J173" s="15" t="str">
        <f t="shared" si="17"/>
        <v/>
      </c>
    </row>
    <row r="174" spans="1:10">
      <c r="A174" s="447"/>
      <c r="B174" s="454"/>
      <c r="C174" s="454"/>
      <c r="D174" s="456"/>
      <c r="E174" s="449" t="str">
        <f t="shared" si="15"/>
        <v/>
      </c>
      <c r="H174" s="15"/>
      <c r="I174" s="15" t="str">
        <f t="shared" si="16"/>
        <v/>
      </c>
      <c r="J174" s="15" t="str">
        <f t="shared" si="17"/>
        <v/>
      </c>
    </row>
    <row r="175" spans="1:10">
      <c r="A175" s="447"/>
      <c r="B175" s="454"/>
      <c r="C175" s="454"/>
      <c r="D175" s="456"/>
      <c r="E175" s="449" t="str">
        <f t="shared" si="15"/>
        <v/>
      </c>
      <c r="H175" s="15"/>
      <c r="I175" s="15" t="str">
        <f t="shared" si="16"/>
        <v/>
      </c>
      <c r="J175" s="15" t="str">
        <f t="shared" si="17"/>
        <v/>
      </c>
    </row>
    <row r="176" spans="1:10">
      <c r="A176" s="447"/>
      <c r="B176" s="454"/>
      <c r="C176" s="454"/>
      <c r="D176" s="456"/>
      <c r="E176" s="449" t="str">
        <f t="shared" si="15"/>
        <v/>
      </c>
      <c r="H176" s="15"/>
      <c r="I176" s="15" t="str">
        <f t="shared" si="16"/>
        <v/>
      </c>
      <c r="J176" s="15" t="str">
        <f t="shared" si="17"/>
        <v/>
      </c>
    </row>
    <row r="177" spans="1:10">
      <c r="A177" s="447"/>
      <c r="B177" s="454"/>
      <c r="C177" s="454"/>
      <c r="D177" s="456"/>
      <c r="E177" s="449" t="str">
        <f t="shared" si="15"/>
        <v/>
      </c>
      <c r="H177" s="15"/>
      <c r="I177" s="15" t="str">
        <f t="shared" si="16"/>
        <v/>
      </c>
      <c r="J177" s="15" t="str">
        <f t="shared" si="17"/>
        <v/>
      </c>
    </row>
    <row r="178" spans="1:10">
      <c r="A178" s="447"/>
      <c r="B178" s="454"/>
      <c r="C178" s="454"/>
      <c r="D178" s="456"/>
      <c r="E178" s="449" t="str">
        <f t="shared" si="15"/>
        <v/>
      </c>
      <c r="H178" s="15"/>
      <c r="I178" s="15" t="str">
        <f t="shared" si="16"/>
        <v/>
      </c>
      <c r="J178" s="15" t="str">
        <f t="shared" si="17"/>
        <v/>
      </c>
    </row>
    <row r="179" spans="1:10">
      <c r="A179" s="447"/>
      <c r="B179" s="454"/>
      <c r="C179" s="454"/>
      <c r="D179" s="456"/>
      <c r="E179" s="449" t="str">
        <f t="shared" si="15"/>
        <v/>
      </c>
      <c r="H179" s="15"/>
      <c r="I179" s="15" t="str">
        <f t="shared" si="16"/>
        <v/>
      </c>
      <c r="J179" s="15" t="str">
        <f t="shared" si="17"/>
        <v/>
      </c>
    </row>
    <row r="180" spans="1:10">
      <c r="A180" s="447"/>
      <c r="B180" s="454"/>
      <c r="C180" s="454"/>
      <c r="D180" s="456"/>
      <c r="E180" s="449" t="str">
        <f t="shared" si="15"/>
        <v/>
      </c>
      <c r="H180" s="15"/>
      <c r="I180" s="15" t="str">
        <f t="shared" si="16"/>
        <v/>
      </c>
      <c r="J180" s="15" t="str">
        <f t="shared" si="17"/>
        <v/>
      </c>
    </row>
    <row r="181" spans="1:10">
      <c r="A181" s="447"/>
      <c r="B181" s="454"/>
      <c r="C181" s="454"/>
      <c r="D181" s="456"/>
      <c r="E181" s="449" t="str">
        <f t="shared" si="15"/>
        <v/>
      </c>
      <c r="H181" s="15"/>
      <c r="I181" s="15" t="str">
        <f t="shared" si="16"/>
        <v/>
      </c>
      <c r="J181" s="15" t="str">
        <f t="shared" si="17"/>
        <v/>
      </c>
    </row>
    <row r="182" spans="1:10">
      <c r="A182" s="447"/>
      <c r="B182" s="454"/>
      <c r="C182" s="454"/>
      <c r="D182" s="456"/>
      <c r="E182" s="449" t="str">
        <f t="shared" si="15"/>
        <v/>
      </c>
      <c r="H182" s="15"/>
      <c r="I182" s="15" t="str">
        <f t="shared" si="16"/>
        <v/>
      </c>
      <c r="J182" s="15" t="str">
        <f t="shared" si="17"/>
        <v/>
      </c>
    </row>
    <row r="183" spans="1:10">
      <c r="A183" s="447"/>
      <c r="B183" s="454"/>
      <c r="C183" s="454"/>
      <c r="D183" s="456"/>
      <c r="E183" s="449" t="str">
        <f t="shared" si="15"/>
        <v/>
      </c>
      <c r="H183" s="15"/>
      <c r="I183" s="15" t="str">
        <f t="shared" si="16"/>
        <v/>
      </c>
      <c r="J183" s="15" t="str">
        <f t="shared" si="17"/>
        <v/>
      </c>
    </row>
    <row r="184" spans="1:10">
      <c r="A184" s="447"/>
      <c r="B184" s="454"/>
      <c r="C184" s="454"/>
      <c r="D184" s="456"/>
      <c r="E184" s="449" t="str">
        <f t="shared" si="15"/>
        <v/>
      </c>
      <c r="H184" s="15"/>
      <c r="I184" s="15" t="str">
        <f t="shared" si="16"/>
        <v/>
      </c>
      <c r="J184" s="15" t="str">
        <f t="shared" si="17"/>
        <v/>
      </c>
    </row>
    <row r="185" spans="1:10">
      <c r="A185" s="447"/>
      <c r="B185" s="454"/>
      <c r="C185" s="454"/>
      <c r="D185" s="456"/>
      <c r="E185" s="449" t="str">
        <f t="shared" si="15"/>
        <v/>
      </c>
      <c r="H185" s="15"/>
      <c r="I185" s="15" t="str">
        <f t="shared" si="16"/>
        <v/>
      </c>
      <c r="J185" s="15" t="str">
        <f t="shared" si="17"/>
        <v/>
      </c>
    </row>
    <row r="186" spans="1:10">
      <c r="A186" s="447"/>
      <c r="B186" s="454"/>
      <c r="C186" s="454"/>
      <c r="D186" s="456"/>
      <c r="E186" s="449" t="str">
        <f t="shared" si="15"/>
        <v/>
      </c>
      <c r="H186" s="15"/>
      <c r="I186" s="15" t="str">
        <f t="shared" si="16"/>
        <v/>
      </c>
      <c r="J186" s="15" t="str">
        <f t="shared" si="17"/>
        <v/>
      </c>
    </row>
    <row r="187" spans="1:10">
      <c r="A187" s="447"/>
      <c r="B187" s="454"/>
      <c r="C187" s="454"/>
      <c r="D187" s="456"/>
      <c r="E187" s="449" t="str">
        <f t="shared" si="15"/>
        <v/>
      </c>
      <c r="H187" s="15"/>
      <c r="I187" s="15" t="str">
        <f t="shared" si="16"/>
        <v/>
      </c>
      <c r="J187" s="15" t="str">
        <f t="shared" si="17"/>
        <v/>
      </c>
    </row>
    <row r="188" spans="1:10">
      <c r="A188" s="447"/>
      <c r="B188" s="454"/>
      <c r="C188" s="454"/>
      <c r="D188" s="456"/>
      <c r="E188" s="449" t="str">
        <f t="shared" si="15"/>
        <v/>
      </c>
      <c r="H188" s="15"/>
      <c r="I188" s="15" t="str">
        <f t="shared" si="16"/>
        <v/>
      </c>
      <c r="J188" s="15" t="str">
        <f t="shared" si="17"/>
        <v/>
      </c>
    </row>
    <row r="189" spans="1:10">
      <c r="A189" s="447"/>
      <c r="B189" s="454"/>
      <c r="C189" s="454"/>
      <c r="D189" s="456"/>
      <c r="E189" s="449" t="str">
        <f t="shared" si="15"/>
        <v/>
      </c>
      <c r="H189" s="15"/>
      <c r="I189" s="15" t="str">
        <f t="shared" si="16"/>
        <v/>
      </c>
      <c r="J189" s="15" t="str">
        <f t="shared" si="17"/>
        <v/>
      </c>
    </row>
    <row r="190" spans="1:10">
      <c r="A190" s="447"/>
      <c r="B190" s="454"/>
      <c r="C190" s="454"/>
      <c r="D190" s="456"/>
      <c r="E190" s="449" t="str">
        <f t="shared" si="15"/>
        <v/>
      </c>
      <c r="H190" s="15"/>
      <c r="I190" s="15" t="str">
        <f t="shared" si="16"/>
        <v/>
      </c>
      <c r="J190" s="15" t="str">
        <f t="shared" si="17"/>
        <v/>
      </c>
    </row>
    <row r="191" spans="1:10">
      <c r="A191" s="447"/>
      <c r="B191" s="454"/>
      <c r="C191" s="454"/>
      <c r="D191" s="456"/>
      <c r="E191" s="449" t="str">
        <f t="shared" si="15"/>
        <v/>
      </c>
      <c r="H191" s="15"/>
      <c r="I191" s="15" t="str">
        <f t="shared" si="16"/>
        <v/>
      </c>
      <c r="J191" s="15" t="str">
        <f t="shared" si="17"/>
        <v/>
      </c>
    </row>
    <row r="192" spans="1:10">
      <c r="A192" s="447"/>
      <c r="B192" s="454"/>
      <c r="C192" s="454"/>
      <c r="D192" s="456"/>
      <c r="E192" s="449" t="str">
        <f t="shared" si="15"/>
        <v/>
      </c>
      <c r="H192" s="15"/>
      <c r="I192" s="15" t="str">
        <f t="shared" si="16"/>
        <v/>
      </c>
      <c r="J192" s="15" t="str">
        <f t="shared" si="17"/>
        <v/>
      </c>
    </row>
    <row r="193" spans="1:10">
      <c r="A193" s="447"/>
      <c r="B193" s="454"/>
      <c r="C193" s="454"/>
      <c r="D193" s="456"/>
      <c r="E193" s="449" t="str">
        <f t="shared" si="15"/>
        <v/>
      </c>
      <c r="H193" s="15"/>
      <c r="I193" s="15" t="str">
        <f t="shared" si="16"/>
        <v/>
      </c>
      <c r="J193" s="15" t="str">
        <f t="shared" si="17"/>
        <v/>
      </c>
    </row>
    <row r="194" spans="1:10">
      <c r="A194" s="447"/>
      <c r="B194" s="454"/>
      <c r="C194" s="454"/>
      <c r="D194" s="456"/>
      <c r="E194" s="449" t="str">
        <f t="shared" si="15"/>
        <v/>
      </c>
      <c r="H194" s="15"/>
      <c r="I194" s="15" t="str">
        <f t="shared" si="16"/>
        <v/>
      </c>
      <c r="J194" s="15" t="str">
        <f t="shared" si="17"/>
        <v/>
      </c>
    </row>
    <row r="195" spans="1:10">
      <c r="A195" s="447"/>
      <c r="B195" s="454"/>
      <c r="C195" s="454"/>
      <c r="D195" s="456"/>
      <c r="E195" s="449" t="str">
        <f t="shared" si="15"/>
        <v/>
      </c>
      <c r="H195" s="15"/>
      <c r="I195" s="15" t="str">
        <f t="shared" si="16"/>
        <v/>
      </c>
      <c r="J195" s="15" t="str">
        <f t="shared" si="17"/>
        <v/>
      </c>
    </row>
    <row r="196" spans="1:10">
      <c r="A196" s="447"/>
      <c r="B196" s="454"/>
      <c r="C196" s="454"/>
      <c r="D196" s="456"/>
      <c r="E196" s="449" t="str">
        <f t="shared" si="15"/>
        <v/>
      </c>
      <c r="H196" s="15"/>
      <c r="I196" s="15" t="str">
        <f t="shared" si="16"/>
        <v/>
      </c>
      <c r="J196" s="15" t="str">
        <f t="shared" si="17"/>
        <v/>
      </c>
    </row>
    <row r="197" spans="1:10">
      <c r="A197" s="447"/>
      <c r="B197" s="454"/>
      <c r="C197" s="454"/>
      <c r="D197" s="456"/>
      <c r="E197" s="449" t="str">
        <f t="shared" si="15"/>
        <v/>
      </c>
      <c r="H197" s="15"/>
      <c r="I197" s="15" t="str">
        <f t="shared" si="16"/>
        <v/>
      </c>
      <c r="J197" s="15" t="str">
        <f t="shared" si="17"/>
        <v/>
      </c>
    </row>
    <row r="198" spans="1:10">
      <c r="A198" s="447"/>
      <c r="B198" s="454"/>
      <c r="C198" s="454"/>
      <c r="D198" s="456"/>
      <c r="E198" s="449" t="str">
        <f t="shared" si="15"/>
        <v/>
      </c>
      <c r="H198" s="15"/>
      <c r="I198" s="15" t="str">
        <f t="shared" si="16"/>
        <v/>
      </c>
      <c r="J198" s="15" t="str">
        <f t="shared" si="17"/>
        <v/>
      </c>
    </row>
    <row r="199" spans="1:10">
      <c r="A199" s="447"/>
      <c r="B199" s="454"/>
      <c r="C199" s="454"/>
      <c r="D199" s="456"/>
      <c r="E199" s="449" t="str">
        <f t="shared" si="15"/>
        <v/>
      </c>
      <c r="H199" s="15"/>
      <c r="I199" s="15" t="str">
        <f t="shared" si="16"/>
        <v/>
      </c>
      <c r="J199" s="15" t="str">
        <f t="shared" si="17"/>
        <v/>
      </c>
    </row>
    <row r="200" spans="1:10">
      <c r="A200" s="447"/>
      <c r="B200" s="454"/>
      <c r="C200" s="454"/>
      <c r="D200" s="456"/>
      <c r="E200" s="449" t="str">
        <f t="shared" si="15"/>
        <v/>
      </c>
      <c r="H200" s="15"/>
      <c r="I200" s="15" t="str">
        <f t="shared" si="16"/>
        <v/>
      </c>
      <c r="J200" s="15" t="str">
        <f t="shared" si="17"/>
        <v/>
      </c>
    </row>
    <row r="201" spans="1:10">
      <c r="A201" s="447"/>
      <c r="B201" s="454"/>
      <c r="C201" s="454"/>
      <c r="D201" s="456"/>
      <c r="E201" s="449" t="str">
        <f t="shared" si="15"/>
        <v/>
      </c>
      <c r="H201" s="15"/>
      <c r="I201" s="15" t="str">
        <f t="shared" si="16"/>
        <v/>
      </c>
      <c r="J201" s="15" t="str">
        <f t="shared" si="17"/>
        <v/>
      </c>
    </row>
    <row r="202" spans="1:10">
      <c r="A202" s="447"/>
      <c r="B202" s="454"/>
      <c r="C202" s="454"/>
      <c r="D202" s="456"/>
      <c r="E202" s="449"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447"/>
      <c r="B203" s="454"/>
      <c r="C203" s="454"/>
      <c r="D203" s="456"/>
      <c r="E203" s="449" t="str">
        <f t="shared" si="18"/>
        <v/>
      </c>
      <c r="H203" s="15"/>
      <c r="I203" s="15" t="str">
        <f t="shared" si="19"/>
        <v/>
      </c>
      <c r="J203" s="15" t="str">
        <f t="shared" si="20"/>
        <v/>
      </c>
    </row>
    <row r="204" spans="1:10">
      <c r="A204" s="447"/>
      <c r="B204" s="454"/>
      <c r="C204" s="454"/>
      <c r="D204" s="456"/>
      <c r="E204" s="449" t="str">
        <f t="shared" si="18"/>
        <v/>
      </c>
      <c r="H204" s="15"/>
      <c r="I204" s="15" t="str">
        <f t="shared" si="19"/>
        <v/>
      </c>
      <c r="J204" s="15" t="str">
        <f t="shared" si="20"/>
        <v/>
      </c>
    </row>
    <row r="205" spans="1:10">
      <c r="A205" s="447"/>
      <c r="B205" s="454"/>
      <c r="C205" s="454"/>
      <c r="D205" s="456"/>
      <c r="E205" s="449" t="str">
        <f t="shared" si="18"/>
        <v/>
      </c>
      <c r="H205" s="15"/>
      <c r="I205" s="15" t="str">
        <f t="shared" si="19"/>
        <v/>
      </c>
      <c r="J205" s="15" t="str">
        <f t="shared" si="20"/>
        <v/>
      </c>
    </row>
    <row r="206" spans="1:10">
      <c r="A206" s="447"/>
      <c r="B206" s="454"/>
      <c r="C206" s="454"/>
      <c r="D206" s="456"/>
      <c r="E206" s="449" t="str">
        <f t="shared" si="18"/>
        <v/>
      </c>
      <c r="H206" s="15"/>
      <c r="I206" s="15" t="str">
        <f t="shared" si="19"/>
        <v/>
      </c>
      <c r="J206" s="15" t="str">
        <f t="shared" si="20"/>
        <v/>
      </c>
    </row>
    <row r="207" spans="1:10">
      <c r="A207" s="447"/>
      <c r="B207" s="454"/>
      <c r="C207" s="454"/>
      <c r="D207" s="456"/>
      <c r="E207" s="449" t="str">
        <f t="shared" si="18"/>
        <v/>
      </c>
      <c r="H207" s="15"/>
      <c r="I207" s="15" t="str">
        <f t="shared" si="19"/>
        <v/>
      </c>
      <c r="J207" s="15" t="str">
        <f t="shared" si="20"/>
        <v/>
      </c>
    </row>
    <row r="208" spans="1:10">
      <c r="A208" s="447"/>
      <c r="B208" s="454"/>
      <c r="C208" s="454"/>
      <c r="D208" s="456"/>
      <c r="E208" s="449" t="str">
        <f t="shared" si="18"/>
        <v/>
      </c>
      <c r="H208" s="15"/>
      <c r="I208" s="15" t="str">
        <f t="shared" si="19"/>
        <v/>
      </c>
      <c r="J208" s="15" t="str">
        <f t="shared" si="20"/>
        <v/>
      </c>
    </row>
    <row r="209" spans="1:10">
      <c r="A209" s="447"/>
      <c r="B209" s="454"/>
      <c r="C209" s="454"/>
      <c r="D209" s="456"/>
      <c r="E209" s="449" t="str">
        <f t="shared" si="18"/>
        <v/>
      </c>
      <c r="H209" s="15"/>
      <c r="I209" s="15" t="str">
        <f t="shared" si="19"/>
        <v/>
      </c>
      <c r="J209" s="15" t="str">
        <f t="shared" si="20"/>
        <v/>
      </c>
    </row>
    <row r="210" spans="1:10">
      <c r="A210" s="447"/>
      <c r="B210" s="454"/>
      <c r="C210" s="454"/>
      <c r="D210" s="456"/>
      <c r="E210" s="449" t="str">
        <f t="shared" si="18"/>
        <v/>
      </c>
      <c r="H210" s="15"/>
      <c r="I210" s="15" t="str">
        <f t="shared" si="19"/>
        <v/>
      </c>
      <c r="J210" s="15" t="str">
        <f t="shared" si="20"/>
        <v/>
      </c>
    </row>
    <row r="211" spans="1:10">
      <c r="A211" s="447"/>
      <c r="B211" s="454"/>
      <c r="C211" s="454"/>
      <c r="D211" s="456"/>
      <c r="E211" s="449" t="str">
        <f t="shared" si="18"/>
        <v/>
      </c>
      <c r="H211" s="15"/>
      <c r="I211" s="15" t="str">
        <f t="shared" si="19"/>
        <v/>
      </c>
      <c r="J211" s="15" t="str">
        <f t="shared" si="20"/>
        <v/>
      </c>
    </row>
    <row r="212" spans="1:10">
      <c r="A212" s="447"/>
      <c r="B212" s="454"/>
      <c r="C212" s="454"/>
      <c r="D212" s="456"/>
      <c r="E212" s="449" t="str">
        <f t="shared" si="18"/>
        <v/>
      </c>
      <c r="H212" s="15"/>
      <c r="I212" s="15" t="str">
        <f t="shared" si="19"/>
        <v/>
      </c>
      <c r="J212" s="15" t="str">
        <f t="shared" si="20"/>
        <v/>
      </c>
    </row>
    <row r="213" spans="1:10">
      <c r="A213" s="447"/>
      <c r="B213" s="454"/>
      <c r="C213" s="454"/>
      <c r="D213" s="456"/>
      <c r="E213" s="449" t="str">
        <f t="shared" si="18"/>
        <v/>
      </c>
      <c r="H213" s="15"/>
      <c r="I213" s="15" t="str">
        <f t="shared" si="19"/>
        <v/>
      </c>
      <c r="J213" s="15" t="str">
        <f t="shared" si="20"/>
        <v/>
      </c>
    </row>
    <row r="214" spans="1:10">
      <c r="A214" s="447"/>
      <c r="B214" s="454"/>
      <c r="C214" s="454"/>
      <c r="D214" s="456"/>
      <c r="E214" s="449" t="str">
        <f t="shared" si="18"/>
        <v/>
      </c>
      <c r="H214" s="15"/>
      <c r="I214" s="15" t="str">
        <f t="shared" si="19"/>
        <v/>
      </c>
      <c r="J214" s="15" t="str">
        <f t="shared" si="20"/>
        <v/>
      </c>
    </row>
    <row r="215" spans="1:10">
      <c r="A215" s="447"/>
      <c r="B215" s="454"/>
      <c r="C215" s="454"/>
      <c r="D215" s="456"/>
      <c r="E215" s="449" t="str">
        <f t="shared" si="18"/>
        <v/>
      </c>
      <c r="H215" s="15"/>
      <c r="I215" s="15" t="str">
        <f t="shared" si="19"/>
        <v/>
      </c>
      <c r="J215" s="15" t="str">
        <f t="shared" si="20"/>
        <v/>
      </c>
    </row>
    <row r="216" spans="1:10">
      <c r="A216" s="447"/>
      <c r="B216" s="454"/>
      <c r="C216" s="454"/>
      <c r="D216" s="456"/>
      <c r="E216" s="449" t="str">
        <f t="shared" si="18"/>
        <v/>
      </c>
      <c r="H216" s="15"/>
      <c r="I216" s="15" t="str">
        <f t="shared" si="19"/>
        <v/>
      </c>
      <c r="J216" s="15" t="str">
        <f t="shared" si="20"/>
        <v/>
      </c>
    </row>
    <row r="217" spans="1:10">
      <c r="A217" s="447"/>
      <c r="B217" s="454"/>
      <c r="C217" s="454"/>
      <c r="D217" s="456"/>
      <c r="E217" s="449" t="str">
        <f t="shared" si="18"/>
        <v/>
      </c>
      <c r="H217" s="15"/>
      <c r="I217" s="15" t="str">
        <f t="shared" si="19"/>
        <v/>
      </c>
      <c r="J217" s="15" t="str">
        <f t="shared" si="20"/>
        <v/>
      </c>
    </row>
    <row r="218" spans="1:10">
      <c r="A218" s="447"/>
      <c r="B218" s="454"/>
      <c r="C218" s="454"/>
      <c r="D218" s="456"/>
      <c r="E218" s="449" t="str">
        <f t="shared" si="18"/>
        <v/>
      </c>
      <c r="H218" s="15"/>
      <c r="I218" s="15" t="str">
        <f t="shared" si="19"/>
        <v/>
      </c>
      <c r="J218" s="15" t="str">
        <f t="shared" si="20"/>
        <v/>
      </c>
    </row>
    <row r="219" spans="1:10">
      <c r="A219" s="447"/>
      <c r="B219" s="454"/>
      <c r="C219" s="454"/>
      <c r="D219" s="456"/>
      <c r="E219" s="449" t="str">
        <f t="shared" si="18"/>
        <v/>
      </c>
      <c r="H219" s="15"/>
      <c r="I219" s="15" t="str">
        <f t="shared" si="19"/>
        <v/>
      </c>
      <c r="J219" s="15" t="str">
        <f t="shared" si="20"/>
        <v/>
      </c>
    </row>
    <row r="220" spans="1:10">
      <c r="A220" s="447"/>
      <c r="B220" s="454"/>
      <c r="C220" s="454"/>
      <c r="D220" s="456"/>
      <c r="E220" s="449" t="str">
        <f t="shared" si="18"/>
        <v/>
      </c>
      <c r="H220" s="15"/>
      <c r="I220" s="15" t="str">
        <f t="shared" si="19"/>
        <v/>
      </c>
      <c r="J220" s="15" t="str">
        <f t="shared" si="20"/>
        <v/>
      </c>
    </row>
    <row r="221" spans="1:10">
      <c r="A221" s="447"/>
      <c r="B221" s="454"/>
      <c r="C221" s="454"/>
      <c r="D221" s="456"/>
      <c r="E221" s="449" t="str">
        <f t="shared" si="18"/>
        <v/>
      </c>
      <c r="H221" s="15"/>
      <c r="I221" s="15" t="str">
        <f t="shared" si="19"/>
        <v/>
      </c>
      <c r="J221" s="15" t="str">
        <f t="shared" si="20"/>
        <v/>
      </c>
    </row>
    <row r="222" spans="1:10">
      <c r="A222" s="447"/>
      <c r="B222" s="454"/>
      <c r="C222" s="454"/>
      <c r="D222" s="456"/>
      <c r="E222" s="449" t="str">
        <f t="shared" si="18"/>
        <v/>
      </c>
      <c r="H222" s="15"/>
      <c r="I222" s="15" t="str">
        <f t="shared" si="19"/>
        <v/>
      </c>
      <c r="J222" s="15" t="str">
        <f t="shared" si="20"/>
        <v/>
      </c>
    </row>
    <row r="223" spans="1:10">
      <c r="A223" s="447"/>
      <c r="B223" s="454"/>
      <c r="C223" s="454"/>
      <c r="D223" s="456"/>
      <c r="E223" s="449" t="str">
        <f t="shared" si="18"/>
        <v/>
      </c>
      <c r="H223" s="15"/>
      <c r="I223" s="15" t="str">
        <f t="shared" si="19"/>
        <v/>
      </c>
      <c r="J223" s="15" t="str">
        <f t="shared" si="20"/>
        <v/>
      </c>
    </row>
    <row r="224" spans="1:10">
      <c r="A224" s="447"/>
      <c r="B224" s="454"/>
      <c r="C224" s="454"/>
      <c r="D224" s="456"/>
      <c r="E224" s="449" t="str">
        <f t="shared" si="18"/>
        <v/>
      </c>
      <c r="H224" s="15"/>
      <c r="I224" s="15" t="str">
        <f t="shared" si="19"/>
        <v/>
      </c>
      <c r="J224" s="15" t="str">
        <f t="shared" si="20"/>
        <v/>
      </c>
    </row>
    <row r="225" spans="1:10">
      <c r="A225" s="447"/>
      <c r="B225" s="454"/>
      <c r="C225" s="454"/>
      <c r="D225" s="456"/>
      <c r="E225" s="449" t="str">
        <f t="shared" si="18"/>
        <v/>
      </c>
      <c r="H225" s="15"/>
      <c r="I225" s="15" t="str">
        <f t="shared" si="19"/>
        <v/>
      </c>
      <c r="J225" s="15" t="str">
        <f t="shared" si="20"/>
        <v/>
      </c>
    </row>
    <row r="226" spans="1:10">
      <c r="A226" s="447"/>
      <c r="B226" s="454"/>
      <c r="C226" s="454"/>
      <c r="D226" s="456"/>
      <c r="E226" s="449" t="str">
        <f t="shared" si="18"/>
        <v/>
      </c>
      <c r="H226" s="15"/>
      <c r="I226" s="15" t="str">
        <f t="shared" si="19"/>
        <v/>
      </c>
      <c r="J226" s="15" t="str">
        <f t="shared" si="20"/>
        <v/>
      </c>
    </row>
    <row r="227" spans="1:10">
      <c r="A227" s="447"/>
      <c r="B227" s="454"/>
      <c r="C227" s="454"/>
      <c r="D227" s="456"/>
      <c r="E227" s="449" t="str">
        <f t="shared" si="18"/>
        <v/>
      </c>
      <c r="H227" s="15"/>
      <c r="I227" s="15" t="str">
        <f t="shared" si="19"/>
        <v/>
      </c>
      <c r="J227" s="15" t="str">
        <f t="shared" si="20"/>
        <v/>
      </c>
    </row>
    <row r="228" spans="1:10">
      <c r="A228" s="447"/>
      <c r="B228" s="454"/>
      <c r="C228" s="454"/>
      <c r="D228" s="456"/>
      <c r="E228" s="449" t="str">
        <f t="shared" si="18"/>
        <v/>
      </c>
      <c r="H228" s="15"/>
      <c r="I228" s="15" t="str">
        <f t="shared" si="19"/>
        <v/>
      </c>
      <c r="J228" s="15" t="str">
        <f t="shared" si="20"/>
        <v/>
      </c>
    </row>
    <row r="229" spans="1:10">
      <c r="A229" s="447"/>
      <c r="B229" s="454"/>
      <c r="C229" s="454"/>
      <c r="D229" s="456"/>
      <c r="E229" s="449" t="str">
        <f t="shared" si="18"/>
        <v/>
      </c>
      <c r="H229" s="15"/>
      <c r="I229" s="15" t="str">
        <f t="shared" si="19"/>
        <v/>
      </c>
      <c r="J229" s="15" t="str">
        <f t="shared" si="20"/>
        <v/>
      </c>
    </row>
    <row r="230" spans="1:10">
      <c r="A230" s="447"/>
      <c r="B230" s="454"/>
      <c r="C230" s="454"/>
      <c r="D230" s="456"/>
      <c r="E230" s="449" t="str">
        <f t="shared" si="18"/>
        <v/>
      </c>
      <c r="H230" s="15"/>
      <c r="I230" s="15" t="str">
        <f t="shared" si="19"/>
        <v/>
      </c>
      <c r="J230" s="15" t="str">
        <f t="shared" si="20"/>
        <v/>
      </c>
    </row>
    <row r="231" spans="1:10">
      <c r="A231" s="447"/>
      <c r="B231" s="454"/>
      <c r="C231" s="454"/>
      <c r="D231" s="456"/>
      <c r="E231" s="449" t="str">
        <f t="shared" si="18"/>
        <v/>
      </c>
      <c r="H231" s="15"/>
      <c r="I231" s="15" t="str">
        <f t="shared" si="19"/>
        <v/>
      </c>
      <c r="J231" s="15" t="str">
        <f t="shared" si="20"/>
        <v/>
      </c>
    </row>
    <row r="232" spans="1:10">
      <c r="A232" s="447"/>
      <c r="B232" s="454"/>
      <c r="C232" s="454"/>
      <c r="D232" s="456"/>
      <c r="E232" s="449" t="str">
        <f t="shared" si="18"/>
        <v/>
      </c>
      <c r="H232" s="15"/>
      <c r="I232" s="15" t="str">
        <f t="shared" si="19"/>
        <v/>
      </c>
      <c r="J232" s="15" t="str">
        <f t="shared" si="20"/>
        <v/>
      </c>
    </row>
    <row r="233" spans="1:10">
      <c r="A233" s="447"/>
      <c r="B233" s="454"/>
      <c r="C233" s="454"/>
      <c r="D233" s="456"/>
      <c r="E233" s="449" t="str">
        <f t="shared" si="18"/>
        <v/>
      </c>
      <c r="H233" s="15"/>
      <c r="I233" s="15" t="str">
        <f t="shared" si="19"/>
        <v/>
      </c>
      <c r="J233" s="15" t="str">
        <f t="shared" si="20"/>
        <v/>
      </c>
    </row>
    <row r="234" spans="1:10">
      <c r="A234" s="447"/>
      <c r="B234" s="454"/>
      <c r="C234" s="454"/>
      <c r="D234" s="456"/>
      <c r="E234" s="449" t="str">
        <f t="shared" si="18"/>
        <v/>
      </c>
      <c r="H234" s="15"/>
      <c r="I234" s="15" t="str">
        <f t="shared" si="19"/>
        <v/>
      </c>
      <c r="J234" s="15" t="str">
        <f t="shared" si="20"/>
        <v/>
      </c>
    </row>
    <row r="235" spans="1:10">
      <c r="A235" s="447"/>
      <c r="B235" s="454"/>
      <c r="C235" s="454"/>
      <c r="D235" s="456"/>
      <c r="E235" s="449" t="str">
        <f t="shared" si="18"/>
        <v/>
      </c>
      <c r="H235" s="15"/>
      <c r="I235" s="15" t="str">
        <f t="shared" si="19"/>
        <v/>
      </c>
      <c r="J235" s="15" t="str">
        <f t="shared" si="20"/>
        <v/>
      </c>
    </row>
    <row r="236" spans="1:10">
      <c r="A236" s="447"/>
      <c r="B236" s="454"/>
      <c r="C236" s="454"/>
      <c r="D236" s="456"/>
      <c r="E236" s="449" t="str">
        <f t="shared" si="18"/>
        <v/>
      </c>
      <c r="H236" s="15"/>
      <c r="I236" s="15" t="str">
        <f t="shared" si="19"/>
        <v/>
      </c>
      <c r="J236" s="15" t="str">
        <f t="shared" si="20"/>
        <v/>
      </c>
    </row>
    <row r="237" spans="1:10">
      <c r="A237" s="447"/>
      <c r="B237" s="454"/>
      <c r="C237" s="454"/>
      <c r="D237" s="456"/>
      <c r="E237" s="449" t="str">
        <f t="shared" si="18"/>
        <v/>
      </c>
      <c r="H237" s="15"/>
      <c r="I237" s="15" t="str">
        <f t="shared" si="19"/>
        <v/>
      </c>
      <c r="J237" s="15" t="str">
        <f t="shared" si="20"/>
        <v/>
      </c>
    </row>
    <row r="238" spans="1:10">
      <c r="A238" s="447"/>
      <c r="B238" s="454"/>
      <c r="C238" s="454"/>
      <c r="D238" s="456"/>
      <c r="E238" s="449" t="str">
        <f t="shared" si="18"/>
        <v/>
      </c>
      <c r="H238" s="15"/>
      <c r="I238" s="15" t="str">
        <f t="shared" si="19"/>
        <v/>
      </c>
      <c r="J238" s="15" t="str">
        <f t="shared" si="20"/>
        <v/>
      </c>
    </row>
    <row r="239" spans="1:10">
      <c r="A239" s="447"/>
      <c r="B239" s="454"/>
      <c r="C239" s="454"/>
      <c r="D239" s="456"/>
      <c r="E239" s="449" t="str">
        <f t="shared" si="18"/>
        <v/>
      </c>
      <c r="H239" s="15"/>
      <c r="I239" s="15" t="str">
        <f t="shared" si="19"/>
        <v/>
      </c>
      <c r="J239" s="15" t="str">
        <f t="shared" si="20"/>
        <v/>
      </c>
    </row>
    <row r="240" spans="1:10">
      <c r="A240" s="447"/>
      <c r="B240" s="454"/>
      <c r="C240" s="454"/>
      <c r="D240" s="456"/>
      <c r="E240" s="449" t="str">
        <f t="shared" si="18"/>
        <v/>
      </c>
      <c r="H240" s="15"/>
      <c r="I240" s="15" t="str">
        <f t="shared" si="19"/>
        <v/>
      </c>
      <c r="J240" s="15" t="str">
        <f t="shared" si="20"/>
        <v/>
      </c>
    </row>
    <row r="241" spans="1:10">
      <c r="A241" s="447"/>
      <c r="B241" s="454"/>
      <c r="C241" s="454"/>
      <c r="D241" s="456"/>
      <c r="E241" s="449" t="str">
        <f t="shared" si="18"/>
        <v/>
      </c>
      <c r="H241" s="15"/>
      <c r="I241" s="15" t="str">
        <f t="shared" si="19"/>
        <v/>
      </c>
      <c r="J241" s="15" t="str">
        <f t="shared" si="20"/>
        <v/>
      </c>
    </row>
    <row r="242" spans="1:10">
      <c r="A242" s="447"/>
      <c r="B242" s="454"/>
      <c r="C242" s="454"/>
      <c r="D242" s="456"/>
      <c r="E242" s="449" t="str">
        <f t="shared" si="18"/>
        <v/>
      </c>
      <c r="H242" s="15"/>
      <c r="I242" s="15" t="str">
        <f t="shared" si="19"/>
        <v/>
      </c>
      <c r="J242" s="15" t="str">
        <f t="shared" si="20"/>
        <v/>
      </c>
    </row>
    <row r="243" spans="1:10">
      <c r="A243" s="447"/>
      <c r="B243" s="454"/>
      <c r="C243" s="454"/>
      <c r="D243" s="456"/>
      <c r="E243" s="449" t="str">
        <f t="shared" si="18"/>
        <v/>
      </c>
      <c r="H243" s="15"/>
      <c r="I243" s="15" t="str">
        <f t="shared" si="19"/>
        <v/>
      </c>
      <c r="J243" s="15" t="str">
        <f t="shared" si="20"/>
        <v/>
      </c>
    </row>
    <row r="244" spans="1:10">
      <c r="A244" s="447"/>
      <c r="B244" s="454"/>
      <c r="C244" s="454"/>
      <c r="D244" s="456"/>
      <c r="E244" s="449" t="str">
        <f t="shared" si="18"/>
        <v/>
      </c>
      <c r="H244" s="15"/>
      <c r="I244" s="15" t="str">
        <f t="shared" si="19"/>
        <v/>
      </c>
      <c r="J244" s="15" t="str">
        <f t="shared" si="20"/>
        <v/>
      </c>
    </row>
    <row r="245" spans="1:10">
      <c r="A245" s="447"/>
      <c r="B245" s="454"/>
      <c r="C245" s="454"/>
      <c r="D245" s="456"/>
      <c r="E245" s="449" t="str">
        <f t="shared" si="18"/>
        <v/>
      </c>
      <c r="H245" s="15"/>
      <c r="I245" s="15" t="str">
        <f t="shared" si="19"/>
        <v/>
      </c>
      <c r="J245" s="15" t="str">
        <f t="shared" si="20"/>
        <v/>
      </c>
    </row>
    <row r="246" spans="1:10">
      <c r="A246" s="447"/>
      <c r="B246" s="454"/>
      <c r="C246" s="454"/>
      <c r="D246" s="456"/>
      <c r="E246" s="449" t="str">
        <f t="shared" si="18"/>
        <v/>
      </c>
      <c r="H246" s="15"/>
      <c r="I246" s="15" t="str">
        <f t="shared" si="19"/>
        <v/>
      </c>
      <c r="J246" s="15" t="str">
        <f t="shared" si="20"/>
        <v/>
      </c>
    </row>
    <row r="247" spans="1:10">
      <c r="A247" s="447"/>
      <c r="B247" s="454"/>
      <c r="C247" s="454"/>
      <c r="D247" s="456"/>
      <c r="E247" s="449" t="str">
        <f t="shared" si="18"/>
        <v/>
      </c>
      <c r="H247" s="15"/>
      <c r="I247" s="15" t="str">
        <f t="shared" si="19"/>
        <v/>
      </c>
      <c r="J247" s="15" t="str">
        <f t="shared" si="20"/>
        <v/>
      </c>
    </row>
    <row r="248" spans="1:10">
      <c r="A248" s="447"/>
      <c r="B248" s="454"/>
      <c r="C248" s="454"/>
      <c r="D248" s="456"/>
      <c r="E248" s="449" t="str">
        <f t="shared" si="18"/>
        <v/>
      </c>
      <c r="H248" s="15"/>
      <c r="I248" s="15" t="str">
        <f t="shared" si="19"/>
        <v/>
      </c>
      <c r="J248" s="15" t="str">
        <f t="shared" si="20"/>
        <v/>
      </c>
    </row>
    <row r="249" spans="1:10">
      <c r="A249" s="447"/>
      <c r="B249" s="454"/>
      <c r="C249" s="454"/>
      <c r="D249" s="456"/>
      <c r="E249" s="449" t="str">
        <f t="shared" si="18"/>
        <v/>
      </c>
      <c r="H249" s="15"/>
      <c r="I249" s="15" t="str">
        <f t="shared" si="19"/>
        <v/>
      </c>
      <c r="J249" s="15" t="str">
        <f t="shared" si="20"/>
        <v/>
      </c>
    </row>
    <row r="250" spans="1:10">
      <c r="A250" s="447"/>
      <c r="B250" s="454"/>
      <c r="C250" s="454"/>
      <c r="D250" s="456"/>
      <c r="E250" s="449" t="str">
        <f t="shared" si="18"/>
        <v/>
      </c>
      <c r="H250" s="15"/>
      <c r="I250" s="15" t="str">
        <f t="shared" si="19"/>
        <v/>
      </c>
      <c r="J250" s="15" t="str">
        <f t="shared" si="20"/>
        <v/>
      </c>
    </row>
    <row r="251" spans="1:10">
      <c r="A251" s="447"/>
      <c r="B251" s="454"/>
      <c r="C251" s="454"/>
      <c r="D251" s="456"/>
      <c r="E251" s="449" t="str">
        <f t="shared" si="18"/>
        <v/>
      </c>
      <c r="H251" s="15"/>
      <c r="I251" s="15" t="str">
        <f t="shared" si="19"/>
        <v/>
      </c>
      <c r="J251" s="15" t="str">
        <f t="shared" si="20"/>
        <v/>
      </c>
    </row>
    <row r="252" spans="1:10">
      <c r="A252" s="447"/>
      <c r="B252" s="454"/>
      <c r="C252" s="454"/>
      <c r="D252" s="456"/>
      <c r="E252" s="449" t="str">
        <f t="shared" si="18"/>
        <v/>
      </c>
      <c r="H252" s="15"/>
      <c r="I252" s="15" t="str">
        <f t="shared" si="19"/>
        <v/>
      </c>
      <c r="J252" s="15" t="str">
        <f t="shared" si="20"/>
        <v/>
      </c>
    </row>
    <row r="253" spans="1:10">
      <c r="A253" s="447"/>
      <c r="B253" s="454"/>
      <c r="C253" s="454"/>
      <c r="D253" s="456"/>
      <c r="E253" s="449" t="str">
        <f t="shared" si="18"/>
        <v/>
      </c>
      <c r="H253" s="15"/>
      <c r="I253" s="15" t="str">
        <f t="shared" si="19"/>
        <v/>
      </c>
      <c r="J253" s="15" t="str">
        <f t="shared" si="20"/>
        <v/>
      </c>
    </row>
    <row r="254" spans="1:10">
      <c r="A254" s="447"/>
      <c r="B254" s="454"/>
      <c r="C254" s="454"/>
      <c r="D254" s="456"/>
      <c r="E254" s="449" t="str">
        <f t="shared" si="18"/>
        <v/>
      </c>
      <c r="H254" s="15"/>
      <c r="I254" s="15" t="str">
        <f t="shared" si="19"/>
        <v/>
      </c>
      <c r="J254" s="15" t="str">
        <f t="shared" si="20"/>
        <v/>
      </c>
    </row>
    <row r="255" spans="1:10">
      <c r="A255" s="447"/>
      <c r="B255" s="454"/>
      <c r="C255" s="454"/>
      <c r="D255" s="456"/>
      <c r="E255" s="449" t="str">
        <f t="shared" si="18"/>
        <v/>
      </c>
      <c r="H255" s="15"/>
      <c r="I255" s="15" t="str">
        <f t="shared" si="19"/>
        <v/>
      </c>
      <c r="J255" s="15" t="str">
        <f t="shared" si="20"/>
        <v/>
      </c>
    </row>
    <row r="256" spans="1:10">
      <c r="A256" s="447"/>
      <c r="B256" s="454"/>
      <c r="C256" s="454"/>
      <c r="D256" s="456"/>
      <c r="E256" s="449" t="str">
        <f t="shared" si="18"/>
        <v/>
      </c>
      <c r="H256" s="15"/>
      <c r="I256" s="15" t="str">
        <f t="shared" si="19"/>
        <v/>
      </c>
      <c r="J256" s="15" t="str">
        <f t="shared" si="20"/>
        <v/>
      </c>
    </row>
    <row r="257" spans="1:10">
      <c r="A257" s="447"/>
      <c r="B257" s="454"/>
      <c r="C257" s="454"/>
      <c r="D257" s="456"/>
      <c r="E257" s="449" t="str">
        <f t="shared" si="18"/>
        <v/>
      </c>
      <c r="H257" s="15"/>
      <c r="I257" s="15" t="str">
        <f t="shared" si="19"/>
        <v/>
      </c>
      <c r="J257" s="15" t="str">
        <f t="shared" si="20"/>
        <v/>
      </c>
    </row>
    <row r="258" spans="1:10">
      <c r="A258" s="447"/>
      <c r="B258" s="454"/>
      <c r="C258" s="454"/>
      <c r="D258" s="456"/>
      <c r="E258" s="449" t="str">
        <f t="shared" si="18"/>
        <v/>
      </c>
      <c r="H258" s="15"/>
      <c r="I258" s="15" t="str">
        <f t="shared" si="19"/>
        <v/>
      </c>
      <c r="J258" s="15" t="str">
        <f t="shared" si="20"/>
        <v/>
      </c>
    </row>
    <row r="259" spans="1:10">
      <c r="A259" s="447"/>
      <c r="B259" s="454"/>
      <c r="C259" s="454"/>
      <c r="D259" s="456"/>
      <c r="E259" s="449"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0000"/>
    <pageSetUpPr fitToPage="1"/>
  </sheetPr>
  <dimension ref="A1:G259"/>
  <sheetViews>
    <sheetView zoomScale="85" zoomScaleNormal="85" workbookViewId="0">
      <selection activeCell="B10" sqref="B10:D12"/>
    </sheetView>
  </sheetViews>
  <sheetFormatPr defaultColWidth="9.140625" defaultRowHeight="15.75"/>
  <cols>
    <col min="1" max="1" width="5.7109375" style="52" customWidth="1"/>
    <col min="2" max="2" width="61.28515625" style="56" customWidth="1"/>
    <col min="3" max="3" width="28.7109375" style="56" bestFit="1" customWidth="1"/>
    <col min="4" max="4" width="10.7109375" style="61" customWidth="1"/>
    <col min="5" max="5" width="17.7109375" style="56" customWidth="1"/>
    <col min="6" max="6" width="9.140625" style="62" hidden="1" customWidth="1"/>
    <col min="7" max="7" width="9.140625" style="56" hidden="1" customWidth="1"/>
    <col min="8" max="17" width="9.140625" style="56" customWidth="1"/>
    <col min="18" max="16384" width="9.140625" style="56"/>
  </cols>
  <sheetData>
    <row r="1" spans="1:7" s="52" customFormat="1">
      <c r="A1" s="51" t="s">
        <v>481</v>
      </c>
      <c r="D1" s="53"/>
      <c r="E1" s="55"/>
    </row>
    <row r="2" spans="1:7" s="52" customFormat="1">
      <c r="A2" s="302" t="str">
        <f>IF(ISBLANK(facultate), IF(ISBLANK(departament),"","Departament " &amp; departament), "Facultatea " &amp; facultate)</f>
        <v>Facultatea Inginerie din Hunedoara</v>
      </c>
      <c r="D2" s="53"/>
      <c r="E2" s="55"/>
    </row>
    <row r="3" spans="1:7" s="52" customFormat="1">
      <c r="A3" s="302" t="str">
        <f>IF(ISBLANK(departament),"","Departamentul " &amp; departament)</f>
        <v>Departamentul Inginerie Electrică și Informatică Industrială din Hunedoara</v>
      </c>
      <c r="D3" s="53"/>
      <c r="E3" s="55"/>
    </row>
    <row r="4" spans="1:7">
      <c r="A4" s="552" t="s">
        <v>901</v>
      </c>
      <c r="B4" s="552"/>
      <c r="C4" s="552"/>
      <c r="D4" s="552"/>
      <c r="E4" s="552"/>
    </row>
    <row r="5" spans="1:7">
      <c r="A5" s="552" t="s">
        <v>1002</v>
      </c>
      <c r="B5" s="552"/>
      <c r="C5" s="552"/>
      <c r="D5" s="552"/>
      <c r="E5" s="552"/>
    </row>
    <row r="6" spans="1:7" ht="13.5" customHeight="1">
      <c r="D6" s="56"/>
      <c r="E6" s="303" t="str">
        <f>CONCATENATE(functie," ",nume_candidat)</f>
        <v>Profesor Panoiu Caius</v>
      </c>
    </row>
    <row r="7" spans="1:7" ht="18.75" customHeight="1">
      <c r="A7" s="549" t="s">
        <v>336</v>
      </c>
      <c r="B7" s="549" t="s">
        <v>1039</v>
      </c>
      <c r="C7" s="549" t="s">
        <v>458</v>
      </c>
      <c r="D7" s="555" t="s">
        <v>2</v>
      </c>
      <c r="E7" s="640" t="s">
        <v>542</v>
      </c>
      <c r="F7" s="556" t="s">
        <v>539</v>
      </c>
      <c r="G7" s="557" t="s">
        <v>549</v>
      </c>
    </row>
    <row r="8" spans="1:7" ht="46.5" customHeight="1">
      <c r="A8" s="549"/>
      <c r="B8" s="549"/>
      <c r="C8" s="549"/>
      <c r="D8" s="555"/>
      <c r="E8" s="641"/>
      <c r="F8" s="556"/>
      <c r="G8" s="557"/>
    </row>
    <row r="9" spans="1:7">
      <c r="A9" s="78"/>
      <c r="B9" s="57"/>
      <c r="C9" s="57"/>
      <c r="D9" s="29"/>
      <c r="E9" s="128">
        <f>SUMIF(E10:E1010,"&gt;0")</f>
        <v>0</v>
      </c>
      <c r="F9" s="259"/>
    </row>
    <row r="10" spans="1:7">
      <c r="A10" s="36">
        <v>1</v>
      </c>
      <c r="B10" s="7"/>
      <c r="C10" s="7"/>
      <c r="D10" s="187"/>
      <c r="E10" s="15" t="str">
        <f t="shared" ref="E10:E73" si="0">IF(OR($B10="",,,,$D10&lt;an_initial,$D10&gt;an_final,),"",HLOOKUP(C10,ii11puncte,2,FALSE) )</f>
        <v/>
      </c>
      <c r="F10" s="305" t="b">
        <f t="shared" ref="F10:F73" si="1">IF(nume_candidat="",FALSE,ISNUMBER(SEARCH(nume_candidat,$B10)))</f>
        <v>0</v>
      </c>
      <c r="G10" s="306">
        <f t="shared" ref="G10:G73" si="2">LEN(B10)-LEN(SUBSTITUTE(B10,",",""))+1</f>
        <v>1</v>
      </c>
    </row>
    <row r="11" spans="1:7">
      <c r="A11" s="36">
        <v>2</v>
      </c>
      <c r="B11" s="7"/>
      <c r="C11" s="7"/>
      <c r="D11" s="187"/>
      <c r="E11" s="15" t="str">
        <f t="shared" si="0"/>
        <v/>
      </c>
      <c r="F11" s="305" t="b">
        <f t="shared" si="1"/>
        <v>0</v>
      </c>
      <c r="G11" s="306">
        <f t="shared" si="2"/>
        <v>1</v>
      </c>
    </row>
    <row r="12" spans="1:7">
      <c r="A12" s="36">
        <v>3</v>
      </c>
      <c r="B12" s="7"/>
      <c r="C12" s="7"/>
      <c r="D12" s="187"/>
      <c r="E12" s="15" t="str">
        <f t="shared" si="0"/>
        <v/>
      </c>
      <c r="F12" s="305" t="b">
        <f t="shared" si="1"/>
        <v>0</v>
      </c>
      <c r="G12" s="306">
        <f t="shared" si="2"/>
        <v>1</v>
      </c>
    </row>
    <row r="13" spans="1:7">
      <c r="A13" s="36">
        <v>4</v>
      </c>
      <c r="B13" s="6"/>
      <c r="C13" s="6"/>
      <c r="D13" s="186"/>
      <c r="E13" s="15" t="str">
        <f t="shared" si="0"/>
        <v/>
      </c>
      <c r="F13" s="305" t="b">
        <f t="shared" si="1"/>
        <v>0</v>
      </c>
      <c r="G13" s="306">
        <f t="shared" si="2"/>
        <v>1</v>
      </c>
    </row>
    <row r="14" spans="1:7">
      <c r="A14" s="36">
        <v>5</v>
      </c>
      <c r="B14" s="6"/>
      <c r="C14" s="6"/>
      <c r="D14" s="186"/>
      <c r="E14" s="15" t="str">
        <f t="shared" si="0"/>
        <v/>
      </c>
      <c r="F14" s="305" t="b">
        <f t="shared" si="1"/>
        <v>0</v>
      </c>
      <c r="G14" s="306">
        <f t="shared" si="2"/>
        <v>1</v>
      </c>
    </row>
    <row r="15" spans="1:7">
      <c r="A15" s="36">
        <v>6</v>
      </c>
      <c r="B15" s="6"/>
      <c r="C15" s="6"/>
      <c r="D15" s="186"/>
      <c r="E15" s="15" t="str">
        <f t="shared" si="0"/>
        <v/>
      </c>
      <c r="F15" s="305" t="b">
        <f t="shared" si="1"/>
        <v>0</v>
      </c>
      <c r="G15" s="306">
        <f t="shared" si="2"/>
        <v>1</v>
      </c>
    </row>
    <row r="16" spans="1:7">
      <c r="A16" s="36">
        <v>7</v>
      </c>
      <c r="B16" s="6"/>
      <c r="C16" s="6"/>
      <c r="D16" s="186"/>
      <c r="E16" s="15" t="str">
        <f t="shared" si="0"/>
        <v/>
      </c>
      <c r="F16" s="305" t="b">
        <f t="shared" si="1"/>
        <v>0</v>
      </c>
      <c r="G16" s="306">
        <f t="shared" si="2"/>
        <v>1</v>
      </c>
    </row>
    <row r="17" spans="1:7">
      <c r="A17" s="36">
        <v>8</v>
      </c>
      <c r="B17" s="6"/>
      <c r="C17" s="6"/>
      <c r="D17" s="186"/>
      <c r="E17" s="15" t="str">
        <f t="shared" si="0"/>
        <v/>
      </c>
      <c r="F17" s="305" t="b">
        <f t="shared" si="1"/>
        <v>0</v>
      </c>
      <c r="G17" s="306">
        <f t="shared" si="2"/>
        <v>1</v>
      </c>
    </row>
    <row r="18" spans="1:7">
      <c r="A18" s="36">
        <v>9</v>
      </c>
      <c r="B18" s="6"/>
      <c r="C18" s="6"/>
      <c r="D18" s="186"/>
      <c r="E18" s="15" t="str">
        <f t="shared" si="0"/>
        <v/>
      </c>
      <c r="F18" s="305" t="b">
        <f t="shared" si="1"/>
        <v>0</v>
      </c>
      <c r="G18" s="306">
        <f t="shared" si="2"/>
        <v>1</v>
      </c>
    </row>
    <row r="19" spans="1:7">
      <c r="A19" s="36">
        <v>10</v>
      </c>
      <c r="B19" s="6"/>
      <c r="C19" s="6"/>
      <c r="D19" s="186"/>
      <c r="E19" s="15" t="str">
        <f t="shared" si="0"/>
        <v/>
      </c>
      <c r="F19" s="305" t="b">
        <f t="shared" si="1"/>
        <v>0</v>
      </c>
      <c r="G19" s="306">
        <f t="shared" si="2"/>
        <v>1</v>
      </c>
    </row>
    <row r="20" spans="1:7">
      <c r="A20" s="36">
        <v>11</v>
      </c>
      <c r="B20" s="6"/>
      <c r="C20" s="6"/>
      <c r="D20" s="186"/>
      <c r="E20" s="15" t="str">
        <f t="shared" si="0"/>
        <v/>
      </c>
      <c r="F20" s="305" t="b">
        <f t="shared" si="1"/>
        <v>0</v>
      </c>
      <c r="G20" s="306">
        <f t="shared" si="2"/>
        <v>1</v>
      </c>
    </row>
    <row r="21" spans="1:7">
      <c r="A21" s="36">
        <v>12</v>
      </c>
      <c r="B21" s="6"/>
      <c r="C21" s="6"/>
      <c r="D21" s="186"/>
      <c r="E21" s="15" t="str">
        <f t="shared" si="0"/>
        <v/>
      </c>
      <c r="F21" s="305" t="b">
        <f t="shared" si="1"/>
        <v>0</v>
      </c>
      <c r="G21" s="306">
        <f t="shared" si="2"/>
        <v>1</v>
      </c>
    </row>
    <row r="22" spans="1:7">
      <c r="A22" s="36">
        <v>13</v>
      </c>
      <c r="B22" s="6"/>
      <c r="C22" s="6"/>
      <c r="D22" s="186"/>
      <c r="E22" s="15" t="str">
        <f t="shared" si="0"/>
        <v/>
      </c>
      <c r="F22" s="305" t="b">
        <f t="shared" si="1"/>
        <v>0</v>
      </c>
      <c r="G22" s="306">
        <f t="shared" si="2"/>
        <v>1</v>
      </c>
    </row>
    <row r="23" spans="1:7">
      <c r="A23" s="36">
        <v>14</v>
      </c>
      <c r="B23" s="6"/>
      <c r="C23" s="6"/>
      <c r="D23" s="186"/>
      <c r="E23" s="15" t="str">
        <f t="shared" si="0"/>
        <v/>
      </c>
      <c r="F23" s="305" t="b">
        <f t="shared" si="1"/>
        <v>0</v>
      </c>
      <c r="G23" s="306">
        <f t="shared" si="2"/>
        <v>1</v>
      </c>
    </row>
    <row r="24" spans="1:7">
      <c r="A24" s="36">
        <v>15</v>
      </c>
      <c r="B24" s="6"/>
      <c r="C24" s="6"/>
      <c r="D24" s="186"/>
      <c r="E24" s="15" t="str">
        <f t="shared" si="0"/>
        <v/>
      </c>
      <c r="F24" s="305" t="b">
        <f t="shared" si="1"/>
        <v>0</v>
      </c>
      <c r="G24" s="306">
        <f t="shared" si="2"/>
        <v>1</v>
      </c>
    </row>
    <row r="25" spans="1:7">
      <c r="A25" s="36">
        <v>16</v>
      </c>
      <c r="B25" s="6"/>
      <c r="C25" s="6"/>
      <c r="D25" s="186"/>
      <c r="E25" s="15" t="str">
        <f t="shared" si="0"/>
        <v/>
      </c>
      <c r="F25" s="305" t="b">
        <f t="shared" si="1"/>
        <v>0</v>
      </c>
      <c r="G25" s="306">
        <f t="shared" si="2"/>
        <v>1</v>
      </c>
    </row>
    <row r="26" spans="1:7">
      <c r="A26" s="36">
        <v>17</v>
      </c>
      <c r="B26" s="6"/>
      <c r="C26" s="6"/>
      <c r="D26" s="186"/>
      <c r="E26" s="15" t="str">
        <f t="shared" si="0"/>
        <v/>
      </c>
      <c r="F26" s="305" t="b">
        <f t="shared" si="1"/>
        <v>0</v>
      </c>
      <c r="G26" s="306">
        <f t="shared" si="2"/>
        <v>1</v>
      </c>
    </row>
    <row r="27" spans="1:7">
      <c r="A27" s="36">
        <v>18</v>
      </c>
      <c r="B27" s="6"/>
      <c r="C27" s="6"/>
      <c r="D27" s="186"/>
      <c r="E27" s="15" t="str">
        <f t="shared" si="0"/>
        <v/>
      </c>
      <c r="F27" s="305" t="b">
        <f t="shared" si="1"/>
        <v>0</v>
      </c>
      <c r="G27" s="306">
        <f t="shared" si="2"/>
        <v>1</v>
      </c>
    </row>
    <row r="28" spans="1:7">
      <c r="A28" s="36">
        <v>19</v>
      </c>
      <c r="B28" s="6"/>
      <c r="C28" s="6"/>
      <c r="D28" s="186"/>
      <c r="E28" s="15" t="str">
        <f t="shared" si="0"/>
        <v/>
      </c>
      <c r="F28" s="305" t="b">
        <f t="shared" si="1"/>
        <v>0</v>
      </c>
      <c r="G28" s="306">
        <f t="shared" si="2"/>
        <v>1</v>
      </c>
    </row>
    <row r="29" spans="1:7">
      <c r="A29" s="36">
        <v>20</v>
      </c>
      <c r="B29" s="6"/>
      <c r="C29" s="6"/>
      <c r="D29" s="186"/>
      <c r="E29" s="15" t="str">
        <f t="shared" si="0"/>
        <v/>
      </c>
      <c r="F29" s="305" t="b">
        <f t="shared" si="1"/>
        <v>0</v>
      </c>
      <c r="G29" s="306">
        <f t="shared" si="2"/>
        <v>1</v>
      </c>
    </row>
    <row r="30" spans="1:7">
      <c r="A30" s="36">
        <v>21</v>
      </c>
      <c r="B30" s="6"/>
      <c r="C30" s="6"/>
      <c r="D30" s="186"/>
      <c r="E30" s="15" t="str">
        <f t="shared" si="0"/>
        <v/>
      </c>
      <c r="F30" s="305" t="b">
        <f t="shared" si="1"/>
        <v>0</v>
      </c>
      <c r="G30" s="306">
        <f t="shared" si="2"/>
        <v>1</v>
      </c>
    </row>
    <row r="31" spans="1:7">
      <c r="A31" s="36">
        <v>22</v>
      </c>
      <c r="B31" s="6"/>
      <c r="C31" s="6"/>
      <c r="D31" s="186"/>
      <c r="E31" s="15" t="str">
        <f t="shared" si="0"/>
        <v/>
      </c>
      <c r="F31" s="305" t="b">
        <f t="shared" si="1"/>
        <v>0</v>
      </c>
      <c r="G31" s="306">
        <f t="shared" si="2"/>
        <v>1</v>
      </c>
    </row>
    <row r="32" spans="1:7">
      <c r="A32" s="36">
        <v>23</v>
      </c>
      <c r="B32" s="6"/>
      <c r="C32" s="6"/>
      <c r="D32" s="186"/>
      <c r="E32" s="15" t="str">
        <f t="shared" si="0"/>
        <v/>
      </c>
      <c r="F32" s="305" t="b">
        <f t="shared" si="1"/>
        <v>0</v>
      </c>
      <c r="G32" s="306">
        <f t="shared" si="2"/>
        <v>1</v>
      </c>
    </row>
    <row r="33" spans="1:7">
      <c r="A33" s="36">
        <v>24</v>
      </c>
      <c r="B33" s="6"/>
      <c r="C33" s="6"/>
      <c r="D33" s="186"/>
      <c r="E33" s="15" t="str">
        <f t="shared" si="0"/>
        <v/>
      </c>
      <c r="F33" s="305" t="b">
        <f t="shared" si="1"/>
        <v>0</v>
      </c>
      <c r="G33" s="306">
        <f t="shared" si="2"/>
        <v>1</v>
      </c>
    </row>
    <row r="34" spans="1:7">
      <c r="A34" s="36">
        <v>25</v>
      </c>
      <c r="B34" s="6"/>
      <c r="C34" s="6"/>
      <c r="D34" s="186"/>
      <c r="E34" s="15" t="str">
        <f t="shared" si="0"/>
        <v/>
      </c>
      <c r="F34" s="305" t="b">
        <f t="shared" si="1"/>
        <v>0</v>
      </c>
      <c r="G34" s="306">
        <f t="shared" si="2"/>
        <v>1</v>
      </c>
    </row>
    <row r="35" spans="1:7">
      <c r="A35" s="36">
        <v>26</v>
      </c>
      <c r="B35" s="6"/>
      <c r="C35" s="6"/>
      <c r="D35" s="186"/>
      <c r="E35" s="15" t="str">
        <f t="shared" si="0"/>
        <v/>
      </c>
      <c r="F35" s="305" t="b">
        <f t="shared" si="1"/>
        <v>0</v>
      </c>
      <c r="G35" s="306">
        <f t="shared" si="2"/>
        <v>1</v>
      </c>
    </row>
    <row r="36" spans="1:7">
      <c r="A36" s="36">
        <v>27</v>
      </c>
      <c r="B36" s="6"/>
      <c r="C36" s="6"/>
      <c r="D36" s="186"/>
      <c r="E36" s="15" t="str">
        <f t="shared" si="0"/>
        <v/>
      </c>
      <c r="F36" s="305" t="b">
        <f t="shared" si="1"/>
        <v>0</v>
      </c>
      <c r="G36" s="306">
        <f t="shared" si="2"/>
        <v>1</v>
      </c>
    </row>
    <row r="37" spans="1:7">
      <c r="A37" s="36">
        <v>28</v>
      </c>
      <c r="B37" s="6"/>
      <c r="C37" s="6"/>
      <c r="D37" s="186"/>
      <c r="E37" s="15" t="str">
        <f t="shared" si="0"/>
        <v/>
      </c>
      <c r="F37" s="305" t="b">
        <f t="shared" si="1"/>
        <v>0</v>
      </c>
      <c r="G37" s="306">
        <f t="shared" si="2"/>
        <v>1</v>
      </c>
    </row>
    <row r="38" spans="1:7">
      <c r="A38" s="36">
        <v>29</v>
      </c>
      <c r="B38" s="6"/>
      <c r="C38" s="6"/>
      <c r="D38" s="186"/>
      <c r="E38" s="15" t="str">
        <f t="shared" si="0"/>
        <v/>
      </c>
      <c r="F38" s="305" t="b">
        <f t="shared" si="1"/>
        <v>0</v>
      </c>
      <c r="G38" s="306">
        <f t="shared" si="2"/>
        <v>1</v>
      </c>
    </row>
    <row r="39" spans="1:7">
      <c r="A39" s="36">
        <v>30</v>
      </c>
      <c r="B39" s="6"/>
      <c r="C39" s="6"/>
      <c r="D39" s="186"/>
      <c r="E39" s="15" t="str">
        <f t="shared" si="0"/>
        <v/>
      </c>
      <c r="F39" s="305" t="b">
        <f t="shared" si="1"/>
        <v>0</v>
      </c>
      <c r="G39" s="306">
        <f t="shared" si="2"/>
        <v>1</v>
      </c>
    </row>
    <row r="40" spans="1:7">
      <c r="A40" s="36">
        <v>31</v>
      </c>
      <c r="B40" s="6"/>
      <c r="C40" s="6"/>
      <c r="D40" s="186"/>
      <c r="E40" s="15" t="str">
        <f t="shared" si="0"/>
        <v/>
      </c>
      <c r="F40" s="305" t="b">
        <f t="shared" si="1"/>
        <v>0</v>
      </c>
      <c r="G40" s="306">
        <f t="shared" si="2"/>
        <v>1</v>
      </c>
    </row>
    <row r="41" spans="1:7">
      <c r="A41" s="36">
        <v>32</v>
      </c>
      <c r="B41" s="6"/>
      <c r="C41" s="6"/>
      <c r="D41" s="186"/>
      <c r="E41" s="15" t="str">
        <f t="shared" si="0"/>
        <v/>
      </c>
      <c r="F41" s="305" t="b">
        <f t="shared" si="1"/>
        <v>0</v>
      </c>
      <c r="G41" s="306">
        <f t="shared" si="2"/>
        <v>1</v>
      </c>
    </row>
    <row r="42" spans="1:7">
      <c r="A42" s="36">
        <v>33</v>
      </c>
      <c r="B42" s="6"/>
      <c r="C42" s="6"/>
      <c r="D42" s="186"/>
      <c r="E42" s="15" t="str">
        <f t="shared" si="0"/>
        <v/>
      </c>
      <c r="F42" s="305" t="b">
        <f t="shared" si="1"/>
        <v>0</v>
      </c>
      <c r="G42" s="306">
        <f t="shared" si="2"/>
        <v>1</v>
      </c>
    </row>
    <row r="43" spans="1:7">
      <c r="A43" s="36">
        <v>34</v>
      </c>
      <c r="B43" s="6"/>
      <c r="C43" s="6"/>
      <c r="D43" s="186"/>
      <c r="E43" s="15" t="str">
        <f t="shared" si="0"/>
        <v/>
      </c>
      <c r="F43" s="305" t="b">
        <f t="shared" si="1"/>
        <v>0</v>
      </c>
      <c r="G43" s="306">
        <f t="shared" si="2"/>
        <v>1</v>
      </c>
    </row>
    <row r="44" spans="1:7">
      <c r="A44" s="36">
        <v>35</v>
      </c>
      <c r="B44" s="6"/>
      <c r="C44" s="6"/>
      <c r="D44" s="186"/>
      <c r="E44" s="15" t="str">
        <f t="shared" si="0"/>
        <v/>
      </c>
      <c r="F44" s="305" t="b">
        <f t="shared" si="1"/>
        <v>0</v>
      </c>
      <c r="G44" s="306">
        <f t="shared" si="2"/>
        <v>1</v>
      </c>
    </row>
    <row r="45" spans="1:7">
      <c r="A45" s="36">
        <v>36</v>
      </c>
      <c r="B45" s="6"/>
      <c r="C45" s="6"/>
      <c r="D45" s="186"/>
      <c r="E45" s="15" t="str">
        <f t="shared" si="0"/>
        <v/>
      </c>
      <c r="F45" s="305" t="b">
        <f t="shared" si="1"/>
        <v>0</v>
      </c>
      <c r="G45" s="306">
        <f t="shared" si="2"/>
        <v>1</v>
      </c>
    </row>
    <row r="46" spans="1:7">
      <c r="A46" s="36">
        <v>37</v>
      </c>
      <c r="B46" s="6"/>
      <c r="C46" s="6"/>
      <c r="D46" s="186"/>
      <c r="E46" s="15" t="str">
        <f t="shared" si="0"/>
        <v/>
      </c>
      <c r="F46" s="305" t="b">
        <f t="shared" si="1"/>
        <v>0</v>
      </c>
      <c r="G46" s="306">
        <f t="shared" si="2"/>
        <v>1</v>
      </c>
    </row>
    <row r="47" spans="1:7">
      <c r="A47" s="36">
        <v>38</v>
      </c>
      <c r="B47" s="6"/>
      <c r="C47" s="6"/>
      <c r="D47" s="186"/>
      <c r="E47" s="15" t="str">
        <f t="shared" si="0"/>
        <v/>
      </c>
      <c r="F47" s="305" t="b">
        <f t="shared" si="1"/>
        <v>0</v>
      </c>
      <c r="G47" s="306">
        <f t="shared" si="2"/>
        <v>1</v>
      </c>
    </row>
    <row r="48" spans="1:7">
      <c r="A48" s="36">
        <v>39</v>
      </c>
      <c r="B48" s="6"/>
      <c r="C48" s="6"/>
      <c r="D48" s="186"/>
      <c r="E48" s="15" t="str">
        <f t="shared" si="0"/>
        <v/>
      </c>
      <c r="F48" s="305" t="b">
        <f t="shared" si="1"/>
        <v>0</v>
      </c>
      <c r="G48" s="306">
        <f t="shared" si="2"/>
        <v>1</v>
      </c>
    </row>
    <row r="49" spans="1:7">
      <c r="A49" s="36">
        <v>40</v>
      </c>
      <c r="B49" s="6"/>
      <c r="C49" s="6"/>
      <c r="D49" s="186"/>
      <c r="E49" s="15" t="str">
        <f t="shared" si="0"/>
        <v/>
      </c>
      <c r="F49" s="305" t="b">
        <f t="shared" si="1"/>
        <v>0</v>
      </c>
      <c r="G49" s="306">
        <f t="shared" si="2"/>
        <v>1</v>
      </c>
    </row>
    <row r="50" spans="1:7">
      <c r="A50" s="36">
        <v>41</v>
      </c>
      <c r="B50" s="6"/>
      <c r="C50" s="6"/>
      <c r="D50" s="186"/>
      <c r="E50" s="15" t="str">
        <f t="shared" si="0"/>
        <v/>
      </c>
      <c r="F50" s="305" t="b">
        <f t="shared" si="1"/>
        <v>0</v>
      </c>
      <c r="G50" s="306">
        <f t="shared" si="2"/>
        <v>1</v>
      </c>
    </row>
    <row r="51" spans="1:7">
      <c r="A51" s="36">
        <v>42</v>
      </c>
      <c r="B51" s="6"/>
      <c r="C51" s="6"/>
      <c r="D51" s="186"/>
      <c r="E51" s="15" t="str">
        <f t="shared" si="0"/>
        <v/>
      </c>
      <c r="F51" s="305" t="b">
        <f t="shared" si="1"/>
        <v>0</v>
      </c>
      <c r="G51" s="306">
        <f t="shared" si="2"/>
        <v>1</v>
      </c>
    </row>
    <row r="52" spans="1:7">
      <c r="A52" s="36">
        <v>43</v>
      </c>
      <c r="B52" s="6"/>
      <c r="C52" s="6"/>
      <c r="D52" s="186"/>
      <c r="E52" s="15" t="str">
        <f t="shared" si="0"/>
        <v/>
      </c>
      <c r="F52" s="305" t="b">
        <f t="shared" si="1"/>
        <v>0</v>
      </c>
      <c r="G52" s="306">
        <f t="shared" si="2"/>
        <v>1</v>
      </c>
    </row>
    <row r="53" spans="1:7">
      <c r="A53" s="36">
        <v>44</v>
      </c>
      <c r="B53" s="6"/>
      <c r="C53" s="6"/>
      <c r="D53" s="186"/>
      <c r="E53" s="15" t="str">
        <f t="shared" si="0"/>
        <v/>
      </c>
      <c r="F53" s="305" t="b">
        <f t="shared" si="1"/>
        <v>0</v>
      </c>
      <c r="G53" s="306">
        <f t="shared" si="2"/>
        <v>1</v>
      </c>
    </row>
    <row r="54" spans="1:7">
      <c r="A54" s="36">
        <v>45</v>
      </c>
      <c r="B54" s="6"/>
      <c r="C54" s="6"/>
      <c r="D54" s="186"/>
      <c r="E54" s="15" t="str">
        <f t="shared" si="0"/>
        <v/>
      </c>
      <c r="F54" s="305" t="b">
        <f t="shared" si="1"/>
        <v>0</v>
      </c>
      <c r="G54" s="306">
        <f t="shared" si="2"/>
        <v>1</v>
      </c>
    </row>
    <row r="55" spans="1:7">
      <c r="A55" s="36">
        <v>46</v>
      </c>
      <c r="B55" s="6"/>
      <c r="C55" s="6"/>
      <c r="D55" s="186"/>
      <c r="E55" s="15" t="str">
        <f t="shared" si="0"/>
        <v/>
      </c>
      <c r="F55" s="305" t="b">
        <f t="shared" si="1"/>
        <v>0</v>
      </c>
      <c r="G55" s="306">
        <f t="shared" si="2"/>
        <v>1</v>
      </c>
    </row>
    <row r="56" spans="1:7">
      <c r="A56" s="36">
        <v>47</v>
      </c>
      <c r="B56" s="6"/>
      <c r="C56" s="6"/>
      <c r="D56" s="186"/>
      <c r="E56" s="15" t="str">
        <f t="shared" si="0"/>
        <v/>
      </c>
      <c r="F56" s="305" t="b">
        <f t="shared" si="1"/>
        <v>0</v>
      </c>
      <c r="G56" s="306">
        <f t="shared" si="2"/>
        <v>1</v>
      </c>
    </row>
    <row r="57" spans="1:7">
      <c r="A57" s="36">
        <v>48</v>
      </c>
      <c r="B57" s="6"/>
      <c r="C57" s="6"/>
      <c r="D57" s="186"/>
      <c r="E57" s="15" t="str">
        <f t="shared" si="0"/>
        <v/>
      </c>
      <c r="F57" s="305" t="b">
        <f t="shared" si="1"/>
        <v>0</v>
      </c>
      <c r="G57" s="306">
        <f t="shared" si="2"/>
        <v>1</v>
      </c>
    </row>
    <row r="58" spans="1:7">
      <c r="A58" s="36">
        <v>49</v>
      </c>
      <c r="B58" s="6"/>
      <c r="C58" s="6"/>
      <c r="D58" s="186"/>
      <c r="E58" s="15" t="str">
        <f t="shared" si="0"/>
        <v/>
      </c>
      <c r="F58" s="305" t="b">
        <f t="shared" si="1"/>
        <v>0</v>
      </c>
      <c r="G58" s="306">
        <f t="shared" si="2"/>
        <v>1</v>
      </c>
    </row>
    <row r="59" spans="1:7">
      <c r="A59" s="36">
        <v>50</v>
      </c>
      <c r="B59" s="6"/>
      <c r="C59" s="6"/>
      <c r="D59" s="186"/>
      <c r="E59" s="15" t="str">
        <f t="shared" si="0"/>
        <v/>
      </c>
      <c r="F59" s="305" t="b">
        <f t="shared" si="1"/>
        <v>0</v>
      </c>
      <c r="G59" s="306">
        <f t="shared" si="2"/>
        <v>1</v>
      </c>
    </row>
    <row r="60" spans="1:7">
      <c r="A60" s="36">
        <v>51</v>
      </c>
      <c r="B60" s="6"/>
      <c r="C60" s="6"/>
      <c r="D60" s="186"/>
      <c r="E60" s="15" t="str">
        <f t="shared" si="0"/>
        <v/>
      </c>
      <c r="F60" s="305" t="b">
        <f t="shared" si="1"/>
        <v>0</v>
      </c>
      <c r="G60" s="306">
        <f t="shared" si="2"/>
        <v>1</v>
      </c>
    </row>
    <row r="61" spans="1:7">
      <c r="A61" s="36">
        <v>52</v>
      </c>
      <c r="B61" s="6"/>
      <c r="C61" s="6"/>
      <c r="D61" s="186"/>
      <c r="E61" s="15" t="str">
        <f t="shared" si="0"/>
        <v/>
      </c>
      <c r="F61" s="305" t="b">
        <f t="shared" si="1"/>
        <v>0</v>
      </c>
      <c r="G61" s="306">
        <f t="shared" si="2"/>
        <v>1</v>
      </c>
    </row>
    <row r="62" spans="1:7">
      <c r="A62" s="36">
        <v>53</v>
      </c>
      <c r="B62" s="6"/>
      <c r="C62" s="6"/>
      <c r="D62" s="186"/>
      <c r="E62" s="15" t="str">
        <f t="shared" si="0"/>
        <v/>
      </c>
      <c r="F62" s="305" t="b">
        <f t="shared" si="1"/>
        <v>0</v>
      </c>
      <c r="G62" s="306">
        <f t="shared" si="2"/>
        <v>1</v>
      </c>
    </row>
    <row r="63" spans="1:7">
      <c r="A63" s="36">
        <v>54</v>
      </c>
      <c r="B63" s="6"/>
      <c r="C63" s="6"/>
      <c r="D63" s="186"/>
      <c r="E63" s="15" t="str">
        <f t="shared" si="0"/>
        <v/>
      </c>
      <c r="F63" s="305" t="b">
        <f t="shared" si="1"/>
        <v>0</v>
      </c>
      <c r="G63" s="306">
        <f t="shared" si="2"/>
        <v>1</v>
      </c>
    </row>
    <row r="64" spans="1:7">
      <c r="A64" s="36">
        <v>55</v>
      </c>
      <c r="B64" s="6"/>
      <c r="C64" s="6"/>
      <c r="D64" s="186"/>
      <c r="E64" s="15" t="str">
        <f t="shared" si="0"/>
        <v/>
      </c>
      <c r="F64" s="305" t="b">
        <f t="shared" si="1"/>
        <v>0</v>
      </c>
      <c r="G64" s="306">
        <f t="shared" si="2"/>
        <v>1</v>
      </c>
    </row>
    <row r="65" spans="1:7">
      <c r="A65" s="36">
        <v>56</v>
      </c>
      <c r="B65" s="6"/>
      <c r="C65" s="6"/>
      <c r="D65" s="186"/>
      <c r="E65" s="15" t="str">
        <f t="shared" si="0"/>
        <v/>
      </c>
      <c r="F65" s="305" t="b">
        <f t="shared" si="1"/>
        <v>0</v>
      </c>
      <c r="G65" s="306">
        <f t="shared" si="2"/>
        <v>1</v>
      </c>
    </row>
    <row r="66" spans="1:7">
      <c r="A66" s="36">
        <v>57</v>
      </c>
      <c r="B66" s="6"/>
      <c r="C66" s="6"/>
      <c r="D66" s="186"/>
      <c r="E66" s="15" t="str">
        <f t="shared" si="0"/>
        <v/>
      </c>
      <c r="F66" s="305" t="b">
        <f t="shared" si="1"/>
        <v>0</v>
      </c>
      <c r="G66" s="306">
        <f t="shared" si="2"/>
        <v>1</v>
      </c>
    </row>
    <row r="67" spans="1:7">
      <c r="A67" s="36">
        <v>58</v>
      </c>
      <c r="B67" s="6"/>
      <c r="C67" s="6"/>
      <c r="D67" s="186"/>
      <c r="E67" s="15" t="str">
        <f t="shared" si="0"/>
        <v/>
      </c>
      <c r="F67" s="305" t="b">
        <f t="shared" si="1"/>
        <v>0</v>
      </c>
      <c r="G67" s="306">
        <f t="shared" si="2"/>
        <v>1</v>
      </c>
    </row>
    <row r="68" spans="1:7">
      <c r="A68" s="36">
        <v>59</v>
      </c>
      <c r="B68" s="6"/>
      <c r="C68" s="6"/>
      <c r="D68" s="186"/>
      <c r="E68" s="15" t="str">
        <f t="shared" si="0"/>
        <v/>
      </c>
      <c r="F68" s="305" t="b">
        <f t="shared" si="1"/>
        <v>0</v>
      </c>
      <c r="G68" s="306">
        <f t="shared" si="2"/>
        <v>1</v>
      </c>
    </row>
    <row r="69" spans="1:7">
      <c r="A69" s="36">
        <v>60</v>
      </c>
      <c r="B69" s="6"/>
      <c r="C69" s="6"/>
      <c r="D69" s="186"/>
      <c r="E69" s="15" t="str">
        <f t="shared" si="0"/>
        <v/>
      </c>
      <c r="F69" s="305" t="b">
        <f t="shared" si="1"/>
        <v>0</v>
      </c>
      <c r="G69" s="306">
        <f t="shared" si="2"/>
        <v>1</v>
      </c>
    </row>
    <row r="70" spans="1:7">
      <c r="A70" s="36">
        <v>61</v>
      </c>
      <c r="B70" s="6"/>
      <c r="C70" s="6"/>
      <c r="D70" s="186"/>
      <c r="E70" s="15" t="str">
        <f t="shared" si="0"/>
        <v/>
      </c>
      <c r="F70" s="305" t="b">
        <f t="shared" si="1"/>
        <v>0</v>
      </c>
      <c r="G70" s="306">
        <f t="shared" si="2"/>
        <v>1</v>
      </c>
    </row>
    <row r="71" spans="1:7">
      <c r="A71" s="36">
        <v>62</v>
      </c>
      <c r="B71" s="6"/>
      <c r="C71" s="6"/>
      <c r="D71" s="186"/>
      <c r="E71" s="15" t="str">
        <f t="shared" si="0"/>
        <v/>
      </c>
      <c r="F71" s="305" t="b">
        <f t="shared" si="1"/>
        <v>0</v>
      </c>
      <c r="G71" s="306">
        <f t="shared" si="2"/>
        <v>1</v>
      </c>
    </row>
    <row r="72" spans="1:7">
      <c r="A72" s="36">
        <v>63</v>
      </c>
      <c r="B72" s="6"/>
      <c r="C72" s="6"/>
      <c r="D72" s="186"/>
      <c r="E72" s="15" t="str">
        <f t="shared" si="0"/>
        <v/>
      </c>
      <c r="F72" s="305" t="b">
        <f t="shared" si="1"/>
        <v>0</v>
      </c>
      <c r="G72" s="306">
        <f t="shared" si="2"/>
        <v>1</v>
      </c>
    </row>
    <row r="73" spans="1:7">
      <c r="A73" s="36">
        <v>64</v>
      </c>
      <c r="B73" s="6"/>
      <c r="C73" s="6"/>
      <c r="D73" s="186"/>
      <c r="E73" s="15" t="str">
        <f t="shared" si="0"/>
        <v/>
      </c>
      <c r="F73" s="305" t="b">
        <f t="shared" si="1"/>
        <v>0</v>
      </c>
      <c r="G73" s="306">
        <f t="shared" si="2"/>
        <v>1</v>
      </c>
    </row>
    <row r="74" spans="1:7">
      <c r="A74" s="36">
        <v>65</v>
      </c>
      <c r="B74" s="6"/>
      <c r="C74" s="6"/>
      <c r="D74" s="186"/>
      <c r="E74" s="15" t="str">
        <f t="shared" ref="E74:E137" si="3">IF(OR($B74="",,,,$D74&lt;an_initial,$D74&gt;an_final,),"",HLOOKUP(C74,ii11puncte,2,FALSE) )</f>
        <v/>
      </c>
      <c r="F74" s="305" t="b">
        <f t="shared" ref="F74:F137" si="4">IF(nume_candidat="",FALSE,ISNUMBER(SEARCH(nume_candidat,$B74)))</f>
        <v>0</v>
      </c>
      <c r="G74" s="306">
        <f t="shared" ref="G74:G108" si="5">LEN(B74)-LEN(SUBSTITUTE(B74,",",""))+1</f>
        <v>1</v>
      </c>
    </row>
    <row r="75" spans="1:7">
      <c r="A75" s="36">
        <v>66</v>
      </c>
      <c r="B75" s="6"/>
      <c r="C75" s="6"/>
      <c r="D75" s="186"/>
      <c r="E75" s="15" t="str">
        <f t="shared" si="3"/>
        <v/>
      </c>
      <c r="F75" s="305" t="b">
        <f t="shared" si="4"/>
        <v>0</v>
      </c>
      <c r="G75" s="306">
        <f t="shared" si="5"/>
        <v>1</v>
      </c>
    </row>
    <row r="76" spans="1:7">
      <c r="A76" s="36">
        <v>67</v>
      </c>
      <c r="B76" s="6"/>
      <c r="C76" s="6"/>
      <c r="D76" s="186"/>
      <c r="E76" s="15" t="str">
        <f t="shared" si="3"/>
        <v/>
      </c>
      <c r="F76" s="305" t="b">
        <f t="shared" si="4"/>
        <v>0</v>
      </c>
      <c r="G76" s="306">
        <f t="shared" si="5"/>
        <v>1</v>
      </c>
    </row>
    <row r="77" spans="1:7">
      <c r="A77" s="36">
        <v>68</v>
      </c>
      <c r="B77" s="6"/>
      <c r="C77" s="6"/>
      <c r="D77" s="186"/>
      <c r="E77" s="15" t="str">
        <f t="shared" si="3"/>
        <v/>
      </c>
      <c r="F77" s="305" t="b">
        <f t="shared" si="4"/>
        <v>0</v>
      </c>
      <c r="G77" s="306">
        <f t="shared" si="5"/>
        <v>1</v>
      </c>
    </row>
    <row r="78" spans="1:7">
      <c r="A78" s="36">
        <v>69</v>
      </c>
      <c r="B78" s="6"/>
      <c r="C78" s="6"/>
      <c r="D78" s="186"/>
      <c r="E78" s="15" t="str">
        <f t="shared" si="3"/>
        <v/>
      </c>
      <c r="F78" s="305" t="b">
        <f t="shared" si="4"/>
        <v>0</v>
      </c>
      <c r="G78" s="306">
        <f t="shared" si="5"/>
        <v>1</v>
      </c>
    </row>
    <row r="79" spans="1:7">
      <c r="A79" s="36">
        <v>70</v>
      </c>
      <c r="B79" s="6"/>
      <c r="C79" s="6"/>
      <c r="D79" s="186"/>
      <c r="E79" s="15" t="str">
        <f t="shared" si="3"/>
        <v/>
      </c>
      <c r="F79" s="305" t="b">
        <f t="shared" si="4"/>
        <v>0</v>
      </c>
      <c r="G79" s="306">
        <f t="shared" si="5"/>
        <v>1</v>
      </c>
    </row>
    <row r="80" spans="1:7">
      <c r="A80" s="36">
        <v>71</v>
      </c>
      <c r="B80" s="6"/>
      <c r="C80" s="6"/>
      <c r="D80" s="186"/>
      <c r="E80" s="15" t="str">
        <f t="shared" si="3"/>
        <v/>
      </c>
      <c r="F80" s="305" t="b">
        <f t="shared" si="4"/>
        <v>0</v>
      </c>
      <c r="G80" s="306">
        <f t="shared" si="5"/>
        <v>1</v>
      </c>
    </row>
    <row r="81" spans="1:7">
      <c r="A81" s="36">
        <v>72</v>
      </c>
      <c r="B81" s="6"/>
      <c r="C81" s="6"/>
      <c r="D81" s="186"/>
      <c r="E81" s="15" t="str">
        <f t="shared" si="3"/>
        <v/>
      </c>
      <c r="F81" s="305" t="b">
        <f t="shared" si="4"/>
        <v>0</v>
      </c>
      <c r="G81" s="306">
        <f t="shared" si="5"/>
        <v>1</v>
      </c>
    </row>
    <row r="82" spans="1:7">
      <c r="A82" s="36">
        <v>73</v>
      </c>
      <c r="B82" s="6"/>
      <c r="C82" s="6"/>
      <c r="D82" s="186"/>
      <c r="E82" s="15" t="str">
        <f t="shared" si="3"/>
        <v/>
      </c>
      <c r="F82" s="305" t="b">
        <f t="shared" si="4"/>
        <v>0</v>
      </c>
      <c r="G82" s="306">
        <f t="shared" si="5"/>
        <v>1</v>
      </c>
    </row>
    <row r="83" spans="1:7">
      <c r="A83" s="36">
        <v>74</v>
      </c>
      <c r="B83" s="6"/>
      <c r="C83" s="6"/>
      <c r="D83" s="186"/>
      <c r="E83" s="15" t="str">
        <f t="shared" si="3"/>
        <v/>
      </c>
      <c r="F83" s="305" t="b">
        <f t="shared" si="4"/>
        <v>0</v>
      </c>
      <c r="G83" s="306">
        <f t="shared" si="5"/>
        <v>1</v>
      </c>
    </row>
    <row r="84" spans="1:7">
      <c r="A84" s="36">
        <v>75</v>
      </c>
      <c r="B84" s="6"/>
      <c r="C84" s="6"/>
      <c r="D84" s="186"/>
      <c r="E84" s="15" t="str">
        <f t="shared" si="3"/>
        <v/>
      </c>
      <c r="F84" s="305" t="b">
        <f t="shared" si="4"/>
        <v>0</v>
      </c>
      <c r="G84" s="306">
        <f t="shared" si="5"/>
        <v>1</v>
      </c>
    </row>
    <row r="85" spans="1:7">
      <c r="A85" s="36">
        <v>76</v>
      </c>
      <c r="B85" s="6"/>
      <c r="C85" s="6"/>
      <c r="D85" s="186"/>
      <c r="E85" s="15" t="str">
        <f t="shared" si="3"/>
        <v/>
      </c>
      <c r="F85" s="305" t="b">
        <f t="shared" si="4"/>
        <v>0</v>
      </c>
      <c r="G85" s="306">
        <f t="shared" si="5"/>
        <v>1</v>
      </c>
    </row>
    <row r="86" spans="1:7">
      <c r="A86" s="36">
        <v>77</v>
      </c>
      <c r="B86" s="6"/>
      <c r="C86" s="6"/>
      <c r="D86" s="186"/>
      <c r="E86" s="15" t="str">
        <f t="shared" si="3"/>
        <v/>
      </c>
      <c r="F86" s="305" t="b">
        <f t="shared" si="4"/>
        <v>0</v>
      </c>
      <c r="G86" s="306">
        <f t="shared" si="5"/>
        <v>1</v>
      </c>
    </row>
    <row r="87" spans="1:7">
      <c r="A87" s="36">
        <v>78</v>
      </c>
      <c r="B87" s="6"/>
      <c r="C87" s="6"/>
      <c r="D87" s="186"/>
      <c r="E87" s="15" t="str">
        <f t="shared" si="3"/>
        <v/>
      </c>
      <c r="F87" s="305" t="b">
        <f t="shared" si="4"/>
        <v>0</v>
      </c>
      <c r="G87" s="306">
        <f t="shared" si="5"/>
        <v>1</v>
      </c>
    </row>
    <row r="88" spans="1:7">
      <c r="A88" s="36">
        <v>79</v>
      </c>
      <c r="B88" s="6"/>
      <c r="C88" s="6"/>
      <c r="D88" s="186"/>
      <c r="E88" s="15" t="str">
        <f t="shared" si="3"/>
        <v/>
      </c>
      <c r="F88" s="305" t="b">
        <f t="shared" si="4"/>
        <v>0</v>
      </c>
      <c r="G88" s="306">
        <f t="shared" si="5"/>
        <v>1</v>
      </c>
    </row>
    <row r="89" spans="1:7">
      <c r="A89" s="36">
        <v>80</v>
      </c>
      <c r="B89" s="6"/>
      <c r="C89" s="6"/>
      <c r="D89" s="186"/>
      <c r="E89" s="15" t="str">
        <f t="shared" si="3"/>
        <v/>
      </c>
      <c r="F89" s="305" t="b">
        <f t="shared" si="4"/>
        <v>0</v>
      </c>
      <c r="G89" s="306">
        <f t="shared" si="5"/>
        <v>1</v>
      </c>
    </row>
    <row r="90" spans="1:7">
      <c r="A90" s="36">
        <v>81</v>
      </c>
      <c r="B90" s="6"/>
      <c r="C90" s="6"/>
      <c r="D90" s="186"/>
      <c r="E90" s="15" t="str">
        <f t="shared" si="3"/>
        <v/>
      </c>
      <c r="F90" s="305" t="b">
        <f t="shared" si="4"/>
        <v>0</v>
      </c>
      <c r="G90" s="306">
        <f t="shared" si="5"/>
        <v>1</v>
      </c>
    </row>
    <row r="91" spans="1:7">
      <c r="A91" s="36">
        <v>82</v>
      </c>
      <c r="B91" s="6"/>
      <c r="C91" s="6"/>
      <c r="D91" s="186"/>
      <c r="E91" s="15" t="str">
        <f t="shared" si="3"/>
        <v/>
      </c>
      <c r="F91" s="305" t="b">
        <f t="shared" si="4"/>
        <v>0</v>
      </c>
      <c r="G91" s="306">
        <f t="shared" si="5"/>
        <v>1</v>
      </c>
    </row>
    <row r="92" spans="1:7">
      <c r="A92" s="36">
        <v>83</v>
      </c>
      <c r="B92" s="6"/>
      <c r="C92" s="6"/>
      <c r="D92" s="186"/>
      <c r="E92" s="15" t="str">
        <f t="shared" si="3"/>
        <v/>
      </c>
      <c r="F92" s="305" t="b">
        <f t="shared" si="4"/>
        <v>0</v>
      </c>
      <c r="G92" s="306">
        <f t="shared" si="5"/>
        <v>1</v>
      </c>
    </row>
    <row r="93" spans="1:7">
      <c r="A93" s="36">
        <v>84</v>
      </c>
      <c r="B93" s="6"/>
      <c r="C93" s="6"/>
      <c r="D93" s="186"/>
      <c r="E93" s="15" t="str">
        <f t="shared" si="3"/>
        <v/>
      </c>
      <c r="F93" s="305" t="b">
        <f t="shared" si="4"/>
        <v>0</v>
      </c>
      <c r="G93" s="306">
        <f t="shared" si="5"/>
        <v>1</v>
      </c>
    </row>
    <row r="94" spans="1:7">
      <c r="A94" s="36">
        <v>85</v>
      </c>
      <c r="B94" s="6"/>
      <c r="C94" s="6"/>
      <c r="D94" s="186"/>
      <c r="E94" s="15" t="str">
        <f t="shared" si="3"/>
        <v/>
      </c>
      <c r="F94" s="305" t="b">
        <f t="shared" si="4"/>
        <v>0</v>
      </c>
      <c r="G94" s="306">
        <f t="shared" si="5"/>
        <v>1</v>
      </c>
    </row>
    <row r="95" spans="1:7">
      <c r="A95" s="36">
        <v>86</v>
      </c>
      <c r="B95" s="6"/>
      <c r="C95" s="6"/>
      <c r="D95" s="186"/>
      <c r="E95" s="15" t="str">
        <f t="shared" si="3"/>
        <v/>
      </c>
      <c r="F95" s="305" t="b">
        <f t="shared" si="4"/>
        <v>0</v>
      </c>
      <c r="G95" s="306">
        <f t="shared" si="5"/>
        <v>1</v>
      </c>
    </row>
    <row r="96" spans="1:7">
      <c r="A96" s="36">
        <v>87</v>
      </c>
      <c r="B96" s="6"/>
      <c r="C96" s="6"/>
      <c r="D96" s="186"/>
      <c r="E96" s="15" t="str">
        <f t="shared" si="3"/>
        <v/>
      </c>
      <c r="F96" s="305" t="b">
        <f t="shared" si="4"/>
        <v>0</v>
      </c>
      <c r="G96" s="306">
        <f t="shared" si="5"/>
        <v>1</v>
      </c>
    </row>
    <row r="97" spans="1:7">
      <c r="A97" s="36">
        <v>88</v>
      </c>
      <c r="B97" s="6"/>
      <c r="C97" s="6"/>
      <c r="D97" s="186"/>
      <c r="E97" s="15" t="str">
        <f t="shared" si="3"/>
        <v/>
      </c>
      <c r="F97" s="305" t="b">
        <f t="shared" si="4"/>
        <v>0</v>
      </c>
      <c r="G97" s="306">
        <f t="shared" si="5"/>
        <v>1</v>
      </c>
    </row>
    <row r="98" spans="1:7">
      <c r="A98" s="36">
        <v>89</v>
      </c>
      <c r="B98" s="6"/>
      <c r="C98" s="6"/>
      <c r="D98" s="186"/>
      <c r="E98" s="15" t="str">
        <f t="shared" si="3"/>
        <v/>
      </c>
      <c r="F98" s="305" t="b">
        <f t="shared" si="4"/>
        <v>0</v>
      </c>
      <c r="G98" s="306">
        <f t="shared" si="5"/>
        <v>1</v>
      </c>
    </row>
    <row r="99" spans="1:7">
      <c r="A99" s="36">
        <v>90</v>
      </c>
      <c r="B99" s="6"/>
      <c r="C99" s="6"/>
      <c r="D99" s="186"/>
      <c r="E99" s="15" t="str">
        <f t="shared" si="3"/>
        <v/>
      </c>
      <c r="F99" s="305" t="b">
        <f t="shared" si="4"/>
        <v>0</v>
      </c>
      <c r="G99" s="306">
        <f t="shared" si="5"/>
        <v>1</v>
      </c>
    </row>
    <row r="100" spans="1:7">
      <c r="A100" s="36">
        <v>91</v>
      </c>
      <c r="B100" s="6"/>
      <c r="C100" s="6"/>
      <c r="D100" s="186"/>
      <c r="E100" s="15" t="str">
        <f t="shared" si="3"/>
        <v/>
      </c>
      <c r="F100" s="305" t="b">
        <f t="shared" si="4"/>
        <v>0</v>
      </c>
      <c r="G100" s="306">
        <f t="shared" si="5"/>
        <v>1</v>
      </c>
    </row>
    <row r="101" spans="1:7">
      <c r="A101" s="36">
        <v>92</v>
      </c>
      <c r="B101" s="6"/>
      <c r="C101" s="6"/>
      <c r="D101" s="186"/>
      <c r="E101" s="15" t="str">
        <f t="shared" si="3"/>
        <v/>
      </c>
      <c r="F101" s="305" t="b">
        <f t="shared" si="4"/>
        <v>0</v>
      </c>
      <c r="G101" s="306">
        <f t="shared" si="5"/>
        <v>1</v>
      </c>
    </row>
    <row r="102" spans="1:7">
      <c r="A102" s="36">
        <v>93</v>
      </c>
      <c r="B102" s="6"/>
      <c r="C102" s="6"/>
      <c r="D102" s="186"/>
      <c r="E102" s="15" t="str">
        <f t="shared" si="3"/>
        <v/>
      </c>
      <c r="F102" s="305" t="b">
        <f t="shared" si="4"/>
        <v>0</v>
      </c>
      <c r="G102" s="306">
        <f t="shared" si="5"/>
        <v>1</v>
      </c>
    </row>
    <row r="103" spans="1:7">
      <c r="A103" s="36">
        <v>94</v>
      </c>
      <c r="B103" s="6"/>
      <c r="C103" s="6"/>
      <c r="D103" s="186"/>
      <c r="E103" s="15" t="str">
        <f t="shared" si="3"/>
        <v/>
      </c>
      <c r="F103" s="305" t="b">
        <f t="shared" si="4"/>
        <v>0</v>
      </c>
      <c r="G103" s="306">
        <f t="shared" si="5"/>
        <v>1</v>
      </c>
    </row>
    <row r="104" spans="1:7">
      <c r="A104" s="36">
        <v>95</v>
      </c>
      <c r="B104" s="6"/>
      <c r="C104" s="6"/>
      <c r="D104" s="186"/>
      <c r="E104" s="15" t="str">
        <f t="shared" si="3"/>
        <v/>
      </c>
      <c r="F104" s="305" t="b">
        <f t="shared" si="4"/>
        <v>0</v>
      </c>
      <c r="G104" s="306">
        <f t="shared" si="5"/>
        <v>1</v>
      </c>
    </row>
    <row r="105" spans="1:7">
      <c r="A105" s="36">
        <v>96</v>
      </c>
      <c r="B105" s="6"/>
      <c r="C105" s="6"/>
      <c r="D105" s="186"/>
      <c r="E105" s="15" t="str">
        <f t="shared" si="3"/>
        <v/>
      </c>
      <c r="F105" s="305" t="b">
        <f t="shared" si="4"/>
        <v>0</v>
      </c>
      <c r="G105" s="306">
        <f t="shared" si="5"/>
        <v>1</v>
      </c>
    </row>
    <row r="106" spans="1:7">
      <c r="A106" s="36">
        <v>97</v>
      </c>
      <c r="B106" s="6"/>
      <c r="C106" s="6"/>
      <c r="D106" s="186"/>
      <c r="E106" s="15" t="str">
        <f t="shared" si="3"/>
        <v/>
      </c>
      <c r="F106" s="305" t="b">
        <f t="shared" si="4"/>
        <v>0</v>
      </c>
      <c r="G106" s="306">
        <f t="shared" si="5"/>
        <v>1</v>
      </c>
    </row>
    <row r="107" spans="1:7">
      <c r="A107" s="36">
        <v>98</v>
      </c>
      <c r="B107" s="6"/>
      <c r="C107" s="6"/>
      <c r="D107" s="186"/>
      <c r="E107" s="15" t="str">
        <f t="shared" si="3"/>
        <v/>
      </c>
      <c r="F107" s="305" t="b">
        <f t="shared" si="4"/>
        <v>0</v>
      </c>
      <c r="G107" s="306">
        <f t="shared" si="5"/>
        <v>1</v>
      </c>
    </row>
    <row r="108" spans="1:7">
      <c r="A108" s="124">
        <v>99</v>
      </c>
      <c r="B108" s="6"/>
      <c r="C108" s="6"/>
      <c r="D108" s="186"/>
      <c r="E108" s="15" t="str">
        <f t="shared" si="3"/>
        <v/>
      </c>
      <c r="F108" s="305" t="b">
        <f t="shared" si="4"/>
        <v>0</v>
      </c>
      <c r="G108" s="306">
        <f t="shared" si="5"/>
        <v>1</v>
      </c>
    </row>
    <row r="109" spans="1:7">
      <c r="A109" s="124">
        <v>100</v>
      </c>
      <c r="B109" s="125"/>
      <c r="C109" s="125"/>
      <c r="D109" s="127"/>
      <c r="E109" s="15" t="str">
        <f t="shared" si="3"/>
        <v/>
      </c>
      <c r="F109" s="305" t="b">
        <f t="shared" si="4"/>
        <v>0</v>
      </c>
      <c r="G109" s="306">
        <f t="shared" ref="G109:G172" si="6">LEN(B109)-LEN(SUBSTITUTE(B109,",",""))+1</f>
        <v>1</v>
      </c>
    </row>
    <row r="110" spans="1:7">
      <c r="A110" s="124">
        <v>101</v>
      </c>
      <c r="B110" s="125"/>
      <c r="C110" s="125"/>
      <c r="D110" s="127"/>
      <c r="E110" s="15" t="str">
        <f t="shared" si="3"/>
        <v/>
      </c>
      <c r="F110" s="305" t="b">
        <f t="shared" si="4"/>
        <v>0</v>
      </c>
      <c r="G110" s="306">
        <f t="shared" si="6"/>
        <v>1</v>
      </c>
    </row>
    <row r="111" spans="1:7">
      <c r="A111" s="124">
        <v>102</v>
      </c>
      <c r="B111" s="125"/>
      <c r="C111" s="125"/>
      <c r="D111" s="127"/>
      <c r="E111" s="15" t="str">
        <f t="shared" si="3"/>
        <v/>
      </c>
      <c r="F111" s="305" t="b">
        <f t="shared" si="4"/>
        <v>0</v>
      </c>
      <c r="G111" s="306">
        <f t="shared" si="6"/>
        <v>1</v>
      </c>
    </row>
    <row r="112" spans="1:7">
      <c r="A112" s="124">
        <v>103</v>
      </c>
      <c r="B112" s="125"/>
      <c r="C112" s="125"/>
      <c r="D112" s="127"/>
      <c r="E112" s="15" t="str">
        <f t="shared" si="3"/>
        <v/>
      </c>
      <c r="F112" s="305" t="b">
        <f t="shared" si="4"/>
        <v>0</v>
      </c>
      <c r="G112" s="306">
        <f t="shared" si="6"/>
        <v>1</v>
      </c>
    </row>
    <row r="113" spans="1:7">
      <c r="A113" s="124">
        <v>104</v>
      </c>
      <c r="B113" s="125"/>
      <c r="C113" s="125"/>
      <c r="D113" s="127"/>
      <c r="E113" s="15" t="str">
        <f t="shared" si="3"/>
        <v/>
      </c>
      <c r="F113" s="305" t="b">
        <f t="shared" si="4"/>
        <v>0</v>
      </c>
      <c r="G113" s="306">
        <f t="shared" si="6"/>
        <v>1</v>
      </c>
    </row>
    <row r="114" spans="1:7">
      <c r="A114" s="124">
        <v>105</v>
      </c>
      <c r="B114" s="125"/>
      <c r="C114" s="125"/>
      <c r="D114" s="127"/>
      <c r="E114" s="15" t="str">
        <f t="shared" si="3"/>
        <v/>
      </c>
      <c r="F114" s="305" t="b">
        <f t="shared" si="4"/>
        <v>0</v>
      </c>
      <c r="G114" s="306">
        <f t="shared" si="6"/>
        <v>1</v>
      </c>
    </row>
    <row r="115" spans="1:7">
      <c r="A115" s="124">
        <v>106</v>
      </c>
      <c r="B115" s="125"/>
      <c r="C115" s="125"/>
      <c r="D115" s="127"/>
      <c r="E115" s="15" t="str">
        <f t="shared" si="3"/>
        <v/>
      </c>
      <c r="F115" s="305" t="b">
        <f t="shared" si="4"/>
        <v>0</v>
      </c>
      <c r="G115" s="306">
        <f t="shared" si="6"/>
        <v>1</v>
      </c>
    </row>
    <row r="116" spans="1:7">
      <c r="A116" s="124">
        <v>107</v>
      </c>
      <c r="B116" s="125"/>
      <c r="C116" s="125"/>
      <c r="D116" s="127"/>
      <c r="E116" s="15" t="str">
        <f t="shared" si="3"/>
        <v/>
      </c>
      <c r="F116" s="305" t="b">
        <f t="shared" si="4"/>
        <v>0</v>
      </c>
      <c r="G116" s="306">
        <f t="shared" si="6"/>
        <v>1</v>
      </c>
    </row>
    <row r="117" spans="1:7">
      <c r="A117" s="124">
        <v>108</v>
      </c>
      <c r="B117" s="125"/>
      <c r="C117" s="125"/>
      <c r="D117" s="127"/>
      <c r="E117" s="15" t="str">
        <f t="shared" si="3"/>
        <v/>
      </c>
      <c r="F117" s="305" t="b">
        <f t="shared" si="4"/>
        <v>0</v>
      </c>
      <c r="G117" s="306">
        <f t="shared" si="6"/>
        <v>1</v>
      </c>
    </row>
    <row r="118" spans="1:7">
      <c r="A118" s="124">
        <v>109</v>
      </c>
      <c r="B118" s="125"/>
      <c r="C118" s="125"/>
      <c r="D118" s="127"/>
      <c r="E118" s="15" t="str">
        <f t="shared" si="3"/>
        <v/>
      </c>
      <c r="F118" s="305" t="b">
        <f t="shared" si="4"/>
        <v>0</v>
      </c>
      <c r="G118" s="306">
        <f t="shared" si="6"/>
        <v>1</v>
      </c>
    </row>
    <row r="119" spans="1:7">
      <c r="A119" s="124">
        <v>110</v>
      </c>
      <c r="B119" s="125"/>
      <c r="C119" s="125"/>
      <c r="D119" s="127"/>
      <c r="E119" s="15" t="str">
        <f t="shared" si="3"/>
        <v/>
      </c>
      <c r="F119" s="305" t="b">
        <f t="shared" si="4"/>
        <v>0</v>
      </c>
      <c r="G119" s="306">
        <f t="shared" si="6"/>
        <v>1</v>
      </c>
    </row>
    <row r="120" spans="1:7">
      <c r="A120" s="124">
        <v>111</v>
      </c>
      <c r="B120" s="125"/>
      <c r="C120" s="125"/>
      <c r="D120" s="127"/>
      <c r="E120" s="15" t="str">
        <f t="shared" si="3"/>
        <v/>
      </c>
      <c r="F120" s="305" t="b">
        <f t="shared" si="4"/>
        <v>0</v>
      </c>
      <c r="G120" s="306">
        <f t="shared" si="6"/>
        <v>1</v>
      </c>
    </row>
    <row r="121" spans="1:7">
      <c r="A121" s="124">
        <v>112</v>
      </c>
      <c r="B121" s="125"/>
      <c r="C121" s="125"/>
      <c r="D121" s="127"/>
      <c r="E121" s="15" t="str">
        <f t="shared" si="3"/>
        <v/>
      </c>
      <c r="F121" s="305" t="b">
        <f t="shared" si="4"/>
        <v>0</v>
      </c>
      <c r="G121" s="306">
        <f t="shared" si="6"/>
        <v>1</v>
      </c>
    </row>
    <row r="122" spans="1:7">
      <c r="A122" s="124">
        <v>113</v>
      </c>
      <c r="B122" s="125"/>
      <c r="C122" s="125"/>
      <c r="D122" s="127"/>
      <c r="E122" s="15" t="str">
        <f t="shared" si="3"/>
        <v/>
      </c>
      <c r="F122" s="305" t="b">
        <f t="shared" si="4"/>
        <v>0</v>
      </c>
      <c r="G122" s="306">
        <f t="shared" si="6"/>
        <v>1</v>
      </c>
    </row>
    <row r="123" spans="1:7">
      <c r="A123" s="124">
        <v>114</v>
      </c>
      <c r="B123" s="125"/>
      <c r="C123" s="125"/>
      <c r="D123" s="127"/>
      <c r="E123" s="15" t="str">
        <f t="shared" si="3"/>
        <v/>
      </c>
      <c r="F123" s="305" t="b">
        <f t="shared" si="4"/>
        <v>0</v>
      </c>
      <c r="G123" s="306">
        <f t="shared" si="6"/>
        <v>1</v>
      </c>
    </row>
    <row r="124" spans="1:7">
      <c r="A124" s="124">
        <v>115</v>
      </c>
      <c r="B124" s="125"/>
      <c r="C124" s="125"/>
      <c r="D124" s="127"/>
      <c r="E124" s="15" t="str">
        <f t="shared" si="3"/>
        <v/>
      </c>
      <c r="F124" s="305" t="b">
        <f t="shared" si="4"/>
        <v>0</v>
      </c>
      <c r="G124" s="306">
        <f t="shared" si="6"/>
        <v>1</v>
      </c>
    </row>
    <row r="125" spans="1:7">
      <c r="A125" s="124">
        <v>116</v>
      </c>
      <c r="B125" s="125"/>
      <c r="C125" s="125"/>
      <c r="D125" s="127"/>
      <c r="E125" s="15" t="str">
        <f t="shared" si="3"/>
        <v/>
      </c>
      <c r="F125" s="305" t="b">
        <f t="shared" si="4"/>
        <v>0</v>
      </c>
      <c r="G125" s="306">
        <f t="shared" si="6"/>
        <v>1</v>
      </c>
    </row>
    <row r="126" spans="1:7">
      <c r="A126" s="124">
        <v>117</v>
      </c>
      <c r="B126" s="125"/>
      <c r="C126" s="125"/>
      <c r="D126" s="127"/>
      <c r="E126" s="15" t="str">
        <f t="shared" si="3"/>
        <v/>
      </c>
      <c r="F126" s="305" t="b">
        <f t="shared" si="4"/>
        <v>0</v>
      </c>
      <c r="G126" s="306">
        <f t="shared" si="6"/>
        <v>1</v>
      </c>
    </row>
    <row r="127" spans="1:7">
      <c r="A127" s="124">
        <v>118</v>
      </c>
      <c r="B127" s="125"/>
      <c r="C127" s="125"/>
      <c r="D127" s="127"/>
      <c r="E127" s="15" t="str">
        <f t="shared" si="3"/>
        <v/>
      </c>
      <c r="F127" s="305" t="b">
        <f t="shared" si="4"/>
        <v>0</v>
      </c>
      <c r="G127" s="306">
        <f t="shared" si="6"/>
        <v>1</v>
      </c>
    </row>
    <row r="128" spans="1:7">
      <c r="A128" s="124">
        <v>119</v>
      </c>
      <c r="B128" s="125"/>
      <c r="C128" s="125"/>
      <c r="D128" s="127"/>
      <c r="E128" s="15" t="str">
        <f t="shared" si="3"/>
        <v/>
      </c>
      <c r="F128" s="305" t="b">
        <f t="shared" si="4"/>
        <v>0</v>
      </c>
      <c r="G128" s="306">
        <f t="shared" si="6"/>
        <v>1</v>
      </c>
    </row>
    <row r="129" spans="1:7">
      <c r="A129" s="124">
        <v>120</v>
      </c>
      <c r="B129" s="125"/>
      <c r="C129" s="125"/>
      <c r="D129" s="127"/>
      <c r="E129" s="15" t="str">
        <f t="shared" si="3"/>
        <v/>
      </c>
      <c r="F129" s="305" t="b">
        <f t="shared" si="4"/>
        <v>0</v>
      </c>
      <c r="G129" s="306">
        <f t="shared" si="6"/>
        <v>1</v>
      </c>
    </row>
    <row r="130" spans="1:7">
      <c r="A130" s="124">
        <v>121</v>
      </c>
      <c r="B130" s="125"/>
      <c r="C130" s="125"/>
      <c r="D130" s="127"/>
      <c r="E130" s="15" t="str">
        <f t="shared" si="3"/>
        <v/>
      </c>
      <c r="F130" s="305" t="b">
        <f t="shared" si="4"/>
        <v>0</v>
      </c>
      <c r="G130" s="306">
        <f t="shared" si="6"/>
        <v>1</v>
      </c>
    </row>
    <row r="131" spans="1:7">
      <c r="A131" s="124">
        <v>122</v>
      </c>
      <c r="B131" s="125"/>
      <c r="C131" s="125"/>
      <c r="D131" s="127"/>
      <c r="E131" s="15" t="str">
        <f t="shared" si="3"/>
        <v/>
      </c>
      <c r="F131" s="305" t="b">
        <f t="shared" si="4"/>
        <v>0</v>
      </c>
      <c r="G131" s="306">
        <f t="shared" si="6"/>
        <v>1</v>
      </c>
    </row>
    <row r="132" spans="1:7">
      <c r="A132" s="124">
        <v>123</v>
      </c>
      <c r="B132" s="125"/>
      <c r="C132" s="125"/>
      <c r="D132" s="127"/>
      <c r="E132" s="15" t="str">
        <f t="shared" si="3"/>
        <v/>
      </c>
      <c r="F132" s="305" t="b">
        <f t="shared" si="4"/>
        <v>0</v>
      </c>
      <c r="G132" s="306">
        <f t="shared" si="6"/>
        <v>1</v>
      </c>
    </row>
    <row r="133" spans="1:7">
      <c r="A133" s="124">
        <v>124</v>
      </c>
      <c r="B133" s="125"/>
      <c r="C133" s="125"/>
      <c r="D133" s="127"/>
      <c r="E133" s="15" t="str">
        <f t="shared" si="3"/>
        <v/>
      </c>
      <c r="F133" s="305" t="b">
        <f t="shared" si="4"/>
        <v>0</v>
      </c>
      <c r="G133" s="306">
        <f t="shared" si="6"/>
        <v>1</v>
      </c>
    </row>
    <row r="134" spans="1:7">
      <c r="A134" s="124">
        <v>125</v>
      </c>
      <c r="B134" s="125"/>
      <c r="C134" s="125"/>
      <c r="D134" s="127"/>
      <c r="E134" s="15" t="str">
        <f t="shared" si="3"/>
        <v/>
      </c>
      <c r="F134" s="305" t="b">
        <f t="shared" si="4"/>
        <v>0</v>
      </c>
      <c r="G134" s="306">
        <f t="shared" si="6"/>
        <v>1</v>
      </c>
    </row>
    <row r="135" spans="1:7">
      <c r="A135" s="124">
        <v>126</v>
      </c>
      <c r="B135" s="125"/>
      <c r="C135" s="125"/>
      <c r="D135" s="127"/>
      <c r="E135" s="15" t="str">
        <f t="shared" si="3"/>
        <v/>
      </c>
      <c r="F135" s="305" t="b">
        <f t="shared" si="4"/>
        <v>0</v>
      </c>
      <c r="G135" s="306">
        <f t="shared" si="6"/>
        <v>1</v>
      </c>
    </row>
    <row r="136" spans="1:7">
      <c r="A136" s="124">
        <v>127</v>
      </c>
      <c r="B136" s="125"/>
      <c r="C136" s="125"/>
      <c r="D136" s="127"/>
      <c r="E136" s="15" t="str">
        <f t="shared" si="3"/>
        <v/>
      </c>
      <c r="F136" s="305" t="b">
        <f t="shared" si="4"/>
        <v>0</v>
      </c>
      <c r="G136" s="306">
        <f t="shared" si="6"/>
        <v>1</v>
      </c>
    </row>
    <row r="137" spans="1:7">
      <c r="A137" s="124">
        <v>128</v>
      </c>
      <c r="B137" s="125"/>
      <c r="C137" s="125"/>
      <c r="D137" s="127"/>
      <c r="E137" s="15" t="str">
        <f t="shared" si="3"/>
        <v/>
      </c>
      <c r="F137" s="305" t="b">
        <f t="shared" si="4"/>
        <v>0</v>
      </c>
      <c r="G137" s="306">
        <f t="shared" si="6"/>
        <v>1</v>
      </c>
    </row>
    <row r="138" spans="1:7">
      <c r="A138" s="124">
        <v>129</v>
      </c>
      <c r="B138" s="125"/>
      <c r="C138" s="125"/>
      <c r="D138" s="127"/>
      <c r="E138" s="15" t="str">
        <f t="shared" ref="E138:E201" si="7">IF(OR($B138="",,,,$D138&lt;an_initial,$D138&gt;an_final,),"",HLOOKUP(C138,ii11puncte,2,FALSE) )</f>
        <v/>
      </c>
      <c r="F138" s="305" t="b">
        <f t="shared" ref="F138:F201" si="8">IF(nume_candidat="",FALSE,ISNUMBER(SEARCH(nume_candidat,$B138)))</f>
        <v>0</v>
      </c>
      <c r="G138" s="306">
        <f t="shared" si="6"/>
        <v>1</v>
      </c>
    </row>
    <row r="139" spans="1:7">
      <c r="A139" s="124">
        <v>130</v>
      </c>
      <c r="B139" s="125"/>
      <c r="C139" s="125"/>
      <c r="D139" s="127"/>
      <c r="E139" s="15" t="str">
        <f t="shared" si="7"/>
        <v/>
      </c>
      <c r="F139" s="305" t="b">
        <f t="shared" si="8"/>
        <v>0</v>
      </c>
      <c r="G139" s="306">
        <f t="shared" si="6"/>
        <v>1</v>
      </c>
    </row>
    <row r="140" spans="1:7">
      <c r="A140" s="124">
        <v>131</v>
      </c>
      <c r="B140" s="125"/>
      <c r="C140" s="125"/>
      <c r="D140" s="127"/>
      <c r="E140" s="15" t="str">
        <f t="shared" si="7"/>
        <v/>
      </c>
      <c r="F140" s="305" t="b">
        <f t="shared" si="8"/>
        <v>0</v>
      </c>
      <c r="G140" s="306">
        <f t="shared" si="6"/>
        <v>1</v>
      </c>
    </row>
    <row r="141" spans="1:7">
      <c r="A141" s="124">
        <v>132</v>
      </c>
      <c r="B141" s="125"/>
      <c r="C141" s="125"/>
      <c r="D141" s="127"/>
      <c r="E141" s="15" t="str">
        <f t="shared" si="7"/>
        <v/>
      </c>
      <c r="F141" s="305" t="b">
        <f t="shared" si="8"/>
        <v>0</v>
      </c>
      <c r="G141" s="306">
        <f t="shared" si="6"/>
        <v>1</v>
      </c>
    </row>
    <row r="142" spans="1:7">
      <c r="A142" s="124">
        <v>133</v>
      </c>
      <c r="B142" s="125"/>
      <c r="C142" s="125"/>
      <c r="D142" s="127"/>
      <c r="E142" s="15" t="str">
        <f t="shared" si="7"/>
        <v/>
      </c>
      <c r="F142" s="305" t="b">
        <f t="shared" si="8"/>
        <v>0</v>
      </c>
      <c r="G142" s="306">
        <f t="shared" si="6"/>
        <v>1</v>
      </c>
    </row>
    <row r="143" spans="1:7">
      <c r="A143" s="124">
        <v>134</v>
      </c>
      <c r="B143" s="125"/>
      <c r="C143" s="125"/>
      <c r="D143" s="127"/>
      <c r="E143" s="15" t="str">
        <f t="shared" si="7"/>
        <v/>
      </c>
      <c r="F143" s="305" t="b">
        <f t="shared" si="8"/>
        <v>0</v>
      </c>
      <c r="G143" s="306">
        <f t="shared" si="6"/>
        <v>1</v>
      </c>
    </row>
    <row r="144" spans="1:7">
      <c r="A144" s="124">
        <v>135</v>
      </c>
      <c r="B144" s="125"/>
      <c r="C144" s="125"/>
      <c r="D144" s="127"/>
      <c r="E144" s="15" t="str">
        <f t="shared" si="7"/>
        <v/>
      </c>
      <c r="F144" s="305" t="b">
        <f t="shared" si="8"/>
        <v>0</v>
      </c>
      <c r="G144" s="306">
        <f t="shared" si="6"/>
        <v>1</v>
      </c>
    </row>
    <row r="145" spans="1:7">
      <c r="A145" s="124">
        <v>136</v>
      </c>
      <c r="B145" s="125"/>
      <c r="C145" s="125"/>
      <c r="D145" s="127"/>
      <c r="E145" s="15" t="str">
        <f t="shared" si="7"/>
        <v/>
      </c>
      <c r="F145" s="305" t="b">
        <f t="shared" si="8"/>
        <v>0</v>
      </c>
      <c r="G145" s="306">
        <f t="shared" si="6"/>
        <v>1</v>
      </c>
    </row>
    <row r="146" spans="1:7">
      <c r="A146" s="124">
        <v>137</v>
      </c>
      <c r="B146" s="125"/>
      <c r="C146" s="125"/>
      <c r="D146" s="127"/>
      <c r="E146" s="15" t="str">
        <f t="shared" si="7"/>
        <v/>
      </c>
      <c r="F146" s="305" t="b">
        <f t="shared" si="8"/>
        <v>0</v>
      </c>
      <c r="G146" s="306">
        <f t="shared" si="6"/>
        <v>1</v>
      </c>
    </row>
    <row r="147" spans="1:7">
      <c r="A147" s="124">
        <v>138</v>
      </c>
      <c r="B147" s="125"/>
      <c r="C147" s="125"/>
      <c r="D147" s="127"/>
      <c r="E147" s="15" t="str">
        <f t="shared" si="7"/>
        <v/>
      </c>
      <c r="F147" s="305" t="b">
        <f t="shared" si="8"/>
        <v>0</v>
      </c>
      <c r="G147" s="306">
        <f t="shared" si="6"/>
        <v>1</v>
      </c>
    </row>
    <row r="148" spans="1:7">
      <c r="A148" s="124">
        <v>139</v>
      </c>
      <c r="B148" s="125"/>
      <c r="C148" s="125"/>
      <c r="D148" s="127"/>
      <c r="E148" s="15" t="str">
        <f t="shared" si="7"/>
        <v/>
      </c>
      <c r="F148" s="305" t="b">
        <f t="shared" si="8"/>
        <v>0</v>
      </c>
      <c r="G148" s="306">
        <f t="shared" si="6"/>
        <v>1</v>
      </c>
    </row>
    <row r="149" spans="1:7">
      <c r="A149" s="124">
        <v>140</v>
      </c>
      <c r="B149" s="125"/>
      <c r="C149" s="125"/>
      <c r="D149" s="127"/>
      <c r="E149" s="15" t="str">
        <f t="shared" si="7"/>
        <v/>
      </c>
      <c r="F149" s="305" t="b">
        <f t="shared" si="8"/>
        <v>0</v>
      </c>
      <c r="G149" s="306">
        <f t="shared" si="6"/>
        <v>1</v>
      </c>
    </row>
    <row r="150" spans="1:7">
      <c r="A150" s="124">
        <v>141</v>
      </c>
      <c r="B150" s="125"/>
      <c r="C150" s="125"/>
      <c r="D150" s="127"/>
      <c r="E150" s="15" t="str">
        <f t="shared" si="7"/>
        <v/>
      </c>
      <c r="F150" s="305" t="b">
        <f t="shared" si="8"/>
        <v>0</v>
      </c>
      <c r="G150" s="306">
        <f t="shared" si="6"/>
        <v>1</v>
      </c>
    </row>
    <row r="151" spans="1:7">
      <c r="A151" s="124">
        <v>142</v>
      </c>
      <c r="B151" s="125"/>
      <c r="C151" s="125"/>
      <c r="D151" s="127"/>
      <c r="E151" s="15" t="str">
        <f t="shared" si="7"/>
        <v/>
      </c>
      <c r="F151" s="305" t="b">
        <f t="shared" si="8"/>
        <v>0</v>
      </c>
      <c r="G151" s="306">
        <f t="shared" si="6"/>
        <v>1</v>
      </c>
    </row>
    <row r="152" spans="1:7">
      <c r="A152" s="124">
        <v>143</v>
      </c>
      <c r="B152" s="125"/>
      <c r="C152" s="125"/>
      <c r="D152" s="127"/>
      <c r="E152" s="15" t="str">
        <f t="shared" si="7"/>
        <v/>
      </c>
      <c r="F152" s="305" t="b">
        <f t="shared" si="8"/>
        <v>0</v>
      </c>
      <c r="G152" s="306">
        <f t="shared" si="6"/>
        <v>1</v>
      </c>
    </row>
    <row r="153" spans="1:7">
      <c r="A153" s="124">
        <v>144</v>
      </c>
      <c r="B153" s="125"/>
      <c r="C153" s="125"/>
      <c r="D153" s="127"/>
      <c r="E153" s="15" t="str">
        <f t="shared" si="7"/>
        <v/>
      </c>
      <c r="F153" s="305" t="b">
        <f t="shared" si="8"/>
        <v>0</v>
      </c>
      <c r="G153" s="306">
        <f t="shared" si="6"/>
        <v>1</v>
      </c>
    </row>
    <row r="154" spans="1:7">
      <c r="A154" s="124">
        <v>145</v>
      </c>
      <c r="B154" s="125"/>
      <c r="C154" s="125"/>
      <c r="D154" s="127"/>
      <c r="E154" s="15" t="str">
        <f t="shared" si="7"/>
        <v/>
      </c>
      <c r="F154" s="305" t="b">
        <f t="shared" si="8"/>
        <v>0</v>
      </c>
      <c r="G154" s="306">
        <f t="shared" si="6"/>
        <v>1</v>
      </c>
    </row>
    <row r="155" spans="1:7">
      <c r="A155" s="124">
        <v>146</v>
      </c>
      <c r="B155" s="125"/>
      <c r="C155" s="125"/>
      <c r="D155" s="127"/>
      <c r="E155" s="15" t="str">
        <f t="shared" si="7"/>
        <v/>
      </c>
      <c r="F155" s="305" t="b">
        <f t="shared" si="8"/>
        <v>0</v>
      </c>
      <c r="G155" s="306">
        <f t="shared" si="6"/>
        <v>1</v>
      </c>
    </row>
    <row r="156" spans="1:7">
      <c r="A156" s="124">
        <v>147</v>
      </c>
      <c r="B156" s="125"/>
      <c r="C156" s="125"/>
      <c r="D156" s="127"/>
      <c r="E156" s="15" t="str">
        <f t="shared" si="7"/>
        <v/>
      </c>
      <c r="F156" s="305" t="b">
        <f t="shared" si="8"/>
        <v>0</v>
      </c>
      <c r="G156" s="306">
        <f t="shared" si="6"/>
        <v>1</v>
      </c>
    </row>
    <row r="157" spans="1:7">
      <c r="A157" s="124">
        <v>148</v>
      </c>
      <c r="B157" s="125"/>
      <c r="C157" s="125"/>
      <c r="D157" s="127"/>
      <c r="E157" s="15" t="str">
        <f t="shared" si="7"/>
        <v/>
      </c>
      <c r="F157" s="305" t="b">
        <f t="shared" si="8"/>
        <v>0</v>
      </c>
      <c r="G157" s="306">
        <f t="shared" si="6"/>
        <v>1</v>
      </c>
    </row>
    <row r="158" spans="1:7">
      <c r="A158" s="124">
        <v>149</v>
      </c>
      <c r="B158" s="125"/>
      <c r="C158" s="125"/>
      <c r="D158" s="127"/>
      <c r="E158" s="15" t="str">
        <f t="shared" si="7"/>
        <v/>
      </c>
      <c r="F158" s="305" t="b">
        <f t="shared" si="8"/>
        <v>0</v>
      </c>
      <c r="G158" s="306">
        <f t="shared" si="6"/>
        <v>1</v>
      </c>
    </row>
    <row r="159" spans="1:7">
      <c r="A159" s="124">
        <v>150</v>
      </c>
      <c r="B159" s="125"/>
      <c r="C159" s="125"/>
      <c r="D159" s="127"/>
      <c r="E159" s="15" t="str">
        <f t="shared" si="7"/>
        <v/>
      </c>
      <c r="F159" s="305" t="b">
        <f t="shared" si="8"/>
        <v>0</v>
      </c>
      <c r="G159" s="306">
        <f t="shared" si="6"/>
        <v>1</v>
      </c>
    </row>
    <row r="160" spans="1:7">
      <c r="A160" s="124">
        <v>151</v>
      </c>
      <c r="B160" s="125"/>
      <c r="C160" s="125"/>
      <c r="D160" s="127"/>
      <c r="E160" s="15" t="str">
        <f t="shared" si="7"/>
        <v/>
      </c>
      <c r="F160" s="305" t="b">
        <f t="shared" si="8"/>
        <v>0</v>
      </c>
      <c r="G160" s="306">
        <f t="shared" si="6"/>
        <v>1</v>
      </c>
    </row>
    <row r="161" spans="1:7">
      <c r="A161" s="124">
        <v>152</v>
      </c>
      <c r="B161" s="125"/>
      <c r="C161" s="125"/>
      <c r="D161" s="127"/>
      <c r="E161" s="15" t="str">
        <f t="shared" si="7"/>
        <v/>
      </c>
      <c r="F161" s="305" t="b">
        <f t="shared" si="8"/>
        <v>0</v>
      </c>
      <c r="G161" s="306">
        <f t="shared" si="6"/>
        <v>1</v>
      </c>
    </row>
    <row r="162" spans="1:7">
      <c r="A162" s="124">
        <v>153</v>
      </c>
      <c r="B162" s="125"/>
      <c r="C162" s="125"/>
      <c r="D162" s="127"/>
      <c r="E162" s="15" t="str">
        <f t="shared" si="7"/>
        <v/>
      </c>
      <c r="F162" s="305" t="b">
        <f t="shared" si="8"/>
        <v>0</v>
      </c>
      <c r="G162" s="306">
        <f t="shared" si="6"/>
        <v>1</v>
      </c>
    </row>
    <row r="163" spans="1:7">
      <c r="A163" s="124">
        <v>154</v>
      </c>
      <c r="B163" s="125"/>
      <c r="C163" s="125"/>
      <c r="D163" s="127"/>
      <c r="E163" s="15" t="str">
        <f t="shared" si="7"/>
        <v/>
      </c>
      <c r="F163" s="305" t="b">
        <f t="shared" si="8"/>
        <v>0</v>
      </c>
      <c r="G163" s="306">
        <f t="shared" si="6"/>
        <v>1</v>
      </c>
    </row>
    <row r="164" spans="1:7">
      <c r="A164" s="124">
        <v>155</v>
      </c>
      <c r="B164" s="125"/>
      <c r="C164" s="125"/>
      <c r="D164" s="127"/>
      <c r="E164" s="15" t="str">
        <f t="shared" si="7"/>
        <v/>
      </c>
      <c r="F164" s="305" t="b">
        <f t="shared" si="8"/>
        <v>0</v>
      </c>
      <c r="G164" s="306">
        <f t="shared" si="6"/>
        <v>1</v>
      </c>
    </row>
    <row r="165" spans="1:7">
      <c r="A165" s="124">
        <v>156</v>
      </c>
      <c r="B165" s="125"/>
      <c r="C165" s="125"/>
      <c r="D165" s="127"/>
      <c r="E165" s="15" t="str">
        <f t="shared" si="7"/>
        <v/>
      </c>
      <c r="F165" s="305" t="b">
        <f t="shared" si="8"/>
        <v>0</v>
      </c>
      <c r="G165" s="306">
        <f t="shared" si="6"/>
        <v>1</v>
      </c>
    </row>
    <row r="166" spans="1:7">
      <c r="A166" s="124">
        <v>157</v>
      </c>
      <c r="B166" s="125"/>
      <c r="C166" s="125"/>
      <c r="D166" s="127"/>
      <c r="E166" s="15" t="str">
        <f t="shared" si="7"/>
        <v/>
      </c>
      <c r="F166" s="305" t="b">
        <f t="shared" si="8"/>
        <v>0</v>
      </c>
      <c r="G166" s="306">
        <f t="shared" si="6"/>
        <v>1</v>
      </c>
    </row>
    <row r="167" spans="1:7">
      <c r="A167" s="124">
        <v>158</v>
      </c>
      <c r="B167" s="125"/>
      <c r="C167" s="125"/>
      <c r="D167" s="127"/>
      <c r="E167" s="15" t="str">
        <f t="shared" si="7"/>
        <v/>
      </c>
      <c r="F167" s="305" t="b">
        <f t="shared" si="8"/>
        <v>0</v>
      </c>
      <c r="G167" s="306">
        <f t="shared" si="6"/>
        <v>1</v>
      </c>
    </row>
    <row r="168" spans="1:7">
      <c r="A168" s="124">
        <v>159</v>
      </c>
      <c r="B168" s="125"/>
      <c r="C168" s="125"/>
      <c r="D168" s="127"/>
      <c r="E168" s="15" t="str">
        <f t="shared" si="7"/>
        <v/>
      </c>
      <c r="F168" s="305" t="b">
        <f t="shared" si="8"/>
        <v>0</v>
      </c>
      <c r="G168" s="306">
        <f t="shared" si="6"/>
        <v>1</v>
      </c>
    </row>
    <row r="169" spans="1:7">
      <c r="A169" s="124">
        <v>160</v>
      </c>
      <c r="B169" s="125"/>
      <c r="C169" s="125"/>
      <c r="D169" s="127"/>
      <c r="E169" s="15" t="str">
        <f t="shared" si="7"/>
        <v/>
      </c>
      <c r="F169" s="305" t="b">
        <f t="shared" si="8"/>
        <v>0</v>
      </c>
      <c r="G169" s="306">
        <f t="shared" si="6"/>
        <v>1</v>
      </c>
    </row>
    <row r="170" spans="1:7">
      <c r="A170" s="124">
        <v>161</v>
      </c>
      <c r="B170" s="125"/>
      <c r="C170" s="125"/>
      <c r="D170" s="127"/>
      <c r="E170" s="15" t="str">
        <f t="shared" si="7"/>
        <v/>
      </c>
      <c r="F170" s="305" t="b">
        <f t="shared" si="8"/>
        <v>0</v>
      </c>
      <c r="G170" s="306">
        <f t="shared" si="6"/>
        <v>1</v>
      </c>
    </row>
    <row r="171" spans="1:7">
      <c r="A171" s="124">
        <v>162</v>
      </c>
      <c r="B171" s="125"/>
      <c r="C171" s="125"/>
      <c r="D171" s="127"/>
      <c r="E171" s="15" t="str">
        <f t="shared" si="7"/>
        <v/>
      </c>
      <c r="F171" s="305" t="b">
        <f t="shared" si="8"/>
        <v>0</v>
      </c>
      <c r="G171" s="306">
        <f t="shared" si="6"/>
        <v>1</v>
      </c>
    </row>
    <row r="172" spans="1:7">
      <c r="A172" s="124">
        <v>163</v>
      </c>
      <c r="B172" s="125"/>
      <c r="C172" s="125"/>
      <c r="D172" s="127"/>
      <c r="E172" s="15" t="str">
        <f t="shared" si="7"/>
        <v/>
      </c>
      <c r="F172" s="305" t="b">
        <f t="shared" si="8"/>
        <v>0</v>
      </c>
      <c r="G172" s="306">
        <f t="shared" si="6"/>
        <v>1</v>
      </c>
    </row>
    <row r="173" spans="1:7">
      <c r="A173" s="124">
        <v>164</v>
      </c>
      <c r="B173" s="125"/>
      <c r="C173" s="125"/>
      <c r="D173" s="127"/>
      <c r="E173" s="15" t="str">
        <f t="shared" si="7"/>
        <v/>
      </c>
      <c r="F173" s="305" t="b">
        <f t="shared" si="8"/>
        <v>0</v>
      </c>
      <c r="G173" s="306">
        <f t="shared" ref="G173:G236" si="9">LEN(B173)-LEN(SUBSTITUTE(B173,",",""))+1</f>
        <v>1</v>
      </c>
    </row>
    <row r="174" spans="1:7">
      <c r="A174" s="124">
        <v>165</v>
      </c>
      <c r="B174" s="125"/>
      <c r="C174" s="125"/>
      <c r="D174" s="127"/>
      <c r="E174" s="15" t="str">
        <f t="shared" si="7"/>
        <v/>
      </c>
      <c r="F174" s="305" t="b">
        <f t="shared" si="8"/>
        <v>0</v>
      </c>
      <c r="G174" s="306">
        <f t="shared" si="9"/>
        <v>1</v>
      </c>
    </row>
    <row r="175" spans="1:7">
      <c r="A175" s="124">
        <v>166</v>
      </c>
      <c r="B175" s="125"/>
      <c r="C175" s="125"/>
      <c r="D175" s="127"/>
      <c r="E175" s="15" t="str">
        <f t="shared" si="7"/>
        <v/>
      </c>
      <c r="F175" s="305" t="b">
        <f t="shared" si="8"/>
        <v>0</v>
      </c>
      <c r="G175" s="306">
        <f t="shared" si="9"/>
        <v>1</v>
      </c>
    </row>
    <row r="176" spans="1:7">
      <c r="A176" s="124">
        <v>167</v>
      </c>
      <c r="B176" s="125"/>
      <c r="C176" s="125"/>
      <c r="D176" s="127"/>
      <c r="E176" s="15" t="str">
        <f t="shared" si="7"/>
        <v/>
      </c>
      <c r="F176" s="305" t="b">
        <f t="shared" si="8"/>
        <v>0</v>
      </c>
      <c r="G176" s="306">
        <f t="shared" si="9"/>
        <v>1</v>
      </c>
    </row>
    <row r="177" spans="1:7">
      <c r="A177" s="124">
        <v>168</v>
      </c>
      <c r="B177" s="125"/>
      <c r="C177" s="125"/>
      <c r="D177" s="127"/>
      <c r="E177" s="15" t="str">
        <f t="shared" si="7"/>
        <v/>
      </c>
      <c r="F177" s="305" t="b">
        <f t="shared" si="8"/>
        <v>0</v>
      </c>
      <c r="G177" s="306">
        <f t="shared" si="9"/>
        <v>1</v>
      </c>
    </row>
    <row r="178" spans="1:7">
      <c r="A178" s="124">
        <v>169</v>
      </c>
      <c r="B178" s="125"/>
      <c r="C178" s="125"/>
      <c r="D178" s="127"/>
      <c r="E178" s="15" t="str">
        <f t="shared" si="7"/>
        <v/>
      </c>
      <c r="F178" s="305" t="b">
        <f t="shared" si="8"/>
        <v>0</v>
      </c>
      <c r="G178" s="306">
        <f t="shared" si="9"/>
        <v>1</v>
      </c>
    </row>
    <row r="179" spans="1:7">
      <c r="A179" s="124">
        <v>170</v>
      </c>
      <c r="B179" s="125"/>
      <c r="C179" s="125"/>
      <c r="D179" s="127"/>
      <c r="E179" s="15" t="str">
        <f t="shared" si="7"/>
        <v/>
      </c>
      <c r="F179" s="305" t="b">
        <f t="shared" si="8"/>
        <v>0</v>
      </c>
      <c r="G179" s="306">
        <f t="shared" si="9"/>
        <v>1</v>
      </c>
    </row>
    <row r="180" spans="1:7">
      <c r="A180" s="124">
        <v>171</v>
      </c>
      <c r="B180" s="125"/>
      <c r="C180" s="125"/>
      <c r="D180" s="127"/>
      <c r="E180" s="15" t="str">
        <f t="shared" si="7"/>
        <v/>
      </c>
      <c r="F180" s="305" t="b">
        <f t="shared" si="8"/>
        <v>0</v>
      </c>
      <c r="G180" s="306">
        <f t="shared" si="9"/>
        <v>1</v>
      </c>
    </row>
    <row r="181" spans="1:7">
      <c r="A181" s="124">
        <v>172</v>
      </c>
      <c r="B181" s="125"/>
      <c r="C181" s="125"/>
      <c r="D181" s="127"/>
      <c r="E181" s="15" t="str">
        <f t="shared" si="7"/>
        <v/>
      </c>
      <c r="F181" s="305" t="b">
        <f t="shared" si="8"/>
        <v>0</v>
      </c>
      <c r="G181" s="306">
        <f t="shared" si="9"/>
        <v>1</v>
      </c>
    </row>
    <row r="182" spans="1:7">
      <c r="A182" s="124">
        <v>173</v>
      </c>
      <c r="B182" s="125"/>
      <c r="C182" s="125"/>
      <c r="D182" s="127"/>
      <c r="E182" s="15" t="str">
        <f t="shared" si="7"/>
        <v/>
      </c>
      <c r="F182" s="305" t="b">
        <f t="shared" si="8"/>
        <v>0</v>
      </c>
      <c r="G182" s="306">
        <f t="shared" si="9"/>
        <v>1</v>
      </c>
    </row>
    <row r="183" spans="1:7">
      <c r="A183" s="124">
        <v>174</v>
      </c>
      <c r="B183" s="125"/>
      <c r="C183" s="125"/>
      <c r="D183" s="127"/>
      <c r="E183" s="15" t="str">
        <f t="shared" si="7"/>
        <v/>
      </c>
      <c r="F183" s="305" t="b">
        <f t="shared" si="8"/>
        <v>0</v>
      </c>
      <c r="G183" s="306">
        <f t="shared" si="9"/>
        <v>1</v>
      </c>
    </row>
    <row r="184" spans="1:7">
      <c r="A184" s="124">
        <v>175</v>
      </c>
      <c r="B184" s="125"/>
      <c r="C184" s="125"/>
      <c r="D184" s="127"/>
      <c r="E184" s="15" t="str">
        <f t="shared" si="7"/>
        <v/>
      </c>
      <c r="F184" s="305" t="b">
        <f t="shared" si="8"/>
        <v>0</v>
      </c>
      <c r="G184" s="306">
        <f t="shared" si="9"/>
        <v>1</v>
      </c>
    </row>
    <row r="185" spans="1:7">
      <c r="A185" s="124">
        <v>176</v>
      </c>
      <c r="B185" s="125"/>
      <c r="C185" s="125"/>
      <c r="D185" s="127"/>
      <c r="E185" s="15" t="str">
        <f t="shared" si="7"/>
        <v/>
      </c>
      <c r="F185" s="305" t="b">
        <f t="shared" si="8"/>
        <v>0</v>
      </c>
      <c r="G185" s="306">
        <f t="shared" si="9"/>
        <v>1</v>
      </c>
    </row>
    <row r="186" spans="1:7">
      <c r="A186" s="124">
        <v>177</v>
      </c>
      <c r="B186" s="125"/>
      <c r="C186" s="125"/>
      <c r="D186" s="127"/>
      <c r="E186" s="15" t="str">
        <f t="shared" si="7"/>
        <v/>
      </c>
      <c r="F186" s="305" t="b">
        <f t="shared" si="8"/>
        <v>0</v>
      </c>
      <c r="G186" s="306">
        <f t="shared" si="9"/>
        <v>1</v>
      </c>
    </row>
    <row r="187" spans="1:7">
      <c r="A187" s="124">
        <v>178</v>
      </c>
      <c r="B187" s="125"/>
      <c r="C187" s="125"/>
      <c r="D187" s="127"/>
      <c r="E187" s="15" t="str">
        <f t="shared" si="7"/>
        <v/>
      </c>
      <c r="F187" s="305" t="b">
        <f t="shared" si="8"/>
        <v>0</v>
      </c>
      <c r="G187" s="306">
        <f t="shared" si="9"/>
        <v>1</v>
      </c>
    </row>
    <row r="188" spans="1:7">
      <c r="A188" s="124">
        <v>179</v>
      </c>
      <c r="B188" s="125"/>
      <c r="C188" s="125"/>
      <c r="D188" s="127"/>
      <c r="E188" s="15" t="str">
        <f t="shared" si="7"/>
        <v/>
      </c>
      <c r="F188" s="305" t="b">
        <f t="shared" si="8"/>
        <v>0</v>
      </c>
      <c r="G188" s="306">
        <f t="shared" si="9"/>
        <v>1</v>
      </c>
    </row>
    <row r="189" spans="1:7">
      <c r="A189" s="124">
        <v>180</v>
      </c>
      <c r="B189" s="125"/>
      <c r="C189" s="125"/>
      <c r="D189" s="127"/>
      <c r="E189" s="15" t="str">
        <f t="shared" si="7"/>
        <v/>
      </c>
      <c r="F189" s="305" t="b">
        <f t="shared" si="8"/>
        <v>0</v>
      </c>
      <c r="G189" s="306">
        <f t="shared" si="9"/>
        <v>1</v>
      </c>
    </row>
    <row r="190" spans="1:7">
      <c r="A190" s="124">
        <v>181</v>
      </c>
      <c r="B190" s="125"/>
      <c r="C190" s="125"/>
      <c r="D190" s="127"/>
      <c r="E190" s="15" t="str">
        <f t="shared" si="7"/>
        <v/>
      </c>
      <c r="F190" s="305" t="b">
        <f t="shared" si="8"/>
        <v>0</v>
      </c>
      <c r="G190" s="306">
        <f t="shared" si="9"/>
        <v>1</v>
      </c>
    </row>
    <row r="191" spans="1:7">
      <c r="A191" s="124">
        <v>182</v>
      </c>
      <c r="B191" s="125"/>
      <c r="C191" s="125"/>
      <c r="D191" s="127"/>
      <c r="E191" s="15" t="str">
        <f t="shared" si="7"/>
        <v/>
      </c>
      <c r="F191" s="305" t="b">
        <f t="shared" si="8"/>
        <v>0</v>
      </c>
      <c r="G191" s="306">
        <f t="shared" si="9"/>
        <v>1</v>
      </c>
    </row>
    <row r="192" spans="1:7">
      <c r="A192" s="124">
        <v>183</v>
      </c>
      <c r="B192" s="125"/>
      <c r="C192" s="125"/>
      <c r="D192" s="127"/>
      <c r="E192" s="15" t="str">
        <f t="shared" si="7"/>
        <v/>
      </c>
      <c r="F192" s="305" t="b">
        <f t="shared" si="8"/>
        <v>0</v>
      </c>
      <c r="G192" s="306">
        <f t="shared" si="9"/>
        <v>1</v>
      </c>
    </row>
    <row r="193" spans="1:7">
      <c r="A193" s="124">
        <v>184</v>
      </c>
      <c r="B193" s="125"/>
      <c r="C193" s="125"/>
      <c r="D193" s="127"/>
      <c r="E193" s="15" t="str">
        <f t="shared" si="7"/>
        <v/>
      </c>
      <c r="F193" s="305" t="b">
        <f t="shared" si="8"/>
        <v>0</v>
      </c>
      <c r="G193" s="306">
        <f t="shared" si="9"/>
        <v>1</v>
      </c>
    </row>
    <row r="194" spans="1:7">
      <c r="A194" s="124">
        <v>185</v>
      </c>
      <c r="B194" s="125"/>
      <c r="C194" s="125"/>
      <c r="D194" s="127"/>
      <c r="E194" s="15" t="str">
        <f t="shared" si="7"/>
        <v/>
      </c>
      <c r="F194" s="305" t="b">
        <f t="shared" si="8"/>
        <v>0</v>
      </c>
      <c r="G194" s="306">
        <f t="shared" si="9"/>
        <v>1</v>
      </c>
    </row>
    <row r="195" spans="1:7">
      <c r="A195" s="124">
        <v>186</v>
      </c>
      <c r="B195" s="125"/>
      <c r="C195" s="125"/>
      <c r="D195" s="127"/>
      <c r="E195" s="15" t="str">
        <f t="shared" si="7"/>
        <v/>
      </c>
      <c r="F195" s="305" t="b">
        <f t="shared" si="8"/>
        <v>0</v>
      </c>
      <c r="G195" s="306">
        <f t="shared" si="9"/>
        <v>1</v>
      </c>
    </row>
    <row r="196" spans="1:7">
      <c r="A196" s="124">
        <v>187</v>
      </c>
      <c r="B196" s="125"/>
      <c r="C196" s="125"/>
      <c r="D196" s="127"/>
      <c r="E196" s="15" t="str">
        <f t="shared" si="7"/>
        <v/>
      </c>
      <c r="F196" s="305" t="b">
        <f t="shared" si="8"/>
        <v>0</v>
      </c>
      <c r="G196" s="306">
        <f t="shared" si="9"/>
        <v>1</v>
      </c>
    </row>
    <row r="197" spans="1:7">
      <c r="A197" s="124">
        <v>188</v>
      </c>
      <c r="B197" s="125"/>
      <c r="C197" s="125"/>
      <c r="D197" s="127"/>
      <c r="E197" s="15" t="str">
        <f t="shared" si="7"/>
        <v/>
      </c>
      <c r="F197" s="305" t="b">
        <f t="shared" si="8"/>
        <v>0</v>
      </c>
      <c r="G197" s="306">
        <f t="shared" si="9"/>
        <v>1</v>
      </c>
    </row>
    <row r="198" spans="1:7">
      <c r="A198" s="124">
        <v>189</v>
      </c>
      <c r="B198" s="125"/>
      <c r="C198" s="125"/>
      <c r="D198" s="127"/>
      <c r="E198" s="15" t="str">
        <f t="shared" si="7"/>
        <v/>
      </c>
      <c r="F198" s="305" t="b">
        <f t="shared" si="8"/>
        <v>0</v>
      </c>
      <c r="G198" s="306">
        <f t="shared" si="9"/>
        <v>1</v>
      </c>
    </row>
    <row r="199" spans="1:7">
      <c r="A199" s="124">
        <v>190</v>
      </c>
      <c r="B199" s="125"/>
      <c r="C199" s="125"/>
      <c r="D199" s="127"/>
      <c r="E199" s="15" t="str">
        <f t="shared" si="7"/>
        <v/>
      </c>
      <c r="F199" s="305" t="b">
        <f t="shared" si="8"/>
        <v>0</v>
      </c>
      <c r="G199" s="306">
        <f t="shared" si="9"/>
        <v>1</v>
      </c>
    </row>
    <row r="200" spans="1:7">
      <c r="A200" s="124">
        <v>191</v>
      </c>
      <c r="B200" s="125"/>
      <c r="C200" s="125"/>
      <c r="D200" s="127"/>
      <c r="E200" s="15" t="str">
        <f t="shared" si="7"/>
        <v/>
      </c>
      <c r="F200" s="305" t="b">
        <f t="shared" si="8"/>
        <v>0</v>
      </c>
      <c r="G200" s="306">
        <f t="shared" si="9"/>
        <v>1</v>
      </c>
    </row>
    <row r="201" spans="1:7">
      <c r="A201" s="124">
        <v>192</v>
      </c>
      <c r="B201" s="125"/>
      <c r="C201" s="125"/>
      <c r="D201" s="127"/>
      <c r="E201" s="15" t="str">
        <f t="shared" si="7"/>
        <v/>
      </c>
      <c r="F201" s="305" t="b">
        <f t="shared" si="8"/>
        <v>0</v>
      </c>
      <c r="G201" s="306">
        <f t="shared" si="9"/>
        <v>1</v>
      </c>
    </row>
    <row r="202" spans="1:7">
      <c r="A202" s="124">
        <v>193</v>
      </c>
      <c r="B202" s="125"/>
      <c r="C202" s="125"/>
      <c r="D202" s="127"/>
      <c r="E202" s="15" t="str">
        <f t="shared" ref="E202:E259" si="10">IF(OR($B202="",,,,$D202&lt;an_initial,$D202&gt;an_final,),"",HLOOKUP(C202,ii11puncte,2,FALSE) )</f>
        <v/>
      </c>
      <c r="F202" s="305" t="b">
        <f t="shared" ref="F202:F259" si="11">IF(nume_candidat="",FALSE,ISNUMBER(SEARCH(nume_candidat,$B202)))</f>
        <v>0</v>
      </c>
      <c r="G202" s="306">
        <f t="shared" si="9"/>
        <v>1</v>
      </c>
    </row>
    <row r="203" spans="1:7">
      <c r="A203" s="124">
        <v>194</v>
      </c>
      <c r="B203" s="125"/>
      <c r="C203" s="125"/>
      <c r="D203" s="127"/>
      <c r="E203" s="15" t="str">
        <f t="shared" si="10"/>
        <v/>
      </c>
      <c r="F203" s="305" t="b">
        <f t="shared" si="11"/>
        <v>0</v>
      </c>
      <c r="G203" s="306">
        <f t="shared" si="9"/>
        <v>1</v>
      </c>
    </row>
    <row r="204" spans="1:7">
      <c r="A204" s="124">
        <v>195</v>
      </c>
      <c r="B204" s="125"/>
      <c r="C204" s="125"/>
      <c r="D204" s="127"/>
      <c r="E204" s="15" t="str">
        <f t="shared" si="10"/>
        <v/>
      </c>
      <c r="F204" s="305" t="b">
        <f t="shared" si="11"/>
        <v>0</v>
      </c>
      <c r="G204" s="306">
        <f t="shared" si="9"/>
        <v>1</v>
      </c>
    </row>
    <row r="205" spans="1:7">
      <c r="A205" s="124">
        <v>196</v>
      </c>
      <c r="B205" s="125"/>
      <c r="C205" s="125"/>
      <c r="D205" s="127"/>
      <c r="E205" s="15" t="str">
        <f t="shared" si="10"/>
        <v/>
      </c>
      <c r="F205" s="305" t="b">
        <f t="shared" si="11"/>
        <v>0</v>
      </c>
      <c r="G205" s="306">
        <f t="shared" si="9"/>
        <v>1</v>
      </c>
    </row>
    <row r="206" spans="1:7">
      <c r="A206" s="124">
        <v>197</v>
      </c>
      <c r="B206" s="125"/>
      <c r="C206" s="125"/>
      <c r="D206" s="127"/>
      <c r="E206" s="15" t="str">
        <f t="shared" si="10"/>
        <v/>
      </c>
      <c r="F206" s="305" t="b">
        <f t="shared" si="11"/>
        <v>0</v>
      </c>
      <c r="G206" s="306">
        <f t="shared" si="9"/>
        <v>1</v>
      </c>
    </row>
    <row r="207" spans="1:7">
      <c r="A207" s="124">
        <v>198</v>
      </c>
      <c r="B207" s="125"/>
      <c r="C207" s="125"/>
      <c r="D207" s="127"/>
      <c r="E207" s="15" t="str">
        <f t="shared" si="10"/>
        <v/>
      </c>
      <c r="F207" s="305" t="b">
        <f t="shared" si="11"/>
        <v>0</v>
      </c>
      <c r="G207" s="306">
        <f t="shared" si="9"/>
        <v>1</v>
      </c>
    </row>
    <row r="208" spans="1:7">
      <c r="A208" s="124">
        <v>199</v>
      </c>
      <c r="B208" s="125"/>
      <c r="C208" s="125"/>
      <c r="D208" s="127"/>
      <c r="E208" s="15" t="str">
        <f t="shared" si="10"/>
        <v/>
      </c>
      <c r="F208" s="305" t="b">
        <f t="shared" si="11"/>
        <v>0</v>
      </c>
      <c r="G208" s="306">
        <f t="shared" si="9"/>
        <v>1</v>
      </c>
    </row>
    <row r="209" spans="1:7">
      <c r="A209" s="124">
        <v>200</v>
      </c>
      <c r="B209" s="125"/>
      <c r="C209" s="125"/>
      <c r="D209" s="127"/>
      <c r="E209" s="15" t="str">
        <f t="shared" si="10"/>
        <v/>
      </c>
      <c r="F209" s="305" t="b">
        <f t="shared" si="11"/>
        <v>0</v>
      </c>
      <c r="G209" s="306">
        <f t="shared" si="9"/>
        <v>1</v>
      </c>
    </row>
    <row r="210" spans="1:7">
      <c r="A210" s="124">
        <v>201</v>
      </c>
      <c r="B210" s="125"/>
      <c r="C210" s="125"/>
      <c r="D210" s="127"/>
      <c r="E210" s="15" t="str">
        <f t="shared" si="10"/>
        <v/>
      </c>
      <c r="F210" s="305" t="b">
        <f t="shared" si="11"/>
        <v>0</v>
      </c>
      <c r="G210" s="306">
        <f t="shared" si="9"/>
        <v>1</v>
      </c>
    </row>
    <row r="211" spans="1:7">
      <c r="A211" s="124">
        <v>202</v>
      </c>
      <c r="B211" s="125"/>
      <c r="C211" s="125"/>
      <c r="D211" s="127"/>
      <c r="E211" s="15" t="str">
        <f t="shared" si="10"/>
        <v/>
      </c>
      <c r="F211" s="305" t="b">
        <f t="shared" si="11"/>
        <v>0</v>
      </c>
      <c r="G211" s="306">
        <f t="shared" si="9"/>
        <v>1</v>
      </c>
    </row>
    <row r="212" spans="1:7">
      <c r="A212" s="124">
        <v>203</v>
      </c>
      <c r="B212" s="125"/>
      <c r="C212" s="125"/>
      <c r="D212" s="127"/>
      <c r="E212" s="15" t="str">
        <f t="shared" si="10"/>
        <v/>
      </c>
      <c r="F212" s="305" t="b">
        <f t="shared" si="11"/>
        <v>0</v>
      </c>
      <c r="G212" s="306">
        <f t="shared" si="9"/>
        <v>1</v>
      </c>
    </row>
    <row r="213" spans="1:7">
      <c r="A213" s="124">
        <v>204</v>
      </c>
      <c r="B213" s="125"/>
      <c r="C213" s="125"/>
      <c r="D213" s="127"/>
      <c r="E213" s="15" t="str">
        <f t="shared" si="10"/>
        <v/>
      </c>
      <c r="F213" s="305" t="b">
        <f t="shared" si="11"/>
        <v>0</v>
      </c>
      <c r="G213" s="306">
        <f t="shared" si="9"/>
        <v>1</v>
      </c>
    </row>
    <row r="214" spans="1:7">
      <c r="A214" s="124">
        <v>205</v>
      </c>
      <c r="B214" s="125"/>
      <c r="C214" s="125"/>
      <c r="D214" s="127"/>
      <c r="E214" s="15" t="str">
        <f t="shared" si="10"/>
        <v/>
      </c>
      <c r="F214" s="305" t="b">
        <f t="shared" si="11"/>
        <v>0</v>
      </c>
      <c r="G214" s="306">
        <f t="shared" si="9"/>
        <v>1</v>
      </c>
    </row>
    <row r="215" spans="1:7">
      <c r="A215" s="124">
        <v>206</v>
      </c>
      <c r="B215" s="125"/>
      <c r="C215" s="125"/>
      <c r="D215" s="127"/>
      <c r="E215" s="15" t="str">
        <f t="shared" si="10"/>
        <v/>
      </c>
      <c r="F215" s="305" t="b">
        <f t="shared" si="11"/>
        <v>0</v>
      </c>
      <c r="G215" s="306">
        <f t="shared" si="9"/>
        <v>1</v>
      </c>
    </row>
    <row r="216" spans="1:7">
      <c r="A216" s="124">
        <v>207</v>
      </c>
      <c r="B216" s="125"/>
      <c r="C216" s="125"/>
      <c r="D216" s="127"/>
      <c r="E216" s="15" t="str">
        <f t="shared" si="10"/>
        <v/>
      </c>
      <c r="F216" s="305" t="b">
        <f t="shared" si="11"/>
        <v>0</v>
      </c>
      <c r="G216" s="306">
        <f t="shared" si="9"/>
        <v>1</v>
      </c>
    </row>
    <row r="217" spans="1:7">
      <c r="A217" s="124">
        <v>208</v>
      </c>
      <c r="B217" s="125"/>
      <c r="C217" s="125"/>
      <c r="D217" s="127"/>
      <c r="E217" s="15" t="str">
        <f t="shared" si="10"/>
        <v/>
      </c>
      <c r="F217" s="305" t="b">
        <f t="shared" si="11"/>
        <v>0</v>
      </c>
      <c r="G217" s="306">
        <f t="shared" si="9"/>
        <v>1</v>
      </c>
    </row>
    <row r="218" spans="1:7">
      <c r="A218" s="124">
        <v>209</v>
      </c>
      <c r="B218" s="125"/>
      <c r="C218" s="125"/>
      <c r="D218" s="127"/>
      <c r="E218" s="15" t="str">
        <f t="shared" si="10"/>
        <v/>
      </c>
      <c r="F218" s="305" t="b">
        <f t="shared" si="11"/>
        <v>0</v>
      </c>
      <c r="G218" s="306">
        <f t="shared" si="9"/>
        <v>1</v>
      </c>
    </row>
    <row r="219" spans="1:7">
      <c r="A219" s="124">
        <v>210</v>
      </c>
      <c r="B219" s="125"/>
      <c r="C219" s="125"/>
      <c r="D219" s="127"/>
      <c r="E219" s="15" t="str">
        <f t="shared" si="10"/>
        <v/>
      </c>
      <c r="F219" s="305" t="b">
        <f t="shared" si="11"/>
        <v>0</v>
      </c>
      <c r="G219" s="306">
        <f t="shared" si="9"/>
        <v>1</v>
      </c>
    </row>
    <row r="220" spans="1:7">
      <c r="A220" s="124">
        <v>211</v>
      </c>
      <c r="B220" s="125"/>
      <c r="C220" s="125"/>
      <c r="D220" s="127"/>
      <c r="E220" s="15" t="str">
        <f t="shared" si="10"/>
        <v/>
      </c>
      <c r="F220" s="305" t="b">
        <f t="shared" si="11"/>
        <v>0</v>
      </c>
      <c r="G220" s="306">
        <f t="shared" si="9"/>
        <v>1</v>
      </c>
    </row>
    <row r="221" spans="1:7">
      <c r="A221" s="124">
        <v>212</v>
      </c>
      <c r="B221" s="125"/>
      <c r="C221" s="125"/>
      <c r="D221" s="127"/>
      <c r="E221" s="15" t="str">
        <f t="shared" si="10"/>
        <v/>
      </c>
      <c r="F221" s="305" t="b">
        <f t="shared" si="11"/>
        <v>0</v>
      </c>
      <c r="G221" s="306">
        <f t="shared" si="9"/>
        <v>1</v>
      </c>
    </row>
    <row r="222" spans="1:7">
      <c r="A222" s="124">
        <v>213</v>
      </c>
      <c r="B222" s="125"/>
      <c r="C222" s="125"/>
      <c r="D222" s="127"/>
      <c r="E222" s="15" t="str">
        <f t="shared" si="10"/>
        <v/>
      </c>
      <c r="F222" s="305" t="b">
        <f t="shared" si="11"/>
        <v>0</v>
      </c>
      <c r="G222" s="306">
        <f t="shared" si="9"/>
        <v>1</v>
      </c>
    </row>
    <row r="223" spans="1:7">
      <c r="A223" s="124">
        <v>214</v>
      </c>
      <c r="B223" s="125"/>
      <c r="C223" s="125"/>
      <c r="D223" s="127"/>
      <c r="E223" s="15" t="str">
        <f t="shared" si="10"/>
        <v/>
      </c>
      <c r="F223" s="305" t="b">
        <f t="shared" si="11"/>
        <v>0</v>
      </c>
      <c r="G223" s="306">
        <f t="shared" si="9"/>
        <v>1</v>
      </c>
    </row>
    <row r="224" spans="1:7">
      <c r="A224" s="124">
        <v>215</v>
      </c>
      <c r="B224" s="125"/>
      <c r="C224" s="125"/>
      <c r="D224" s="127"/>
      <c r="E224" s="15" t="str">
        <f t="shared" si="10"/>
        <v/>
      </c>
      <c r="F224" s="305" t="b">
        <f t="shared" si="11"/>
        <v>0</v>
      </c>
      <c r="G224" s="306">
        <f t="shared" si="9"/>
        <v>1</v>
      </c>
    </row>
    <row r="225" spans="1:7">
      <c r="A225" s="124">
        <v>216</v>
      </c>
      <c r="B225" s="125"/>
      <c r="C225" s="125"/>
      <c r="D225" s="127"/>
      <c r="E225" s="15" t="str">
        <f t="shared" si="10"/>
        <v/>
      </c>
      <c r="F225" s="305" t="b">
        <f t="shared" si="11"/>
        <v>0</v>
      </c>
      <c r="G225" s="306">
        <f t="shared" si="9"/>
        <v>1</v>
      </c>
    </row>
    <row r="226" spans="1:7">
      <c r="A226" s="124">
        <v>217</v>
      </c>
      <c r="B226" s="125"/>
      <c r="C226" s="125"/>
      <c r="D226" s="127"/>
      <c r="E226" s="15" t="str">
        <f t="shared" si="10"/>
        <v/>
      </c>
      <c r="F226" s="305" t="b">
        <f t="shared" si="11"/>
        <v>0</v>
      </c>
      <c r="G226" s="306">
        <f t="shared" si="9"/>
        <v>1</v>
      </c>
    </row>
    <row r="227" spans="1:7">
      <c r="A227" s="124">
        <v>218</v>
      </c>
      <c r="B227" s="125"/>
      <c r="C227" s="125"/>
      <c r="D227" s="127"/>
      <c r="E227" s="15" t="str">
        <f t="shared" si="10"/>
        <v/>
      </c>
      <c r="F227" s="305" t="b">
        <f t="shared" si="11"/>
        <v>0</v>
      </c>
      <c r="G227" s="306">
        <f t="shared" si="9"/>
        <v>1</v>
      </c>
    </row>
    <row r="228" spans="1:7">
      <c r="A228" s="124">
        <v>219</v>
      </c>
      <c r="B228" s="125"/>
      <c r="C228" s="125"/>
      <c r="D228" s="127"/>
      <c r="E228" s="15" t="str">
        <f t="shared" si="10"/>
        <v/>
      </c>
      <c r="F228" s="305" t="b">
        <f t="shared" si="11"/>
        <v>0</v>
      </c>
      <c r="G228" s="306">
        <f t="shared" si="9"/>
        <v>1</v>
      </c>
    </row>
    <row r="229" spans="1:7">
      <c r="A229" s="124">
        <v>220</v>
      </c>
      <c r="B229" s="125"/>
      <c r="C229" s="125"/>
      <c r="D229" s="127"/>
      <c r="E229" s="15" t="str">
        <f t="shared" si="10"/>
        <v/>
      </c>
      <c r="F229" s="305" t="b">
        <f t="shared" si="11"/>
        <v>0</v>
      </c>
      <c r="G229" s="306">
        <f t="shared" si="9"/>
        <v>1</v>
      </c>
    </row>
    <row r="230" spans="1:7">
      <c r="A230" s="124">
        <v>221</v>
      </c>
      <c r="B230" s="125"/>
      <c r="C230" s="125"/>
      <c r="D230" s="127"/>
      <c r="E230" s="15" t="str">
        <f t="shared" si="10"/>
        <v/>
      </c>
      <c r="F230" s="305" t="b">
        <f t="shared" si="11"/>
        <v>0</v>
      </c>
      <c r="G230" s="306">
        <f t="shared" si="9"/>
        <v>1</v>
      </c>
    </row>
    <row r="231" spans="1:7">
      <c r="A231" s="124">
        <v>222</v>
      </c>
      <c r="B231" s="125"/>
      <c r="C231" s="125"/>
      <c r="D231" s="127"/>
      <c r="E231" s="15" t="str">
        <f t="shared" si="10"/>
        <v/>
      </c>
      <c r="F231" s="305" t="b">
        <f t="shared" si="11"/>
        <v>0</v>
      </c>
      <c r="G231" s="306">
        <f t="shared" si="9"/>
        <v>1</v>
      </c>
    </row>
    <row r="232" spans="1:7">
      <c r="A232" s="124">
        <v>223</v>
      </c>
      <c r="B232" s="125"/>
      <c r="C232" s="125"/>
      <c r="D232" s="127"/>
      <c r="E232" s="15" t="str">
        <f t="shared" si="10"/>
        <v/>
      </c>
      <c r="F232" s="305" t="b">
        <f t="shared" si="11"/>
        <v>0</v>
      </c>
      <c r="G232" s="306">
        <f t="shared" si="9"/>
        <v>1</v>
      </c>
    </row>
    <row r="233" spans="1:7">
      <c r="A233" s="124">
        <v>224</v>
      </c>
      <c r="B233" s="125"/>
      <c r="C233" s="125"/>
      <c r="D233" s="127"/>
      <c r="E233" s="15" t="str">
        <f t="shared" si="10"/>
        <v/>
      </c>
      <c r="F233" s="305" t="b">
        <f t="shared" si="11"/>
        <v>0</v>
      </c>
      <c r="G233" s="306">
        <f t="shared" si="9"/>
        <v>1</v>
      </c>
    </row>
    <row r="234" spans="1:7">
      <c r="A234" s="124">
        <v>225</v>
      </c>
      <c r="B234" s="125"/>
      <c r="C234" s="125"/>
      <c r="D234" s="127"/>
      <c r="E234" s="15" t="str">
        <f t="shared" si="10"/>
        <v/>
      </c>
      <c r="F234" s="305" t="b">
        <f t="shared" si="11"/>
        <v>0</v>
      </c>
      <c r="G234" s="306">
        <f t="shared" si="9"/>
        <v>1</v>
      </c>
    </row>
    <row r="235" spans="1:7">
      <c r="A235" s="124">
        <v>226</v>
      </c>
      <c r="B235" s="125"/>
      <c r="C235" s="125"/>
      <c r="D235" s="127"/>
      <c r="E235" s="15" t="str">
        <f t="shared" si="10"/>
        <v/>
      </c>
      <c r="F235" s="305" t="b">
        <f t="shared" si="11"/>
        <v>0</v>
      </c>
      <c r="G235" s="306">
        <f t="shared" si="9"/>
        <v>1</v>
      </c>
    </row>
    <row r="236" spans="1:7">
      <c r="A236" s="124">
        <v>227</v>
      </c>
      <c r="B236" s="125"/>
      <c r="C236" s="125"/>
      <c r="D236" s="127"/>
      <c r="E236" s="15" t="str">
        <f t="shared" si="10"/>
        <v/>
      </c>
      <c r="F236" s="305" t="b">
        <f t="shared" si="11"/>
        <v>0</v>
      </c>
      <c r="G236" s="306">
        <f t="shared" si="9"/>
        <v>1</v>
      </c>
    </row>
    <row r="237" spans="1:7">
      <c r="A237" s="124">
        <v>228</v>
      </c>
      <c r="B237" s="125"/>
      <c r="C237" s="125"/>
      <c r="D237" s="127"/>
      <c r="E237" s="15" t="str">
        <f t="shared" si="10"/>
        <v/>
      </c>
      <c r="F237" s="305" t="b">
        <f t="shared" si="11"/>
        <v>0</v>
      </c>
      <c r="G237" s="306">
        <f t="shared" ref="G237:G259" si="12">LEN(B237)-LEN(SUBSTITUTE(B237,",",""))+1</f>
        <v>1</v>
      </c>
    </row>
    <row r="238" spans="1:7">
      <c r="A238" s="124">
        <v>229</v>
      </c>
      <c r="B238" s="125"/>
      <c r="C238" s="125"/>
      <c r="D238" s="127"/>
      <c r="E238" s="15" t="str">
        <f t="shared" si="10"/>
        <v/>
      </c>
      <c r="F238" s="305" t="b">
        <f t="shared" si="11"/>
        <v>0</v>
      </c>
      <c r="G238" s="306">
        <f t="shared" si="12"/>
        <v>1</v>
      </c>
    </row>
    <row r="239" spans="1:7">
      <c r="A239" s="124">
        <v>230</v>
      </c>
      <c r="B239" s="125"/>
      <c r="C239" s="125"/>
      <c r="D239" s="127"/>
      <c r="E239" s="15" t="str">
        <f t="shared" si="10"/>
        <v/>
      </c>
      <c r="F239" s="305" t="b">
        <f t="shared" si="11"/>
        <v>0</v>
      </c>
      <c r="G239" s="306">
        <f t="shared" si="12"/>
        <v>1</v>
      </c>
    </row>
    <row r="240" spans="1:7">
      <c r="A240" s="124">
        <v>231</v>
      </c>
      <c r="B240" s="125"/>
      <c r="C240" s="125"/>
      <c r="D240" s="127"/>
      <c r="E240" s="15" t="str">
        <f t="shared" si="10"/>
        <v/>
      </c>
      <c r="F240" s="305" t="b">
        <f t="shared" si="11"/>
        <v>0</v>
      </c>
      <c r="G240" s="306">
        <f t="shared" si="12"/>
        <v>1</v>
      </c>
    </row>
    <row r="241" spans="1:7">
      <c r="A241" s="124">
        <v>232</v>
      </c>
      <c r="B241" s="125"/>
      <c r="C241" s="125"/>
      <c r="D241" s="127"/>
      <c r="E241" s="15" t="str">
        <f t="shared" si="10"/>
        <v/>
      </c>
      <c r="F241" s="305" t="b">
        <f t="shared" si="11"/>
        <v>0</v>
      </c>
      <c r="G241" s="306">
        <f t="shared" si="12"/>
        <v>1</v>
      </c>
    </row>
    <row r="242" spans="1:7">
      <c r="A242" s="124">
        <v>233</v>
      </c>
      <c r="B242" s="125"/>
      <c r="C242" s="125"/>
      <c r="D242" s="127"/>
      <c r="E242" s="15" t="str">
        <f t="shared" si="10"/>
        <v/>
      </c>
      <c r="F242" s="305" t="b">
        <f t="shared" si="11"/>
        <v>0</v>
      </c>
      <c r="G242" s="306">
        <f t="shared" si="12"/>
        <v>1</v>
      </c>
    </row>
    <row r="243" spans="1:7">
      <c r="A243" s="124">
        <v>234</v>
      </c>
      <c r="B243" s="125"/>
      <c r="C243" s="125"/>
      <c r="D243" s="127"/>
      <c r="E243" s="15" t="str">
        <f t="shared" si="10"/>
        <v/>
      </c>
      <c r="F243" s="305" t="b">
        <f t="shared" si="11"/>
        <v>0</v>
      </c>
      <c r="G243" s="306">
        <f t="shared" si="12"/>
        <v>1</v>
      </c>
    </row>
    <row r="244" spans="1:7">
      <c r="A244" s="124">
        <v>235</v>
      </c>
      <c r="B244" s="125"/>
      <c r="C244" s="125"/>
      <c r="D244" s="127"/>
      <c r="E244" s="15" t="str">
        <f t="shared" si="10"/>
        <v/>
      </c>
      <c r="F244" s="305" t="b">
        <f t="shared" si="11"/>
        <v>0</v>
      </c>
      <c r="G244" s="306">
        <f t="shared" si="12"/>
        <v>1</v>
      </c>
    </row>
    <row r="245" spans="1:7">
      <c r="A245" s="124">
        <v>236</v>
      </c>
      <c r="B245" s="125"/>
      <c r="C245" s="125"/>
      <c r="D245" s="127"/>
      <c r="E245" s="15" t="str">
        <f t="shared" si="10"/>
        <v/>
      </c>
      <c r="F245" s="305" t="b">
        <f t="shared" si="11"/>
        <v>0</v>
      </c>
      <c r="G245" s="306">
        <f t="shared" si="12"/>
        <v>1</v>
      </c>
    </row>
    <row r="246" spans="1:7">
      <c r="A246" s="124">
        <v>237</v>
      </c>
      <c r="B246" s="125"/>
      <c r="C246" s="125"/>
      <c r="D246" s="127"/>
      <c r="E246" s="15" t="str">
        <f t="shared" si="10"/>
        <v/>
      </c>
      <c r="F246" s="305" t="b">
        <f t="shared" si="11"/>
        <v>0</v>
      </c>
      <c r="G246" s="306">
        <f t="shared" si="12"/>
        <v>1</v>
      </c>
    </row>
    <row r="247" spans="1:7">
      <c r="A247" s="124">
        <v>238</v>
      </c>
      <c r="B247" s="125"/>
      <c r="C247" s="125"/>
      <c r="D247" s="127"/>
      <c r="E247" s="15" t="str">
        <f t="shared" si="10"/>
        <v/>
      </c>
      <c r="F247" s="305" t="b">
        <f t="shared" si="11"/>
        <v>0</v>
      </c>
      <c r="G247" s="306">
        <f t="shared" si="12"/>
        <v>1</v>
      </c>
    </row>
    <row r="248" spans="1:7">
      <c r="A248" s="124">
        <v>239</v>
      </c>
      <c r="B248" s="125"/>
      <c r="C248" s="125"/>
      <c r="D248" s="127"/>
      <c r="E248" s="15" t="str">
        <f t="shared" si="10"/>
        <v/>
      </c>
      <c r="F248" s="305" t="b">
        <f t="shared" si="11"/>
        <v>0</v>
      </c>
      <c r="G248" s="306">
        <f t="shared" si="12"/>
        <v>1</v>
      </c>
    </row>
    <row r="249" spans="1:7">
      <c r="A249" s="124">
        <v>240</v>
      </c>
      <c r="B249" s="125"/>
      <c r="C249" s="125"/>
      <c r="D249" s="127"/>
      <c r="E249" s="15" t="str">
        <f t="shared" si="10"/>
        <v/>
      </c>
      <c r="F249" s="305" t="b">
        <f t="shared" si="11"/>
        <v>0</v>
      </c>
      <c r="G249" s="306">
        <f t="shared" si="12"/>
        <v>1</v>
      </c>
    </row>
    <row r="250" spans="1:7">
      <c r="A250" s="124">
        <v>241</v>
      </c>
      <c r="B250" s="125"/>
      <c r="C250" s="125"/>
      <c r="D250" s="127"/>
      <c r="E250" s="15" t="str">
        <f t="shared" si="10"/>
        <v/>
      </c>
      <c r="F250" s="305" t="b">
        <f t="shared" si="11"/>
        <v>0</v>
      </c>
      <c r="G250" s="306">
        <f t="shared" si="12"/>
        <v>1</v>
      </c>
    </row>
    <row r="251" spans="1:7">
      <c r="A251" s="124">
        <v>242</v>
      </c>
      <c r="B251" s="125"/>
      <c r="C251" s="125"/>
      <c r="D251" s="127"/>
      <c r="E251" s="15" t="str">
        <f t="shared" si="10"/>
        <v/>
      </c>
      <c r="F251" s="305" t="b">
        <f t="shared" si="11"/>
        <v>0</v>
      </c>
      <c r="G251" s="306">
        <f t="shared" si="12"/>
        <v>1</v>
      </c>
    </row>
    <row r="252" spans="1:7">
      <c r="A252" s="124">
        <v>243</v>
      </c>
      <c r="B252" s="125"/>
      <c r="C252" s="125"/>
      <c r="D252" s="127"/>
      <c r="E252" s="15" t="str">
        <f t="shared" si="10"/>
        <v/>
      </c>
      <c r="F252" s="305" t="b">
        <f t="shared" si="11"/>
        <v>0</v>
      </c>
      <c r="G252" s="306">
        <f t="shared" si="12"/>
        <v>1</v>
      </c>
    </row>
    <row r="253" spans="1:7">
      <c r="A253" s="124">
        <v>244</v>
      </c>
      <c r="B253" s="125"/>
      <c r="C253" s="125"/>
      <c r="D253" s="127"/>
      <c r="E253" s="15" t="str">
        <f t="shared" si="10"/>
        <v/>
      </c>
      <c r="F253" s="305" t="b">
        <f t="shared" si="11"/>
        <v>0</v>
      </c>
      <c r="G253" s="306">
        <f t="shared" si="12"/>
        <v>1</v>
      </c>
    </row>
    <row r="254" spans="1:7">
      <c r="A254" s="124">
        <v>245</v>
      </c>
      <c r="B254" s="125"/>
      <c r="C254" s="125"/>
      <c r="D254" s="127"/>
      <c r="E254" s="15" t="str">
        <f t="shared" si="10"/>
        <v/>
      </c>
      <c r="F254" s="305" t="b">
        <f t="shared" si="11"/>
        <v>0</v>
      </c>
      <c r="G254" s="306">
        <f t="shared" si="12"/>
        <v>1</v>
      </c>
    </row>
    <row r="255" spans="1:7">
      <c r="A255" s="124">
        <v>246</v>
      </c>
      <c r="B255" s="125"/>
      <c r="C255" s="125"/>
      <c r="D255" s="127"/>
      <c r="E255" s="15" t="str">
        <f t="shared" si="10"/>
        <v/>
      </c>
      <c r="F255" s="305" t="b">
        <f t="shared" si="11"/>
        <v>0</v>
      </c>
      <c r="G255" s="306">
        <f t="shared" si="12"/>
        <v>1</v>
      </c>
    </row>
    <row r="256" spans="1:7">
      <c r="A256" s="124">
        <v>247</v>
      </c>
      <c r="B256" s="125"/>
      <c r="C256" s="125"/>
      <c r="D256" s="127"/>
      <c r="E256" s="15" t="str">
        <f t="shared" si="10"/>
        <v/>
      </c>
      <c r="F256" s="305" t="b">
        <f t="shared" si="11"/>
        <v>0</v>
      </c>
      <c r="G256" s="306">
        <f t="shared" si="12"/>
        <v>1</v>
      </c>
    </row>
    <row r="257" spans="1:7">
      <c r="A257" s="124">
        <v>248</v>
      </c>
      <c r="B257" s="125"/>
      <c r="C257" s="125"/>
      <c r="D257" s="127"/>
      <c r="E257" s="15" t="str">
        <f t="shared" si="10"/>
        <v/>
      </c>
      <c r="F257" s="305" t="b">
        <f t="shared" si="11"/>
        <v>0</v>
      </c>
      <c r="G257" s="306">
        <f t="shared" si="12"/>
        <v>1</v>
      </c>
    </row>
    <row r="258" spans="1:7">
      <c r="A258" s="124">
        <v>249</v>
      </c>
      <c r="B258" s="125"/>
      <c r="C258" s="125"/>
      <c r="D258" s="127"/>
      <c r="E258" s="15" t="str">
        <f t="shared" si="10"/>
        <v/>
      </c>
      <c r="F258" s="305" t="b">
        <f t="shared" si="11"/>
        <v>0</v>
      </c>
      <c r="G258" s="306">
        <f t="shared" si="12"/>
        <v>1</v>
      </c>
    </row>
    <row r="259" spans="1:7">
      <c r="A259" s="124">
        <v>250</v>
      </c>
      <c r="B259" s="125"/>
      <c r="C259" s="125"/>
      <c r="D259" s="127"/>
      <c r="E259" s="15" t="str">
        <f t="shared" si="10"/>
        <v/>
      </c>
      <c r="F259" s="305" t="b">
        <f t="shared" si="11"/>
        <v>0</v>
      </c>
      <c r="G259" s="306">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pageSetUpPr fitToPage="1"/>
  </sheetPr>
  <dimension ref="A1:I259"/>
  <sheetViews>
    <sheetView zoomScale="85" zoomScaleNormal="85" workbookViewId="0">
      <selection activeCell="B10" sqref="B10:D12"/>
    </sheetView>
  </sheetViews>
  <sheetFormatPr defaultColWidth="9.140625" defaultRowHeight="15.75"/>
  <cols>
    <col min="1" max="1" width="5.7109375" style="52" customWidth="1"/>
    <col min="2" max="2" width="66.7109375" style="56" customWidth="1"/>
    <col min="3" max="3" width="15" style="56" bestFit="1" customWidth="1"/>
    <col min="4" max="4" width="10.7109375" style="61" customWidth="1"/>
    <col min="5" max="5" width="17.7109375" style="56" customWidth="1"/>
    <col min="6" max="6" width="9.140625" style="62" hidden="1" customWidth="1"/>
    <col min="7" max="7" width="9.140625" style="56" hidden="1" customWidth="1"/>
    <col min="8" max="9" width="17.7109375" style="56" hidden="1" customWidth="1"/>
    <col min="10" max="17" width="9.140625" style="56" customWidth="1"/>
    <col min="18" max="16384" width="9.140625" style="56"/>
  </cols>
  <sheetData>
    <row r="1" spans="1:9" s="52" customFormat="1">
      <c r="A1" s="51" t="s">
        <v>481</v>
      </c>
      <c r="D1" s="53"/>
      <c r="E1" s="55"/>
      <c r="H1" s="55"/>
      <c r="I1" s="55"/>
    </row>
    <row r="2" spans="1:9" s="52" customFormat="1">
      <c r="A2" s="302" t="str">
        <f>IF(ISBLANK(facultate), IF(ISBLANK(departament),"","Departament " &amp; departament), "Facultatea " &amp; facultate)</f>
        <v>Facultatea Inginerie din Hunedoara</v>
      </c>
      <c r="D2" s="53"/>
      <c r="E2" s="55"/>
      <c r="H2" s="55"/>
      <c r="I2" s="55"/>
    </row>
    <row r="3" spans="1:9" s="52" customFormat="1">
      <c r="A3" s="302" t="str">
        <f>IF(ISBLANK(departament),"","Departamentul " &amp; departament)</f>
        <v>Departamentul Inginerie Electrică și Informatică Industrială din Hunedoara</v>
      </c>
      <c r="D3" s="53"/>
      <c r="E3" s="55"/>
      <c r="H3" s="55"/>
      <c r="I3" s="55"/>
    </row>
    <row r="4" spans="1:9">
      <c r="A4" s="552" t="s">
        <v>901</v>
      </c>
      <c r="B4" s="552"/>
      <c r="C4" s="552"/>
      <c r="D4" s="552"/>
      <c r="E4" s="552"/>
    </row>
    <row r="5" spans="1:9">
      <c r="A5" s="552" t="s">
        <v>1005</v>
      </c>
      <c r="B5" s="552"/>
      <c r="C5" s="552"/>
      <c r="D5" s="552"/>
      <c r="E5" s="552"/>
    </row>
    <row r="6" spans="1:9" ht="13.5" customHeight="1">
      <c r="D6" s="56"/>
      <c r="E6" s="303" t="str">
        <f>CONCATENATE(functie," ",nume_candidat)</f>
        <v>Profesor Panoiu Caius</v>
      </c>
      <c r="H6" s="303" t="str">
        <f>CONCATENATE(functie," ",nume_candidat)</f>
        <v>Profesor Panoiu Caius</v>
      </c>
      <c r="I6" s="303" t="str">
        <f>CONCATENATE(functie," ",nume_candidat)</f>
        <v>Profesor Panoiu Caius</v>
      </c>
    </row>
    <row r="7" spans="1:9" ht="18.75" customHeight="1">
      <c r="A7" s="549" t="s">
        <v>336</v>
      </c>
      <c r="B7" s="549" t="s">
        <v>1053</v>
      </c>
      <c r="C7" s="549" t="s">
        <v>458</v>
      </c>
      <c r="D7" s="555" t="s">
        <v>2</v>
      </c>
      <c r="E7" s="640" t="s">
        <v>542</v>
      </c>
      <c r="F7" s="556" t="s">
        <v>539</v>
      </c>
      <c r="G7" s="557" t="s">
        <v>549</v>
      </c>
      <c r="H7" s="640" t="s">
        <v>1008</v>
      </c>
      <c r="I7" s="640" t="s">
        <v>1007</v>
      </c>
    </row>
    <row r="8" spans="1:9" ht="46.5" customHeight="1">
      <c r="A8" s="549"/>
      <c r="B8" s="549"/>
      <c r="C8" s="549"/>
      <c r="D8" s="555"/>
      <c r="E8" s="641"/>
      <c r="F8" s="556"/>
      <c r="G8" s="557"/>
      <c r="H8" s="641"/>
      <c r="I8" s="641"/>
    </row>
    <row r="9" spans="1:9">
      <c r="A9" s="78"/>
      <c r="B9" s="57"/>
      <c r="C9" s="57"/>
      <c r="D9" s="29"/>
      <c r="E9" s="128">
        <f>SUMIF(E10:E1010,"&gt;0")</f>
        <v>0</v>
      </c>
      <c r="F9" s="259"/>
      <c r="H9" s="128">
        <f>SUMIF(H10:H1108,"&gt;0")</f>
        <v>0</v>
      </c>
      <c r="I9" s="128">
        <f>SUMIF(I10:I1108,"&gt;0")</f>
        <v>0</v>
      </c>
    </row>
    <row r="10" spans="1:9">
      <c r="A10" s="36">
        <v>1</v>
      </c>
      <c r="B10" s="7"/>
      <c r="C10" s="7"/>
      <c r="D10" s="187"/>
      <c r="E10" s="15" t="str">
        <f t="shared" ref="E10:E73" si="0">IF(OR($B10="",,,,$D10&lt;an_initial,$D10&gt;an_final,),"",HLOOKUP(C10,ii120punctaje,2,FALSE) )</f>
        <v/>
      </c>
      <c r="F10" s="305" t="b">
        <f t="shared" ref="F10:F73" si="1">IF(nume_candidat="",FALSE,ISNUMBER(SEARCH(nume_candidat,$B10)))</f>
        <v>0</v>
      </c>
      <c r="G10" s="306">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7"/>
      <c r="E11" s="15" t="str">
        <f t="shared" si="0"/>
        <v/>
      </c>
      <c r="F11" s="305" t="b">
        <f t="shared" si="1"/>
        <v>0</v>
      </c>
      <c r="G11" s="306">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7"/>
      <c r="E12" s="15" t="str">
        <f t="shared" si="0"/>
        <v/>
      </c>
      <c r="F12" s="305" t="b">
        <f t="shared" si="1"/>
        <v>0</v>
      </c>
      <c r="G12" s="306">
        <f t="shared" si="5"/>
        <v>1</v>
      </c>
      <c r="H12" s="15" t="str">
        <f t="shared" si="6"/>
        <v/>
      </c>
      <c r="I12" s="15" t="str">
        <f t="shared" si="7"/>
        <v/>
      </c>
    </row>
    <row r="13" spans="1:9">
      <c r="A13" s="36">
        <v>4</v>
      </c>
      <c r="B13" s="6"/>
      <c r="C13" s="6"/>
      <c r="D13" s="186"/>
      <c r="E13" s="15" t="str">
        <f t="shared" si="0"/>
        <v/>
      </c>
      <c r="F13" s="305" t="b">
        <f t="shared" si="1"/>
        <v>0</v>
      </c>
      <c r="G13" s="306">
        <f t="shared" si="5"/>
        <v>1</v>
      </c>
      <c r="H13" s="15" t="str">
        <f t="shared" si="6"/>
        <v/>
      </c>
      <c r="I13" s="15" t="str">
        <f t="shared" si="7"/>
        <v/>
      </c>
    </row>
    <row r="14" spans="1:9">
      <c r="A14" s="36">
        <v>5</v>
      </c>
      <c r="B14" s="6"/>
      <c r="C14" s="6"/>
      <c r="D14" s="186"/>
      <c r="E14" s="15" t="str">
        <f t="shared" si="0"/>
        <v/>
      </c>
      <c r="F14" s="305" t="b">
        <f t="shared" si="1"/>
        <v>0</v>
      </c>
      <c r="G14" s="306">
        <f t="shared" si="5"/>
        <v>1</v>
      </c>
      <c r="H14" s="15" t="str">
        <f t="shared" si="6"/>
        <v/>
      </c>
      <c r="I14" s="15" t="str">
        <f t="shared" si="7"/>
        <v/>
      </c>
    </row>
    <row r="15" spans="1:9">
      <c r="A15" s="36">
        <v>6</v>
      </c>
      <c r="B15" s="6"/>
      <c r="C15" s="6"/>
      <c r="D15" s="186"/>
      <c r="E15" s="15" t="str">
        <f t="shared" si="0"/>
        <v/>
      </c>
      <c r="F15" s="305" t="b">
        <f t="shared" si="1"/>
        <v>0</v>
      </c>
      <c r="G15" s="306">
        <f t="shared" si="5"/>
        <v>1</v>
      </c>
      <c r="H15" s="15" t="str">
        <f t="shared" si="6"/>
        <v/>
      </c>
      <c r="I15" s="15" t="str">
        <f t="shared" si="7"/>
        <v/>
      </c>
    </row>
    <row r="16" spans="1:9">
      <c r="A16" s="36">
        <v>7</v>
      </c>
      <c r="B16" s="6"/>
      <c r="C16" s="6"/>
      <c r="D16" s="186"/>
      <c r="E16" s="15" t="str">
        <f t="shared" si="0"/>
        <v/>
      </c>
      <c r="F16" s="305" t="b">
        <f t="shared" si="1"/>
        <v>0</v>
      </c>
      <c r="G16" s="306">
        <f t="shared" si="5"/>
        <v>1</v>
      </c>
      <c r="H16" s="15" t="str">
        <f t="shared" si="6"/>
        <v/>
      </c>
      <c r="I16" s="15" t="str">
        <f t="shared" si="7"/>
        <v/>
      </c>
    </row>
    <row r="17" spans="1:9">
      <c r="A17" s="36">
        <v>8</v>
      </c>
      <c r="B17" s="6"/>
      <c r="C17" s="6"/>
      <c r="D17" s="186"/>
      <c r="E17" s="15" t="str">
        <f t="shared" si="0"/>
        <v/>
      </c>
      <c r="F17" s="305" t="b">
        <f t="shared" si="1"/>
        <v>0</v>
      </c>
      <c r="G17" s="306">
        <f t="shared" si="5"/>
        <v>1</v>
      </c>
      <c r="H17" s="15" t="str">
        <f t="shared" si="6"/>
        <v/>
      </c>
      <c r="I17" s="15" t="str">
        <f t="shared" si="7"/>
        <v/>
      </c>
    </row>
    <row r="18" spans="1:9">
      <c r="A18" s="36">
        <v>9</v>
      </c>
      <c r="B18" s="6"/>
      <c r="C18" s="6"/>
      <c r="D18" s="186"/>
      <c r="E18" s="15" t="str">
        <f t="shared" si="0"/>
        <v/>
      </c>
      <c r="F18" s="305" t="b">
        <f t="shared" si="1"/>
        <v>0</v>
      </c>
      <c r="G18" s="306">
        <f t="shared" si="5"/>
        <v>1</v>
      </c>
      <c r="H18" s="15" t="str">
        <f t="shared" si="6"/>
        <v/>
      </c>
      <c r="I18" s="15" t="str">
        <f t="shared" si="7"/>
        <v/>
      </c>
    </row>
    <row r="19" spans="1:9">
      <c r="A19" s="36">
        <v>10</v>
      </c>
      <c r="B19" s="6"/>
      <c r="C19" s="6"/>
      <c r="D19" s="186"/>
      <c r="E19" s="15" t="str">
        <f t="shared" si="0"/>
        <v/>
      </c>
      <c r="F19" s="305" t="b">
        <f t="shared" si="1"/>
        <v>0</v>
      </c>
      <c r="G19" s="306">
        <f t="shared" si="5"/>
        <v>1</v>
      </c>
      <c r="H19" s="15" t="str">
        <f t="shared" si="6"/>
        <v/>
      </c>
      <c r="I19" s="15" t="str">
        <f t="shared" si="7"/>
        <v/>
      </c>
    </row>
    <row r="20" spans="1:9">
      <c r="A20" s="36">
        <v>11</v>
      </c>
      <c r="B20" s="6"/>
      <c r="C20" s="6"/>
      <c r="D20" s="186"/>
      <c r="E20" s="15" t="str">
        <f t="shared" si="0"/>
        <v/>
      </c>
      <c r="F20" s="305" t="b">
        <f t="shared" si="1"/>
        <v>0</v>
      </c>
      <c r="G20" s="306">
        <f t="shared" si="5"/>
        <v>1</v>
      </c>
      <c r="H20" s="15" t="str">
        <f t="shared" si="6"/>
        <v/>
      </c>
      <c r="I20" s="15" t="str">
        <f t="shared" si="7"/>
        <v/>
      </c>
    </row>
    <row r="21" spans="1:9">
      <c r="A21" s="36">
        <v>12</v>
      </c>
      <c r="B21" s="6"/>
      <c r="C21" s="6"/>
      <c r="D21" s="186"/>
      <c r="E21" s="15" t="str">
        <f t="shared" si="0"/>
        <v/>
      </c>
      <c r="F21" s="305" t="b">
        <f t="shared" si="1"/>
        <v>0</v>
      </c>
      <c r="G21" s="306">
        <f t="shared" si="5"/>
        <v>1</v>
      </c>
      <c r="H21" s="15" t="str">
        <f t="shared" si="6"/>
        <v/>
      </c>
      <c r="I21" s="15" t="str">
        <f t="shared" si="7"/>
        <v/>
      </c>
    </row>
    <row r="22" spans="1:9">
      <c r="A22" s="36">
        <v>13</v>
      </c>
      <c r="B22" s="6"/>
      <c r="C22" s="6"/>
      <c r="D22" s="186"/>
      <c r="E22" s="15" t="str">
        <f t="shared" si="0"/>
        <v/>
      </c>
      <c r="F22" s="305" t="b">
        <f t="shared" si="1"/>
        <v>0</v>
      </c>
      <c r="G22" s="306">
        <f t="shared" si="5"/>
        <v>1</v>
      </c>
      <c r="H22" s="15" t="str">
        <f t="shared" si="6"/>
        <v/>
      </c>
      <c r="I22" s="15" t="str">
        <f t="shared" si="7"/>
        <v/>
      </c>
    </row>
    <row r="23" spans="1:9">
      <c r="A23" s="36">
        <v>14</v>
      </c>
      <c r="B23" s="6"/>
      <c r="C23" s="6"/>
      <c r="D23" s="186"/>
      <c r="E23" s="15" t="str">
        <f t="shared" si="0"/>
        <v/>
      </c>
      <c r="F23" s="305" t="b">
        <f t="shared" si="1"/>
        <v>0</v>
      </c>
      <c r="G23" s="306">
        <f t="shared" si="5"/>
        <v>1</v>
      </c>
      <c r="H23" s="15" t="str">
        <f t="shared" si="6"/>
        <v/>
      </c>
      <c r="I23" s="15" t="str">
        <f t="shared" si="7"/>
        <v/>
      </c>
    </row>
    <row r="24" spans="1:9">
      <c r="A24" s="36">
        <v>15</v>
      </c>
      <c r="B24" s="6"/>
      <c r="C24" s="6"/>
      <c r="D24" s="186"/>
      <c r="E24" s="15" t="str">
        <f t="shared" si="0"/>
        <v/>
      </c>
      <c r="F24" s="305" t="b">
        <f t="shared" si="1"/>
        <v>0</v>
      </c>
      <c r="G24" s="306">
        <f t="shared" si="5"/>
        <v>1</v>
      </c>
      <c r="H24" s="15" t="str">
        <f t="shared" si="6"/>
        <v/>
      </c>
      <c r="I24" s="15" t="str">
        <f t="shared" si="7"/>
        <v/>
      </c>
    </row>
    <row r="25" spans="1:9">
      <c r="A25" s="36">
        <v>16</v>
      </c>
      <c r="B25" s="6"/>
      <c r="C25" s="6"/>
      <c r="D25" s="186"/>
      <c r="E25" s="15" t="str">
        <f t="shared" si="0"/>
        <v/>
      </c>
      <c r="F25" s="305" t="b">
        <f t="shared" si="1"/>
        <v>0</v>
      </c>
      <c r="G25" s="306">
        <f t="shared" si="5"/>
        <v>1</v>
      </c>
      <c r="H25" s="15" t="str">
        <f t="shared" si="6"/>
        <v/>
      </c>
      <c r="I25" s="15" t="str">
        <f t="shared" si="7"/>
        <v/>
      </c>
    </row>
    <row r="26" spans="1:9">
      <c r="A26" s="36">
        <v>17</v>
      </c>
      <c r="B26" s="6"/>
      <c r="C26" s="6"/>
      <c r="D26" s="186"/>
      <c r="E26" s="15" t="str">
        <f t="shared" si="0"/>
        <v/>
      </c>
      <c r="F26" s="305" t="b">
        <f t="shared" si="1"/>
        <v>0</v>
      </c>
      <c r="G26" s="306">
        <f t="shared" si="5"/>
        <v>1</v>
      </c>
      <c r="H26" s="15" t="str">
        <f t="shared" si="6"/>
        <v/>
      </c>
      <c r="I26" s="15" t="str">
        <f t="shared" si="7"/>
        <v/>
      </c>
    </row>
    <row r="27" spans="1:9">
      <c r="A27" s="36">
        <v>18</v>
      </c>
      <c r="B27" s="6"/>
      <c r="C27" s="6"/>
      <c r="D27" s="186"/>
      <c r="E27" s="15" t="str">
        <f t="shared" si="0"/>
        <v/>
      </c>
      <c r="F27" s="305" t="b">
        <f t="shared" si="1"/>
        <v>0</v>
      </c>
      <c r="G27" s="306">
        <f t="shared" si="5"/>
        <v>1</v>
      </c>
      <c r="H27" s="15" t="str">
        <f t="shared" si="6"/>
        <v/>
      </c>
      <c r="I27" s="15" t="str">
        <f t="shared" si="7"/>
        <v/>
      </c>
    </row>
    <row r="28" spans="1:9">
      <c r="A28" s="36">
        <v>19</v>
      </c>
      <c r="B28" s="6"/>
      <c r="C28" s="6"/>
      <c r="D28" s="186"/>
      <c r="E28" s="15" t="str">
        <f t="shared" si="0"/>
        <v/>
      </c>
      <c r="F28" s="305" t="b">
        <f t="shared" si="1"/>
        <v>0</v>
      </c>
      <c r="G28" s="306">
        <f t="shared" si="5"/>
        <v>1</v>
      </c>
      <c r="H28" s="15" t="str">
        <f t="shared" si="6"/>
        <v/>
      </c>
      <c r="I28" s="15" t="str">
        <f t="shared" si="7"/>
        <v/>
      </c>
    </row>
    <row r="29" spans="1:9">
      <c r="A29" s="36">
        <v>20</v>
      </c>
      <c r="B29" s="6"/>
      <c r="C29" s="6"/>
      <c r="D29" s="186"/>
      <c r="E29" s="15" t="str">
        <f t="shared" si="0"/>
        <v/>
      </c>
      <c r="F29" s="305" t="b">
        <f t="shared" si="1"/>
        <v>0</v>
      </c>
      <c r="G29" s="306">
        <f t="shared" si="5"/>
        <v>1</v>
      </c>
      <c r="H29" s="15" t="str">
        <f t="shared" si="6"/>
        <v/>
      </c>
      <c r="I29" s="15" t="str">
        <f t="shared" si="7"/>
        <v/>
      </c>
    </row>
    <row r="30" spans="1:9">
      <c r="A30" s="36">
        <v>21</v>
      </c>
      <c r="B30" s="6"/>
      <c r="C30" s="6"/>
      <c r="D30" s="186"/>
      <c r="E30" s="15" t="str">
        <f t="shared" si="0"/>
        <v/>
      </c>
      <c r="F30" s="305" t="b">
        <f t="shared" si="1"/>
        <v>0</v>
      </c>
      <c r="G30" s="306">
        <f t="shared" si="5"/>
        <v>1</v>
      </c>
      <c r="H30" s="15" t="str">
        <f t="shared" si="6"/>
        <v/>
      </c>
      <c r="I30" s="15" t="str">
        <f t="shared" si="7"/>
        <v/>
      </c>
    </row>
    <row r="31" spans="1:9">
      <c r="A31" s="36">
        <v>22</v>
      </c>
      <c r="B31" s="6"/>
      <c r="C31" s="6"/>
      <c r="D31" s="186"/>
      <c r="E31" s="15" t="str">
        <f t="shared" si="0"/>
        <v/>
      </c>
      <c r="F31" s="305" t="b">
        <f t="shared" si="1"/>
        <v>0</v>
      </c>
      <c r="G31" s="306">
        <f t="shared" si="5"/>
        <v>1</v>
      </c>
      <c r="H31" s="15" t="str">
        <f t="shared" si="6"/>
        <v/>
      </c>
      <c r="I31" s="15" t="str">
        <f t="shared" si="7"/>
        <v/>
      </c>
    </row>
    <row r="32" spans="1:9">
      <c r="A32" s="36">
        <v>23</v>
      </c>
      <c r="B32" s="6"/>
      <c r="C32" s="6"/>
      <c r="D32" s="186"/>
      <c r="E32" s="15" t="str">
        <f t="shared" si="0"/>
        <v/>
      </c>
      <c r="F32" s="305" t="b">
        <f t="shared" si="1"/>
        <v>0</v>
      </c>
      <c r="G32" s="306">
        <f t="shared" si="5"/>
        <v>1</v>
      </c>
      <c r="H32" s="15" t="str">
        <f t="shared" si="6"/>
        <v/>
      </c>
      <c r="I32" s="15" t="str">
        <f t="shared" si="7"/>
        <v/>
      </c>
    </row>
    <row r="33" spans="1:9">
      <c r="A33" s="36">
        <v>24</v>
      </c>
      <c r="B33" s="6"/>
      <c r="C33" s="6"/>
      <c r="D33" s="186"/>
      <c r="E33" s="15" t="str">
        <f t="shared" si="0"/>
        <v/>
      </c>
      <c r="F33" s="305" t="b">
        <f t="shared" si="1"/>
        <v>0</v>
      </c>
      <c r="G33" s="306">
        <f t="shared" si="5"/>
        <v>1</v>
      </c>
      <c r="H33" s="15" t="str">
        <f t="shared" si="6"/>
        <v/>
      </c>
      <c r="I33" s="15" t="str">
        <f t="shared" si="7"/>
        <v/>
      </c>
    </row>
    <row r="34" spans="1:9">
      <c r="A34" s="36">
        <v>25</v>
      </c>
      <c r="B34" s="6"/>
      <c r="C34" s="6"/>
      <c r="D34" s="186"/>
      <c r="E34" s="15" t="str">
        <f t="shared" si="0"/>
        <v/>
      </c>
      <c r="F34" s="305" t="b">
        <f t="shared" si="1"/>
        <v>0</v>
      </c>
      <c r="G34" s="306">
        <f t="shared" si="5"/>
        <v>1</v>
      </c>
      <c r="H34" s="15" t="str">
        <f t="shared" si="6"/>
        <v/>
      </c>
      <c r="I34" s="15" t="str">
        <f t="shared" si="7"/>
        <v/>
      </c>
    </row>
    <row r="35" spans="1:9">
      <c r="A35" s="36">
        <v>26</v>
      </c>
      <c r="B35" s="6"/>
      <c r="C35" s="6"/>
      <c r="D35" s="186"/>
      <c r="E35" s="15" t="str">
        <f t="shared" si="0"/>
        <v/>
      </c>
      <c r="F35" s="305" t="b">
        <f t="shared" si="1"/>
        <v>0</v>
      </c>
      <c r="G35" s="306">
        <f t="shared" si="5"/>
        <v>1</v>
      </c>
      <c r="H35" s="15" t="str">
        <f t="shared" si="6"/>
        <v/>
      </c>
      <c r="I35" s="15" t="str">
        <f t="shared" si="7"/>
        <v/>
      </c>
    </row>
    <row r="36" spans="1:9">
      <c r="A36" s="36">
        <v>27</v>
      </c>
      <c r="B36" s="6"/>
      <c r="C36" s="6"/>
      <c r="D36" s="186"/>
      <c r="E36" s="15" t="str">
        <f t="shared" si="0"/>
        <v/>
      </c>
      <c r="F36" s="305" t="b">
        <f t="shared" si="1"/>
        <v>0</v>
      </c>
      <c r="G36" s="306">
        <f t="shared" si="5"/>
        <v>1</v>
      </c>
      <c r="H36" s="15" t="str">
        <f t="shared" si="6"/>
        <v/>
      </c>
      <c r="I36" s="15" t="str">
        <f t="shared" si="7"/>
        <v/>
      </c>
    </row>
    <row r="37" spans="1:9">
      <c r="A37" s="36">
        <v>28</v>
      </c>
      <c r="B37" s="6"/>
      <c r="C37" s="6"/>
      <c r="D37" s="186"/>
      <c r="E37" s="15" t="str">
        <f t="shared" si="0"/>
        <v/>
      </c>
      <c r="F37" s="305" t="b">
        <f t="shared" si="1"/>
        <v>0</v>
      </c>
      <c r="G37" s="306">
        <f t="shared" si="5"/>
        <v>1</v>
      </c>
      <c r="H37" s="15" t="str">
        <f t="shared" si="6"/>
        <v/>
      </c>
      <c r="I37" s="15" t="str">
        <f t="shared" si="7"/>
        <v/>
      </c>
    </row>
    <row r="38" spans="1:9">
      <c r="A38" s="36">
        <v>29</v>
      </c>
      <c r="B38" s="6"/>
      <c r="C38" s="6"/>
      <c r="D38" s="186"/>
      <c r="E38" s="15" t="str">
        <f t="shared" si="0"/>
        <v/>
      </c>
      <c r="F38" s="305" t="b">
        <f t="shared" si="1"/>
        <v>0</v>
      </c>
      <c r="G38" s="306">
        <f t="shared" si="5"/>
        <v>1</v>
      </c>
      <c r="H38" s="15" t="str">
        <f t="shared" si="6"/>
        <v/>
      </c>
      <c r="I38" s="15" t="str">
        <f t="shared" si="7"/>
        <v/>
      </c>
    </row>
    <row r="39" spans="1:9">
      <c r="A39" s="36">
        <v>30</v>
      </c>
      <c r="B39" s="6"/>
      <c r="C39" s="6"/>
      <c r="D39" s="186"/>
      <c r="E39" s="15" t="str">
        <f t="shared" si="0"/>
        <v/>
      </c>
      <c r="F39" s="305" t="b">
        <f t="shared" si="1"/>
        <v>0</v>
      </c>
      <c r="G39" s="306">
        <f t="shared" si="5"/>
        <v>1</v>
      </c>
      <c r="H39" s="15" t="str">
        <f t="shared" si="6"/>
        <v/>
      </c>
      <c r="I39" s="15" t="str">
        <f t="shared" si="7"/>
        <v/>
      </c>
    </row>
    <row r="40" spans="1:9">
      <c r="A40" s="36">
        <v>31</v>
      </c>
      <c r="B40" s="6"/>
      <c r="C40" s="6"/>
      <c r="D40" s="186"/>
      <c r="E40" s="15" t="str">
        <f t="shared" si="0"/>
        <v/>
      </c>
      <c r="F40" s="305" t="b">
        <f t="shared" si="1"/>
        <v>0</v>
      </c>
      <c r="G40" s="306">
        <f t="shared" si="5"/>
        <v>1</v>
      </c>
      <c r="H40" s="15" t="str">
        <f t="shared" si="6"/>
        <v/>
      </c>
      <c r="I40" s="15" t="str">
        <f t="shared" si="7"/>
        <v/>
      </c>
    </row>
    <row r="41" spans="1:9">
      <c r="A41" s="36">
        <v>32</v>
      </c>
      <c r="B41" s="6"/>
      <c r="C41" s="6"/>
      <c r="D41" s="186"/>
      <c r="E41" s="15" t="str">
        <f t="shared" si="0"/>
        <v/>
      </c>
      <c r="F41" s="305" t="b">
        <f t="shared" si="1"/>
        <v>0</v>
      </c>
      <c r="G41" s="306">
        <f t="shared" si="5"/>
        <v>1</v>
      </c>
      <c r="H41" s="15" t="str">
        <f t="shared" si="6"/>
        <v/>
      </c>
      <c r="I41" s="15" t="str">
        <f t="shared" si="7"/>
        <v/>
      </c>
    </row>
    <row r="42" spans="1:9">
      <c r="A42" s="36">
        <v>33</v>
      </c>
      <c r="B42" s="6"/>
      <c r="C42" s="6"/>
      <c r="D42" s="186"/>
      <c r="E42" s="15" t="str">
        <f t="shared" si="0"/>
        <v/>
      </c>
      <c r="F42" s="305" t="b">
        <f t="shared" si="1"/>
        <v>0</v>
      </c>
      <c r="G42" s="306">
        <f t="shared" si="5"/>
        <v>1</v>
      </c>
      <c r="H42" s="15" t="str">
        <f t="shared" si="6"/>
        <v/>
      </c>
      <c r="I42" s="15" t="str">
        <f t="shared" si="7"/>
        <v/>
      </c>
    </row>
    <row r="43" spans="1:9">
      <c r="A43" s="36">
        <v>34</v>
      </c>
      <c r="B43" s="6"/>
      <c r="C43" s="6"/>
      <c r="D43" s="186"/>
      <c r="E43" s="15" t="str">
        <f t="shared" si="0"/>
        <v/>
      </c>
      <c r="F43" s="305" t="b">
        <f t="shared" si="1"/>
        <v>0</v>
      </c>
      <c r="G43" s="306">
        <f t="shared" si="5"/>
        <v>1</v>
      </c>
      <c r="H43" s="15" t="str">
        <f t="shared" si="6"/>
        <v/>
      </c>
      <c r="I43" s="15" t="str">
        <f t="shared" si="7"/>
        <v/>
      </c>
    </row>
    <row r="44" spans="1:9">
      <c r="A44" s="36">
        <v>35</v>
      </c>
      <c r="B44" s="6"/>
      <c r="C44" s="6"/>
      <c r="D44" s="186"/>
      <c r="E44" s="15" t="str">
        <f t="shared" si="0"/>
        <v/>
      </c>
      <c r="F44" s="305" t="b">
        <f t="shared" si="1"/>
        <v>0</v>
      </c>
      <c r="G44" s="306">
        <f t="shared" si="5"/>
        <v>1</v>
      </c>
      <c r="H44" s="15" t="str">
        <f t="shared" si="6"/>
        <v/>
      </c>
      <c r="I44" s="15" t="str">
        <f t="shared" si="7"/>
        <v/>
      </c>
    </row>
    <row r="45" spans="1:9">
      <c r="A45" s="36">
        <v>36</v>
      </c>
      <c r="B45" s="6"/>
      <c r="C45" s="6"/>
      <c r="D45" s="186"/>
      <c r="E45" s="15" t="str">
        <f t="shared" si="0"/>
        <v/>
      </c>
      <c r="F45" s="305" t="b">
        <f t="shared" si="1"/>
        <v>0</v>
      </c>
      <c r="G45" s="306">
        <f t="shared" si="5"/>
        <v>1</v>
      </c>
      <c r="H45" s="15" t="str">
        <f t="shared" si="6"/>
        <v/>
      </c>
      <c r="I45" s="15" t="str">
        <f t="shared" si="7"/>
        <v/>
      </c>
    </row>
    <row r="46" spans="1:9">
      <c r="A46" s="36">
        <v>37</v>
      </c>
      <c r="B46" s="6"/>
      <c r="C46" s="6"/>
      <c r="D46" s="186"/>
      <c r="E46" s="15" t="str">
        <f t="shared" si="0"/>
        <v/>
      </c>
      <c r="F46" s="305" t="b">
        <f t="shared" si="1"/>
        <v>0</v>
      </c>
      <c r="G46" s="306">
        <f t="shared" si="5"/>
        <v>1</v>
      </c>
      <c r="H46" s="15" t="str">
        <f t="shared" si="6"/>
        <v/>
      </c>
      <c r="I46" s="15" t="str">
        <f t="shared" si="7"/>
        <v/>
      </c>
    </row>
    <row r="47" spans="1:9">
      <c r="A47" s="36">
        <v>38</v>
      </c>
      <c r="B47" s="6"/>
      <c r="C47" s="6"/>
      <c r="D47" s="186"/>
      <c r="E47" s="15" t="str">
        <f t="shared" si="0"/>
        <v/>
      </c>
      <c r="F47" s="305" t="b">
        <f t="shared" si="1"/>
        <v>0</v>
      </c>
      <c r="G47" s="306">
        <f t="shared" si="5"/>
        <v>1</v>
      </c>
      <c r="H47" s="15" t="str">
        <f t="shared" si="6"/>
        <v/>
      </c>
      <c r="I47" s="15" t="str">
        <f t="shared" si="7"/>
        <v/>
      </c>
    </row>
    <row r="48" spans="1:9">
      <c r="A48" s="36">
        <v>39</v>
      </c>
      <c r="B48" s="6"/>
      <c r="C48" s="6"/>
      <c r="D48" s="186"/>
      <c r="E48" s="15" t="str">
        <f t="shared" si="0"/>
        <v/>
      </c>
      <c r="F48" s="305" t="b">
        <f t="shared" si="1"/>
        <v>0</v>
      </c>
      <c r="G48" s="306">
        <f t="shared" si="5"/>
        <v>1</v>
      </c>
      <c r="H48" s="15" t="str">
        <f t="shared" si="6"/>
        <v/>
      </c>
      <c r="I48" s="15" t="str">
        <f t="shared" si="7"/>
        <v/>
      </c>
    </row>
    <row r="49" spans="1:9">
      <c r="A49" s="36">
        <v>40</v>
      </c>
      <c r="B49" s="6"/>
      <c r="C49" s="6"/>
      <c r="D49" s="186"/>
      <c r="E49" s="15" t="str">
        <f t="shared" si="0"/>
        <v/>
      </c>
      <c r="F49" s="305" t="b">
        <f t="shared" si="1"/>
        <v>0</v>
      </c>
      <c r="G49" s="306">
        <f t="shared" si="5"/>
        <v>1</v>
      </c>
      <c r="H49" s="15" t="str">
        <f t="shared" si="6"/>
        <v/>
      </c>
      <c r="I49" s="15" t="str">
        <f t="shared" si="7"/>
        <v/>
      </c>
    </row>
    <row r="50" spans="1:9">
      <c r="A50" s="36">
        <v>41</v>
      </c>
      <c r="B50" s="6"/>
      <c r="C50" s="6"/>
      <c r="D50" s="186"/>
      <c r="E50" s="15" t="str">
        <f t="shared" si="0"/>
        <v/>
      </c>
      <c r="F50" s="305" t="b">
        <f t="shared" si="1"/>
        <v>0</v>
      </c>
      <c r="G50" s="306">
        <f t="shared" si="5"/>
        <v>1</v>
      </c>
      <c r="H50" s="15" t="str">
        <f t="shared" si="6"/>
        <v/>
      </c>
      <c r="I50" s="15" t="str">
        <f t="shared" si="7"/>
        <v/>
      </c>
    </row>
    <row r="51" spans="1:9">
      <c r="A51" s="36">
        <v>42</v>
      </c>
      <c r="B51" s="6"/>
      <c r="C51" s="6"/>
      <c r="D51" s="186"/>
      <c r="E51" s="15" t="str">
        <f t="shared" si="0"/>
        <v/>
      </c>
      <c r="F51" s="305" t="b">
        <f t="shared" si="1"/>
        <v>0</v>
      </c>
      <c r="G51" s="306">
        <f t="shared" si="5"/>
        <v>1</v>
      </c>
      <c r="H51" s="15" t="str">
        <f t="shared" si="6"/>
        <v/>
      </c>
      <c r="I51" s="15" t="str">
        <f t="shared" si="7"/>
        <v/>
      </c>
    </row>
    <row r="52" spans="1:9">
      <c r="A52" s="36">
        <v>43</v>
      </c>
      <c r="B52" s="6"/>
      <c r="C52" s="6"/>
      <c r="D52" s="186"/>
      <c r="E52" s="15" t="str">
        <f t="shared" si="0"/>
        <v/>
      </c>
      <c r="F52" s="305" t="b">
        <f t="shared" si="1"/>
        <v>0</v>
      </c>
      <c r="G52" s="306">
        <f t="shared" si="5"/>
        <v>1</v>
      </c>
      <c r="H52" s="15" t="str">
        <f t="shared" si="6"/>
        <v/>
      </c>
      <c r="I52" s="15" t="str">
        <f t="shared" si="7"/>
        <v/>
      </c>
    </row>
    <row r="53" spans="1:9">
      <c r="A53" s="36">
        <v>44</v>
      </c>
      <c r="B53" s="6"/>
      <c r="C53" s="6"/>
      <c r="D53" s="186"/>
      <c r="E53" s="15" t="str">
        <f t="shared" si="0"/>
        <v/>
      </c>
      <c r="F53" s="305" t="b">
        <f t="shared" si="1"/>
        <v>0</v>
      </c>
      <c r="G53" s="306">
        <f t="shared" si="5"/>
        <v>1</v>
      </c>
      <c r="H53" s="15" t="str">
        <f t="shared" si="6"/>
        <v/>
      </c>
      <c r="I53" s="15" t="str">
        <f t="shared" si="7"/>
        <v/>
      </c>
    </row>
    <row r="54" spans="1:9">
      <c r="A54" s="36">
        <v>45</v>
      </c>
      <c r="B54" s="6"/>
      <c r="C54" s="6"/>
      <c r="D54" s="186"/>
      <c r="E54" s="15" t="str">
        <f t="shared" si="0"/>
        <v/>
      </c>
      <c r="F54" s="305" t="b">
        <f t="shared" si="1"/>
        <v>0</v>
      </c>
      <c r="G54" s="306">
        <f t="shared" si="5"/>
        <v>1</v>
      </c>
      <c r="H54" s="15" t="str">
        <f t="shared" si="6"/>
        <v/>
      </c>
      <c r="I54" s="15" t="str">
        <f t="shared" si="7"/>
        <v/>
      </c>
    </row>
    <row r="55" spans="1:9">
      <c r="A55" s="36">
        <v>46</v>
      </c>
      <c r="B55" s="6"/>
      <c r="C55" s="6"/>
      <c r="D55" s="186"/>
      <c r="E55" s="15" t="str">
        <f t="shared" si="0"/>
        <v/>
      </c>
      <c r="F55" s="305" t="b">
        <f t="shared" si="1"/>
        <v>0</v>
      </c>
      <c r="G55" s="306">
        <f t="shared" si="5"/>
        <v>1</v>
      </c>
      <c r="H55" s="15" t="str">
        <f t="shared" si="6"/>
        <v/>
      </c>
      <c r="I55" s="15" t="str">
        <f t="shared" si="7"/>
        <v/>
      </c>
    </row>
    <row r="56" spans="1:9">
      <c r="A56" s="36">
        <v>47</v>
      </c>
      <c r="B56" s="6"/>
      <c r="C56" s="6"/>
      <c r="D56" s="186"/>
      <c r="E56" s="15" t="str">
        <f t="shared" si="0"/>
        <v/>
      </c>
      <c r="F56" s="305" t="b">
        <f t="shared" si="1"/>
        <v>0</v>
      </c>
      <c r="G56" s="306">
        <f t="shared" si="5"/>
        <v>1</v>
      </c>
      <c r="H56" s="15" t="str">
        <f t="shared" si="6"/>
        <v/>
      </c>
      <c r="I56" s="15" t="str">
        <f t="shared" si="7"/>
        <v/>
      </c>
    </row>
    <row r="57" spans="1:9">
      <c r="A57" s="36">
        <v>48</v>
      </c>
      <c r="B57" s="6"/>
      <c r="C57" s="6"/>
      <c r="D57" s="186"/>
      <c r="E57" s="15" t="str">
        <f t="shared" si="0"/>
        <v/>
      </c>
      <c r="F57" s="305" t="b">
        <f t="shared" si="1"/>
        <v>0</v>
      </c>
      <c r="G57" s="306">
        <f t="shared" si="5"/>
        <v>1</v>
      </c>
      <c r="H57" s="15" t="str">
        <f t="shared" si="6"/>
        <v/>
      </c>
      <c r="I57" s="15" t="str">
        <f t="shared" si="7"/>
        <v/>
      </c>
    </row>
    <row r="58" spans="1:9">
      <c r="A58" s="36">
        <v>49</v>
      </c>
      <c r="B58" s="6"/>
      <c r="C58" s="6"/>
      <c r="D58" s="186"/>
      <c r="E58" s="15" t="str">
        <f t="shared" si="0"/>
        <v/>
      </c>
      <c r="F58" s="305" t="b">
        <f t="shared" si="1"/>
        <v>0</v>
      </c>
      <c r="G58" s="306">
        <f t="shared" si="5"/>
        <v>1</v>
      </c>
      <c r="H58" s="15" t="str">
        <f t="shared" si="6"/>
        <v/>
      </c>
      <c r="I58" s="15" t="str">
        <f t="shared" si="7"/>
        <v/>
      </c>
    </row>
    <row r="59" spans="1:9">
      <c r="A59" s="36">
        <v>50</v>
      </c>
      <c r="B59" s="6"/>
      <c r="C59" s="6"/>
      <c r="D59" s="186"/>
      <c r="E59" s="15" t="str">
        <f t="shared" si="0"/>
        <v/>
      </c>
      <c r="F59" s="305" t="b">
        <f t="shared" si="1"/>
        <v>0</v>
      </c>
      <c r="G59" s="306">
        <f t="shared" si="5"/>
        <v>1</v>
      </c>
      <c r="H59" s="15" t="str">
        <f t="shared" si="6"/>
        <v/>
      </c>
      <c r="I59" s="15" t="str">
        <f t="shared" si="7"/>
        <v/>
      </c>
    </row>
    <row r="60" spans="1:9">
      <c r="A60" s="36">
        <v>51</v>
      </c>
      <c r="B60" s="6"/>
      <c r="C60" s="6"/>
      <c r="D60" s="186"/>
      <c r="E60" s="15" t="str">
        <f t="shared" si="0"/>
        <v/>
      </c>
      <c r="F60" s="305" t="b">
        <f t="shared" si="1"/>
        <v>0</v>
      </c>
      <c r="G60" s="306">
        <f t="shared" si="5"/>
        <v>1</v>
      </c>
      <c r="H60" s="15" t="str">
        <f t="shared" si="6"/>
        <v/>
      </c>
      <c r="I60" s="15" t="str">
        <f t="shared" si="7"/>
        <v/>
      </c>
    </row>
    <row r="61" spans="1:9">
      <c r="A61" s="36">
        <v>52</v>
      </c>
      <c r="B61" s="6"/>
      <c r="C61" s="6"/>
      <c r="D61" s="186"/>
      <c r="E61" s="15" t="str">
        <f t="shared" si="0"/>
        <v/>
      </c>
      <c r="F61" s="305" t="b">
        <f t="shared" si="1"/>
        <v>0</v>
      </c>
      <c r="G61" s="306">
        <f t="shared" si="5"/>
        <v>1</v>
      </c>
      <c r="H61" s="15" t="str">
        <f t="shared" si="6"/>
        <v/>
      </c>
      <c r="I61" s="15" t="str">
        <f t="shared" si="7"/>
        <v/>
      </c>
    </row>
    <row r="62" spans="1:9">
      <c r="A62" s="36">
        <v>53</v>
      </c>
      <c r="B62" s="6"/>
      <c r="C62" s="6"/>
      <c r="D62" s="186"/>
      <c r="E62" s="15" t="str">
        <f t="shared" si="0"/>
        <v/>
      </c>
      <c r="F62" s="305" t="b">
        <f t="shared" si="1"/>
        <v>0</v>
      </c>
      <c r="G62" s="306">
        <f t="shared" si="5"/>
        <v>1</v>
      </c>
      <c r="H62" s="15" t="str">
        <f t="shared" si="6"/>
        <v/>
      </c>
      <c r="I62" s="15" t="str">
        <f t="shared" si="7"/>
        <v/>
      </c>
    </row>
    <row r="63" spans="1:9">
      <c r="A63" s="36">
        <v>54</v>
      </c>
      <c r="B63" s="6"/>
      <c r="C63" s="6"/>
      <c r="D63" s="186"/>
      <c r="E63" s="15" t="str">
        <f t="shared" si="0"/>
        <v/>
      </c>
      <c r="F63" s="305" t="b">
        <f t="shared" si="1"/>
        <v>0</v>
      </c>
      <c r="G63" s="306">
        <f t="shared" si="5"/>
        <v>1</v>
      </c>
      <c r="H63" s="15" t="str">
        <f t="shared" si="6"/>
        <v/>
      </c>
      <c r="I63" s="15" t="str">
        <f t="shared" si="7"/>
        <v/>
      </c>
    </row>
    <row r="64" spans="1:9">
      <c r="A64" s="36">
        <v>55</v>
      </c>
      <c r="B64" s="6"/>
      <c r="C64" s="6"/>
      <c r="D64" s="186"/>
      <c r="E64" s="15" t="str">
        <f t="shared" si="0"/>
        <v/>
      </c>
      <c r="F64" s="305" t="b">
        <f t="shared" si="1"/>
        <v>0</v>
      </c>
      <c r="G64" s="306">
        <f t="shared" si="5"/>
        <v>1</v>
      </c>
      <c r="H64" s="15" t="str">
        <f t="shared" si="6"/>
        <v/>
      </c>
      <c r="I64" s="15" t="str">
        <f t="shared" si="7"/>
        <v/>
      </c>
    </row>
    <row r="65" spans="1:9">
      <c r="A65" s="36">
        <v>56</v>
      </c>
      <c r="B65" s="6"/>
      <c r="C65" s="6"/>
      <c r="D65" s="186"/>
      <c r="E65" s="15" t="str">
        <f t="shared" si="0"/>
        <v/>
      </c>
      <c r="F65" s="305" t="b">
        <f t="shared" si="1"/>
        <v>0</v>
      </c>
      <c r="G65" s="306">
        <f t="shared" si="5"/>
        <v>1</v>
      </c>
      <c r="H65" s="15" t="str">
        <f t="shared" si="6"/>
        <v/>
      </c>
      <c r="I65" s="15" t="str">
        <f t="shared" si="7"/>
        <v/>
      </c>
    </row>
    <row r="66" spans="1:9">
      <c r="A66" s="36">
        <v>57</v>
      </c>
      <c r="B66" s="6"/>
      <c r="C66" s="6"/>
      <c r="D66" s="186"/>
      <c r="E66" s="15" t="str">
        <f t="shared" si="0"/>
        <v/>
      </c>
      <c r="F66" s="305" t="b">
        <f t="shared" si="1"/>
        <v>0</v>
      </c>
      <c r="G66" s="306">
        <f t="shared" si="5"/>
        <v>1</v>
      </c>
      <c r="H66" s="15" t="str">
        <f t="shared" si="6"/>
        <v/>
      </c>
      <c r="I66" s="15" t="str">
        <f t="shared" si="7"/>
        <v/>
      </c>
    </row>
    <row r="67" spans="1:9">
      <c r="A67" s="36">
        <v>58</v>
      </c>
      <c r="B67" s="6"/>
      <c r="C67" s="6"/>
      <c r="D67" s="186"/>
      <c r="E67" s="15" t="str">
        <f t="shared" si="0"/>
        <v/>
      </c>
      <c r="F67" s="305" t="b">
        <f t="shared" si="1"/>
        <v>0</v>
      </c>
      <c r="G67" s="306">
        <f t="shared" si="5"/>
        <v>1</v>
      </c>
      <c r="H67" s="15" t="str">
        <f t="shared" si="6"/>
        <v/>
      </c>
      <c r="I67" s="15" t="str">
        <f t="shared" si="7"/>
        <v/>
      </c>
    </row>
    <row r="68" spans="1:9">
      <c r="A68" s="36">
        <v>59</v>
      </c>
      <c r="B68" s="6"/>
      <c r="C68" s="6"/>
      <c r="D68" s="186"/>
      <c r="E68" s="15" t="str">
        <f t="shared" si="0"/>
        <v/>
      </c>
      <c r="F68" s="305" t="b">
        <f t="shared" si="1"/>
        <v>0</v>
      </c>
      <c r="G68" s="306">
        <f t="shared" si="5"/>
        <v>1</v>
      </c>
      <c r="H68" s="15" t="str">
        <f t="shared" si="6"/>
        <v/>
      </c>
      <c r="I68" s="15" t="str">
        <f t="shared" si="7"/>
        <v/>
      </c>
    </row>
    <row r="69" spans="1:9">
      <c r="A69" s="36">
        <v>60</v>
      </c>
      <c r="B69" s="6"/>
      <c r="C69" s="6"/>
      <c r="D69" s="186"/>
      <c r="E69" s="15" t="str">
        <f t="shared" si="0"/>
        <v/>
      </c>
      <c r="F69" s="305" t="b">
        <f t="shared" si="1"/>
        <v>0</v>
      </c>
      <c r="G69" s="306">
        <f t="shared" si="5"/>
        <v>1</v>
      </c>
      <c r="H69" s="15" t="str">
        <f t="shared" si="6"/>
        <v/>
      </c>
      <c r="I69" s="15" t="str">
        <f t="shared" si="7"/>
        <v/>
      </c>
    </row>
    <row r="70" spans="1:9">
      <c r="A70" s="36">
        <v>61</v>
      </c>
      <c r="B70" s="6"/>
      <c r="C70" s="6"/>
      <c r="D70" s="186"/>
      <c r="E70" s="15" t="str">
        <f t="shared" si="0"/>
        <v/>
      </c>
      <c r="F70" s="305" t="b">
        <f t="shared" si="1"/>
        <v>0</v>
      </c>
      <c r="G70" s="306">
        <f t="shared" si="5"/>
        <v>1</v>
      </c>
      <c r="H70" s="15" t="str">
        <f t="shared" si="6"/>
        <v/>
      </c>
      <c r="I70" s="15" t="str">
        <f t="shared" si="7"/>
        <v/>
      </c>
    </row>
    <row r="71" spans="1:9">
      <c r="A71" s="36">
        <v>62</v>
      </c>
      <c r="B71" s="6"/>
      <c r="C71" s="6"/>
      <c r="D71" s="186"/>
      <c r="E71" s="15" t="str">
        <f t="shared" si="0"/>
        <v/>
      </c>
      <c r="F71" s="305" t="b">
        <f t="shared" si="1"/>
        <v>0</v>
      </c>
      <c r="G71" s="306">
        <f t="shared" si="5"/>
        <v>1</v>
      </c>
      <c r="H71" s="15" t="str">
        <f t="shared" si="6"/>
        <v/>
      </c>
      <c r="I71" s="15" t="str">
        <f t="shared" si="7"/>
        <v/>
      </c>
    </row>
    <row r="72" spans="1:9">
      <c r="A72" s="36">
        <v>63</v>
      </c>
      <c r="B72" s="6"/>
      <c r="C72" s="6"/>
      <c r="D72" s="186"/>
      <c r="E72" s="15" t="str">
        <f t="shared" si="0"/>
        <v/>
      </c>
      <c r="F72" s="305" t="b">
        <f t="shared" si="1"/>
        <v>0</v>
      </c>
      <c r="G72" s="306">
        <f t="shared" si="5"/>
        <v>1</v>
      </c>
      <c r="H72" s="15" t="str">
        <f t="shared" si="6"/>
        <v/>
      </c>
      <c r="I72" s="15" t="str">
        <f t="shared" si="7"/>
        <v/>
      </c>
    </row>
    <row r="73" spans="1:9">
      <c r="A73" s="36">
        <v>64</v>
      </c>
      <c r="B73" s="6"/>
      <c r="C73" s="6"/>
      <c r="D73" s="186"/>
      <c r="E73" s="15" t="str">
        <f t="shared" si="0"/>
        <v/>
      </c>
      <c r="F73" s="305" t="b">
        <f t="shared" si="1"/>
        <v>0</v>
      </c>
      <c r="G73" s="306">
        <f t="shared" si="5"/>
        <v>1</v>
      </c>
      <c r="H73" s="15" t="str">
        <f t="shared" si="6"/>
        <v/>
      </c>
      <c r="I73" s="15" t="str">
        <f t="shared" si="7"/>
        <v/>
      </c>
    </row>
    <row r="74" spans="1:9">
      <c r="A74" s="36">
        <v>65</v>
      </c>
      <c r="B74" s="6"/>
      <c r="C74" s="6"/>
      <c r="D74" s="186"/>
      <c r="E74" s="15" t="str">
        <f t="shared" ref="E74:E137" si="8">IF(OR($B74="",,,,$D74&lt;an_initial,$D74&gt;an_final,),"",HLOOKUP(C74,ii120punctaje,2,FALSE) )</f>
        <v/>
      </c>
      <c r="F74" s="305" t="b">
        <f t="shared" ref="F74:F137" si="9">IF(nume_candidat="",FALSE,ISNUMBER(SEARCH(nume_candidat,$B74)))</f>
        <v>0</v>
      </c>
      <c r="G74" s="306">
        <f t="shared" si="5"/>
        <v>1</v>
      </c>
      <c r="H74" s="15" t="str">
        <f t="shared" si="6"/>
        <v/>
      </c>
      <c r="I74" s="15" t="str">
        <f t="shared" si="7"/>
        <v/>
      </c>
    </row>
    <row r="75" spans="1:9">
      <c r="A75" s="36">
        <v>66</v>
      </c>
      <c r="B75" s="6"/>
      <c r="C75" s="6"/>
      <c r="D75" s="186"/>
      <c r="E75" s="15" t="str">
        <f t="shared" si="8"/>
        <v/>
      </c>
      <c r="F75" s="305" t="b">
        <f t="shared" si="9"/>
        <v>0</v>
      </c>
      <c r="G75" s="306">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6"/>
      <c r="E76" s="15" t="str">
        <f t="shared" si="8"/>
        <v/>
      </c>
      <c r="F76" s="305" t="b">
        <f t="shared" si="9"/>
        <v>0</v>
      </c>
      <c r="G76" s="306">
        <f t="shared" si="10"/>
        <v>1</v>
      </c>
      <c r="H76" s="15" t="str">
        <f t="shared" si="11"/>
        <v/>
      </c>
      <c r="I76" s="15" t="str">
        <f t="shared" si="12"/>
        <v/>
      </c>
    </row>
    <row r="77" spans="1:9">
      <c r="A77" s="36">
        <v>68</v>
      </c>
      <c r="B77" s="6"/>
      <c r="C77" s="6"/>
      <c r="D77" s="186"/>
      <c r="E77" s="15" t="str">
        <f t="shared" si="8"/>
        <v/>
      </c>
      <c r="F77" s="305" t="b">
        <f t="shared" si="9"/>
        <v>0</v>
      </c>
      <c r="G77" s="306">
        <f t="shared" si="10"/>
        <v>1</v>
      </c>
      <c r="H77" s="15" t="str">
        <f t="shared" si="11"/>
        <v/>
      </c>
      <c r="I77" s="15" t="str">
        <f t="shared" si="12"/>
        <v/>
      </c>
    </row>
    <row r="78" spans="1:9">
      <c r="A78" s="36">
        <v>69</v>
      </c>
      <c r="B78" s="6"/>
      <c r="C78" s="6"/>
      <c r="D78" s="186"/>
      <c r="E78" s="15" t="str">
        <f t="shared" si="8"/>
        <v/>
      </c>
      <c r="F78" s="305" t="b">
        <f t="shared" si="9"/>
        <v>0</v>
      </c>
      <c r="G78" s="306">
        <f t="shared" si="10"/>
        <v>1</v>
      </c>
      <c r="H78" s="15" t="str">
        <f t="shared" si="11"/>
        <v/>
      </c>
      <c r="I78" s="15" t="str">
        <f t="shared" si="12"/>
        <v/>
      </c>
    </row>
    <row r="79" spans="1:9">
      <c r="A79" s="36">
        <v>70</v>
      </c>
      <c r="B79" s="6"/>
      <c r="C79" s="6"/>
      <c r="D79" s="186"/>
      <c r="E79" s="15" t="str">
        <f t="shared" si="8"/>
        <v/>
      </c>
      <c r="F79" s="305" t="b">
        <f t="shared" si="9"/>
        <v>0</v>
      </c>
      <c r="G79" s="306">
        <f t="shared" si="10"/>
        <v>1</v>
      </c>
      <c r="H79" s="15" t="str">
        <f t="shared" si="11"/>
        <v/>
      </c>
      <c r="I79" s="15" t="str">
        <f t="shared" si="12"/>
        <v/>
      </c>
    </row>
    <row r="80" spans="1:9">
      <c r="A80" s="36">
        <v>71</v>
      </c>
      <c r="B80" s="6"/>
      <c r="C80" s="6"/>
      <c r="D80" s="186"/>
      <c r="E80" s="15" t="str">
        <f t="shared" si="8"/>
        <v/>
      </c>
      <c r="F80" s="305" t="b">
        <f t="shared" si="9"/>
        <v>0</v>
      </c>
      <c r="G80" s="306">
        <f t="shared" si="10"/>
        <v>1</v>
      </c>
      <c r="H80" s="15" t="str">
        <f t="shared" si="11"/>
        <v/>
      </c>
      <c r="I80" s="15" t="str">
        <f t="shared" si="12"/>
        <v/>
      </c>
    </row>
    <row r="81" spans="1:9">
      <c r="A81" s="36">
        <v>72</v>
      </c>
      <c r="B81" s="6"/>
      <c r="C81" s="6"/>
      <c r="D81" s="186"/>
      <c r="E81" s="15" t="str">
        <f t="shared" si="8"/>
        <v/>
      </c>
      <c r="F81" s="305" t="b">
        <f t="shared" si="9"/>
        <v>0</v>
      </c>
      <c r="G81" s="306">
        <f t="shared" si="10"/>
        <v>1</v>
      </c>
      <c r="H81" s="15" t="str">
        <f t="shared" si="11"/>
        <v/>
      </c>
      <c r="I81" s="15" t="str">
        <f t="shared" si="12"/>
        <v/>
      </c>
    </row>
    <row r="82" spans="1:9">
      <c r="A82" s="36">
        <v>73</v>
      </c>
      <c r="B82" s="6"/>
      <c r="C82" s="6"/>
      <c r="D82" s="186"/>
      <c r="E82" s="15" t="str">
        <f t="shared" si="8"/>
        <v/>
      </c>
      <c r="F82" s="305" t="b">
        <f t="shared" si="9"/>
        <v>0</v>
      </c>
      <c r="G82" s="306">
        <f t="shared" si="10"/>
        <v>1</v>
      </c>
      <c r="H82" s="15" t="str">
        <f t="shared" si="11"/>
        <v/>
      </c>
      <c r="I82" s="15" t="str">
        <f t="shared" si="12"/>
        <v/>
      </c>
    </row>
    <row r="83" spans="1:9">
      <c r="A83" s="36">
        <v>74</v>
      </c>
      <c r="B83" s="6"/>
      <c r="C83" s="6"/>
      <c r="D83" s="186"/>
      <c r="E83" s="15" t="str">
        <f t="shared" si="8"/>
        <v/>
      </c>
      <c r="F83" s="305" t="b">
        <f t="shared" si="9"/>
        <v>0</v>
      </c>
      <c r="G83" s="306">
        <f t="shared" si="10"/>
        <v>1</v>
      </c>
      <c r="H83" s="15" t="str">
        <f t="shared" si="11"/>
        <v/>
      </c>
      <c r="I83" s="15" t="str">
        <f t="shared" si="12"/>
        <v/>
      </c>
    </row>
    <row r="84" spans="1:9">
      <c r="A84" s="36">
        <v>75</v>
      </c>
      <c r="B84" s="6"/>
      <c r="C84" s="6"/>
      <c r="D84" s="186"/>
      <c r="E84" s="15" t="str">
        <f t="shared" si="8"/>
        <v/>
      </c>
      <c r="F84" s="305" t="b">
        <f t="shared" si="9"/>
        <v>0</v>
      </c>
      <c r="G84" s="306">
        <f t="shared" si="10"/>
        <v>1</v>
      </c>
      <c r="H84" s="15" t="str">
        <f t="shared" si="11"/>
        <v/>
      </c>
      <c r="I84" s="15" t="str">
        <f t="shared" si="12"/>
        <v/>
      </c>
    </row>
    <row r="85" spans="1:9">
      <c r="A85" s="36">
        <v>76</v>
      </c>
      <c r="B85" s="6"/>
      <c r="C85" s="6"/>
      <c r="D85" s="186"/>
      <c r="E85" s="15" t="str">
        <f t="shared" si="8"/>
        <v/>
      </c>
      <c r="F85" s="305" t="b">
        <f t="shared" si="9"/>
        <v>0</v>
      </c>
      <c r="G85" s="306">
        <f t="shared" si="10"/>
        <v>1</v>
      </c>
      <c r="H85" s="15" t="str">
        <f t="shared" si="11"/>
        <v/>
      </c>
      <c r="I85" s="15" t="str">
        <f t="shared" si="12"/>
        <v/>
      </c>
    </row>
    <row r="86" spans="1:9">
      <c r="A86" s="36">
        <v>77</v>
      </c>
      <c r="B86" s="6"/>
      <c r="C86" s="6"/>
      <c r="D86" s="186"/>
      <c r="E86" s="15" t="str">
        <f t="shared" si="8"/>
        <v/>
      </c>
      <c r="F86" s="305" t="b">
        <f t="shared" si="9"/>
        <v>0</v>
      </c>
      <c r="G86" s="306">
        <f t="shared" si="10"/>
        <v>1</v>
      </c>
      <c r="H86" s="15" t="str">
        <f t="shared" si="11"/>
        <v/>
      </c>
      <c r="I86" s="15" t="str">
        <f t="shared" si="12"/>
        <v/>
      </c>
    </row>
    <row r="87" spans="1:9">
      <c r="A87" s="36">
        <v>78</v>
      </c>
      <c r="B87" s="6"/>
      <c r="C87" s="6"/>
      <c r="D87" s="186"/>
      <c r="E87" s="15" t="str">
        <f t="shared" si="8"/>
        <v/>
      </c>
      <c r="F87" s="305" t="b">
        <f t="shared" si="9"/>
        <v>0</v>
      </c>
      <c r="G87" s="306">
        <f t="shared" si="10"/>
        <v>1</v>
      </c>
      <c r="H87" s="15" t="str">
        <f t="shared" si="11"/>
        <v/>
      </c>
      <c r="I87" s="15" t="str">
        <f t="shared" si="12"/>
        <v/>
      </c>
    </row>
    <row r="88" spans="1:9">
      <c r="A88" s="36">
        <v>79</v>
      </c>
      <c r="B88" s="6"/>
      <c r="C88" s="6"/>
      <c r="D88" s="186"/>
      <c r="E88" s="15" t="str">
        <f t="shared" si="8"/>
        <v/>
      </c>
      <c r="F88" s="305" t="b">
        <f t="shared" si="9"/>
        <v>0</v>
      </c>
      <c r="G88" s="306">
        <f t="shared" si="10"/>
        <v>1</v>
      </c>
      <c r="H88" s="15" t="str">
        <f t="shared" si="11"/>
        <v/>
      </c>
      <c r="I88" s="15" t="str">
        <f t="shared" si="12"/>
        <v/>
      </c>
    </row>
    <row r="89" spans="1:9">
      <c r="A89" s="36">
        <v>80</v>
      </c>
      <c r="B89" s="6"/>
      <c r="C89" s="6"/>
      <c r="D89" s="186"/>
      <c r="E89" s="15" t="str">
        <f t="shared" si="8"/>
        <v/>
      </c>
      <c r="F89" s="305" t="b">
        <f t="shared" si="9"/>
        <v>0</v>
      </c>
      <c r="G89" s="306">
        <f t="shared" si="10"/>
        <v>1</v>
      </c>
      <c r="H89" s="15" t="str">
        <f t="shared" si="11"/>
        <v/>
      </c>
      <c r="I89" s="15" t="str">
        <f t="shared" si="12"/>
        <v/>
      </c>
    </row>
    <row r="90" spans="1:9">
      <c r="A90" s="36">
        <v>81</v>
      </c>
      <c r="B90" s="6"/>
      <c r="C90" s="6"/>
      <c r="D90" s="186"/>
      <c r="E90" s="15" t="str">
        <f t="shared" si="8"/>
        <v/>
      </c>
      <c r="F90" s="305" t="b">
        <f t="shared" si="9"/>
        <v>0</v>
      </c>
      <c r="G90" s="306">
        <f t="shared" si="10"/>
        <v>1</v>
      </c>
      <c r="H90" s="15" t="str">
        <f t="shared" si="11"/>
        <v/>
      </c>
      <c r="I90" s="15" t="str">
        <f t="shared" si="12"/>
        <v/>
      </c>
    </row>
    <row r="91" spans="1:9">
      <c r="A91" s="36">
        <v>82</v>
      </c>
      <c r="B91" s="6"/>
      <c r="C91" s="6"/>
      <c r="D91" s="186"/>
      <c r="E91" s="15" t="str">
        <f t="shared" si="8"/>
        <v/>
      </c>
      <c r="F91" s="305" t="b">
        <f t="shared" si="9"/>
        <v>0</v>
      </c>
      <c r="G91" s="306">
        <f t="shared" si="10"/>
        <v>1</v>
      </c>
      <c r="H91" s="15" t="str">
        <f t="shared" si="11"/>
        <v/>
      </c>
      <c r="I91" s="15" t="str">
        <f t="shared" si="12"/>
        <v/>
      </c>
    </row>
    <row r="92" spans="1:9">
      <c r="A92" s="36">
        <v>83</v>
      </c>
      <c r="B92" s="6"/>
      <c r="C92" s="6"/>
      <c r="D92" s="186"/>
      <c r="E92" s="15" t="str">
        <f t="shared" si="8"/>
        <v/>
      </c>
      <c r="F92" s="305" t="b">
        <f t="shared" si="9"/>
        <v>0</v>
      </c>
      <c r="G92" s="306">
        <f t="shared" si="10"/>
        <v>1</v>
      </c>
      <c r="H92" s="15" t="str">
        <f t="shared" si="11"/>
        <v/>
      </c>
      <c r="I92" s="15" t="str">
        <f t="shared" si="12"/>
        <v/>
      </c>
    </row>
    <row r="93" spans="1:9">
      <c r="A93" s="36">
        <v>84</v>
      </c>
      <c r="B93" s="6"/>
      <c r="C93" s="6"/>
      <c r="D93" s="186"/>
      <c r="E93" s="15" t="str">
        <f t="shared" si="8"/>
        <v/>
      </c>
      <c r="F93" s="305" t="b">
        <f t="shared" si="9"/>
        <v>0</v>
      </c>
      <c r="G93" s="306">
        <f t="shared" si="10"/>
        <v>1</v>
      </c>
      <c r="H93" s="15" t="str">
        <f t="shared" si="11"/>
        <v/>
      </c>
      <c r="I93" s="15" t="str">
        <f t="shared" si="12"/>
        <v/>
      </c>
    </row>
    <row r="94" spans="1:9">
      <c r="A94" s="36">
        <v>85</v>
      </c>
      <c r="B94" s="6"/>
      <c r="C94" s="6"/>
      <c r="D94" s="186"/>
      <c r="E94" s="15" t="str">
        <f t="shared" si="8"/>
        <v/>
      </c>
      <c r="F94" s="305" t="b">
        <f t="shared" si="9"/>
        <v>0</v>
      </c>
      <c r="G94" s="306">
        <f t="shared" si="10"/>
        <v>1</v>
      </c>
      <c r="H94" s="15" t="str">
        <f t="shared" si="11"/>
        <v/>
      </c>
      <c r="I94" s="15" t="str">
        <f t="shared" si="12"/>
        <v/>
      </c>
    </row>
    <row r="95" spans="1:9">
      <c r="A95" s="36">
        <v>86</v>
      </c>
      <c r="B95" s="6"/>
      <c r="C95" s="6"/>
      <c r="D95" s="186"/>
      <c r="E95" s="15" t="str">
        <f t="shared" si="8"/>
        <v/>
      </c>
      <c r="F95" s="305" t="b">
        <f t="shared" si="9"/>
        <v>0</v>
      </c>
      <c r="G95" s="306">
        <f t="shared" si="10"/>
        <v>1</v>
      </c>
      <c r="H95" s="15" t="str">
        <f t="shared" si="11"/>
        <v/>
      </c>
      <c r="I95" s="15" t="str">
        <f t="shared" si="12"/>
        <v/>
      </c>
    </row>
    <row r="96" spans="1:9">
      <c r="A96" s="36">
        <v>87</v>
      </c>
      <c r="B96" s="6"/>
      <c r="C96" s="6"/>
      <c r="D96" s="186"/>
      <c r="E96" s="15" t="str">
        <f t="shared" si="8"/>
        <v/>
      </c>
      <c r="F96" s="305" t="b">
        <f t="shared" si="9"/>
        <v>0</v>
      </c>
      <c r="G96" s="306">
        <f t="shared" si="10"/>
        <v>1</v>
      </c>
      <c r="H96" s="15" t="str">
        <f t="shared" si="11"/>
        <v/>
      </c>
      <c r="I96" s="15" t="str">
        <f t="shared" si="12"/>
        <v/>
      </c>
    </row>
    <row r="97" spans="1:9">
      <c r="A97" s="36">
        <v>88</v>
      </c>
      <c r="B97" s="6"/>
      <c r="C97" s="6"/>
      <c r="D97" s="186"/>
      <c r="E97" s="15" t="str">
        <f t="shared" si="8"/>
        <v/>
      </c>
      <c r="F97" s="305" t="b">
        <f t="shared" si="9"/>
        <v>0</v>
      </c>
      <c r="G97" s="306">
        <f t="shared" si="10"/>
        <v>1</v>
      </c>
      <c r="H97" s="15" t="str">
        <f t="shared" si="11"/>
        <v/>
      </c>
      <c r="I97" s="15" t="str">
        <f t="shared" si="12"/>
        <v/>
      </c>
    </row>
    <row r="98" spans="1:9">
      <c r="A98" s="36">
        <v>89</v>
      </c>
      <c r="B98" s="6"/>
      <c r="C98" s="6"/>
      <c r="D98" s="186"/>
      <c r="E98" s="15" t="str">
        <f t="shared" si="8"/>
        <v/>
      </c>
      <c r="F98" s="305" t="b">
        <f t="shared" si="9"/>
        <v>0</v>
      </c>
      <c r="G98" s="306">
        <f t="shared" si="10"/>
        <v>1</v>
      </c>
      <c r="H98" s="15" t="str">
        <f t="shared" si="11"/>
        <v/>
      </c>
      <c r="I98" s="15" t="str">
        <f t="shared" si="12"/>
        <v/>
      </c>
    </row>
    <row r="99" spans="1:9">
      <c r="A99" s="36">
        <v>90</v>
      </c>
      <c r="B99" s="6"/>
      <c r="C99" s="6"/>
      <c r="D99" s="186"/>
      <c r="E99" s="15" t="str">
        <f t="shared" si="8"/>
        <v/>
      </c>
      <c r="F99" s="305" t="b">
        <f t="shared" si="9"/>
        <v>0</v>
      </c>
      <c r="G99" s="306">
        <f t="shared" si="10"/>
        <v>1</v>
      </c>
      <c r="H99" s="15" t="str">
        <f t="shared" si="11"/>
        <v/>
      </c>
      <c r="I99" s="15" t="str">
        <f t="shared" si="12"/>
        <v/>
      </c>
    </row>
    <row r="100" spans="1:9">
      <c r="A100" s="36">
        <v>91</v>
      </c>
      <c r="B100" s="6"/>
      <c r="C100" s="6"/>
      <c r="D100" s="186"/>
      <c r="E100" s="15" t="str">
        <f t="shared" si="8"/>
        <v/>
      </c>
      <c r="F100" s="305" t="b">
        <f t="shared" si="9"/>
        <v>0</v>
      </c>
      <c r="G100" s="306">
        <f t="shared" si="10"/>
        <v>1</v>
      </c>
      <c r="H100" s="15" t="str">
        <f t="shared" si="11"/>
        <v/>
      </c>
      <c r="I100" s="15" t="str">
        <f t="shared" si="12"/>
        <v/>
      </c>
    </row>
    <row r="101" spans="1:9">
      <c r="A101" s="36">
        <v>92</v>
      </c>
      <c r="B101" s="6"/>
      <c r="C101" s="6"/>
      <c r="D101" s="186"/>
      <c r="E101" s="15" t="str">
        <f t="shared" si="8"/>
        <v/>
      </c>
      <c r="F101" s="305" t="b">
        <f t="shared" si="9"/>
        <v>0</v>
      </c>
      <c r="G101" s="306">
        <f t="shared" si="10"/>
        <v>1</v>
      </c>
      <c r="H101" s="15" t="str">
        <f t="shared" si="11"/>
        <v/>
      </c>
      <c r="I101" s="15" t="str">
        <f t="shared" si="12"/>
        <v/>
      </c>
    </row>
    <row r="102" spans="1:9">
      <c r="A102" s="36">
        <v>93</v>
      </c>
      <c r="B102" s="6"/>
      <c r="C102" s="6"/>
      <c r="D102" s="186"/>
      <c r="E102" s="15" t="str">
        <f t="shared" si="8"/>
        <v/>
      </c>
      <c r="F102" s="305" t="b">
        <f t="shared" si="9"/>
        <v>0</v>
      </c>
      <c r="G102" s="306">
        <f t="shared" si="10"/>
        <v>1</v>
      </c>
      <c r="H102" s="15" t="str">
        <f t="shared" si="11"/>
        <v/>
      </c>
      <c r="I102" s="15" t="str">
        <f t="shared" si="12"/>
        <v/>
      </c>
    </row>
    <row r="103" spans="1:9">
      <c r="A103" s="36">
        <v>94</v>
      </c>
      <c r="B103" s="6"/>
      <c r="C103" s="6"/>
      <c r="D103" s="186"/>
      <c r="E103" s="15" t="str">
        <f t="shared" si="8"/>
        <v/>
      </c>
      <c r="F103" s="305" t="b">
        <f t="shared" si="9"/>
        <v>0</v>
      </c>
      <c r="G103" s="306">
        <f t="shared" si="10"/>
        <v>1</v>
      </c>
      <c r="H103" s="15" t="str">
        <f t="shared" si="11"/>
        <v/>
      </c>
      <c r="I103" s="15" t="str">
        <f t="shared" si="12"/>
        <v/>
      </c>
    </row>
    <row r="104" spans="1:9">
      <c r="A104" s="36">
        <v>95</v>
      </c>
      <c r="B104" s="6"/>
      <c r="C104" s="6"/>
      <c r="D104" s="186"/>
      <c r="E104" s="15" t="str">
        <f t="shared" si="8"/>
        <v/>
      </c>
      <c r="F104" s="305" t="b">
        <f t="shared" si="9"/>
        <v>0</v>
      </c>
      <c r="G104" s="306">
        <f t="shared" si="10"/>
        <v>1</v>
      </c>
      <c r="H104" s="15" t="str">
        <f t="shared" si="11"/>
        <v/>
      </c>
      <c r="I104" s="15" t="str">
        <f t="shared" si="12"/>
        <v/>
      </c>
    </row>
    <row r="105" spans="1:9">
      <c r="A105" s="36">
        <v>96</v>
      </c>
      <c r="B105" s="6"/>
      <c r="C105" s="6"/>
      <c r="D105" s="186"/>
      <c r="E105" s="15" t="str">
        <f t="shared" si="8"/>
        <v/>
      </c>
      <c r="F105" s="305" t="b">
        <f t="shared" si="9"/>
        <v>0</v>
      </c>
      <c r="G105" s="306">
        <f t="shared" si="10"/>
        <v>1</v>
      </c>
      <c r="H105" s="15" t="str">
        <f t="shared" si="11"/>
        <v/>
      </c>
      <c r="I105" s="15" t="str">
        <f t="shared" si="12"/>
        <v/>
      </c>
    </row>
    <row r="106" spans="1:9">
      <c r="A106" s="36">
        <v>97</v>
      </c>
      <c r="B106" s="6"/>
      <c r="C106" s="6"/>
      <c r="D106" s="186"/>
      <c r="E106" s="15" t="str">
        <f t="shared" si="8"/>
        <v/>
      </c>
      <c r="F106" s="305" t="b">
        <f t="shared" si="9"/>
        <v>0</v>
      </c>
      <c r="G106" s="306">
        <f t="shared" si="10"/>
        <v>1</v>
      </c>
      <c r="H106" s="15" t="str">
        <f t="shared" si="11"/>
        <v/>
      </c>
      <c r="I106" s="15" t="str">
        <f t="shared" si="12"/>
        <v/>
      </c>
    </row>
    <row r="107" spans="1:9">
      <c r="A107" s="36">
        <v>98</v>
      </c>
      <c r="B107" s="6"/>
      <c r="C107" s="6"/>
      <c r="D107" s="186"/>
      <c r="E107" s="15" t="str">
        <f t="shared" si="8"/>
        <v/>
      </c>
      <c r="F107" s="305" t="b">
        <f t="shared" si="9"/>
        <v>0</v>
      </c>
      <c r="G107" s="306">
        <f t="shared" si="10"/>
        <v>1</v>
      </c>
      <c r="H107" s="15" t="str">
        <f t="shared" si="11"/>
        <v/>
      </c>
      <c r="I107" s="15" t="str">
        <f t="shared" si="12"/>
        <v/>
      </c>
    </row>
    <row r="108" spans="1:9">
      <c r="A108" s="124">
        <v>99</v>
      </c>
      <c r="B108" s="6"/>
      <c r="C108" s="6"/>
      <c r="D108" s="186"/>
      <c r="E108" s="15" t="str">
        <f t="shared" si="8"/>
        <v/>
      </c>
      <c r="F108" s="305" t="b">
        <f t="shared" si="9"/>
        <v>0</v>
      </c>
      <c r="G108" s="306">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4">
        <v>100</v>
      </c>
      <c r="B109" s="125"/>
      <c r="C109" s="125"/>
      <c r="D109" s="127"/>
      <c r="E109" s="15" t="str">
        <f t="shared" si="8"/>
        <v/>
      </c>
      <c r="F109" s="305" t="b">
        <f t="shared" si="9"/>
        <v>0</v>
      </c>
      <c r="G109" s="306">
        <f t="shared" ref="G109:G172" si="15">LEN(B109)-LEN(SUBSTITUTE(B109,",",""))+1</f>
        <v>1</v>
      </c>
      <c r="H109" s="15" t="str">
        <f t="shared" si="13"/>
        <v/>
      </c>
      <c r="I109" s="15" t="str">
        <f t="shared" si="14"/>
        <v/>
      </c>
    </row>
    <row r="110" spans="1:9">
      <c r="A110" s="124">
        <v>101</v>
      </c>
      <c r="B110" s="125"/>
      <c r="C110" s="125"/>
      <c r="D110" s="127"/>
      <c r="E110" s="15" t="str">
        <f t="shared" si="8"/>
        <v/>
      </c>
      <c r="F110" s="305" t="b">
        <f t="shared" si="9"/>
        <v>0</v>
      </c>
      <c r="G110" s="306">
        <f t="shared" si="15"/>
        <v>1</v>
      </c>
      <c r="H110" s="15" t="str">
        <f t="shared" si="13"/>
        <v/>
      </c>
      <c r="I110" s="15" t="str">
        <f t="shared" si="14"/>
        <v/>
      </c>
    </row>
    <row r="111" spans="1:9">
      <c r="A111" s="124">
        <v>102</v>
      </c>
      <c r="B111" s="125"/>
      <c r="C111" s="125"/>
      <c r="D111" s="127"/>
      <c r="E111" s="15" t="str">
        <f t="shared" si="8"/>
        <v/>
      </c>
      <c r="F111" s="305" t="b">
        <f t="shared" si="9"/>
        <v>0</v>
      </c>
      <c r="G111" s="306">
        <f t="shared" si="15"/>
        <v>1</v>
      </c>
      <c r="H111" s="15" t="str">
        <f t="shared" si="13"/>
        <v/>
      </c>
      <c r="I111" s="15" t="str">
        <f t="shared" si="14"/>
        <v/>
      </c>
    </row>
    <row r="112" spans="1:9">
      <c r="A112" s="124">
        <v>103</v>
      </c>
      <c r="B112" s="125"/>
      <c r="C112" s="125"/>
      <c r="D112" s="127"/>
      <c r="E112" s="15" t="str">
        <f t="shared" si="8"/>
        <v/>
      </c>
      <c r="F112" s="305" t="b">
        <f t="shared" si="9"/>
        <v>0</v>
      </c>
      <c r="G112" s="306">
        <f t="shared" si="15"/>
        <v>1</v>
      </c>
      <c r="H112" s="15" t="str">
        <f t="shared" si="13"/>
        <v/>
      </c>
      <c r="I112" s="15" t="str">
        <f t="shared" si="14"/>
        <v/>
      </c>
    </row>
    <row r="113" spans="1:9">
      <c r="A113" s="124">
        <v>104</v>
      </c>
      <c r="B113" s="125"/>
      <c r="C113" s="125"/>
      <c r="D113" s="127"/>
      <c r="E113" s="15" t="str">
        <f t="shared" si="8"/>
        <v/>
      </c>
      <c r="F113" s="305" t="b">
        <f t="shared" si="9"/>
        <v>0</v>
      </c>
      <c r="G113" s="306">
        <f t="shared" si="15"/>
        <v>1</v>
      </c>
      <c r="H113" s="15" t="str">
        <f t="shared" si="13"/>
        <v/>
      </c>
      <c r="I113" s="15" t="str">
        <f t="shared" si="14"/>
        <v/>
      </c>
    </row>
    <row r="114" spans="1:9">
      <c r="A114" s="124">
        <v>105</v>
      </c>
      <c r="B114" s="125"/>
      <c r="C114" s="125"/>
      <c r="D114" s="127"/>
      <c r="E114" s="15" t="str">
        <f t="shared" si="8"/>
        <v/>
      </c>
      <c r="F114" s="305" t="b">
        <f t="shared" si="9"/>
        <v>0</v>
      </c>
      <c r="G114" s="306">
        <f t="shared" si="15"/>
        <v>1</v>
      </c>
      <c r="H114" s="15" t="str">
        <f t="shared" si="13"/>
        <v/>
      </c>
      <c r="I114" s="15" t="str">
        <f t="shared" si="14"/>
        <v/>
      </c>
    </row>
    <row r="115" spans="1:9">
      <c r="A115" s="124">
        <v>106</v>
      </c>
      <c r="B115" s="125"/>
      <c r="C115" s="125"/>
      <c r="D115" s="127"/>
      <c r="E115" s="15" t="str">
        <f t="shared" si="8"/>
        <v/>
      </c>
      <c r="F115" s="305" t="b">
        <f t="shared" si="9"/>
        <v>0</v>
      </c>
      <c r="G115" s="306">
        <f t="shared" si="15"/>
        <v>1</v>
      </c>
      <c r="H115" s="15" t="str">
        <f t="shared" si="13"/>
        <v/>
      </c>
      <c r="I115" s="15" t="str">
        <f t="shared" si="14"/>
        <v/>
      </c>
    </row>
    <row r="116" spans="1:9">
      <c r="A116" s="124">
        <v>107</v>
      </c>
      <c r="B116" s="125"/>
      <c r="C116" s="125"/>
      <c r="D116" s="127"/>
      <c r="E116" s="15" t="str">
        <f t="shared" si="8"/>
        <v/>
      </c>
      <c r="F116" s="305" t="b">
        <f t="shared" si="9"/>
        <v>0</v>
      </c>
      <c r="G116" s="306">
        <f t="shared" si="15"/>
        <v>1</v>
      </c>
      <c r="H116" s="15" t="str">
        <f t="shared" si="13"/>
        <v/>
      </c>
      <c r="I116" s="15" t="str">
        <f t="shared" si="14"/>
        <v/>
      </c>
    </row>
    <row r="117" spans="1:9">
      <c r="A117" s="124">
        <v>108</v>
      </c>
      <c r="B117" s="125"/>
      <c r="C117" s="125"/>
      <c r="D117" s="127"/>
      <c r="E117" s="15" t="str">
        <f t="shared" si="8"/>
        <v/>
      </c>
      <c r="F117" s="305" t="b">
        <f t="shared" si="9"/>
        <v>0</v>
      </c>
      <c r="G117" s="306">
        <f t="shared" si="15"/>
        <v>1</v>
      </c>
      <c r="H117" s="15" t="str">
        <f t="shared" si="13"/>
        <v/>
      </c>
      <c r="I117" s="15" t="str">
        <f t="shared" si="14"/>
        <v/>
      </c>
    </row>
    <row r="118" spans="1:9">
      <c r="A118" s="124">
        <v>109</v>
      </c>
      <c r="B118" s="125"/>
      <c r="C118" s="125"/>
      <c r="D118" s="127"/>
      <c r="E118" s="15" t="str">
        <f t="shared" si="8"/>
        <v/>
      </c>
      <c r="F118" s="305" t="b">
        <f t="shared" si="9"/>
        <v>0</v>
      </c>
      <c r="G118" s="306">
        <f t="shared" si="15"/>
        <v>1</v>
      </c>
      <c r="H118" s="15" t="str">
        <f t="shared" si="13"/>
        <v/>
      </c>
      <c r="I118" s="15" t="str">
        <f t="shared" si="14"/>
        <v/>
      </c>
    </row>
    <row r="119" spans="1:9">
      <c r="A119" s="124">
        <v>110</v>
      </c>
      <c r="B119" s="125"/>
      <c r="C119" s="125"/>
      <c r="D119" s="127"/>
      <c r="E119" s="15" t="str">
        <f t="shared" si="8"/>
        <v/>
      </c>
      <c r="F119" s="305" t="b">
        <f t="shared" si="9"/>
        <v>0</v>
      </c>
      <c r="G119" s="306">
        <f t="shared" si="15"/>
        <v>1</v>
      </c>
      <c r="H119" s="15" t="str">
        <f t="shared" si="13"/>
        <v/>
      </c>
      <c r="I119" s="15" t="str">
        <f t="shared" si="14"/>
        <v/>
      </c>
    </row>
    <row r="120" spans="1:9">
      <c r="A120" s="124">
        <v>111</v>
      </c>
      <c r="B120" s="125"/>
      <c r="C120" s="125"/>
      <c r="D120" s="127"/>
      <c r="E120" s="15" t="str">
        <f t="shared" si="8"/>
        <v/>
      </c>
      <c r="F120" s="305" t="b">
        <f t="shared" si="9"/>
        <v>0</v>
      </c>
      <c r="G120" s="306">
        <f t="shared" si="15"/>
        <v>1</v>
      </c>
      <c r="H120" s="15" t="str">
        <f t="shared" si="13"/>
        <v/>
      </c>
      <c r="I120" s="15" t="str">
        <f t="shared" si="14"/>
        <v/>
      </c>
    </row>
    <row r="121" spans="1:9">
      <c r="A121" s="124">
        <v>112</v>
      </c>
      <c r="B121" s="125"/>
      <c r="C121" s="125"/>
      <c r="D121" s="127"/>
      <c r="E121" s="15" t="str">
        <f t="shared" si="8"/>
        <v/>
      </c>
      <c r="F121" s="305" t="b">
        <f t="shared" si="9"/>
        <v>0</v>
      </c>
      <c r="G121" s="306">
        <f t="shared" si="15"/>
        <v>1</v>
      </c>
      <c r="H121" s="15" t="str">
        <f t="shared" si="13"/>
        <v/>
      </c>
      <c r="I121" s="15" t="str">
        <f t="shared" si="14"/>
        <v/>
      </c>
    </row>
    <row r="122" spans="1:9">
      <c r="A122" s="124">
        <v>113</v>
      </c>
      <c r="B122" s="125"/>
      <c r="C122" s="125"/>
      <c r="D122" s="127"/>
      <c r="E122" s="15" t="str">
        <f t="shared" si="8"/>
        <v/>
      </c>
      <c r="F122" s="305" t="b">
        <f t="shared" si="9"/>
        <v>0</v>
      </c>
      <c r="G122" s="306">
        <f t="shared" si="15"/>
        <v>1</v>
      </c>
      <c r="H122" s="15" t="str">
        <f t="shared" si="13"/>
        <v/>
      </c>
      <c r="I122" s="15" t="str">
        <f t="shared" si="14"/>
        <v/>
      </c>
    </row>
    <row r="123" spans="1:9">
      <c r="A123" s="124">
        <v>114</v>
      </c>
      <c r="B123" s="125"/>
      <c r="C123" s="125"/>
      <c r="D123" s="127"/>
      <c r="E123" s="15" t="str">
        <f t="shared" si="8"/>
        <v/>
      </c>
      <c r="F123" s="305" t="b">
        <f t="shared" si="9"/>
        <v>0</v>
      </c>
      <c r="G123" s="306">
        <f t="shared" si="15"/>
        <v>1</v>
      </c>
      <c r="H123" s="15" t="str">
        <f t="shared" si="13"/>
        <v/>
      </c>
      <c r="I123" s="15" t="str">
        <f t="shared" si="14"/>
        <v/>
      </c>
    </row>
    <row r="124" spans="1:9">
      <c r="A124" s="124">
        <v>115</v>
      </c>
      <c r="B124" s="125"/>
      <c r="C124" s="125"/>
      <c r="D124" s="127"/>
      <c r="E124" s="15" t="str">
        <f t="shared" si="8"/>
        <v/>
      </c>
      <c r="F124" s="305" t="b">
        <f t="shared" si="9"/>
        <v>0</v>
      </c>
      <c r="G124" s="306">
        <f t="shared" si="15"/>
        <v>1</v>
      </c>
      <c r="H124" s="15" t="str">
        <f t="shared" si="13"/>
        <v/>
      </c>
      <c r="I124" s="15" t="str">
        <f t="shared" si="14"/>
        <v/>
      </c>
    </row>
    <row r="125" spans="1:9">
      <c r="A125" s="124">
        <v>116</v>
      </c>
      <c r="B125" s="125"/>
      <c r="C125" s="125"/>
      <c r="D125" s="127"/>
      <c r="E125" s="15" t="str">
        <f t="shared" si="8"/>
        <v/>
      </c>
      <c r="F125" s="305" t="b">
        <f t="shared" si="9"/>
        <v>0</v>
      </c>
      <c r="G125" s="306">
        <f t="shared" si="15"/>
        <v>1</v>
      </c>
      <c r="H125" s="15" t="str">
        <f t="shared" si="13"/>
        <v/>
      </c>
      <c r="I125" s="15" t="str">
        <f t="shared" si="14"/>
        <v/>
      </c>
    </row>
    <row r="126" spans="1:9">
      <c r="A126" s="124">
        <v>117</v>
      </c>
      <c r="B126" s="125"/>
      <c r="C126" s="125"/>
      <c r="D126" s="127"/>
      <c r="E126" s="15" t="str">
        <f t="shared" si="8"/>
        <v/>
      </c>
      <c r="F126" s="305" t="b">
        <f t="shared" si="9"/>
        <v>0</v>
      </c>
      <c r="G126" s="306">
        <f t="shared" si="15"/>
        <v>1</v>
      </c>
      <c r="H126" s="15" t="str">
        <f t="shared" si="13"/>
        <v/>
      </c>
      <c r="I126" s="15" t="str">
        <f t="shared" si="14"/>
        <v/>
      </c>
    </row>
    <row r="127" spans="1:9">
      <c r="A127" s="124">
        <v>118</v>
      </c>
      <c r="B127" s="125"/>
      <c r="C127" s="125"/>
      <c r="D127" s="127"/>
      <c r="E127" s="15" t="str">
        <f t="shared" si="8"/>
        <v/>
      </c>
      <c r="F127" s="305" t="b">
        <f t="shared" si="9"/>
        <v>0</v>
      </c>
      <c r="G127" s="306">
        <f t="shared" si="15"/>
        <v>1</v>
      </c>
      <c r="H127" s="15" t="str">
        <f t="shared" si="13"/>
        <v/>
      </c>
      <c r="I127" s="15" t="str">
        <f t="shared" si="14"/>
        <v/>
      </c>
    </row>
    <row r="128" spans="1:9">
      <c r="A128" s="124">
        <v>119</v>
      </c>
      <c r="B128" s="125"/>
      <c r="C128" s="125"/>
      <c r="D128" s="127"/>
      <c r="E128" s="15" t="str">
        <f t="shared" si="8"/>
        <v/>
      </c>
      <c r="F128" s="305" t="b">
        <f t="shared" si="9"/>
        <v>0</v>
      </c>
      <c r="G128" s="306">
        <f t="shared" si="15"/>
        <v>1</v>
      </c>
      <c r="H128" s="15" t="str">
        <f t="shared" si="13"/>
        <v/>
      </c>
      <c r="I128" s="15" t="str">
        <f t="shared" si="14"/>
        <v/>
      </c>
    </row>
    <row r="129" spans="1:9">
      <c r="A129" s="124">
        <v>120</v>
      </c>
      <c r="B129" s="125"/>
      <c r="C129" s="125"/>
      <c r="D129" s="127"/>
      <c r="E129" s="15" t="str">
        <f t="shared" si="8"/>
        <v/>
      </c>
      <c r="F129" s="305" t="b">
        <f t="shared" si="9"/>
        <v>0</v>
      </c>
      <c r="G129" s="306">
        <f t="shared" si="15"/>
        <v>1</v>
      </c>
      <c r="H129" s="15" t="str">
        <f t="shared" si="13"/>
        <v/>
      </c>
      <c r="I129" s="15" t="str">
        <f t="shared" si="14"/>
        <v/>
      </c>
    </row>
    <row r="130" spans="1:9">
      <c r="A130" s="124">
        <v>121</v>
      </c>
      <c r="B130" s="125"/>
      <c r="C130" s="125"/>
      <c r="D130" s="127"/>
      <c r="E130" s="15" t="str">
        <f t="shared" si="8"/>
        <v/>
      </c>
      <c r="F130" s="305" t="b">
        <f t="shared" si="9"/>
        <v>0</v>
      </c>
      <c r="G130" s="306">
        <f t="shared" si="15"/>
        <v>1</v>
      </c>
      <c r="H130" s="15" t="str">
        <f t="shared" si="13"/>
        <v/>
      </c>
      <c r="I130" s="15" t="str">
        <f t="shared" si="14"/>
        <v/>
      </c>
    </row>
    <row r="131" spans="1:9">
      <c r="A131" s="124">
        <v>122</v>
      </c>
      <c r="B131" s="125"/>
      <c r="C131" s="125"/>
      <c r="D131" s="127"/>
      <c r="E131" s="15" t="str">
        <f t="shared" si="8"/>
        <v/>
      </c>
      <c r="F131" s="305" t="b">
        <f t="shared" si="9"/>
        <v>0</v>
      </c>
      <c r="G131" s="306">
        <f t="shared" si="15"/>
        <v>1</v>
      </c>
      <c r="H131" s="15" t="str">
        <f t="shared" si="13"/>
        <v/>
      </c>
      <c r="I131" s="15" t="str">
        <f t="shared" si="14"/>
        <v/>
      </c>
    </row>
    <row r="132" spans="1:9">
      <c r="A132" s="124">
        <v>123</v>
      </c>
      <c r="B132" s="125"/>
      <c r="C132" s="125"/>
      <c r="D132" s="127"/>
      <c r="E132" s="15" t="str">
        <f t="shared" si="8"/>
        <v/>
      </c>
      <c r="F132" s="305" t="b">
        <f t="shared" si="9"/>
        <v>0</v>
      </c>
      <c r="G132" s="306">
        <f t="shared" si="15"/>
        <v>1</v>
      </c>
      <c r="H132" s="15" t="str">
        <f t="shared" si="13"/>
        <v/>
      </c>
      <c r="I132" s="15" t="str">
        <f t="shared" si="14"/>
        <v/>
      </c>
    </row>
    <row r="133" spans="1:9">
      <c r="A133" s="124">
        <v>124</v>
      </c>
      <c r="B133" s="125"/>
      <c r="C133" s="125"/>
      <c r="D133" s="127"/>
      <c r="E133" s="15" t="str">
        <f t="shared" si="8"/>
        <v/>
      </c>
      <c r="F133" s="305" t="b">
        <f t="shared" si="9"/>
        <v>0</v>
      </c>
      <c r="G133" s="306">
        <f t="shared" si="15"/>
        <v>1</v>
      </c>
      <c r="H133" s="15" t="str">
        <f t="shared" si="13"/>
        <v/>
      </c>
      <c r="I133" s="15" t="str">
        <f t="shared" si="14"/>
        <v/>
      </c>
    </row>
    <row r="134" spans="1:9">
      <c r="A134" s="124">
        <v>125</v>
      </c>
      <c r="B134" s="125"/>
      <c r="C134" s="125"/>
      <c r="D134" s="127"/>
      <c r="E134" s="15" t="str">
        <f t="shared" si="8"/>
        <v/>
      </c>
      <c r="F134" s="305" t="b">
        <f t="shared" si="9"/>
        <v>0</v>
      </c>
      <c r="G134" s="306">
        <f t="shared" si="15"/>
        <v>1</v>
      </c>
      <c r="H134" s="15" t="str">
        <f t="shared" si="13"/>
        <v/>
      </c>
      <c r="I134" s="15" t="str">
        <f t="shared" si="14"/>
        <v/>
      </c>
    </row>
    <row r="135" spans="1:9">
      <c r="A135" s="124">
        <v>126</v>
      </c>
      <c r="B135" s="125"/>
      <c r="C135" s="125"/>
      <c r="D135" s="127"/>
      <c r="E135" s="15" t="str">
        <f t="shared" si="8"/>
        <v/>
      </c>
      <c r="F135" s="305" t="b">
        <f t="shared" si="9"/>
        <v>0</v>
      </c>
      <c r="G135" s="306">
        <f t="shared" si="15"/>
        <v>1</v>
      </c>
      <c r="H135" s="15" t="str">
        <f t="shared" si="13"/>
        <v/>
      </c>
      <c r="I135" s="15" t="str">
        <f t="shared" si="14"/>
        <v/>
      </c>
    </row>
    <row r="136" spans="1:9">
      <c r="A136" s="124">
        <v>127</v>
      </c>
      <c r="B136" s="125"/>
      <c r="C136" s="125"/>
      <c r="D136" s="127"/>
      <c r="E136" s="15" t="str">
        <f t="shared" si="8"/>
        <v/>
      </c>
      <c r="F136" s="305" t="b">
        <f t="shared" si="9"/>
        <v>0</v>
      </c>
      <c r="G136" s="306">
        <f t="shared" si="15"/>
        <v>1</v>
      </c>
      <c r="H136" s="15" t="str">
        <f t="shared" si="13"/>
        <v/>
      </c>
      <c r="I136" s="15" t="str">
        <f t="shared" si="14"/>
        <v/>
      </c>
    </row>
    <row r="137" spans="1:9">
      <c r="A137" s="124">
        <v>128</v>
      </c>
      <c r="B137" s="125"/>
      <c r="C137" s="125"/>
      <c r="D137" s="127"/>
      <c r="E137" s="15" t="str">
        <f t="shared" si="8"/>
        <v/>
      </c>
      <c r="F137" s="305" t="b">
        <f t="shared" si="9"/>
        <v>0</v>
      </c>
      <c r="G137" s="306">
        <f t="shared" si="15"/>
        <v>1</v>
      </c>
      <c r="H137" s="15" t="str">
        <f t="shared" si="13"/>
        <v/>
      </c>
      <c r="I137" s="15" t="str">
        <f t="shared" si="14"/>
        <v/>
      </c>
    </row>
    <row r="138" spans="1:9">
      <c r="A138" s="124">
        <v>129</v>
      </c>
      <c r="B138" s="125"/>
      <c r="C138" s="125"/>
      <c r="D138" s="127"/>
      <c r="E138" s="15" t="str">
        <f t="shared" ref="E138:E201" si="16">IF(OR($B138="",,,,$D138&lt;an_initial,$D138&gt;an_final,),"",HLOOKUP(C138,ii120punctaje,2,FALSE) )</f>
        <v/>
      </c>
      <c r="F138" s="305" t="b">
        <f t="shared" ref="F138:F201" si="17">IF(nume_candidat="",FALSE,ISNUMBER(SEARCH(nume_candidat,$B138)))</f>
        <v>0</v>
      </c>
      <c r="G138" s="306">
        <f t="shared" si="15"/>
        <v>1</v>
      </c>
      <c r="H138" s="15" t="str">
        <f t="shared" si="13"/>
        <v/>
      </c>
      <c r="I138" s="15" t="str">
        <f t="shared" si="14"/>
        <v/>
      </c>
    </row>
    <row r="139" spans="1:9">
      <c r="A139" s="124">
        <v>130</v>
      </c>
      <c r="B139" s="125"/>
      <c r="C139" s="125"/>
      <c r="D139" s="127"/>
      <c r="E139" s="15" t="str">
        <f t="shared" si="16"/>
        <v/>
      </c>
      <c r="F139" s="305" t="b">
        <f t="shared" si="17"/>
        <v>0</v>
      </c>
      <c r="G139" s="306">
        <f t="shared" si="15"/>
        <v>1</v>
      </c>
      <c r="H139" s="15" t="str">
        <f t="shared" si="13"/>
        <v/>
      </c>
      <c r="I139" s="15" t="str">
        <f t="shared" si="14"/>
        <v/>
      </c>
    </row>
    <row r="140" spans="1:9">
      <c r="A140" s="124">
        <v>131</v>
      </c>
      <c r="B140" s="125"/>
      <c r="C140" s="125"/>
      <c r="D140" s="127"/>
      <c r="E140" s="15" t="str">
        <f t="shared" si="16"/>
        <v/>
      </c>
      <c r="F140" s="305" t="b">
        <f t="shared" si="17"/>
        <v>0</v>
      </c>
      <c r="G140" s="306">
        <f t="shared" si="15"/>
        <v>1</v>
      </c>
      <c r="H140" s="15" t="str">
        <f t="shared" si="13"/>
        <v/>
      </c>
      <c r="I140" s="15" t="str">
        <f t="shared" si="14"/>
        <v/>
      </c>
    </row>
    <row r="141" spans="1:9">
      <c r="A141" s="124">
        <v>132</v>
      </c>
      <c r="B141" s="125"/>
      <c r="C141" s="125"/>
      <c r="D141" s="127"/>
      <c r="E141" s="15" t="str">
        <f t="shared" si="16"/>
        <v/>
      </c>
      <c r="F141" s="305" t="b">
        <f t="shared" si="17"/>
        <v>0</v>
      </c>
      <c r="G141" s="306">
        <f t="shared" si="15"/>
        <v>1</v>
      </c>
      <c r="H141" s="15" t="str">
        <f t="shared" si="13"/>
        <v/>
      </c>
      <c r="I141" s="15" t="str">
        <f t="shared" si="14"/>
        <v/>
      </c>
    </row>
    <row r="142" spans="1:9">
      <c r="A142" s="124">
        <v>133</v>
      </c>
      <c r="B142" s="125"/>
      <c r="C142" s="125"/>
      <c r="D142" s="127"/>
      <c r="E142" s="15" t="str">
        <f t="shared" si="16"/>
        <v/>
      </c>
      <c r="F142" s="305" t="b">
        <f t="shared" si="17"/>
        <v>0</v>
      </c>
      <c r="G142" s="306">
        <f t="shared" si="15"/>
        <v>1</v>
      </c>
      <c r="H142" s="15" t="str">
        <f t="shared" si="13"/>
        <v/>
      </c>
      <c r="I142" s="15" t="str">
        <f t="shared" si="14"/>
        <v/>
      </c>
    </row>
    <row r="143" spans="1:9">
      <c r="A143" s="124">
        <v>134</v>
      </c>
      <c r="B143" s="125"/>
      <c r="C143" s="125"/>
      <c r="D143" s="127"/>
      <c r="E143" s="15" t="str">
        <f t="shared" si="16"/>
        <v/>
      </c>
      <c r="F143" s="305" t="b">
        <f t="shared" si="17"/>
        <v>0</v>
      </c>
      <c r="G143" s="306">
        <f t="shared" si="15"/>
        <v>1</v>
      </c>
      <c r="H143" s="15" t="str">
        <f t="shared" si="13"/>
        <v/>
      </c>
      <c r="I143" s="15" t="str">
        <f t="shared" si="14"/>
        <v/>
      </c>
    </row>
    <row r="144" spans="1:9">
      <c r="A144" s="124">
        <v>135</v>
      </c>
      <c r="B144" s="125"/>
      <c r="C144" s="125"/>
      <c r="D144" s="127"/>
      <c r="E144" s="15" t="str">
        <f t="shared" si="16"/>
        <v/>
      </c>
      <c r="F144" s="305" t="b">
        <f t="shared" si="17"/>
        <v>0</v>
      </c>
      <c r="G144" s="306">
        <f t="shared" si="15"/>
        <v>1</v>
      </c>
      <c r="H144" s="15" t="str">
        <f t="shared" si="13"/>
        <v/>
      </c>
      <c r="I144" s="15" t="str">
        <f t="shared" si="14"/>
        <v/>
      </c>
    </row>
    <row r="145" spans="1:9">
      <c r="A145" s="124">
        <v>136</v>
      </c>
      <c r="B145" s="125"/>
      <c r="C145" s="125"/>
      <c r="D145" s="127"/>
      <c r="E145" s="15" t="str">
        <f t="shared" si="16"/>
        <v/>
      </c>
      <c r="F145" s="305" t="b">
        <f t="shared" si="17"/>
        <v>0</v>
      </c>
      <c r="G145" s="306">
        <f t="shared" si="15"/>
        <v>1</v>
      </c>
      <c r="H145" s="15" t="str">
        <f t="shared" si="13"/>
        <v/>
      </c>
      <c r="I145" s="15" t="str">
        <f t="shared" si="14"/>
        <v/>
      </c>
    </row>
    <row r="146" spans="1:9">
      <c r="A146" s="124">
        <v>137</v>
      </c>
      <c r="B146" s="125"/>
      <c r="C146" s="125"/>
      <c r="D146" s="127"/>
      <c r="E146" s="15" t="str">
        <f t="shared" si="16"/>
        <v/>
      </c>
      <c r="F146" s="305" t="b">
        <f t="shared" si="17"/>
        <v>0</v>
      </c>
      <c r="G146" s="306">
        <f t="shared" si="15"/>
        <v>1</v>
      </c>
      <c r="H146" s="15" t="str">
        <f t="shared" si="13"/>
        <v/>
      </c>
      <c r="I146" s="15" t="str">
        <f t="shared" si="14"/>
        <v/>
      </c>
    </row>
    <row r="147" spans="1:9">
      <c r="A147" s="124">
        <v>138</v>
      </c>
      <c r="B147" s="125"/>
      <c r="C147" s="125"/>
      <c r="D147" s="127"/>
      <c r="E147" s="15" t="str">
        <f t="shared" si="16"/>
        <v/>
      </c>
      <c r="F147" s="305" t="b">
        <f t="shared" si="17"/>
        <v>0</v>
      </c>
      <c r="G147" s="306">
        <f t="shared" si="15"/>
        <v>1</v>
      </c>
      <c r="H147" s="15" t="str">
        <f t="shared" si="13"/>
        <v/>
      </c>
      <c r="I147" s="15" t="str">
        <f t="shared" si="14"/>
        <v/>
      </c>
    </row>
    <row r="148" spans="1:9">
      <c r="A148" s="124">
        <v>139</v>
      </c>
      <c r="B148" s="125"/>
      <c r="C148" s="125"/>
      <c r="D148" s="127"/>
      <c r="E148" s="15" t="str">
        <f t="shared" si="16"/>
        <v/>
      </c>
      <c r="F148" s="305" t="b">
        <f t="shared" si="17"/>
        <v>0</v>
      </c>
      <c r="G148" s="306">
        <f t="shared" si="15"/>
        <v>1</v>
      </c>
      <c r="H148" s="15" t="str">
        <f t="shared" si="13"/>
        <v/>
      </c>
      <c r="I148" s="15" t="str">
        <f t="shared" si="14"/>
        <v/>
      </c>
    </row>
    <row r="149" spans="1:9">
      <c r="A149" s="124">
        <v>140</v>
      </c>
      <c r="B149" s="125"/>
      <c r="C149" s="125"/>
      <c r="D149" s="127"/>
      <c r="E149" s="15" t="str">
        <f t="shared" si="16"/>
        <v/>
      </c>
      <c r="F149" s="305" t="b">
        <f t="shared" si="17"/>
        <v>0</v>
      </c>
      <c r="G149" s="306">
        <f t="shared" si="15"/>
        <v>1</v>
      </c>
      <c r="H149" s="15" t="str">
        <f t="shared" si="13"/>
        <v/>
      </c>
      <c r="I149" s="15" t="str">
        <f t="shared" si="14"/>
        <v/>
      </c>
    </row>
    <row r="150" spans="1:9">
      <c r="A150" s="124">
        <v>141</v>
      </c>
      <c r="B150" s="125"/>
      <c r="C150" s="125"/>
      <c r="D150" s="127"/>
      <c r="E150" s="15" t="str">
        <f t="shared" si="16"/>
        <v/>
      </c>
      <c r="F150" s="305" t="b">
        <f t="shared" si="17"/>
        <v>0</v>
      </c>
      <c r="G150" s="306">
        <f t="shared" si="15"/>
        <v>1</v>
      </c>
      <c r="H150" s="15" t="str">
        <f t="shared" si="13"/>
        <v/>
      </c>
      <c r="I150" s="15" t="str">
        <f t="shared" si="14"/>
        <v/>
      </c>
    </row>
    <row r="151" spans="1:9">
      <c r="A151" s="124">
        <v>142</v>
      </c>
      <c r="B151" s="125"/>
      <c r="C151" s="125"/>
      <c r="D151" s="127"/>
      <c r="E151" s="15" t="str">
        <f t="shared" si="16"/>
        <v/>
      </c>
      <c r="F151" s="305" t="b">
        <f t="shared" si="17"/>
        <v>0</v>
      </c>
      <c r="G151" s="306">
        <f t="shared" si="15"/>
        <v>1</v>
      </c>
      <c r="H151" s="15" t="str">
        <f t="shared" si="13"/>
        <v/>
      </c>
      <c r="I151" s="15" t="str">
        <f t="shared" si="14"/>
        <v/>
      </c>
    </row>
    <row r="152" spans="1:9">
      <c r="A152" s="124">
        <v>143</v>
      </c>
      <c r="B152" s="125"/>
      <c r="C152" s="125"/>
      <c r="D152" s="127"/>
      <c r="E152" s="15" t="str">
        <f t="shared" si="16"/>
        <v/>
      </c>
      <c r="F152" s="305" t="b">
        <f t="shared" si="17"/>
        <v>0</v>
      </c>
      <c r="G152" s="306">
        <f t="shared" si="15"/>
        <v>1</v>
      </c>
      <c r="H152" s="15" t="str">
        <f t="shared" si="13"/>
        <v/>
      </c>
      <c r="I152" s="15" t="str">
        <f t="shared" si="14"/>
        <v/>
      </c>
    </row>
    <row r="153" spans="1:9">
      <c r="A153" s="124">
        <v>144</v>
      </c>
      <c r="B153" s="125"/>
      <c r="C153" s="125"/>
      <c r="D153" s="127"/>
      <c r="E153" s="15" t="str">
        <f t="shared" si="16"/>
        <v/>
      </c>
      <c r="F153" s="305" t="b">
        <f t="shared" si="17"/>
        <v>0</v>
      </c>
      <c r="G153" s="306">
        <f t="shared" si="15"/>
        <v>1</v>
      </c>
      <c r="H153" s="15" t="str">
        <f t="shared" si="13"/>
        <v/>
      </c>
      <c r="I153" s="15" t="str">
        <f t="shared" si="14"/>
        <v/>
      </c>
    </row>
    <row r="154" spans="1:9">
      <c r="A154" s="124">
        <v>145</v>
      </c>
      <c r="B154" s="125"/>
      <c r="C154" s="125"/>
      <c r="D154" s="127"/>
      <c r="E154" s="15" t="str">
        <f t="shared" si="16"/>
        <v/>
      </c>
      <c r="F154" s="305" t="b">
        <f t="shared" si="17"/>
        <v>0</v>
      </c>
      <c r="G154" s="306">
        <f t="shared" si="15"/>
        <v>1</v>
      </c>
      <c r="H154" s="15" t="str">
        <f t="shared" si="13"/>
        <v/>
      </c>
      <c r="I154" s="15" t="str">
        <f t="shared" si="14"/>
        <v/>
      </c>
    </row>
    <row r="155" spans="1:9">
      <c r="A155" s="124">
        <v>146</v>
      </c>
      <c r="B155" s="125"/>
      <c r="C155" s="125"/>
      <c r="D155" s="127"/>
      <c r="E155" s="15" t="str">
        <f t="shared" si="16"/>
        <v/>
      </c>
      <c r="F155" s="305" t="b">
        <f t="shared" si="17"/>
        <v>0</v>
      </c>
      <c r="G155" s="306">
        <f t="shared" si="15"/>
        <v>1</v>
      </c>
      <c r="H155" s="15" t="str">
        <f t="shared" si="13"/>
        <v/>
      </c>
      <c r="I155" s="15" t="str">
        <f t="shared" si="14"/>
        <v/>
      </c>
    </row>
    <row r="156" spans="1:9">
      <c r="A156" s="124">
        <v>147</v>
      </c>
      <c r="B156" s="125"/>
      <c r="C156" s="125"/>
      <c r="D156" s="127"/>
      <c r="E156" s="15" t="str">
        <f t="shared" si="16"/>
        <v/>
      </c>
      <c r="F156" s="305" t="b">
        <f t="shared" si="17"/>
        <v>0</v>
      </c>
      <c r="G156" s="306">
        <f t="shared" si="15"/>
        <v>1</v>
      </c>
      <c r="H156" s="15" t="str">
        <f t="shared" si="13"/>
        <v/>
      </c>
      <c r="I156" s="15" t="str">
        <f t="shared" si="14"/>
        <v/>
      </c>
    </row>
    <row r="157" spans="1:9">
      <c r="A157" s="124">
        <v>148</v>
      </c>
      <c r="B157" s="125"/>
      <c r="C157" s="125"/>
      <c r="D157" s="127"/>
      <c r="E157" s="15" t="str">
        <f t="shared" si="16"/>
        <v/>
      </c>
      <c r="F157" s="305" t="b">
        <f t="shared" si="17"/>
        <v>0</v>
      </c>
      <c r="G157" s="306">
        <f t="shared" si="15"/>
        <v>1</v>
      </c>
      <c r="H157" s="15" t="str">
        <f t="shared" si="13"/>
        <v/>
      </c>
      <c r="I157" s="15" t="str">
        <f t="shared" si="14"/>
        <v/>
      </c>
    </row>
    <row r="158" spans="1:9">
      <c r="A158" s="124">
        <v>149</v>
      </c>
      <c r="B158" s="125"/>
      <c r="C158" s="125"/>
      <c r="D158" s="127"/>
      <c r="E158" s="15" t="str">
        <f t="shared" si="16"/>
        <v/>
      </c>
      <c r="F158" s="305" t="b">
        <f t="shared" si="17"/>
        <v>0</v>
      </c>
      <c r="G158" s="306">
        <f t="shared" si="15"/>
        <v>1</v>
      </c>
      <c r="H158" s="15" t="str">
        <f t="shared" si="13"/>
        <v/>
      </c>
      <c r="I158" s="15" t="str">
        <f t="shared" si="14"/>
        <v/>
      </c>
    </row>
    <row r="159" spans="1:9">
      <c r="A159" s="124">
        <v>150</v>
      </c>
      <c r="B159" s="125"/>
      <c r="C159" s="125"/>
      <c r="D159" s="127"/>
      <c r="E159" s="15" t="str">
        <f t="shared" si="16"/>
        <v/>
      </c>
      <c r="F159" s="305" t="b">
        <f t="shared" si="17"/>
        <v>0</v>
      </c>
      <c r="G159" s="306">
        <f t="shared" si="15"/>
        <v>1</v>
      </c>
      <c r="H159" s="15" t="str">
        <f t="shared" si="13"/>
        <v/>
      </c>
      <c r="I159" s="15" t="str">
        <f t="shared" si="14"/>
        <v/>
      </c>
    </row>
    <row r="160" spans="1:9">
      <c r="A160" s="124">
        <v>151</v>
      </c>
      <c r="B160" s="125"/>
      <c r="C160" s="125"/>
      <c r="D160" s="127"/>
      <c r="E160" s="15" t="str">
        <f t="shared" si="16"/>
        <v/>
      </c>
      <c r="F160" s="305" t="b">
        <f t="shared" si="17"/>
        <v>0</v>
      </c>
      <c r="G160" s="306">
        <f t="shared" si="15"/>
        <v>1</v>
      </c>
      <c r="H160" s="15" t="str">
        <f t="shared" si="13"/>
        <v/>
      </c>
      <c r="I160" s="15" t="str">
        <f t="shared" si="14"/>
        <v/>
      </c>
    </row>
    <row r="161" spans="1:9">
      <c r="A161" s="124">
        <v>152</v>
      </c>
      <c r="B161" s="125"/>
      <c r="C161" s="125"/>
      <c r="D161" s="127"/>
      <c r="E161" s="15" t="str">
        <f t="shared" si="16"/>
        <v/>
      </c>
      <c r="F161" s="305" t="b">
        <f t="shared" si="17"/>
        <v>0</v>
      </c>
      <c r="G161" s="306">
        <f t="shared" si="15"/>
        <v>1</v>
      </c>
      <c r="H161" s="15" t="str">
        <f t="shared" si="13"/>
        <v/>
      </c>
      <c r="I161" s="15" t="str">
        <f t="shared" si="14"/>
        <v/>
      </c>
    </row>
    <row r="162" spans="1:9">
      <c r="A162" s="124">
        <v>153</v>
      </c>
      <c r="B162" s="125"/>
      <c r="C162" s="125"/>
      <c r="D162" s="127"/>
      <c r="E162" s="15" t="str">
        <f t="shared" si="16"/>
        <v/>
      </c>
      <c r="F162" s="305" t="b">
        <f t="shared" si="17"/>
        <v>0</v>
      </c>
      <c r="G162" s="306">
        <f t="shared" si="15"/>
        <v>1</v>
      </c>
      <c r="H162" s="15" t="str">
        <f t="shared" si="13"/>
        <v/>
      </c>
      <c r="I162" s="15" t="str">
        <f t="shared" si="14"/>
        <v/>
      </c>
    </row>
    <row r="163" spans="1:9">
      <c r="A163" s="124">
        <v>154</v>
      </c>
      <c r="B163" s="125"/>
      <c r="C163" s="125"/>
      <c r="D163" s="127"/>
      <c r="E163" s="15" t="str">
        <f t="shared" si="16"/>
        <v/>
      </c>
      <c r="F163" s="305" t="b">
        <f t="shared" si="17"/>
        <v>0</v>
      </c>
      <c r="G163" s="306">
        <f t="shared" si="15"/>
        <v>1</v>
      </c>
      <c r="H163" s="15" t="str">
        <f t="shared" si="13"/>
        <v/>
      </c>
      <c r="I163" s="15" t="str">
        <f t="shared" si="14"/>
        <v/>
      </c>
    </row>
    <row r="164" spans="1:9">
      <c r="A164" s="124">
        <v>155</v>
      </c>
      <c r="B164" s="125"/>
      <c r="C164" s="125"/>
      <c r="D164" s="127"/>
      <c r="E164" s="15" t="str">
        <f t="shared" si="16"/>
        <v/>
      </c>
      <c r="F164" s="305" t="b">
        <f t="shared" si="17"/>
        <v>0</v>
      </c>
      <c r="G164" s="306">
        <f t="shared" si="15"/>
        <v>1</v>
      </c>
      <c r="H164" s="15" t="str">
        <f t="shared" si="13"/>
        <v/>
      </c>
      <c r="I164" s="15" t="str">
        <f t="shared" si="14"/>
        <v/>
      </c>
    </row>
    <row r="165" spans="1:9">
      <c r="A165" s="124">
        <v>156</v>
      </c>
      <c r="B165" s="125"/>
      <c r="C165" s="125"/>
      <c r="D165" s="127"/>
      <c r="E165" s="15" t="str">
        <f t="shared" si="16"/>
        <v/>
      </c>
      <c r="F165" s="305" t="b">
        <f t="shared" si="17"/>
        <v>0</v>
      </c>
      <c r="G165" s="306">
        <f t="shared" si="15"/>
        <v>1</v>
      </c>
      <c r="H165" s="15" t="str">
        <f t="shared" si="13"/>
        <v/>
      </c>
      <c r="I165" s="15" t="str">
        <f t="shared" si="14"/>
        <v/>
      </c>
    </row>
    <row r="166" spans="1:9">
      <c r="A166" s="124">
        <v>157</v>
      </c>
      <c r="B166" s="125"/>
      <c r="C166" s="125"/>
      <c r="D166" s="127"/>
      <c r="E166" s="15" t="str">
        <f t="shared" si="16"/>
        <v/>
      </c>
      <c r="F166" s="305" t="b">
        <f t="shared" si="17"/>
        <v>0</v>
      </c>
      <c r="G166" s="306">
        <f t="shared" si="15"/>
        <v>1</v>
      </c>
      <c r="H166" s="15" t="str">
        <f t="shared" si="13"/>
        <v/>
      </c>
      <c r="I166" s="15" t="str">
        <f t="shared" si="14"/>
        <v/>
      </c>
    </row>
    <row r="167" spans="1:9">
      <c r="A167" s="124">
        <v>158</v>
      </c>
      <c r="B167" s="125"/>
      <c r="C167" s="125"/>
      <c r="D167" s="127"/>
      <c r="E167" s="15" t="str">
        <f t="shared" si="16"/>
        <v/>
      </c>
      <c r="F167" s="305" t="b">
        <f t="shared" si="17"/>
        <v>0</v>
      </c>
      <c r="G167" s="306">
        <f t="shared" si="15"/>
        <v>1</v>
      </c>
      <c r="H167" s="15" t="str">
        <f t="shared" si="13"/>
        <v/>
      </c>
      <c r="I167" s="15" t="str">
        <f t="shared" si="14"/>
        <v/>
      </c>
    </row>
    <row r="168" spans="1:9">
      <c r="A168" s="124">
        <v>159</v>
      </c>
      <c r="B168" s="125"/>
      <c r="C168" s="125"/>
      <c r="D168" s="127"/>
      <c r="E168" s="15" t="str">
        <f t="shared" si="16"/>
        <v/>
      </c>
      <c r="F168" s="305" t="b">
        <f t="shared" si="17"/>
        <v>0</v>
      </c>
      <c r="G168" s="306">
        <f t="shared" si="15"/>
        <v>1</v>
      </c>
      <c r="H168" s="15" t="str">
        <f t="shared" si="13"/>
        <v/>
      </c>
      <c r="I168" s="15" t="str">
        <f t="shared" si="14"/>
        <v/>
      </c>
    </row>
    <row r="169" spans="1:9">
      <c r="A169" s="124">
        <v>160</v>
      </c>
      <c r="B169" s="125"/>
      <c r="C169" s="125"/>
      <c r="D169" s="127"/>
      <c r="E169" s="15" t="str">
        <f t="shared" si="16"/>
        <v/>
      </c>
      <c r="F169" s="305" t="b">
        <f t="shared" si="17"/>
        <v>0</v>
      </c>
      <c r="G169" s="306">
        <f t="shared" si="15"/>
        <v>1</v>
      </c>
      <c r="H169" s="15" t="str">
        <f t="shared" si="13"/>
        <v/>
      </c>
      <c r="I169" s="15" t="str">
        <f t="shared" si="14"/>
        <v/>
      </c>
    </row>
    <row r="170" spans="1:9">
      <c r="A170" s="124">
        <v>161</v>
      </c>
      <c r="B170" s="125"/>
      <c r="C170" s="125"/>
      <c r="D170" s="127"/>
      <c r="E170" s="15" t="str">
        <f t="shared" si="16"/>
        <v/>
      </c>
      <c r="F170" s="305" t="b">
        <f t="shared" si="17"/>
        <v>0</v>
      </c>
      <c r="G170" s="306">
        <f t="shared" si="15"/>
        <v>1</v>
      </c>
      <c r="H170" s="15" t="str">
        <f t="shared" si="13"/>
        <v/>
      </c>
      <c r="I170" s="15" t="str">
        <f t="shared" si="14"/>
        <v/>
      </c>
    </row>
    <row r="171" spans="1:9">
      <c r="A171" s="124">
        <v>162</v>
      </c>
      <c r="B171" s="125"/>
      <c r="C171" s="125"/>
      <c r="D171" s="127"/>
      <c r="E171" s="15" t="str">
        <f t="shared" si="16"/>
        <v/>
      </c>
      <c r="F171" s="305" t="b">
        <f t="shared" si="17"/>
        <v>0</v>
      </c>
      <c r="G171" s="306">
        <f t="shared" si="15"/>
        <v>1</v>
      </c>
      <c r="H171" s="15" t="str">
        <f t="shared" si="13"/>
        <v/>
      </c>
      <c r="I171" s="15" t="str">
        <f t="shared" si="14"/>
        <v/>
      </c>
    </row>
    <row r="172" spans="1:9">
      <c r="A172" s="124">
        <v>163</v>
      </c>
      <c r="B172" s="125"/>
      <c r="C172" s="125"/>
      <c r="D172" s="127"/>
      <c r="E172" s="15" t="str">
        <f t="shared" si="16"/>
        <v/>
      </c>
      <c r="F172" s="305" t="b">
        <f t="shared" si="17"/>
        <v>0</v>
      </c>
      <c r="G172" s="306">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4">
        <v>164</v>
      </c>
      <c r="B173" s="125"/>
      <c r="C173" s="125"/>
      <c r="D173" s="127"/>
      <c r="E173" s="15" t="str">
        <f t="shared" si="16"/>
        <v/>
      </c>
      <c r="F173" s="305" t="b">
        <f t="shared" si="17"/>
        <v>0</v>
      </c>
      <c r="G173" s="306">
        <f t="shared" ref="G173:G236" si="20">LEN(B173)-LEN(SUBSTITUTE(B173,",",""))+1</f>
        <v>1</v>
      </c>
      <c r="H173" s="15" t="str">
        <f t="shared" si="18"/>
        <v/>
      </c>
      <c r="I173" s="15" t="str">
        <f t="shared" si="19"/>
        <v/>
      </c>
    </row>
    <row r="174" spans="1:9">
      <c r="A174" s="124">
        <v>165</v>
      </c>
      <c r="B174" s="125"/>
      <c r="C174" s="125"/>
      <c r="D174" s="127"/>
      <c r="E174" s="15" t="str">
        <f t="shared" si="16"/>
        <v/>
      </c>
      <c r="F174" s="305" t="b">
        <f t="shared" si="17"/>
        <v>0</v>
      </c>
      <c r="G174" s="306">
        <f t="shared" si="20"/>
        <v>1</v>
      </c>
      <c r="H174" s="15" t="str">
        <f t="shared" si="18"/>
        <v/>
      </c>
      <c r="I174" s="15" t="str">
        <f t="shared" si="19"/>
        <v/>
      </c>
    </row>
    <row r="175" spans="1:9">
      <c r="A175" s="124">
        <v>166</v>
      </c>
      <c r="B175" s="125"/>
      <c r="C175" s="125"/>
      <c r="D175" s="127"/>
      <c r="E175" s="15" t="str">
        <f t="shared" si="16"/>
        <v/>
      </c>
      <c r="F175" s="305" t="b">
        <f t="shared" si="17"/>
        <v>0</v>
      </c>
      <c r="G175" s="306">
        <f t="shared" si="20"/>
        <v>1</v>
      </c>
      <c r="H175" s="15" t="str">
        <f t="shared" si="18"/>
        <v/>
      </c>
      <c r="I175" s="15" t="str">
        <f t="shared" si="19"/>
        <v/>
      </c>
    </row>
    <row r="176" spans="1:9">
      <c r="A176" s="124">
        <v>167</v>
      </c>
      <c r="B176" s="125"/>
      <c r="C176" s="125"/>
      <c r="D176" s="127"/>
      <c r="E176" s="15" t="str">
        <f t="shared" si="16"/>
        <v/>
      </c>
      <c r="F176" s="305" t="b">
        <f t="shared" si="17"/>
        <v>0</v>
      </c>
      <c r="G176" s="306">
        <f t="shared" si="20"/>
        <v>1</v>
      </c>
      <c r="H176" s="15" t="str">
        <f t="shared" si="18"/>
        <v/>
      </c>
      <c r="I176" s="15" t="str">
        <f t="shared" si="19"/>
        <v/>
      </c>
    </row>
    <row r="177" spans="1:9">
      <c r="A177" s="124">
        <v>168</v>
      </c>
      <c r="B177" s="125"/>
      <c r="C177" s="125"/>
      <c r="D177" s="127"/>
      <c r="E177" s="15" t="str">
        <f t="shared" si="16"/>
        <v/>
      </c>
      <c r="F177" s="305" t="b">
        <f t="shared" si="17"/>
        <v>0</v>
      </c>
      <c r="G177" s="306">
        <f t="shared" si="20"/>
        <v>1</v>
      </c>
      <c r="H177" s="15" t="str">
        <f t="shared" si="18"/>
        <v/>
      </c>
      <c r="I177" s="15" t="str">
        <f t="shared" si="19"/>
        <v/>
      </c>
    </row>
    <row r="178" spans="1:9">
      <c r="A178" s="124">
        <v>169</v>
      </c>
      <c r="B178" s="125"/>
      <c r="C178" s="125"/>
      <c r="D178" s="127"/>
      <c r="E178" s="15" t="str">
        <f t="shared" si="16"/>
        <v/>
      </c>
      <c r="F178" s="305" t="b">
        <f t="shared" si="17"/>
        <v>0</v>
      </c>
      <c r="G178" s="306">
        <f t="shared" si="20"/>
        <v>1</v>
      </c>
      <c r="H178" s="15" t="str">
        <f t="shared" si="18"/>
        <v/>
      </c>
      <c r="I178" s="15" t="str">
        <f t="shared" si="19"/>
        <v/>
      </c>
    </row>
    <row r="179" spans="1:9">
      <c r="A179" s="124">
        <v>170</v>
      </c>
      <c r="B179" s="125"/>
      <c r="C179" s="125"/>
      <c r="D179" s="127"/>
      <c r="E179" s="15" t="str">
        <f t="shared" si="16"/>
        <v/>
      </c>
      <c r="F179" s="305" t="b">
        <f t="shared" si="17"/>
        <v>0</v>
      </c>
      <c r="G179" s="306">
        <f t="shared" si="20"/>
        <v>1</v>
      </c>
      <c r="H179" s="15" t="str">
        <f t="shared" si="18"/>
        <v/>
      </c>
      <c r="I179" s="15" t="str">
        <f t="shared" si="19"/>
        <v/>
      </c>
    </row>
    <row r="180" spans="1:9">
      <c r="A180" s="124">
        <v>171</v>
      </c>
      <c r="B180" s="125"/>
      <c r="C180" s="125"/>
      <c r="D180" s="127"/>
      <c r="E180" s="15" t="str">
        <f t="shared" si="16"/>
        <v/>
      </c>
      <c r="F180" s="305" t="b">
        <f t="shared" si="17"/>
        <v>0</v>
      </c>
      <c r="G180" s="306">
        <f t="shared" si="20"/>
        <v>1</v>
      </c>
      <c r="H180" s="15" t="str">
        <f t="shared" si="18"/>
        <v/>
      </c>
      <c r="I180" s="15" t="str">
        <f t="shared" si="19"/>
        <v/>
      </c>
    </row>
    <row r="181" spans="1:9">
      <c r="A181" s="124">
        <v>172</v>
      </c>
      <c r="B181" s="125"/>
      <c r="C181" s="125"/>
      <c r="D181" s="127"/>
      <c r="E181" s="15" t="str">
        <f t="shared" si="16"/>
        <v/>
      </c>
      <c r="F181" s="305" t="b">
        <f t="shared" si="17"/>
        <v>0</v>
      </c>
      <c r="G181" s="306">
        <f t="shared" si="20"/>
        <v>1</v>
      </c>
      <c r="H181" s="15" t="str">
        <f t="shared" si="18"/>
        <v/>
      </c>
      <c r="I181" s="15" t="str">
        <f t="shared" si="19"/>
        <v/>
      </c>
    </row>
    <row r="182" spans="1:9">
      <c r="A182" s="124">
        <v>173</v>
      </c>
      <c r="B182" s="125"/>
      <c r="C182" s="125"/>
      <c r="D182" s="127"/>
      <c r="E182" s="15" t="str">
        <f t="shared" si="16"/>
        <v/>
      </c>
      <c r="F182" s="305" t="b">
        <f t="shared" si="17"/>
        <v>0</v>
      </c>
      <c r="G182" s="306">
        <f t="shared" si="20"/>
        <v>1</v>
      </c>
      <c r="H182" s="15" t="str">
        <f t="shared" si="18"/>
        <v/>
      </c>
      <c r="I182" s="15" t="str">
        <f t="shared" si="19"/>
        <v/>
      </c>
    </row>
    <row r="183" spans="1:9">
      <c r="A183" s="124">
        <v>174</v>
      </c>
      <c r="B183" s="125"/>
      <c r="C183" s="125"/>
      <c r="D183" s="127"/>
      <c r="E183" s="15" t="str">
        <f t="shared" si="16"/>
        <v/>
      </c>
      <c r="F183" s="305" t="b">
        <f t="shared" si="17"/>
        <v>0</v>
      </c>
      <c r="G183" s="306">
        <f t="shared" si="20"/>
        <v>1</v>
      </c>
      <c r="H183" s="15" t="str">
        <f t="shared" si="18"/>
        <v/>
      </c>
      <c r="I183" s="15" t="str">
        <f t="shared" si="19"/>
        <v/>
      </c>
    </row>
    <row r="184" spans="1:9">
      <c r="A184" s="124">
        <v>175</v>
      </c>
      <c r="B184" s="125"/>
      <c r="C184" s="125"/>
      <c r="D184" s="127"/>
      <c r="E184" s="15" t="str">
        <f t="shared" si="16"/>
        <v/>
      </c>
      <c r="F184" s="305" t="b">
        <f t="shared" si="17"/>
        <v>0</v>
      </c>
      <c r="G184" s="306">
        <f t="shared" si="20"/>
        <v>1</v>
      </c>
      <c r="H184" s="15" t="str">
        <f t="shared" si="18"/>
        <v/>
      </c>
      <c r="I184" s="15" t="str">
        <f t="shared" si="19"/>
        <v/>
      </c>
    </row>
    <row r="185" spans="1:9">
      <c r="A185" s="124">
        <v>176</v>
      </c>
      <c r="B185" s="125"/>
      <c r="C185" s="125"/>
      <c r="D185" s="127"/>
      <c r="E185" s="15" t="str">
        <f t="shared" si="16"/>
        <v/>
      </c>
      <c r="F185" s="305" t="b">
        <f t="shared" si="17"/>
        <v>0</v>
      </c>
      <c r="G185" s="306">
        <f t="shared" si="20"/>
        <v>1</v>
      </c>
      <c r="H185" s="15" t="str">
        <f t="shared" si="18"/>
        <v/>
      </c>
      <c r="I185" s="15" t="str">
        <f t="shared" si="19"/>
        <v/>
      </c>
    </row>
    <row r="186" spans="1:9">
      <c r="A186" s="124">
        <v>177</v>
      </c>
      <c r="B186" s="125"/>
      <c r="C186" s="125"/>
      <c r="D186" s="127"/>
      <c r="E186" s="15" t="str">
        <f t="shared" si="16"/>
        <v/>
      </c>
      <c r="F186" s="305" t="b">
        <f t="shared" si="17"/>
        <v>0</v>
      </c>
      <c r="G186" s="306">
        <f t="shared" si="20"/>
        <v>1</v>
      </c>
      <c r="H186" s="15" t="str">
        <f t="shared" si="18"/>
        <v/>
      </c>
      <c r="I186" s="15" t="str">
        <f t="shared" si="19"/>
        <v/>
      </c>
    </row>
    <row r="187" spans="1:9">
      <c r="A187" s="124">
        <v>178</v>
      </c>
      <c r="B187" s="125"/>
      <c r="C187" s="125"/>
      <c r="D187" s="127"/>
      <c r="E187" s="15" t="str">
        <f t="shared" si="16"/>
        <v/>
      </c>
      <c r="F187" s="305" t="b">
        <f t="shared" si="17"/>
        <v>0</v>
      </c>
      <c r="G187" s="306">
        <f t="shared" si="20"/>
        <v>1</v>
      </c>
      <c r="H187" s="15" t="str">
        <f t="shared" si="18"/>
        <v/>
      </c>
      <c r="I187" s="15" t="str">
        <f t="shared" si="19"/>
        <v/>
      </c>
    </row>
    <row r="188" spans="1:9">
      <c r="A188" s="124">
        <v>179</v>
      </c>
      <c r="B188" s="125"/>
      <c r="C188" s="125"/>
      <c r="D188" s="127"/>
      <c r="E188" s="15" t="str">
        <f t="shared" si="16"/>
        <v/>
      </c>
      <c r="F188" s="305" t="b">
        <f t="shared" si="17"/>
        <v>0</v>
      </c>
      <c r="G188" s="306">
        <f t="shared" si="20"/>
        <v>1</v>
      </c>
      <c r="H188" s="15" t="str">
        <f t="shared" si="18"/>
        <v/>
      </c>
      <c r="I188" s="15" t="str">
        <f t="shared" si="19"/>
        <v/>
      </c>
    </row>
    <row r="189" spans="1:9">
      <c r="A189" s="124">
        <v>180</v>
      </c>
      <c r="B189" s="125"/>
      <c r="C189" s="125"/>
      <c r="D189" s="127"/>
      <c r="E189" s="15" t="str">
        <f t="shared" si="16"/>
        <v/>
      </c>
      <c r="F189" s="305" t="b">
        <f t="shared" si="17"/>
        <v>0</v>
      </c>
      <c r="G189" s="306">
        <f t="shared" si="20"/>
        <v>1</v>
      </c>
      <c r="H189" s="15" t="str">
        <f t="shared" si="18"/>
        <v/>
      </c>
      <c r="I189" s="15" t="str">
        <f t="shared" si="19"/>
        <v/>
      </c>
    </row>
    <row r="190" spans="1:9">
      <c r="A190" s="124">
        <v>181</v>
      </c>
      <c r="B190" s="125"/>
      <c r="C190" s="125"/>
      <c r="D190" s="127"/>
      <c r="E190" s="15" t="str">
        <f t="shared" si="16"/>
        <v/>
      </c>
      <c r="F190" s="305" t="b">
        <f t="shared" si="17"/>
        <v>0</v>
      </c>
      <c r="G190" s="306">
        <f t="shared" si="20"/>
        <v>1</v>
      </c>
      <c r="H190" s="15" t="str">
        <f t="shared" si="18"/>
        <v/>
      </c>
      <c r="I190" s="15" t="str">
        <f t="shared" si="19"/>
        <v/>
      </c>
    </row>
    <row r="191" spans="1:9">
      <c r="A191" s="124">
        <v>182</v>
      </c>
      <c r="B191" s="125"/>
      <c r="C191" s="125"/>
      <c r="D191" s="127"/>
      <c r="E191" s="15" t="str">
        <f t="shared" si="16"/>
        <v/>
      </c>
      <c r="F191" s="305" t="b">
        <f t="shared" si="17"/>
        <v>0</v>
      </c>
      <c r="G191" s="306">
        <f t="shared" si="20"/>
        <v>1</v>
      </c>
      <c r="H191" s="15" t="str">
        <f t="shared" si="18"/>
        <v/>
      </c>
      <c r="I191" s="15" t="str">
        <f t="shared" si="19"/>
        <v/>
      </c>
    </row>
    <row r="192" spans="1:9">
      <c r="A192" s="124">
        <v>183</v>
      </c>
      <c r="B192" s="125"/>
      <c r="C192" s="125"/>
      <c r="D192" s="127"/>
      <c r="E192" s="15" t="str">
        <f t="shared" si="16"/>
        <v/>
      </c>
      <c r="F192" s="305" t="b">
        <f t="shared" si="17"/>
        <v>0</v>
      </c>
      <c r="G192" s="306">
        <f t="shared" si="20"/>
        <v>1</v>
      </c>
      <c r="H192" s="15" t="str">
        <f t="shared" si="18"/>
        <v/>
      </c>
      <c r="I192" s="15" t="str">
        <f t="shared" si="19"/>
        <v/>
      </c>
    </row>
    <row r="193" spans="1:9">
      <c r="A193" s="124">
        <v>184</v>
      </c>
      <c r="B193" s="125"/>
      <c r="C193" s="125"/>
      <c r="D193" s="127"/>
      <c r="E193" s="15" t="str">
        <f t="shared" si="16"/>
        <v/>
      </c>
      <c r="F193" s="305" t="b">
        <f t="shared" si="17"/>
        <v>0</v>
      </c>
      <c r="G193" s="306">
        <f t="shared" si="20"/>
        <v>1</v>
      </c>
      <c r="H193" s="15" t="str">
        <f t="shared" si="18"/>
        <v/>
      </c>
      <c r="I193" s="15" t="str">
        <f t="shared" si="19"/>
        <v/>
      </c>
    </row>
    <row r="194" spans="1:9">
      <c r="A194" s="124">
        <v>185</v>
      </c>
      <c r="B194" s="125"/>
      <c r="C194" s="125"/>
      <c r="D194" s="127"/>
      <c r="E194" s="15" t="str">
        <f t="shared" si="16"/>
        <v/>
      </c>
      <c r="F194" s="305" t="b">
        <f t="shared" si="17"/>
        <v>0</v>
      </c>
      <c r="G194" s="306">
        <f t="shared" si="20"/>
        <v>1</v>
      </c>
      <c r="H194" s="15" t="str">
        <f t="shared" si="18"/>
        <v/>
      </c>
      <c r="I194" s="15" t="str">
        <f t="shared" si="19"/>
        <v/>
      </c>
    </row>
    <row r="195" spans="1:9">
      <c r="A195" s="124">
        <v>186</v>
      </c>
      <c r="B195" s="125"/>
      <c r="C195" s="125"/>
      <c r="D195" s="127"/>
      <c r="E195" s="15" t="str">
        <f t="shared" si="16"/>
        <v/>
      </c>
      <c r="F195" s="305" t="b">
        <f t="shared" si="17"/>
        <v>0</v>
      </c>
      <c r="G195" s="306">
        <f t="shared" si="20"/>
        <v>1</v>
      </c>
      <c r="H195" s="15" t="str">
        <f t="shared" si="18"/>
        <v/>
      </c>
      <c r="I195" s="15" t="str">
        <f t="shared" si="19"/>
        <v/>
      </c>
    </row>
    <row r="196" spans="1:9">
      <c r="A196" s="124">
        <v>187</v>
      </c>
      <c r="B196" s="125"/>
      <c r="C196" s="125"/>
      <c r="D196" s="127"/>
      <c r="E196" s="15" t="str">
        <f t="shared" si="16"/>
        <v/>
      </c>
      <c r="F196" s="305" t="b">
        <f t="shared" si="17"/>
        <v>0</v>
      </c>
      <c r="G196" s="306">
        <f t="shared" si="20"/>
        <v>1</v>
      </c>
      <c r="H196" s="15" t="str">
        <f t="shared" si="18"/>
        <v/>
      </c>
      <c r="I196" s="15" t="str">
        <f t="shared" si="19"/>
        <v/>
      </c>
    </row>
    <row r="197" spans="1:9">
      <c r="A197" s="124">
        <v>188</v>
      </c>
      <c r="B197" s="125"/>
      <c r="C197" s="125"/>
      <c r="D197" s="127"/>
      <c r="E197" s="15" t="str">
        <f t="shared" si="16"/>
        <v/>
      </c>
      <c r="F197" s="305" t="b">
        <f t="shared" si="17"/>
        <v>0</v>
      </c>
      <c r="G197" s="306">
        <f t="shared" si="20"/>
        <v>1</v>
      </c>
      <c r="H197" s="15" t="str">
        <f t="shared" si="18"/>
        <v/>
      </c>
      <c r="I197" s="15" t="str">
        <f t="shared" si="19"/>
        <v/>
      </c>
    </row>
    <row r="198" spans="1:9">
      <c r="A198" s="124">
        <v>189</v>
      </c>
      <c r="B198" s="125"/>
      <c r="C198" s="125"/>
      <c r="D198" s="127"/>
      <c r="E198" s="15" t="str">
        <f t="shared" si="16"/>
        <v/>
      </c>
      <c r="F198" s="305" t="b">
        <f t="shared" si="17"/>
        <v>0</v>
      </c>
      <c r="G198" s="306">
        <f t="shared" si="20"/>
        <v>1</v>
      </c>
      <c r="H198" s="15" t="str">
        <f t="shared" si="18"/>
        <v/>
      </c>
      <c r="I198" s="15" t="str">
        <f t="shared" si="19"/>
        <v/>
      </c>
    </row>
    <row r="199" spans="1:9">
      <c r="A199" s="124">
        <v>190</v>
      </c>
      <c r="B199" s="125"/>
      <c r="C199" s="125"/>
      <c r="D199" s="127"/>
      <c r="E199" s="15" t="str">
        <f t="shared" si="16"/>
        <v/>
      </c>
      <c r="F199" s="305" t="b">
        <f t="shared" si="17"/>
        <v>0</v>
      </c>
      <c r="G199" s="306">
        <f t="shared" si="20"/>
        <v>1</v>
      </c>
      <c r="H199" s="15" t="str">
        <f t="shared" si="18"/>
        <v/>
      </c>
      <c r="I199" s="15" t="str">
        <f t="shared" si="19"/>
        <v/>
      </c>
    </row>
    <row r="200" spans="1:9">
      <c r="A200" s="124">
        <v>191</v>
      </c>
      <c r="B200" s="125"/>
      <c r="C200" s="125"/>
      <c r="D200" s="127"/>
      <c r="E200" s="15" t="str">
        <f t="shared" si="16"/>
        <v/>
      </c>
      <c r="F200" s="305" t="b">
        <f t="shared" si="17"/>
        <v>0</v>
      </c>
      <c r="G200" s="306">
        <f t="shared" si="20"/>
        <v>1</v>
      </c>
      <c r="H200" s="15" t="str">
        <f t="shared" si="18"/>
        <v/>
      </c>
      <c r="I200" s="15" t="str">
        <f t="shared" si="19"/>
        <v/>
      </c>
    </row>
    <row r="201" spans="1:9">
      <c r="A201" s="124">
        <v>192</v>
      </c>
      <c r="B201" s="125"/>
      <c r="C201" s="125"/>
      <c r="D201" s="127"/>
      <c r="E201" s="15" t="str">
        <f t="shared" si="16"/>
        <v/>
      </c>
      <c r="F201" s="305" t="b">
        <f t="shared" si="17"/>
        <v>0</v>
      </c>
      <c r="G201" s="306">
        <f t="shared" si="20"/>
        <v>1</v>
      </c>
      <c r="H201" s="15" t="str">
        <f t="shared" si="18"/>
        <v/>
      </c>
      <c r="I201" s="15" t="str">
        <f t="shared" si="19"/>
        <v/>
      </c>
    </row>
    <row r="202" spans="1:9">
      <c r="A202" s="124">
        <v>193</v>
      </c>
      <c r="B202" s="125"/>
      <c r="C202" s="125"/>
      <c r="D202" s="127"/>
      <c r="E202" s="15" t="str">
        <f t="shared" ref="E202:E259" si="21">IF(OR($B202="",,,,$D202&lt;an_initial,$D202&gt;an_final,),"",HLOOKUP(C202,ii120punctaje,2,FALSE) )</f>
        <v/>
      </c>
      <c r="F202" s="305" t="b">
        <f t="shared" ref="F202:F259" si="22">IF(nume_candidat="",FALSE,ISNUMBER(SEARCH(nume_candidat,$B202)))</f>
        <v>0</v>
      </c>
      <c r="G202" s="306">
        <f t="shared" si="20"/>
        <v>1</v>
      </c>
      <c r="H202" s="15" t="str">
        <f t="shared" si="18"/>
        <v/>
      </c>
      <c r="I202" s="15" t="str">
        <f t="shared" si="19"/>
        <v/>
      </c>
    </row>
    <row r="203" spans="1:9">
      <c r="A203" s="124">
        <v>194</v>
      </c>
      <c r="B203" s="125"/>
      <c r="C203" s="125"/>
      <c r="D203" s="127"/>
      <c r="E203" s="15" t="str">
        <f t="shared" si="21"/>
        <v/>
      </c>
      <c r="F203" s="305" t="b">
        <f t="shared" si="22"/>
        <v>0</v>
      </c>
      <c r="G203" s="306">
        <f t="shared" si="20"/>
        <v>1</v>
      </c>
      <c r="H203" s="15" t="str">
        <f t="shared" si="18"/>
        <v/>
      </c>
      <c r="I203" s="15" t="str">
        <f t="shared" si="19"/>
        <v/>
      </c>
    </row>
    <row r="204" spans="1:9">
      <c r="A204" s="124">
        <v>195</v>
      </c>
      <c r="B204" s="125"/>
      <c r="C204" s="125"/>
      <c r="D204" s="127"/>
      <c r="E204" s="15" t="str">
        <f t="shared" si="21"/>
        <v/>
      </c>
      <c r="F204" s="305" t="b">
        <f t="shared" si="22"/>
        <v>0</v>
      </c>
      <c r="G204" s="306">
        <f t="shared" si="20"/>
        <v>1</v>
      </c>
      <c r="H204" s="15" t="str">
        <f t="shared" si="18"/>
        <v/>
      </c>
      <c r="I204" s="15" t="str">
        <f t="shared" si="19"/>
        <v/>
      </c>
    </row>
    <row r="205" spans="1:9">
      <c r="A205" s="124">
        <v>196</v>
      </c>
      <c r="B205" s="125"/>
      <c r="C205" s="125"/>
      <c r="D205" s="127"/>
      <c r="E205" s="15" t="str">
        <f t="shared" si="21"/>
        <v/>
      </c>
      <c r="F205" s="305" t="b">
        <f t="shared" si="22"/>
        <v>0</v>
      </c>
      <c r="G205" s="306">
        <f t="shared" si="20"/>
        <v>1</v>
      </c>
      <c r="H205" s="15" t="str">
        <f t="shared" si="18"/>
        <v/>
      </c>
      <c r="I205" s="15" t="str">
        <f t="shared" si="19"/>
        <v/>
      </c>
    </row>
    <row r="206" spans="1:9">
      <c r="A206" s="124">
        <v>197</v>
      </c>
      <c r="B206" s="125"/>
      <c r="C206" s="125"/>
      <c r="D206" s="127"/>
      <c r="E206" s="15" t="str">
        <f t="shared" si="21"/>
        <v/>
      </c>
      <c r="F206" s="305" t="b">
        <f t="shared" si="22"/>
        <v>0</v>
      </c>
      <c r="G206" s="306">
        <f t="shared" si="20"/>
        <v>1</v>
      </c>
      <c r="H206" s="15" t="str">
        <f t="shared" si="18"/>
        <v/>
      </c>
      <c r="I206" s="15" t="str">
        <f t="shared" si="19"/>
        <v/>
      </c>
    </row>
    <row r="207" spans="1:9">
      <c r="A207" s="124">
        <v>198</v>
      </c>
      <c r="B207" s="125"/>
      <c r="C207" s="125"/>
      <c r="D207" s="127"/>
      <c r="E207" s="15" t="str">
        <f t="shared" si="21"/>
        <v/>
      </c>
      <c r="F207" s="305" t="b">
        <f t="shared" si="22"/>
        <v>0</v>
      </c>
      <c r="G207" s="306">
        <f t="shared" si="20"/>
        <v>1</v>
      </c>
      <c r="H207" s="15" t="str">
        <f t="shared" si="18"/>
        <v/>
      </c>
      <c r="I207" s="15" t="str">
        <f t="shared" si="19"/>
        <v/>
      </c>
    </row>
    <row r="208" spans="1:9">
      <c r="A208" s="124">
        <v>199</v>
      </c>
      <c r="B208" s="125"/>
      <c r="C208" s="125"/>
      <c r="D208" s="127"/>
      <c r="E208" s="15" t="str">
        <f t="shared" si="21"/>
        <v/>
      </c>
      <c r="F208" s="305" t="b">
        <f t="shared" si="22"/>
        <v>0</v>
      </c>
      <c r="G208" s="306">
        <f t="shared" si="20"/>
        <v>1</v>
      </c>
      <c r="H208" s="15" t="str">
        <f t="shared" si="18"/>
        <v/>
      </c>
      <c r="I208" s="15" t="str">
        <f t="shared" si="19"/>
        <v/>
      </c>
    </row>
    <row r="209" spans="1:9">
      <c r="A209" s="124">
        <v>200</v>
      </c>
      <c r="B209" s="125"/>
      <c r="C209" s="125"/>
      <c r="D209" s="127"/>
      <c r="E209" s="15" t="str">
        <f t="shared" si="21"/>
        <v/>
      </c>
      <c r="F209" s="305" t="b">
        <f t="shared" si="22"/>
        <v>0</v>
      </c>
      <c r="G209" s="306">
        <f t="shared" si="20"/>
        <v>1</v>
      </c>
      <c r="H209" s="15" t="str">
        <f t="shared" si="18"/>
        <v/>
      </c>
      <c r="I209" s="15" t="str">
        <f t="shared" si="19"/>
        <v/>
      </c>
    </row>
    <row r="210" spans="1:9">
      <c r="A210" s="124">
        <v>201</v>
      </c>
      <c r="B210" s="125"/>
      <c r="C210" s="125"/>
      <c r="D210" s="127"/>
      <c r="E210" s="15" t="str">
        <f t="shared" si="21"/>
        <v/>
      </c>
      <c r="F210" s="305" t="b">
        <f t="shared" si="22"/>
        <v>0</v>
      </c>
      <c r="G210" s="306">
        <f t="shared" si="20"/>
        <v>1</v>
      </c>
      <c r="H210" s="15" t="str">
        <f t="shared" si="18"/>
        <v/>
      </c>
      <c r="I210" s="15" t="str">
        <f t="shared" si="19"/>
        <v/>
      </c>
    </row>
    <row r="211" spans="1:9">
      <c r="A211" s="124">
        <v>202</v>
      </c>
      <c r="B211" s="125"/>
      <c r="C211" s="125"/>
      <c r="D211" s="127"/>
      <c r="E211" s="15" t="str">
        <f t="shared" si="21"/>
        <v/>
      </c>
      <c r="F211" s="305" t="b">
        <f t="shared" si="22"/>
        <v>0</v>
      </c>
      <c r="G211" s="306">
        <f t="shared" si="20"/>
        <v>1</v>
      </c>
      <c r="H211" s="15" t="str">
        <f t="shared" si="18"/>
        <v/>
      </c>
      <c r="I211" s="15" t="str">
        <f t="shared" si="19"/>
        <v/>
      </c>
    </row>
    <row r="212" spans="1:9">
      <c r="A212" s="124">
        <v>203</v>
      </c>
      <c r="B212" s="125"/>
      <c r="C212" s="125"/>
      <c r="D212" s="127"/>
      <c r="E212" s="15" t="str">
        <f t="shared" si="21"/>
        <v/>
      </c>
      <c r="F212" s="305" t="b">
        <f t="shared" si="22"/>
        <v>0</v>
      </c>
      <c r="G212" s="306">
        <f t="shared" si="20"/>
        <v>1</v>
      </c>
      <c r="H212" s="15" t="str">
        <f t="shared" si="18"/>
        <v/>
      </c>
      <c r="I212" s="15" t="str">
        <f t="shared" si="19"/>
        <v/>
      </c>
    </row>
    <row r="213" spans="1:9">
      <c r="A213" s="124">
        <v>204</v>
      </c>
      <c r="B213" s="125"/>
      <c r="C213" s="125"/>
      <c r="D213" s="127"/>
      <c r="E213" s="15" t="str">
        <f t="shared" si="21"/>
        <v/>
      </c>
      <c r="F213" s="305" t="b">
        <f t="shared" si="22"/>
        <v>0</v>
      </c>
      <c r="G213" s="306">
        <f t="shared" si="20"/>
        <v>1</v>
      </c>
      <c r="H213" s="15" t="str">
        <f t="shared" si="18"/>
        <v/>
      </c>
      <c r="I213" s="15" t="str">
        <f t="shared" si="19"/>
        <v/>
      </c>
    </row>
    <row r="214" spans="1:9">
      <c r="A214" s="124">
        <v>205</v>
      </c>
      <c r="B214" s="125"/>
      <c r="C214" s="125"/>
      <c r="D214" s="127"/>
      <c r="E214" s="15" t="str">
        <f t="shared" si="21"/>
        <v/>
      </c>
      <c r="F214" s="305" t="b">
        <f t="shared" si="22"/>
        <v>0</v>
      </c>
      <c r="G214" s="306">
        <f t="shared" si="20"/>
        <v>1</v>
      </c>
      <c r="H214" s="15" t="str">
        <f t="shared" si="18"/>
        <v/>
      </c>
      <c r="I214" s="15" t="str">
        <f t="shared" si="19"/>
        <v/>
      </c>
    </row>
    <row r="215" spans="1:9">
      <c r="A215" s="124">
        <v>206</v>
      </c>
      <c r="B215" s="125"/>
      <c r="C215" s="125"/>
      <c r="D215" s="127"/>
      <c r="E215" s="15" t="str">
        <f t="shared" si="21"/>
        <v/>
      </c>
      <c r="F215" s="305" t="b">
        <f t="shared" si="22"/>
        <v>0</v>
      </c>
      <c r="G215" s="306">
        <f t="shared" si="20"/>
        <v>1</v>
      </c>
      <c r="H215" s="15" t="str">
        <f t="shared" si="18"/>
        <v/>
      </c>
      <c r="I215" s="15" t="str">
        <f t="shared" si="19"/>
        <v/>
      </c>
    </row>
    <row r="216" spans="1:9">
      <c r="A216" s="124">
        <v>207</v>
      </c>
      <c r="B216" s="125"/>
      <c r="C216" s="125"/>
      <c r="D216" s="127"/>
      <c r="E216" s="15" t="str">
        <f t="shared" si="21"/>
        <v/>
      </c>
      <c r="F216" s="305" t="b">
        <f t="shared" si="22"/>
        <v>0</v>
      </c>
      <c r="G216" s="306">
        <f t="shared" si="20"/>
        <v>1</v>
      </c>
      <c r="H216" s="15" t="str">
        <f t="shared" si="18"/>
        <v/>
      </c>
      <c r="I216" s="15" t="str">
        <f t="shared" si="19"/>
        <v/>
      </c>
    </row>
    <row r="217" spans="1:9">
      <c r="A217" s="124">
        <v>208</v>
      </c>
      <c r="B217" s="125"/>
      <c r="C217" s="125"/>
      <c r="D217" s="127"/>
      <c r="E217" s="15" t="str">
        <f t="shared" si="21"/>
        <v/>
      </c>
      <c r="F217" s="305" t="b">
        <f t="shared" si="22"/>
        <v>0</v>
      </c>
      <c r="G217" s="306">
        <f t="shared" si="20"/>
        <v>1</v>
      </c>
      <c r="H217" s="15" t="str">
        <f t="shared" si="18"/>
        <v/>
      </c>
      <c r="I217" s="15" t="str">
        <f t="shared" si="19"/>
        <v/>
      </c>
    </row>
    <row r="218" spans="1:9">
      <c r="A218" s="124">
        <v>209</v>
      </c>
      <c r="B218" s="125"/>
      <c r="C218" s="125"/>
      <c r="D218" s="127"/>
      <c r="E218" s="15" t="str">
        <f t="shared" si="21"/>
        <v/>
      </c>
      <c r="F218" s="305" t="b">
        <f t="shared" si="22"/>
        <v>0</v>
      </c>
      <c r="G218" s="306">
        <f t="shared" si="20"/>
        <v>1</v>
      </c>
      <c r="H218" s="15" t="str">
        <f t="shared" si="18"/>
        <v/>
      </c>
      <c r="I218" s="15" t="str">
        <f t="shared" si="19"/>
        <v/>
      </c>
    </row>
    <row r="219" spans="1:9">
      <c r="A219" s="124">
        <v>210</v>
      </c>
      <c r="B219" s="125"/>
      <c r="C219" s="125"/>
      <c r="D219" s="127"/>
      <c r="E219" s="15" t="str">
        <f t="shared" si="21"/>
        <v/>
      </c>
      <c r="F219" s="305" t="b">
        <f t="shared" si="22"/>
        <v>0</v>
      </c>
      <c r="G219" s="306">
        <f t="shared" si="20"/>
        <v>1</v>
      </c>
      <c r="H219" s="15" t="str">
        <f t="shared" si="18"/>
        <v/>
      </c>
      <c r="I219" s="15" t="str">
        <f t="shared" si="19"/>
        <v/>
      </c>
    </row>
    <row r="220" spans="1:9">
      <c r="A220" s="124">
        <v>211</v>
      </c>
      <c r="B220" s="125"/>
      <c r="C220" s="125"/>
      <c r="D220" s="127"/>
      <c r="E220" s="15" t="str">
        <f t="shared" si="21"/>
        <v/>
      </c>
      <c r="F220" s="305" t="b">
        <f t="shared" si="22"/>
        <v>0</v>
      </c>
      <c r="G220" s="306">
        <f t="shared" si="20"/>
        <v>1</v>
      </c>
      <c r="H220" s="15" t="str">
        <f t="shared" si="18"/>
        <v/>
      </c>
      <c r="I220" s="15" t="str">
        <f t="shared" si="19"/>
        <v/>
      </c>
    </row>
    <row r="221" spans="1:9">
      <c r="A221" s="124">
        <v>212</v>
      </c>
      <c r="B221" s="125"/>
      <c r="C221" s="125"/>
      <c r="D221" s="127"/>
      <c r="E221" s="15" t="str">
        <f t="shared" si="21"/>
        <v/>
      </c>
      <c r="F221" s="305" t="b">
        <f t="shared" si="22"/>
        <v>0</v>
      </c>
      <c r="G221" s="306">
        <f t="shared" si="20"/>
        <v>1</v>
      </c>
      <c r="H221" s="15" t="str">
        <f t="shared" si="18"/>
        <v/>
      </c>
      <c r="I221" s="15" t="str">
        <f t="shared" si="19"/>
        <v/>
      </c>
    </row>
    <row r="222" spans="1:9">
      <c r="A222" s="124">
        <v>213</v>
      </c>
      <c r="B222" s="125"/>
      <c r="C222" s="125"/>
      <c r="D222" s="127"/>
      <c r="E222" s="15" t="str">
        <f t="shared" si="21"/>
        <v/>
      </c>
      <c r="F222" s="305" t="b">
        <f t="shared" si="22"/>
        <v>0</v>
      </c>
      <c r="G222" s="306">
        <f t="shared" si="20"/>
        <v>1</v>
      </c>
      <c r="H222" s="15" t="str">
        <f t="shared" si="18"/>
        <v/>
      </c>
      <c r="I222" s="15" t="str">
        <f t="shared" si="19"/>
        <v/>
      </c>
    </row>
    <row r="223" spans="1:9">
      <c r="A223" s="124">
        <v>214</v>
      </c>
      <c r="B223" s="125"/>
      <c r="C223" s="125"/>
      <c r="D223" s="127"/>
      <c r="E223" s="15" t="str">
        <f t="shared" si="21"/>
        <v/>
      </c>
      <c r="F223" s="305" t="b">
        <f t="shared" si="22"/>
        <v>0</v>
      </c>
      <c r="G223" s="306">
        <f t="shared" si="20"/>
        <v>1</v>
      </c>
      <c r="H223" s="15" t="str">
        <f t="shared" si="18"/>
        <v/>
      </c>
      <c r="I223" s="15" t="str">
        <f t="shared" si="19"/>
        <v/>
      </c>
    </row>
    <row r="224" spans="1:9">
      <c r="A224" s="124">
        <v>215</v>
      </c>
      <c r="B224" s="125"/>
      <c r="C224" s="125"/>
      <c r="D224" s="127"/>
      <c r="E224" s="15" t="str">
        <f t="shared" si="21"/>
        <v/>
      </c>
      <c r="F224" s="305" t="b">
        <f t="shared" si="22"/>
        <v>0</v>
      </c>
      <c r="G224" s="306">
        <f t="shared" si="20"/>
        <v>1</v>
      </c>
      <c r="H224" s="15" t="str">
        <f t="shared" si="18"/>
        <v/>
      </c>
      <c r="I224" s="15" t="str">
        <f t="shared" si="19"/>
        <v/>
      </c>
    </row>
    <row r="225" spans="1:9">
      <c r="A225" s="124">
        <v>216</v>
      </c>
      <c r="B225" s="125"/>
      <c r="C225" s="125"/>
      <c r="D225" s="127"/>
      <c r="E225" s="15" t="str">
        <f t="shared" si="21"/>
        <v/>
      </c>
      <c r="F225" s="305" t="b">
        <f t="shared" si="22"/>
        <v>0</v>
      </c>
      <c r="G225" s="306">
        <f t="shared" si="20"/>
        <v>1</v>
      </c>
      <c r="H225" s="15" t="str">
        <f t="shared" si="18"/>
        <v/>
      </c>
      <c r="I225" s="15" t="str">
        <f t="shared" si="19"/>
        <v/>
      </c>
    </row>
    <row r="226" spans="1:9">
      <c r="A226" s="124">
        <v>217</v>
      </c>
      <c r="B226" s="125"/>
      <c r="C226" s="125"/>
      <c r="D226" s="127"/>
      <c r="E226" s="15" t="str">
        <f t="shared" si="21"/>
        <v/>
      </c>
      <c r="F226" s="305" t="b">
        <f t="shared" si="22"/>
        <v>0</v>
      </c>
      <c r="G226" s="306">
        <f t="shared" si="20"/>
        <v>1</v>
      </c>
      <c r="H226" s="15" t="str">
        <f t="shared" si="18"/>
        <v/>
      </c>
      <c r="I226" s="15" t="str">
        <f t="shared" si="19"/>
        <v/>
      </c>
    </row>
    <row r="227" spans="1:9">
      <c r="A227" s="124">
        <v>218</v>
      </c>
      <c r="B227" s="125"/>
      <c r="C227" s="125"/>
      <c r="D227" s="127"/>
      <c r="E227" s="15" t="str">
        <f t="shared" si="21"/>
        <v/>
      </c>
      <c r="F227" s="305" t="b">
        <f t="shared" si="22"/>
        <v>0</v>
      </c>
      <c r="G227" s="306">
        <f t="shared" si="20"/>
        <v>1</v>
      </c>
      <c r="H227" s="15" t="str">
        <f t="shared" si="18"/>
        <v/>
      </c>
      <c r="I227" s="15" t="str">
        <f t="shared" si="19"/>
        <v/>
      </c>
    </row>
    <row r="228" spans="1:9">
      <c r="A228" s="124">
        <v>219</v>
      </c>
      <c r="B228" s="125"/>
      <c r="C228" s="125"/>
      <c r="D228" s="127"/>
      <c r="E228" s="15" t="str">
        <f t="shared" si="21"/>
        <v/>
      </c>
      <c r="F228" s="305" t="b">
        <f t="shared" si="22"/>
        <v>0</v>
      </c>
      <c r="G228" s="306">
        <f t="shared" si="20"/>
        <v>1</v>
      </c>
      <c r="H228" s="15" t="str">
        <f t="shared" si="18"/>
        <v/>
      </c>
      <c r="I228" s="15" t="str">
        <f t="shared" si="19"/>
        <v/>
      </c>
    </row>
    <row r="229" spans="1:9">
      <c r="A229" s="124">
        <v>220</v>
      </c>
      <c r="B229" s="125"/>
      <c r="C229" s="125"/>
      <c r="D229" s="127"/>
      <c r="E229" s="15" t="str">
        <f t="shared" si="21"/>
        <v/>
      </c>
      <c r="F229" s="305" t="b">
        <f t="shared" si="22"/>
        <v>0</v>
      </c>
      <c r="G229" s="306">
        <f t="shared" si="20"/>
        <v>1</v>
      </c>
      <c r="H229" s="15" t="str">
        <f t="shared" si="18"/>
        <v/>
      </c>
      <c r="I229" s="15" t="str">
        <f t="shared" si="19"/>
        <v/>
      </c>
    </row>
    <row r="230" spans="1:9">
      <c r="A230" s="124">
        <v>221</v>
      </c>
      <c r="B230" s="125"/>
      <c r="C230" s="125"/>
      <c r="D230" s="127"/>
      <c r="E230" s="15" t="str">
        <f t="shared" si="21"/>
        <v/>
      </c>
      <c r="F230" s="305" t="b">
        <f t="shared" si="22"/>
        <v>0</v>
      </c>
      <c r="G230" s="306">
        <f t="shared" si="20"/>
        <v>1</v>
      </c>
      <c r="H230" s="15" t="str">
        <f t="shared" si="18"/>
        <v/>
      </c>
      <c r="I230" s="15" t="str">
        <f t="shared" si="19"/>
        <v/>
      </c>
    </row>
    <row r="231" spans="1:9">
      <c r="A231" s="124">
        <v>222</v>
      </c>
      <c r="B231" s="125"/>
      <c r="C231" s="125"/>
      <c r="D231" s="127"/>
      <c r="E231" s="15" t="str">
        <f t="shared" si="21"/>
        <v/>
      </c>
      <c r="F231" s="305" t="b">
        <f t="shared" si="22"/>
        <v>0</v>
      </c>
      <c r="G231" s="306">
        <f t="shared" si="20"/>
        <v>1</v>
      </c>
      <c r="H231" s="15" t="str">
        <f t="shared" si="18"/>
        <v/>
      </c>
      <c r="I231" s="15" t="str">
        <f t="shared" si="19"/>
        <v/>
      </c>
    </row>
    <row r="232" spans="1:9">
      <c r="A232" s="124">
        <v>223</v>
      </c>
      <c r="B232" s="125"/>
      <c r="C232" s="125"/>
      <c r="D232" s="127"/>
      <c r="E232" s="15" t="str">
        <f t="shared" si="21"/>
        <v/>
      </c>
      <c r="F232" s="305" t="b">
        <f t="shared" si="22"/>
        <v>0</v>
      </c>
      <c r="G232" s="306">
        <f t="shared" si="20"/>
        <v>1</v>
      </c>
      <c r="H232" s="15" t="str">
        <f t="shared" si="18"/>
        <v/>
      </c>
      <c r="I232" s="15" t="str">
        <f t="shared" si="19"/>
        <v/>
      </c>
    </row>
    <row r="233" spans="1:9">
      <c r="A233" s="124">
        <v>224</v>
      </c>
      <c r="B233" s="125"/>
      <c r="C233" s="125"/>
      <c r="D233" s="127"/>
      <c r="E233" s="15" t="str">
        <f t="shared" si="21"/>
        <v/>
      </c>
      <c r="F233" s="305" t="b">
        <f t="shared" si="22"/>
        <v>0</v>
      </c>
      <c r="G233" s="306">
        <f t="shared" si="20"/>
        <v>1</v>
      </c>
      <c r="H233" s="15" t="str">
        <f t="shared" si="18"/>
        <v/>
      </c>
      <c r="I233" s="15" t="str">
        <f t="shared" si="19"/>
        <v/>
      </c>
    </row>
    <row r="234" spans="1:9">
      <c r="A234" s="124">
        <v>225</v>
      </c>
      <c r="B234" s="125"/>
      <c r="C234" s="125"/>
      <c r="D234" s="127"/>
      <c r="E234" s="15" t="str">
        <f t="shared" si="21"/>
        <v/>
      </c>
      <c r="F234" s="305" t="b">
        <f t="shared" si="22"/>
        <v>0</v>
      </c>
      <c r="G234" s="306">
        <f t="shared" si="20"/>
        <v>1</v>
      </c>
      <c r="H234" s="15" t="str">
        <f t="shared" si="18"/>
        <v/>
      </c>
      <c r="I234" s="15" t="str">
        <f t="shared" si="19"/>
        <v/>
      </c>
    </row>
    <row r="235" spans="1:9">
      <c r="A235" s="124">
        <v>226</v>
      </c>
      <c r="B235" s="125"/>
      <c r="C235" s="125"/>
      <c r="D235" s="127"/>
      <c r="E235" s="15" t="str">
        <f t="shared" si="21"/>
        <v/>
      </c>
      <c r="F235" s="305" t="b">
        <f t="shared" si="22"/>
        <v>0</v>
      </c>
      <c r="G235" s="306">
        <f t="shared" si="20"/>
        <v>1</v>
      </c>
      <c r="H235" s="15" t="str">
        <f t="shared" si="18"/>
        <v/>
      </c>
      <c r="I235" s="15" t="str">
        <f t="shared" si="19"/>
        <v/>
      </c>
    </row>
    <row r="236" spans="1:9">
      <c r="A236" s="124">
        <v>227</v>
      </c>
      <c r="B236" s="125"/>
      <c r="C236" s="125"/>
      <c r="D236" s="127"/>
      <c r="E236" s="15" t="str">
        <f t="shared" si="21"/>
        <v/>
      </c>
      <c r="F236" s="305" t="b">
        <f t="shared" si="22"/>
        <v>0</v>
      </c>
      <c r="G236" s="306">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4">
        <v>228</v>
      </c>
      <c r="B237" s="125"/>
      <c r="C237" s="125"/>
      <c r="D237" s="127"/>
      <c r="E237" s="15" t="str">
        <f t="shared" si="21"/>
        <v/>
      </c>
      <c r="F237" s="305" t="b">
        <f t="shared" si="22"/>
        <v>0</v>
      </c>
      <c r="G237" s="306">
        <f t="shared" ref="G237:G259" si="25">LEN(B237)-LEN(SUBSTITUTE(B237,",",""))+1</f>
        <v>1</v>
      </c>
      <c r="H237" s="15" t="str">
        <f t="shared" si="23"/>
        <v/>
      </c>
      <c r="I237" s="15" t="str">
        <f t="shared" si="24"/>
        <v/>
      </c>
    </row>
    <row r="238" spans="1:9">
      <c r="A238" s="124">
        <v>229</v>
      </c>
      <c r="B238" s="125"/>
      <c r="C238" s="125"/>
      <c r="D238" s="127"/>
      <c r="E238" s="15" t="str">
        <f t="shared" si="21"/>
        <v/>
      </c>
      <c r="F238" s="305" t="b">
        <f t="shared" si="22"/>
        <v>0</v>
      </c>
      <c r="G238" s="306">
        <f t="shared" si="25"/>
        <v>1</v>
      </c>
      <c r="H238" s="15" t="str">
        <f t="shared" si="23"/>
        <v/>
      </c>
      <c r="I238" s="15" t="str">
        <f t="shared" si="24"/>
        <v/>
      </c>
    </row>
    <row r="239" spans="1:9">
      <c r="A239" s="124">
        <v>230</v>
      </c>
      <c r="B239" s="125"/>
      <c r="C239" s="125"/>
      <c r="D239" s="127"/>
      <c r="E239" s="15" t="str">
        <f t="shared" si="21"/>
        <v/>
      </c>
      <c r="F239" s="305" t="b">
        <f t="shared" si="22"/>
        <v>0</v>
      </c>
      <c r="G239" s="306">
        <f t="shared" si="25"/>
        <v>1</v>
      </c>
      <c r="H239" s="15" t="str">
        <f t="shared" si="23"/>
        <v/>
      </c>
      <c r="I239" s="15" t="str">
        <f t="shared" si="24"/>
        <v/>
      </c>
    </row>
    <row r="240" spans="1:9">
      <c r="A240" s="124">
        <v>231</v>
      </c>
      <c r="B240" s="125"/>
      <c r="C240" s="125"/>
      <c r="D240" s="127"/>
      <c r="E240" s="15" t="str">
        <f t="shared" si="21"/>
        <v/>
      </c>
      <c r="F240" s="305" t="b">
        <f t="shared" si="22"/>
        <v>0</v>
      </c>
      <c r="G240" s="306">
        <f t="shared" si="25"/>
        <v>1</v>
      </c>
      <c r="H240" s="15" t="str">
        <f t="shared" si="23"/>
        <v/>
      </c>
      <c r="I240" s="15" t="str">
        <f t="shared" si="24"/>
        <v/>
      </c>
    </row>
    <row r="241" spans="1:9">
      <c r="A241" s="124">
        <v>232</v>
      </c>
      <c r="B241" s="125"/>
      <c r="C241" s="125"/>
      <c r="D241" s="127"/>
      <c r="E241" s="15" t="str">
        <f t="shared" si="21"/>
        <v/>
      </c>
      <c r="F241" s="305" t="b">
        <f t="shared" si="22"/>
        <v>0</v>
      </c>
      <c r="G241" s="306">
        <f t="shared" si="25"/>
        <v>1</v>
      </c>
      <c r="H241" s="15" t="str">
        <f t="shared" si="23"/>
        <v/>
      </c>
      <c r="I241" s="15" t="str">
        <f t="shared" si="24"/>
        <v/>
      </c>
    </row>
    <row r="242" spans="1:9">
      <c r="A242" s="124">
        <v>233</v>
      </c>
      <c r="B242" s="125"/>
      <c r="C242" s="125"/>
      <c r="D242" s="127"/>
      <c r="E242" s="15" t="str">
        <f t="shared" si="21"/>
        <v/>
      </c>
      <c r="F242" s="305" t="b">
        <f t="shared" si="22"/>
        <v>0</v>
      </c>
      <c r="G242" s="306">
        <f t="shared" si="25"/>
        <v>1</v>
      </c>
      <c r="H242" s="15" t="str">
        <f t="shared" si="23"/>
        <v/>
      </c>
      <c r="I242" s="15" t="str">
        <f t="shared" si="24"/>
        <v/>
      </c>
    </row>
    <row r="243" spans="1:9">
      <c r="A243" s="124">
        <v>234</v>
      </c>
      <c r="B243" s="125"/>
      <c r="C243" s="125"/>
      <c r="D243" s="127"/>
      <c r="E243" s="15" t="str">
        <f t="shared" si="21"/>
        <v/>
      </c>
      <c r="F243" s="305" t="b">
        <f t="shared" si="22"/>
        <v>0</v>
      </c>
      <c r="G243" s="306">
        <f t="shared" si="25"/>
        <v>1</v>
      </c>
      <c r="H243" s="15" t="str">
        <f t="shared" si="23"/>
        <v/>
      </c>
      <c r="I243" s="15" t="str">
        <f t="shared" si="24"/>
        <v/>
      </c>
    </row>
    <row r="244" spans="1:9">
      <c r="A244" s="124">
        <v>235</v>
      </c>
      <c r="B244" s="125"/>
      <c r="C244" s="125"/>
      <c r="D244" s="127"/>
      <c r="E244" s="15" t="str">
        <f t="shared" si="21"/>
        <v/>
      </c>
      <c r="F244" s="305" t="b">
        <f t="shared" si="22"/>
        <v>0</v>
      </c>
      <c r="G244" s="306">
        <f t="shared" si="25"/>
        <v>1</v>
      </c>
      <c r="H244" s="15" t="str">
        <f t="shared" si="23"/>
        <v/>
      </c>
      <c r="I244" s="15" t="str">
        <f t="shared" si="24"/>
        <v/>
      </c>
    </row>
    <row r="245" spans="1:9">
      <c r="A245" s="124">
        <v>236</v>
      </c>
      <c r="B245" s="125"/>
      <c r="C245" s="125"/>
      <c r="D245" s="127"/>
      <c r="E245" s="15" t="str">
        <f t="shared" si="21"/>
        <v/>
      </c>
      <c r="F245" s="305" t="b">
        <f t="shared" si="22"/>
        <v>0</v>
      </c>
      <c r="G245" s="306">
        <f t="shared" si="25"/>
        <v>1</v>
      </c>
      <c r="H245" s="15" t="str">
        <f t="shared" si="23"/>
        <v/>
      </c>
      <c r="I245" s="15" t="str">
        <f t="shared" si="24"/>
        <v/>
      </c>
    </row>
    <row r="246" spans="1:9">
      <c r="A246" s="124">
        <v>237</v>
      </c>
      <c r="B246" s="125"/>
      <c r="C246" s="125"/>
      <c r="D246" s="127"/>
      <c r="E246" s="15" t="str">
        <f t="shared" si="21"/>
        <v/>
      </c>
      <c r="F246" s="305" t="b">
        <f t="shared" si="22"/>
        <v>0</v>
      </c>
      <c r="G246" s="306">
        <f t="shared" si="25"/>
        <v>1</v>
      </c>
      <c r="H246" s="15" t="str">
        <f t="shared" si="23"/>
        <v/>
      </c>
      <c r="I246" s="15" t="str">
        <f t="shared" si="24"/>
        <v/>
      </c>
    </row>
    <row r="247" spans="1:9">
      <c r="A247" s="124">
        <v>238</v>
      </c>
      <c r="B247" s="125"/>
      <c r="C247" s="125"/>
      <c r="D247" s="127"/>
      <c r="E247" s="15" t="str">
        <f t="shared" si="21"/>
        <v/>
      </c>
      <c r="F247" s="305" t="b">
        <f t="shared" si="22"/>
        <v>0</v>
      </c>
      <c r="G247" s="306">
        <f t="shared" si="25"/>
        <v>1</v>
      </c>
      <c r="H247" s="15" t="str">
        <f t="shared" si="23"/>
        <v/>
      </c>
      <c r="I247" s="15" t="str">
        <f t="shared" si="24"/>
        <v/>
      </c>
    </row>
    <row r="248" spans="1:9">
      <c r="A248" s="124">
        <v>239</v>
      </c>
      <c r="B248" s="125"/>
      <c r="C248" s="125"/>
      <c r="D248" s="127"/>
      <c r="E248" s="15" t="str">
        <f t="shared" si="21"/>
        <v/>
      </c>
      <c r="F248" s="305" t="b">
        <f t="shared" si="22"/>
        <v>0</v>
      </c>
      <c r="G248" s="306">
        <f t="shared" si="25"/>
        <v>1</v>
      </c>
      <c r="H248" s="15" t="str">
        <f t="shared" si="23"/>
        <v/>
      </c>
      <c r="I248" s="15" t="str">
        <f t="shared" si="24"/>
        <v/>
      </c>
    </row>
    <row r="249" spans="1:9">
      <c r="A249" s="124">
        <v>240</v>
      </c>
      <c r="B249" s="125"/>
      <c r="C249" s="125"/>
      <c r="D249" s="127"/>
      <c r="E249" s="15" t="str">
        <f t="shared" si="21"/>
        <v/>
      </c>
      <c r="F249" s="305" t="b">
        <f t="shared" si="22"/>
        <v>0</v>
      </c>
      <c r="G249" s="306">
        <f t="shared" si="25"/>
        <v>1</v>
      </c>
      <c r="H249" s="15" t="str">
        <f t="shared" si="23"/>
        <v/>
      </c>
      <c r="I249" s="15" t="str">
        <f t="shared" si="24"/>
        <v/>
      </c>
    </row>
    <row r="250" spans="1:9">
      <c r="A250" s="124">
        <v>241</v>
      </c>
      <c r="B250" s="125"/>
      <c r="C250" s="125"/>
      <c r="D250" s="127"/>
      <c r="E250" s="15" t="str">
        <f t="shared" si="21"/>
        <v/>
      </c>
      <c r="F250" s="305" t="b">
        <f t="shared" si="22"/>
        <v>0</v>
      </c>
      <c r="G250" s="306">
        <f t="shared" si="25"/>
        <v>1</v>
      </c>
      <c r="H250" s="15" t="str">
        <f t="shared" si="23"/>
        <v/>
      </c>
      <c r="I250" s="15" t="str">
        <f t="shared" si="24"/>
        <v/>
      </c>
    </row>
    <row r="251" spans="1:9">
      <c r="A251" s="124">
        <v>242</v>
      </c>
      <c r="B251" s="125"/>
      <c r="C251" s="125"/>
      <c r="D251" s="127"/>
      <c r="E251" s="15" t="str">
        <f t="shared" si="21"/>
        <v/>
      </c>
      <c r="F251" s="305" t="b">
        <f t="shared" si="22"/>
        <v>0</v>
      </c>
      <c r="G251" s="306">
        <f t="shared" si="25"/>
        <v>1</v>
      </c>
      <c r="H251" s="15" t="str">
        <f t="shared" si="23"/>
        <v/>
      </c>
      <c r="I251" s="15" t="str">
        <f t="shared" si="24"/>
        <v/>
      </c>
    </row>
    <row r="252" spans="1:9">
      <c r="A252" s="124">
        <v>243</v>
      </c>
      <c r="B252" s="125"/>
      <c r="C252" s="125"/>
      <c r="D252" s="127"/>
      <c r="E252" s="15" t="str">
        <f t="shared" si="21"/>
        <v/>
      </c>
      <c r="F252" s="305" t="b">
        <f t="shared" si="22"/>
        <v>0</v>
      </c>
      <c r="G252" s="306">
        <f t="shared" si="25"/>
        <v>1</v>
      </c>
      <c r="H252" s="15" t="str">
        <f t="shared" si="23"/>
        <v/>
      </c>
      <c r="I252" s="15" t="str">
        <f t="shared" si="24"/>
        <v/>
      </c>
    </row>
    <row r="253" spans="1:9">
      <c r="A253" s="124">
        <v>244</v>
      </c>
      <c r="B253" s="125"/>
      <c r="C253" s="125"/>
      <c r="D253" s="127"/>
      <c r="E253" s="15" t="str">
        <f t="shared" si="21"/>
        <v/>
      </c>
      <c r="F253" s="305" t="b">
        <f t="shared" si="22"/>
        <v>0</v>
      </c>
      <c r="G253" s="306">
        <f t="shared" si="25"/>
        <v>1</v>
      </c>
      <c r="H253" s="15" t="str">
        <f t="shared" si="23"/>
        <v/>
      </c>
      <c r="I253" s="15" t="str">
        <f t="shared" si="24"/>
        <v/>
      </c>
    </row>
    <row r="254" spans="1:9">
      <c r="A254" s="124">
        <v>245</v>
      </c>
      <c r="B254" s="125"/>
      <c r="C254" s="125"/>
      <c r="D254" s="127"/>
      <c r="E254" s="15" t="str">
        <f t="shared" si="21"/>
        <v/>
      </c>
      <c r="F254" s="305" t="b">
        <f t="shared" si="22"/>
        <v>0</v>
      </c>
      <c r="G254" s="306">
        <f t="shared" si="25"/>
        <v>1</v>
      </c>
      <c r="H254" s="15" t="str">
        <f t="shared" si="23"/>
        <v/>
      </c>
      <c r="I254" s="15" t="str">
        <f t="shared" si="24"/>
        <v/>
      </c>
    </row>
    <row r="255" spans="1:9">
      <c r="A255" s="124">
        <v>246</v>
      </c>
      <c r="B255" s="125"/>
      <c r="C255" s="125"/>
      <c r="D255" s="127"/>
      <c r="E255" s="15" t="str">
        <f t="shared" si="21"/>
        <v/>
      </c>
      <c r="F255" s="305" t="b">
        <f t="shared" si="22"/>
        <v>0</v>
      </c>
      <c r="G255" s="306">
        <f t="shared" si="25"/>
        <v>1</v>
      </c>
      <c r="H255" s="15" t="str">
        <f t="shared" si="23"/>
        <v/>
      </c>
      <c r="I255" s="15" t="str">
        <f t="shared" si="24"/>
        <v/>
      </c>
    </row>
    <row r="256" spans="1:9">
      <c r="A256" s="124">
        <v>247</v>
      </c>
      <c r="B256" s="125"/>
      <c r="C256" s="125"/>
      <c r="D256" s="127"/>
      <c r="E256" s="15" t="str">
        <f t="shared" si="21"/>
        <v/>
      </c>
      <c r="F256" s="305" t="b">
        <f t="shared" si="22"/>
        <v>0</v>
      </c>
      <c r="G256" s="306">
        <f t="shared" si="25"/>
        <v>1</v>
      </c>
      <c r="H256" s="15" t="str">
        <f t="shared" si="23"/>
        <v/>
      </c>
      <c r="I256" s="15" t="str">
        <f t="shared" si="24"/>
        <v/>
      </c>
    </row>
    <row r="257" spans="1:9">
      <c r="A257" s="124">
        <v>248</v>
      </c>
      <c r="B257" s="125"/>
      <c r="C257" s="125"/>
      <c r="D257" s="127"/>
      <c r="E257" s="15" t="str">
        <f t="shared" si="21"/>
        <v/>
      </c>
      <c r="F257" s="305" t="b">
        <f t="shared" si="22"/>
        <v>0</v>
      </c>
      <c r="G257" s="306">
        <f t="shared" si="25"/>
        <v>1</v>
      </c>
      <c r="H257" s="15" t="str">
        <f t="shared" si="23"/>
        <v/>
      </c>
      <c r="I257" s="15" t="str">
        <f t="shared" si="24"/>
        <v/>
      </c>
    </row>
    <row r="258" spans="1:9">
      <c r="A258" s="124">
        <v>249</v>
      </c>
      <c r="B258" s="125"/>
      <c r="C258" s="125"/>
      <c r="D258" s="127"/>
      <c r="E258" s="15" t="str">
        <f t="shared" si="21"/>
        <v/>
      </c>
      <c r="F258" s="305" t="b">
        <f t="shared" si="22"/>
        <v>0</v>
      </c>
      <c r="G258" s="306">
        <f t="shared" si="25"/>
        <v>1</v>
      </c>
      <c r="H258" s="15" t="str">
        <f t="shared" si="23"/>
        <v/>
      </c>
      <c r="I258" s="15" t="str">
        <f t="shared" si="24"/>
        <v/>
      </c>
    </row>
    <row r="259" spans="1:9">
      <c r="A259" s="124">
        <v>250</v>
      </c>
      <c r="B259" s="125"/>
      <c r="C259" s="125"/>
      <c r="D259" s="127"/>
      <c r="E259" s="15" t="str">
        <f t="shared" si="21"/>
        <v/>
      </c>
      <c r="F259" s="305" t="b">
        <f t="shared" si="22"/>
        <v>0</v>
      </c>
      <c r="G259" s="306">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0000"/>
    <pageSetUpPr fitToPage="1"/>
  </sheetPr>
  <dimension ref="A1:F259"/>
  <sheetViews>
    <sheetView zoomScaleNormal="100" workbookViewId="0">
      <selection activeCell="B10" sqref="B10:C12"/>
    </sheetView>
  </sheetViews>
  <sheetFormatPr defaultColWidth="9.140625" defaultRowHeight="15.75"/>
  <cols>
    <col min="1" max="1" width="5.7109375" style="52" customWidth="1"/>
    <col min="2" max="2" width="59.85546875" style="56" customWidth="1"/>
    <col min="3" max="3" width="10.7109375" style="61" customWidth="1"/>
    <col min="4" max="4" width="17.7109375" style="56" customWidth="1"/>
    <col min="5" max="5" width="9.140625" style="62" hidden="1" customWidth="1"/>
    <col min="6" max="6" width="9.140625" style="56" hidden="1" customWidth="1"/>
    <col min="7" max="16" width="9.140625" style="56" customWidth="1"/>
    <col min="17" max="16384" width="9.140625" style="56"/>
  </cols>
  <sheetData>
    <row r="1" spans="1:6" s="52" customFormat="1">
      <c r="A1" s="51" t="s">
        <v>481</v>
      </c>
      <c r="C1" s="53"/>
      <c r="D1" s="55"/>
    </row>
    <row r="2" spans="1:6" s="52" customFormat="1">
      <c r="A2" s="302" t="str">
        <f>IF(ISBLANK(facultate), IF(ISBLANK(departament),"","Departament " &amp; departament), "Facultatea " &amp; facultate)</f>
        <v>Facultatea Inginerie din Hunedoara</v>
      </c>
      <c r="C2" s="53"/>
      <c r="D2" s="55"/>
    </row>
    <row r="3" spans="1:6" s="52" customFormat="1">
      <c r="A3" s="302" t="str">
        <f>IF(ISBLANK(departament),"","Departamentul " &amp; departament)</f>
        <v>Departamentul Inginerie Electrică și Informatică Industrială din Hunedoara</v>
      </c>
      <c r="C3" s="53"/>
      <c r="D3" s="55"/>
    </row>
    <row r="4" spans="1:6">
      <c r="A4" s="552" t="s">
        <v>901</v>
      </c>
      <c r="B4" s="552"/>
      <c r="C4" s="552"/>
      <c r="D4" s="552"/>
    </row>
    <row r="5" spans="1:6">
      <c r="A5" s="552" t="s">
        <v>1009</v>
      </c>
      <c r="B5" s="552"/>
      <c r="C5" s="552"/>
      <c r="D5" s="552"/>
    </row>
    <row r="6" spans="1:6" ht="13.5" customHeight="1">
      <c r="C6" s="56"/>
      <c r="D6" s="303" t="str">
        <f>CONCATENATE(functie," ",nume_candidat)</f>
        <v>Profesor Panoiu Caius</v>
      </c>
    </row>
    <row r="7" spans="1:6" ht="18.75" customHeight="1">
      <c r="A7" s="549" t="s">
        <v>336</v>
      </c>
      <c r="B7" s="549" t="s">
        <v>1038</v>
      </c>
      <c r="C7" s="555" t="s">
        <v>2</v>
      </c>
      <c r="D7" s="640" t="s">
        <v>542</v>
      </c>
      <c r="E7" s="556" t="s">
        <v>539</v>
      </c>
      <c r="F7" s="557" t="s">
        <v>549</v>
      </c>
    </row>
    <row r="8" spans="1:6" ht="46.5" customHeight="1">
      <c r="A8" s="549"/>
      <c r="B8" s="549"/>
      <c r="C8" s="555"/>
      <c r="D8" s="641"/>
      <c r="E8" s="556"/>
      <c r="F8" s="557"/>
    </row>
    <row r="9" spans="1:6">
      <c r="A9" s="78"/>
      <c r="B9" s="57"/>
      <c r="C9" s="29"/>
      <c r="D9" s="128">
        <f>SUMIF(D10:D1010,"&gt;0")</f>
        <v>0</v>
      </c>
      <c r="E9" s="259"/>
    </row>
    <row r="10" spans="1:6">
      <c r="A10" s="36">
        <v>1</v>
      </c>
      <c r="B10" s="7"/>
      <c r="C10" s="187"/>
      <c r="D10" s="15" t="str">
        <f t="shared" ref="D10:D73" si="0">IF(OR($B10="",,,,$C10&lt;an_initial,$C10&gt;an_final,),"",10)</f>
        <v/>
      </c>
      <c r="E10" s="305" t="b">
        <f t="shared" ref="E10:E73" si="1">IF(nume_candidat="",FALSE,ISNUMBER(SEARCH(nume_candidat,$B10)))</f>
        <v>0</v>
      </c>
      <c r="F10" s="306">
        <f t="shared" ref="F10" si="2">LEN(B10)-LEN(SUBSTITUTE(B10,",",""))+1</f>
        <v>1</v>
      </c>
    </row>
    <row r="11" spans="1:6">
      <c r="A11" s="36">
        <v>2</v>
      </c>
      <c r="B11" s="7"/>
      <c r="C11" s="187"/>
      <c r="D11" s="15" t="str">
        <f t="shared" si="0"/>
        <v/>
      </c>
      <c r="E11" s="305" t="b">
        <f t="shared" si="1"/>
        <v>0</v>
      </c>
      <c r="F11" s="306">
        <f t="shared" ref="F11:F74" si="3">LEN(B11)-LEN(SUBSTITUTE(B11,",",""))+1</f>
        <v>1</v>
      </c>
    </row>
    <row r="12" spans="1:6">
      <c r="A12" s="36">
        <v>3</v>
      </c>
      <c r="B12" s="7"/>
      <c r="C12" s="187"/>
      <c r="D12" s="15" t="str">
        <f t="shared" si="0"/>
        <v/>
      </c>
      <c r="E12" s="305" t="b">
        <f t="shared" si="1"/>
        <v>0</v>
      </c>
      <c r="F12" s="306">
        <f t="shared" si="3"/>
        <v>1</v>
      </c>
    </row>
    <row r="13" spans="1:6">
      <c r="A13" s="36">
        <v>4</v>
      </c>
      <c r="B13" s="6"/>
      <c r="C13" s="186"/>
      <c r="D13" s="15" t="str">
        <f t="shared" si="0"/>
        <v/>
      </c>
      <c r="E13" s="305" t="b">
        <f t="shared" si="1"/>
        <v>0</v>
      </c>
      <c r="F13" s="306">
        <f t="shared" si="3"/>
        <v>1</v>
      </c>
    </row>
    <row r="14" spans="1:6">
      <c r="A14" s="36">
        <v>5</v>
      </c>
      <c r="B14" s="6"/>
      <c r="C14" s="186"/>
      <c r="D14" s="15" t="str">
        <f t="shared" si="0"/>
        <v/>
      </c>
      <c r="E14" s="305" t="b">
        <f t="shared" si="1"/>
        <v>0</v>
      </c>
      <c r="F14" s="306">
        <f t="shared" si="3"/>
        <v>1</v>
      </c>
    </row>
    <row r="15" spans="1:6">
      <c r="A15" s="36">
        <v>6</v>
      </c>
      <c r="B15" s="6"/>
      <c r="C15" s="186"/>
      <c r="D15" s="15" t="str">
        <f t="shared" si="0"/>
        <v/>
      </c>
      <c r="E15" s="305" t="b">
        <f t="shared" si="1"/>
        <v>0</v>
      </c>
      <c r="F15" s="306">
        <f t="shared" si="3"/>
        <v>1</v>
      </c>
    </row>
    <row r="16" spans="1:6">
      <c r="A16" s="36">
        <v>7</v>
      </c>
      <c r="B16" s="6"/>
      <c r="C16" s="186"/>
      <c r="D16" s="15" t="str">
        <f t="shared" si="0"/>
        <v/>
      </c>
      <c r="E16" s="305" t="b">
        <f t="shared" si="1"/>
        <v>0</v>
      </c>
      <c r="F16" s="306">
        <f t="shared" si="3"/>
        <v>1</v>
      </c>
    </row>
    <row r="17" spans="1:6">
      <c r="A17" s="36">
        <v>8</v>
      </c>
      <c r="B17" s="6"/>
      <c r="C17" s="186"/>
      <c r="D17" s="15" t="str">
        <f t="shared" si="0"/>
        <v/>
      </c>
      <c r="E17" s="305" t="b">
        <f t="shared" si="1"/>
        <v>0</v>
      </c>
      <c r="F17" s="306">
        <f t="shared" si="3"/>
        <v>1</v>
      </c>
    </row>
    <row r="18" spans="1:6">
      <c r="A18" s="36">
        <v>9</v>
      </c>
      <c r="B18" s="6"/>
      <c r="C18" s="186"/>
      <c r="D18" s="15" t="str">
        <f t="shared" si="0"/>
        <v/>
      </c>
      <c r="E18" s="305" t="b">
        <f t="shared" si="1"/>
        <v>0</v>
      </c>
      <c r="F18" s="306">
        <f t="shared" si="3"/>
        <v>1</v>
      </c>
    </row>
    <row r="19" spans="1:6">
      <c r="A19" s="36">
        <v>10</v>
      </c>
      <c r="B19" s="6"/>
      <c r="C19" s="186"/>
      <c r="D19" s="15" t="str">
        <f t="shared" si="0"/>
        <v/>
      </c>
      <c r="E19" s="305" t="b">
        <f t="shared" si="1"/>
        <v>0</v>
      </c>
      <c r="F19" s="306">
        <f t="shared" si="3"/>
        <v>1</v>
      </c>
    </row>
    <row r="20" spans="1:6">
      <c r="A20" s="36">
        <v>11</v>
      </c>
      <c r="B20" s="6"/>
      <c r="C20" s="186"/>
      <c r="D20" s="15" t="str">
        <f t="shared" si="0"/>
        <v/>
      </c>
      <c r="E20" s="305" t="b">
        <f t="shared" si="1"/>
        <v>0</v>
      </c>
      <c r="F20" s="306">
        <f t="shared" si="3"/>
        <v>1</v>
      </c>
    </row>
    <row r="21" spans="1:6">
      <c r="A21" s="36">
        <v>12</v>
      </c>
      <c r="B21" s="6"/>
      <c r="C21" s="186"/>
      <c r="D21" s="15" t="str">
        <f t="shared" si="0"/>
        <v/>
      </c>
      <c r="E21" s="305" t="b">
        <f t="shared" si="1"/>
        <v>0</v>
      </c>
      <c r="F21" s="306">
        <f t="shared" si="3"/>
        <v>1</v>
      </c>
    </row>
    <row r="22" spans="1:6">
      <c r="A22" s="36">
        <v>13</v>
      </c>
      <c r="B22" s="6"/>
      <c r="C22" s="186"/>
      <c r="D22" s="15" t="str">
        <f t="shared" si="0"/>
        <v/>
      </c>
      <c r="E22" s="305" t="b">
        <f t="shared" si="1"/>
        <v>0</v>
      </c>
      <c r="F22" s="306">
        <f t="shared" si="3"/>
        <v>1</v>
      </c>
    </row>
    <row r="23" spans="1:6">
      <c r="A23" s="36">
        <v>14</v>
      </c>
      <c r="B23" s="6"/>
      <c r="C23" s="186"/>
      <c r="D23" s="15" t="str">
        <f t="shared" si="0"/>
        <v/>
      </c>
      <c r="E23" s="305" t="b">
        <f t="shared" si="1"/>
        <v>0</v>
      </c>
      <c r="F23" s="306">
        <f t="shared" si="3"/>
        <v>1</v>
      </c>
    </row>
    <row r="24" spans="1:6">
      <c r="A24" s="36">
        <v>15</v>
      </c>
      <c r="B24" s="6"/>
      <c r="C24" s="186"/>
      <c r="D24" s="15" t="str">
        <f t="shared" si="0"/>
        <v/>
      </c>
      <c r="E24" s="305" t="b">
        <f t="shared" si="1"/>
        <v>0</v>
      </c>
      <c r="F24" s="306">
        <f t="shared" si="3"/>
        <v>1</v>
      </c>
    </row>
    <row r="25" spans="1:6">
      <c r="A25" s="36">
        <v>16</v>
      </c>
      <c r="B25" s="6"/>
      <c r="C25" s="186"/>
      <c r="D25" s="15" t="str">
        <f t="shared" si="0"/>
        <v/>
      </c>
      <c r="E25" s="305" t="b">
        <f t="shared" si="1"/>
        <v>0</v>
      </c>
      <c r="F25" s="306">
        <f t="shared" si="3"/>
        <v>1</v>
      </c>
    </row>
    <row r="26" spans="1:6">
      <c r="A26" s="36">
        <v>17</v>
      </c>
      <c r="B26" s="6"/>
      <c r="C26" s="186"/>
      <c r="D26" s="15" t="str">
        <f t="shared" si="0"/>
        <v/>
      </c>
      <c r="E26" s="305" t="b">
        <f t="shared" si="1"/>
        <v>0</v>
      </c>
      <c r="F26" s="306">
        <f t="shared" si="3"/>
        <v>1</v>
      </c>
    </row>
    <row r="27" spans="1:6">
      <c r="A27" s="36">
        <v>18</v>
      </c>
      <c r="B27" s="6"/>
      <c r="C27" s="186"/>
      <c r="D27" s="15" t="str">
        <f t="shared" si="0"/>
        <v/>
      </c>
      <c r="E27" s="305" t="b">
        <f t="shared" si="1"/>
        <v>0</v>
      </c>
      <c r="F27" s="306">
        <f t="shared" si="3"/>
        <v>1</v>
      </c>
    </row>
    <row r="28" spans="1:6">
      <c r="A28" s="36">
        <v>19</v>
      </c>
      <c r="B28" s="6"/>
      <c r="C28" s="186"/>
      <c r="D28" s="15" t="str">
        <f t="shared" si="0"/>
        <v/>
      </c>
      <c r="E28" s="305" t="b">
        <f t="shared" si="1"/>
        <v>0</v>
      </c>
      <c r="F28" s="306">
        <f t="shared" si="3"/>
        <v>1</v>
      </c>
    </row>
    <row r="29" spans="1:6">
      <c r="A29" s="36">
        <v>20</v>
      </c>
      <c r="B29" s="6"/>
      <c r="C29" s="186"/>
      <c r="D29" s="15" t="str">
        <f t="shared" si="0"/>
        <v/>
      </c>
      <c r="E29" s="305" t="b">
        <f t="shared" si="1"/>
        <v>0</v>
      </c>
      <c r="F29" s="306">
        <f t="shared" si="3"/>
        <v>1</v>
      </c>
    </row>
    <row r="30" spans="1:6">
      <c r="A30" s="36">
        <v>21</v>
      </c>
      <c r="B30" s="6"/>
      <c r="C30" s="186"/>
      <c r="D30" s="15" t="str">
        <f t="shared" si="0"/>
        <v/>
      </c>
      <c r="E30" s="305" t="b">
        <f t="shared" si="1"/>
        <v>0</v>
      </c>
      <c r="F30" s="306">
        <f t="shared" si="3"/>
        <v>1</v>
      </c>
    </row>
    <row r="31" spans="1:6">
      <c r="A31" s="36">
        <v>22</v>
      </c>
      <c r="B31" s="6"/>
      <c r="C31" s="186"/>
      <c r="D31" s="15" t="str">
        <f t="shared" si="0"/>
        <v/>
      </c>
      <c r="E31" s="305" t="b">
        <f t="shared" si="1"/>
        <v>0</v>
      </c>
      <c r="F31" s="306">
        <f t="shared" si="3"/>
        <v>1</v>
      </c>
    </row>
    <row r="32" spans="1:6">
      <c r="A32" s="36">
        <v>23</v>
      </c>
      <c r="B32" s="6"/>
      <c r="C32" s="186"/>
      <c r="D32" s="15" t="str">
        <f t="shared" si="0"/>
        <v/>
      </c>
      <c r="E32" s="305" t="b">
        <f t="shared" si="1"/>
        <v>0</v>
      </c>
      <c r="F32" s="306">
        <f t="shared" si="3"/>
        <v>1</v>
      </c>
    </row>
    <row r="33" spans="1:6">
      <c r="A33" s="36">
        <v>24</v>
      </c>
      <c r="B33" s="6"/>
      <c r="C33" s="186"/>
      <c r="D33" s="15" t="str">
        <f t="shared" si="0"/>
        <v/>
      </c>
      <c r="E33" s="305" t="b">
        <f t="shared" si="1"/>
        <v>0</v>
      </c>
      <c r="F33" s="306">
        <f t="shared" si="3"/>
        <v>1</v>
      </c>
    </row>
    <row r="34" spans="1:6">
      <c r="A34" s="36">
        <v>25</v>
      </c>
      <c r="B34" s="6"/>
      <c r="C34" s="186"/>
      <c r="D34" s="15" t="str">
        <f t="shared" si="0"/>
        <v/>
      </c>
      <c r="E34" s="305" t="b">
        <f t="shared" si="1"/>
        <v>0</v>
      </c>
      <c r="F34" s="306">
        <f t="shared" si="3"/>
        <v>1</v>
      </c>
    </row>
    <row r="35" spans="1:6">
      <c r="A35" s="36">
        <v>26</v>
      </c>
      <c r="B35" s="6"/>
      <c r="C35" s="186"/>
      <c r="D35" s="15" t="str">
        <f t="shared" si="0"/>
        <v/>
      </c>
      <c r="E35" s="305" t="b">
        <f t="shared" si="1"/>
        <v>0</v>
      </c>
      <c r="F35" s="306">
        <f t="shared" si="3"/>
        <v>1</v>
      </c>
    </row>
    <row r="36" spans="1:6">
      <c r="A36" s="36">
        <v>27</v>
      </c>
      <c r="B36" s="6"/>
      <c r="C36" s="186"/>
      <c r="D36" s="15" t="str">
        <f t="shared" si="0"/>
        <v/>
      </c>
      <c r="E36" s="305" t="b">
        <f t="shared" si="1"/>
        <v>0</v>
      </c>
      <c r="F36" s="306">
        <f t="shared" si="3"/>
        <v>1</v>
      </c>
    </row>
    <row r="37" spans="1:6">
      <c r="A37" s="36">
        <v>28</v>
      </c>
      <c r="B37" s="6"/>
      <c r="C37" s="186"/>
      <c r="D37" s="15" t="str">
        <f t="shared" si="0"/>
        <v/>
      </c>
      <c r="E37" s="305" t="b">
        <f t="shared" si="1"/>
        <v>0</v>
      </c>
      <c r="F37" s="306">
        <f t="shared" si="3"/>
        <v>1</v>
      </c>
    </row>
    <row r="38" spans="1:6">
      <c r="A38" s="36">
        <v>29</v>
      </c>
      <c r="B38" s="6"/>
      <c r="C38" s="186"/>
      <c r="D38" s="15" t="str">
        <f t="shared" si="0"/>
        <v/>
      </c>
      <c r="E38" s="305" t="b">
        <f t="shared" si="1"/>
        <v>0</v>
      </c>
      <c r="F38" s="306">
        <f t="shared" si="3"/>
        <v>1</v>
      </c>
    </row>
    <row r="39" spans="1:6">
      <c r="A39" s="36">
        <v>30</v>
      </c>
      <c r="B39" s="6"/>
      <c r="C39" s="186"/>
      <c r="D39" s="15" t="str">
        <f t="shared" si="0"/>
        <v/>
      </c>
      <c r="E39" s="305" t="b">
        <f t="shared" si="1"/>
        <v>0</v>
      </c>
      <c r="F39" s="306">
        <f t="shared" si="3"/>
        <v>1</v>
      </c>
    </row>
    <row r="40" spans="1:6">
      <c r="A40" s="36">
        <v>31</v>
      </c>
      <c r="B40" s="6"/>
      <c r="C40" s="186"/>
      <c r="D40" s="15" t="str">
        <f t="shared" si="0"/>
        <v/>
      </c>
      <c r="E40" s="305" t="b">
        <f t="shared" si="1"/>
        <v>0</v>
      </c>
      <c r="F40" s="306">
        <f t="shared" si="3"/>
        <v>1</v>
      </c>
    </row>
    <row r="41" spans="1:6">
      <c r="A41" s="36">
        <v>32</v>
      </c>
      <c r="B41" s="6"/>
      <c r="C41" s="186"/>
      <c r="D41" s="15" t="str">
        <f t="shared" si="0"/>
        <v/>
      </c>
      <c r="E41" s="305" t="b">
        <f t="shared" si="1"/>
        <v>0</v>
      </c>
      <c r="F41" s="306">
        <f t="shared" si="3"/>
        <v>1</v>
      </c>
    </row>
    <row r="42" spans="1:6">
      <c r="A42" s="36">
        <v>33</v>
      </c>
      <c r="B42" s="6"/>
      <c r="C42" s="186"/>
      <c r="D42" s="15" t="str">
        <f t="shared" si="0"/>
        <v/>
      </c>
      <c r="E42" s="305" t="b">
        <f t="shared" si="1"/>
        <v>0</v>
      </c>
      <c r="F42" s="306">
        <f t="shared" si="3"/>
        <v>1</v>
      </c>
    </row>
    <row r="43" spans="1:6">
      <c r="A43" s="36">
        <v>34</v>
      </c>
      <c r="B43" s="6"/>
      <c r="C43" s="186"/>
      <c r="D43" s="15" t="str">
        <f t="shared" si="0"/>
        <v/>
      </c>
      <c r="E43" s="305" t="b">
        <f t="shared" si="1"/>
        <v>0</v>
      </c>
      <c r="F43" s="306">
        <f t="shared" si="3"/>
        <v>1</v>
      </c>
    </row>
    <row r="44" spans="1:6">
      <c r="A44" s="36">
        <v>35</v>
      </c>
      <c r="B44" s="6"/>
      <c r="C44" s="186"/>
      <c r="D44" s="15" t="str">
        <f t="shared" si="0"/>
        <v/>
      </c>
      <c r="E44" s="305" t="b">
        <f t="shared" si="1"/>
        <v>0</v>
      </c>
      <c r="F44" s="306">
        <f t="shared" si="3"/>
        <v>1</v>
      </c>
    </row>
    <row r="45" spans="1:6">
      <c r="A45" s="36">
        <v>36</v>
      </c>
      <c r="B45" s="6"/>
      <c r="C45" s="186"/>
      <c r="D45" s="15" t="str">
        <f t="shared" si="0"/>
        <v/>
      </c>
      <c r="E45" s="305" t="b">
        <f t="shared" si="1"/>
        <v>0</v>
      </c>
      <c r="F45" s="306">
        <f t="shared" si="3"/>
        <v>1</v>
      </c>
    </row>
    <row r="46" spans="1:6">
      <c r="A46" s="36">
        <v>37</v>
      </c>
      <c r="B46" s="6"/>
      <c r="C46" s="186"/>
      <c r="D46" s="15" t="str">
        <f t="shared" si="0"/>
        <v/>
      </c>
      <c r="E46" s="305" t="b">
        <f t="shared" si="1"/>
        <v>0</v>
      </c>
      <c r="F46" s="306">
        <f t="shared" si="3"/>
        <v>1</v>
      </c>
    </row>
    <row r="47" spans="1:6">
      <c r="A47" s="36">
        <v>38</v>
      </c>
      <c r="B47" s="6"/>
      <c r="C47" s="186"/>
      <c r="D47" s="15" t="str">
        <f t="shared" si="0"/>
        <v/>
      </c>
      <c r="E47" s="305" t="b">
        <f t="shared" si="1"/>
        <v>0</v>
      </c>
      <c r="F47" s="306">
        <f t="shared" si="3"/>
        <v>1</v>
      </c>
    </row>
    <row r="48" spans="1:6">
      <c r="A48" s="36">
        <v>39</v>
      </c>
      <c r="B48" s="6"/>
      <c r="C48" s="186"/>
      <c r="D48" s="15" t="str">
        <f t="shared" si="0"/>
        <v/>
      </c>
      <c r="E48" s="305" t="b">
        <f t="shared" si="1"/>
        <v>0</v>
      </c>
      <c r="F48" s="306">
        <f t="shared" si="3"/>
        <v>1</v>
      </c>
    </row>
    <row r="49" spans="1:6">
      <c r="A49" s="36">
        <v>40</v>
      </c>
      <c r="B49" s="6"/>
      <c r="C49" s="186"/>
      <c r="D49" s="15" t="str">
        <f t="shared" si="0"/>
        <v/>
      </c>
      <c r="E49" s="305" t="b">
        <f t="shared" si="1"/>
        <v>0</v>
      </c>
      <c r="F49" s="306">
        <f t="shared" si="3"/>
        <v>1</v>
      </c>
    </row>
    <row r="50" spans="1:6">
      <c r="A50" s="36">
        <v>41</v>
      </c>
      <c r="B50" s="6"/>
      <c r="C50" s="186"/>
      <c r="D50" s="15" t="str">
        <f t="shared" si="0"/>
        <v/>
      </c>
      <c r="E50" s="305" t="b">
        <f t="shared" si="1"/>
        <v>0</v>
      </c>
      <c r="F50" s="306">
        <f t="shared" si="3"/>
        <v>1</v>
      </c>
    </row>
    <row r="51" spans="1:6">
      <c r="A51" s="36">
        <v>42</v>
      </c>
      <c r="B51" s="6"/>
      <c r="C51" s="186"/>
      <c r="D51" s="15" t="str">
        <f t="shared" si="0"/>
        <v/>
      </c>
      <c r="E51" s="305" t="b">
        <f t="shared" si="1"/>
        <v>0</v>
      </c>
      <c r="F51" s="306">
        <f t="shared" si="3"/>
        <v>1</v>
      </c>
    </row>
    <row r="52" spans="1:6">
      <c r="A52" s="36">
        <v>43</v>
      </c>
      <c r="B52" s="6"/>
      <c r="C52" s="186"/>
      <c r="D52" s="15" t="str">
        <f t="shared" si="0"/>
        <v/>
      </c>
      <c r="E52" s="305" t="b">
        <f t="shared" si="1"/>
        <v>0</v>
      </c>
      <c r="F52" s="306">
        <f t="shared" si="3"/>
        <v>1</v>
      </c>
    </row>
    <row r="53" spans="1:6">
      <c r="A53" s="36">
        <v>44</v>
      </c>
      <c r="B53" s="6"/>
      <c r="C53" s="186"/>
      <c r="D53" s="15" t="str">
        <f t="shared" si="0"/>
        <v/>
      </c>
      <c r="E53" s="305" t="b">
        <f t="shared" si="1"/>
        <v>0</v>
      </c>
      <c r="F53" s="306">
        <f t="shared" si="3"/>
        <v>1</v>
      </c>
    </row>
    <row r="54" spans="1:6">
      <c r="A54" s="36">
        <v>45</v>
      </c>
      <c r="B54" s="6"/>
      <c r="C54" s="186"/>
      <c r="D54" s="15" t="str">
        <f t="shared" si="0"/>
        <v/>
      </c>
      <c r="E54" s="305" t="b">
        <f t="shared" si="1"/>
        <v>0</v>
      </c>
      <c r="F54" s="306">
        <f t="shared" si="3"/>
        <v>1</v>
      </c>
    </row>
    <row r="55" spans="1:6">
      <c r="A55" s="36">
        <v>46</v>
      </c>
      <c r="B55" s="6"/>
      <c r="C55" s="186"/>
      <c r="D55" s="15" t="str">
        <f t="shared" si="0"/>
        <v/>
      </c>
      <c r="E55" s="305" t="b">
        <f t="shared" si="1"/>
        <v>0</v>
      </c>
      <c r="F55" s="306">
        <f t="shared" si="3"/>
        <v>1</v>
      </c>
    </row>
    <row r="56" spans="1:6">
      <c r="A56" s="36">
        <v>47</v>
      </c>
      <c r="B56" s="6"/>
      <c r="C56" s="186"/>
      <c r="D56" s="15" t="str">
        <f t="shared" si="0"/>
        <v/>
      </c>
      <c r="E56" s="305" t="b">
        <f t="shared" si="1"/>
        <v>0</v>
      </c>
      <c r="F56" s="306">
        <f t="shared" si="3"/>
        <v>1</v>
      </c>
    </row>
    <row r="57" spans="1:6">
      <c r="A57" s="36">
        <v>48</v>
      </c>
      <c r="B57" s="6"/>
      <c r="C57" s="186"/>
      <c r="D57" s="15" t="str">
        <f t="shared" si="0"/>
        <v/>
      </c>
      <c r="E57" s="305" t="b">
        <f t="shared" si="1"/>
        <v>0</v>
      </c>
      <c r="F57" s="306">
        <f t="shared" si="3"/>
        <v>1</v>
      </c>
    </row>
    <row r="58" spans="1:6">
      <c r="A58" s="36">
        <v>49</v>
      </c>
      <c r="B58" s="6"/>
      <c r="C58" s="186"/>
      <c r="D58" s="15" t="str">
        <f t="shared" si="0"/>
        <v/>
      </c>
      <c r="E58" s="305" t="b">
        <f t="shared" si="1"/>
        <v>0</v>
      </c>
      <c r="F58" s="306">
        <f t="shared" si="3"/>
        <v>1</v>
      </c>
    </row>
    <row r="59" spans="1:6">
      <c r="A59" s="36">
        <v>50</v>
      </c>
      <c r="B59" s="6"/>
      <c r="C59" s="186"/>
      <c r="D59" s="15" t="str">
        <f t="shared" si="0"/>
        <v/>
      </c>
      <c r="E59" s="305" t="b">
        <f t="shared" si="1"/>
        <v>0</v>
      </c>
      <c r="F59" s="306">
        <f t="shared" si="3"/>
        <v>1</v>
      </c>
    </row>
    <row r="60" spans="1:6">
      <c r="A60" s="36">
        <v>51</v>
      </c>
      <c r="B60" s="6"/>
      <c r="C60" s="186"/>
      <c r="D60" s="15" t="str">
        <f t="shared" si="0"/>
        <v/>
      </c>
      <c r="E60" s="305" t="b">
        <f t="shared" si="1"/>
        <v>0</v>
      </c>
      <c r="F60" s="306">
        <f t="shared" si="3"/>
        <v>1</v>
      </c>
    </row>
    <row r="61" spans="1:6">
      <c r="A61" s="36">
        <v>52</v>
      </c>
      <c r="B61" s="6"/>
      <c r="C61" s="186"/>
      <c r="D61" s="15" t="str">
        <f t="shared" si="0"/>
        <v/>
      </c>
      <c r="E61" s="305" t="b">
        <f t="shared" si="1"/>
        <v>0</v>
      </c>
      <c r="F61" s="306">
        <f t="shared" si="3"/>
        <v>1</v>
      </c>
    </row>
    <row r="62" spans="1:6">
      <c r="A62" s="36">
        <v>53</v>
      </c>
      <c r="B62" s="6"/>
      <c r="C62" s="186"/>
      <c r="D62" s="15" t="str">
        <f t="shared" si="0"/>
        <v/>
      </c>
      <c r="E62" s="305" t="b">
        <f t="shared" si="1"/>
        <v>0</v>
      </c>
      <c r="F62" s="306">
        <f t="shared" si="3"/>
        <v>1</v>
      </c>
    </row>
    <row r="63" spans="1:6">
      <c r="A63" s="36">
        <v>54</v>
      </c>
      <c r="B63" s="6"/>
      <c r="C63" s="186"/>
      <c r="D63" s="15" t="str">
        <f t="shared" si="0"/>
        <v/>
      </c>
      <c r="E63" s="305" t="b">
        <f t="shared" si="1"/>
        <v>0</v>
      </c>
      <c r="F63" s="306">
        <f t="shared" si="3"/>
        <v>1</v>
      </c>
    </row>
    <row r="64" spans="1:6">
      <c r="A64" s="36">
        <v>55</v>
      </c>
      <c r="B64" s="6"/>
      <c r="C64" s="186"/>
      <c r="D64" s="15" t="str">
        <f t="shared" si="0"/>
        <v/>
      </c>
      <c r="E64" s="305" t="b">
        <f t="shared" si="1"/>
        <v>0</v>
      </c>
      <c r="F64" s="306">
        <f t="shared" si="3"/>
        <v>1</v>
      </c>
    </row>
    <row r="65" spans="1:6">
      <c r="A65" s="36">
        <v>56</v>
      </c>
      <c r="B65" s="6"/>
      <c r="C65" s="186"/>
      <c r="D65" s="15" t="str">
        <f t="shared" si="0"/>
        <v/>
      </c>
      <c r="E65" s="305" t="b">
        <f t="shared" si="1"/>
        <v>0</v>
      </c>
      <c r="F65" s="306">
        <f t="shared" si="3"/>
        <v>1</v>
      </c>
    </row>
    <row r="66" spans="1:6">
      <c r="A66" s="36">
        <v>57</v>
      </c>
      <c r="B66" s="6"/>
      <c r="C66" s="186"/>
      <c r="D66" s="15" t="str">
        <f t="shared" si="0"/>
        <v/>
      </c>
      <c r="E66" s="305" t="b">
        <f t="shared" si="1"/>
        <v>0</v>
      </c>
      <c r="F66" s="306">
        <f t="shared" si="3"/>
        <v>1</v>
      </c>
    </row>
    <row r="67" spans="1:6">
      <c r="A67" s="36">
        <v>58</v>
      </c>
      <c r="B67" s="6"/>
      <c r="C67" s="186"/>
      <c r="D67" s="15" t="str">
        <f t="shared" si="0"/>
        <v/>
      </c>
      <c r="E67" s="305" t="b">
        <f t="shared" si="1"/>
        <v>0</v>
      </c>
      <c r="F67" s="306">
        <f t="shared" si="3"/>
        <v>1</v>
      </c>
    </row>
    <row r="68" spans="1:6">
      <c r="A68" s="36">
        <v>59</v>
      </c>
      <c r="B68" s="6"/>
      <c r="C68" s="186"/>
      <c r="D68" s="15" t="str">
        <f t="shared" si="0"/>
        <v/>
      </c>
      <c r="E68" s="305" t="b">
        <f t="shared" si="1"/>
        <v>0</v>
      </c>
      <c r="F68" s="306">
        <f t="shared" si="3"/>
        <v>1</v>
      </c>
    </row>
    <row r="69" spans="1:6">
      <c r="A69" s="36">
        <v>60</v>
      </c>
      <c r="B69" s="6"/>
      <c r="C69" s="186"/>
      <c r="D69" s="15" t="str">
        <f t="shared" si="0"/>
        <v/>
      </c>
      <c r="E69" s="305" t="b">
        <f t="shared" si="1"/>
        <v>0</v>
      </c>
      <c r="F69" s="306">
        <f t="shared" si="3"/>
        <v>1</v>
      </c>
    </row>
    <row r="70" spans="1:6">
      <c r="A70" s="36">
        <v>61</v>
      </c>
      <c r="B70" s="6"/>
      <c r="C70" s="186"/>
      <c r="D70" s="15" t="str">
        <f t="shared" si="0"/>
        <v/>
      </c>
      <c r="E70" s="305" t="b">
        <f t="shared" si="1"/>
        <v>0</v>
      </c>
      <c r="F70" s="306">
        <f t="shared" si="3"/>
        <v>1</v>
      </c>
    </row>
    <row r="71" spans="1:6">
      <c r="A71" s="36">
        <v>62</v>
      </c>
      <c r="B71" s="6"/>
      <c r="C71" s="186"/>
      <c r="D71" s="15" t="str">
        <f t="shared" si="0"/>
        <v/>
      </c>
      <c r="E71" s="305" t="b">
        <f t="shared" si="1"/>
        <v>0</v>
      </c>
      <c r="F71" s="306">
        <f t="shared" si="3"/>
        <v>1</v>
      </c>
    </row>
    <row r="72" spans="1:6">
      <c r="A72" s="36">
        <v>63</v>
      </c>
      <c r="B72" s="6"/>
      <c r="C72" s="186"/>
      <c r="D72" s="15" t="str">
        <f t="shared" si="0"/>
        <v/>
      </c>
      <c r="E72" s="305" t="b">
        <f t="shared" si="1"/>
        <v>0</v>
      </c>
      <c r="F72" s="306">
        <f t="shared" si="3"/>
        <v>1</v>
      </c>
    </row>
    <row r="73" spans="1:6">
      <c r="A73" s="36">
        <v>64</v>
      </c>
      <c r="B73" s="6"/>
      <c r="C73" s="186"/>
      <c r="D73" s="15" t="str">
        <f t="shared" si="0"/>
        <v/>
      </c>
      <c r="E73" s="305" t="b">
        <f t="shared" si="1"/>
        <v>0</v>
      </c>
      <c r="F73" s="306">
        <f t="shared" si="3"/>
        <v>1</v>
      </c>
    </row>
    <row r="74" spans="1:6">
      <c r="A74" s="36">
        <v>65</v>
      </c>
      <c r="B74" s="6"/>
      <c r="C74" s="186"/>
      <c r="D74" s="15" t="str">
        <f t="shared" ref="D74:D137" si="4">IF(OR($B74="",,,,$C74&lt;an_initial,$C74&gt;an_final,),"",10)</f>
        <v/>
      </c>
      <c r="E74" s="305" t="b">
        <f t="shared" ref="E74:E137" si="5">IF(nume_candidat="",FALSE,ISNUMBER(SEARCH(nume_candidat,$B74)))</f>
        <v>0</v>
      </c>
      <c r="F74" s="306">
        <f t="shared" si="3"/>
        <v>1</v>
      </c>
    </row>
    <row r="75" spans="1:6">
      <c r="A75" s="36">
        <v>66</v>
      </c>
      <c r="B75" s="6"/>
      <c r="C75" s="186"/>
      <c r="D75" s="15" t="str">
        <f t="shared" si="4"/>
        <v/>
      </c>
      <c r="E75" s="305" t="b">
        <f t="shared" si="5"/>
        <v>0</v>
      </c>
      <c r="F75" s="306">
        <f t="shared" ref="F75:F138" si="6">LEN(B75)-LEN(SUBSTITUTE(B75,",",""))+1</f>
        <v>1</v>
      </c>
    </row>
    <row r="76" spans="1:6">
      <c r="A76" s="36">
        <v>67</v>
      </c>
      <c r="B76" s="6"/>
      <c r="C76" s="186"/>
      <c r="D76" s="15" t="str">
        <f t="shared" si="4"/>
        <v/>
      </c>
      <c r="E76" s="305" t="b">
        <f t="shared" si="5"/>
        <v>0</v>
      </c>
      <c r="F76" s="306">
        <f t="shared" si="6"/>
        <v>1</v>
      </c>
    </row>
    <row r="77" spans="1:6">
      <c r="A77" s="36">
        <v>68</v>
      </c>
      <c r="B77" s="6"/>
      <c r="C77" s="186"/>
      <c r="D77" s="15" t="str">
        <f t="shared" si="4"/>
        <v/>
      </c>
      <c r="E77" s="305" t="b">
        <f t="shared" si="5"/>
        <v>0</v>
      </c>
      <c r="F77" s="306">
        <f t="shared" si="6"/>
        <v>1</v>
      </c>
    </row>
    <row r="78" spans="1:6">
      <c r="A78" s="36">
        <v>69</v>
      </c>
      <c r="B78" s="6"/>
      <c r="C78" s="186"/>
      <c r="D78" s="15" t="str">
        <f t="shared" si="4"/>
        <v/>
      </c>
      <c r="E78" s="305" t="b">
        <f t="shared" si="5"/>
        <v>0</v>
      </c>
      <c r="F78" s="306">
        <f t="shared" si="6"/>
        <v>1</v>
      </c>
    </row>
    <row r="79" spans="1:6">
      <c r="A79" s="36">
        <v>70</v>
      </c>
      <c r="B79" s="6"/>
      <c r="C79" s="186"/>
      <c r="D79" s="15" t="str">
        <f t="shared" si="4"/>
        <v/>
      </c>
      <c r="E79" s="305" t="b">
        <f t="shared" si="5"/>
        <v>0</v>
      </c>
      <c r="F79" s="306">
        <f t="shared" si="6"/>
        <v>1</v>
      </c>
    </row>
    <row r="80" spans="1:6">
      <c r="A80" s="36">
        <v>71</v>
      </c>
      <c r="B80" s="6"/>
      <c r="C80" s="186"/>
      <c r="D80" s="15" t="str">
        <f t="shared" si="4"/>
        <v/>
      </c>
      <c r="E80" s="305" t="b">
        <f t="shared" si="5"/>
        <v>0</v>
      </c>
      <c r="F80" s="306">
        <f t="shared" si="6"/>
        <v>1</v>
      </c>
    </row>
    <row r="81" spans="1:6">
      <c r="A81" s="36">
        <v>72</v>
      </c>
      <c r="B81" s="6"/>
      <c r="C81" s="186"/>
      <c r="D81" s="15" t="str">
        <f t="shared" si="4"/>
        <v/>
      </c>
      <c r="E81" s="305" t="b">
        <f t="shared" si="5"/>
        <v>0</v>
      </c>
      <c r="F81" s="306">
        <f t="shared" si="6"/>
        <v>1</v>
      </c>
    </row>
    <row r="82" spans="1:6">
      <c r="A82" s="36">
        <v>73</v>
      </c>
      <c r="B82" s="6"/>
      <c r="C82" s="186"/>
      <c r="D82" s="15" t="str">
        <f t="shared" si="4"/>
        <v/>
      </c>
      <c r="E82" s="305" t="b">
        <f t="shared" si="5"/>
        <v>0</v>
      </c>
      <c r="F82" s="306">
        <f t="shared" si="6"/>
        <v>1</v>
      </c>
    </row>
    <row r="83" spans="1:6">
      <c r="A83" s="36">
        <v>74</v>
      </c>
      <c r="B83" s="6"/>
      <c r="C83" s="186"/>
      <c r="D83" s="15" t="str">
        <f t="shared" si="4"/>
        <v/>
      </c>
      <c r="E83" s="305" t="b">
        <f t="shared" si="5"/>
        <v>0</v>
      </c>
      <c r="F83" s="306">
        <f t="shared" si="6"/>
        <v>1</v>
      </c>
    </row>
    <row r="84" spans="1:6">
      <c r="A84" s="36">
        <v>75</v>
      </c>
      <c r="B84" s="6"/>
      <c r="C84" s="186"/>
      <c r="D84" s="15" t="str">
        <f t="shared" si="4"/>
        <v/>
      </c>
      <c r="E84" s="305" t="b">
        <f t="shared" si="5"/>
        <v>0</v>
      </c>
      <c r="F84" s="306">
        <f t="shared" si="6"/>
        <v>1</v>
      </c>
    </row>
    <row r="85" spans="1:6">
      <c r="A85" s="36">
        <v>76</v>
      </c>
      <c r="B85" s="6"/>
      <c r="C85" s="186"/>
      <c r="D85" s="15" t="str">
        <f t="shared" si="4"/>
        <v/>
      </c>
      <c r="E85" s="305" t="b">
        <f t="shared" si="5"/>
        <v>0</v>
      </c>
      <c r="F85" s="306">
        <f t="shared" si="6"/>
        <v>1</v>
      </c>
    </row>
    <row r="86" spans="1:6">
      <c r="A86" s="36">
        <v>77</v>
      </c>
      <c r="B86" s="6"/>
      <c r="C86" s="186"/>
      <c r="D86" s="15" t="str">
        <f t="shared" si="4"/>
        <v/>
      </c>
      <c r="E86" s="305" t="b">
        <f t="shared" si="5"/>
        <v>0</v>
      </c>
      <c r="F86" s="306">
        <f t="shared" si="6"/>
        <v>1</v>
      </c>
    </row>
    <row r="87" spans="1:6">
      <c r="A87" s="36">
        <v>78</v>
      </c>
      <c r="B87" s="6"/>
      <c r="C87" s="186"/>
      <c r="D87" s="15" t="str">
        <f t="shared" si="4"/>
        <v/>
      </c>
      <c r="E87" s="305" t="b">
        <f t="shared" si="5"/>
        <v>0</v>
      </c>
      <c r="F87" s="306">
        <f t="shared" si="6"/>
        <v>1</v>
      </c>
    </row>
    <row r="88" spans="1:6">
      <c r="A88" s="36">
        <v>79</v>
      </c>
      <c r="B88" s="6"/>
      <c r="C88" s="186"/>
      <c r="D88" s="15" t="str">
        <f t="shared" si="4"/>
        <v/>
      </c>
      <c r="E88" s="305" t="b">
        <f t="shared" si="5"/>
        <v>0</v>
      </c>
      <c r="F88" s="306">
        <f t="shared" si="6"/>
        <v>1</v>
      </c>
    </row>
    <row r="89" spans="1:6">
      <c r="A89" s="36">
        <v>80</v>
      </c>
      <c r="B89" s="6"/>
      <c r="C89" s="186"/>
      <c r="D89" s="15" t="str">
        <f t="shared" si="4"/>
        <v/>
      </c>
      <c r="E89" s="305" t="b">
        <f t="shared" si="5"/>
        <v>0</v>
      </c>
      <c r="F89" s="306">
        <f t="shared" si="6"/>
        <v>1</v>
      </c>
    </row>
    <row r="90" spans="1:6">
      <c r="A90" s="36">
        <v>81</v>
      </c>
      <c r="B90" s="6"/>
      <c r="C90" s="186"/>
      <c r="D90" s="15" t="str">
        <f t="shared" si="4"/>
        <v/>
      </c>
      <c r="E90" s="305" t="b">
        <f t="shared" si="5"/>
        <v>0</v>
      </c>
      <c r="F90" s="306">
        <f t="shared" si="6"/>
        <v>1</v>
      </c>
    </row>
    <row r="91" spans="1:6">
      <c r="A91" s="36">
        <v>82</v>
      </c>
      <c r="B91" s="6"/>
      <c r="C91" s="186"/>
      <c r="D91" s="15" t="str">
        <f t="shared" si="4"/>
        <v/>
      </c>
      <c r="E91" s="305" t="b">
        <f t="shared" si="5"/>
        <v>0</v>
      </c>
      <c r="F91" s="306">
        <f t="shared" si="6"/>
        <v>1</v>
      </c>
    </row>
    <row r="92" spans="1:6">
      <c r="A92" s="36">
        <v>83</v>
      </c>
      <c r="B92" s="6"/>
      <c r="C92" s="186"/>
      <c r="D92" s="15" t="str">
        <f t="shared" si="4"/>
        <v/>
      </c>
      <c r="E92" s="305" t="b">
        <f t="shared" si="5"/>
        <v>0</v>
      </c>
      <c r="F92" s="306">
        <f t="shared" si="6"/>
        <v>1</v>
      </c>
    </row>
    <row r="93" spans="1:6">
      <c r="A93" s="36">
        <v>84</v>
      </c>
      <c r="B93" s="6"/>
      <c r="C93" s="186"/>
      <c r="D93" s="15" t="str">
        <f t="shared" si="4"/>
        <v/>
      </c>
      <c r="E93" s="305" t="b">
        <f t="shared" si="5"/>
        <v>0</v>
      </c>
      <c r="F93" s="306">
        <f t="shared" si="6"/>
        <v>1</v>
      </c>
    </row>
    <row r="94" spans="1:6">
      <c r="A94" s="36">
        <v>85</v>
      </c>
      <c r="B94" s="6"/>
      <c r="C94" s="186"/>
      <c r="D94" s="15" t="str">
        <f t="shared" si="4"/>
        <v/>
      </c>
      <c r="E94" s="305" t="b">
        <f t="shared" si="5"/>
        <v>0</v>
      </c>
      <c r="F94" s="306">
        <f t="shared" si="6"/>
        <v>1</v>
      </c>
    </row>
    <row r="95" spans="1:6">
      <c r="A95" s="36">
        <v>86</v>
      </c>
      <c r="B95" s="6"/>
      <c r="C95" s="186"/>
      <c r="D95" s="15" t="str">
        <f t="shared" si="4"/>
        <v/>
      </c>
      <c r="E95" s="305" t="b">
        <f t="shared" si="5"/>
        <v>0</v>
      </c>
      <c r="F95" s="306">
        <f t="shared" si="6"/>
        <v>1</v>
      </c>
    </row>
    <row r="96" spans="1:6">
      <c r="A96" s="36">
        <v>87</v>
      </c>
      <c r="B96" s="6"/>
      <c r="C96" s="186"/>
      <c r="D96" s="15" t="str">
        <f t="shared" si="4"/>
        <v/>
      </c>
      <c r="E96" s="305" t="b">
        <f t="shared" si="5"/>
        <v>0</v>
      </c>
      <c r="F96" s="306">
        <f t="shared" si="6"/>
        <v>1</v>
      </c>
    </row>
    <row r="97" spans="1:6">
      <c r="A97" s="36">
        <v>88</v>
      </c>
      <c r="B97" s="6"/>
      <c r="C97" s="186"/>
      <c r="D97" s="15" t="str">
        <f t="shared" si="4"/>
        <v/>
      </c>
      <c r="E97" s="305" t="b">
        <f t="shared" si="5"/>
        <v>0</v>
      </c>
      <c r="F97" s="306">
        <f t="shared" si="6"/>
        <v>1</v>
      </c>
    </row>
    <row r="98" spans="1:6">
      <c r="A98" s="36">
        <v>89</v>
      </c>
      <c r="B98" s="6"/>
      <c r="C98" s="186"/>
      <c r="D98" s="15" t="str">
        <f t="shared" si="4"/>
        <v/>
      </c>
      <c r="E98" s="305" t="b">
        <f t="shared" si="5"/>
        <v>0</v>
      </c>
      <c r="F98" s="306">
        <f t="shared" si="6"/>
        <v>1</v>
      </c>
    </row>
    <row r="99" spans="1:6">
      <c r="A99" s="36">
        <v>90</v>
      </c>
      <c r="B99" s="6"/>
      <c r="C99" s="186"/>
      <c r="D99" s="15" t="str">
        <f t="shared" si="4"/>
        <v/>
      </c>
      <c r="E99" s="305" t="b">
        <f t="shared" si="5"/>
        <v>0</v>
      </c>
      <c r="F99" s="306">
        <f t="shared" si="6"/>
        <v>1</v>
      </c>
    </row>
    <row r="100" spans="1:6">
      <c r="A100" s="36">
        <v>91</v>
      </c>
      <c r="B100" s="6"/>
      <c r="C100" s="186"/>
      <c r="D100" s="15" t="str">
        <f t="shared" si="4"/>
        <v/>
      </c>
      <c r="E100" s="305" t="b">
        <f t="shared" si="5"/>
        <v>0</v>
      </c>
      <c r="F100" s="306">
        <f t="shared" si="6"/>
        <v>1</v>
      </c>
    </row>
    <row r="101" spans="1:6">
      <c r="A101" s="36">
        <v>92</v>
      </c>
      <c r="B101" s="6"/>
      <c r="C101" s="186"/>
      <c r="D101" s="15" t="str">
        <f t="shared" si="4"/>
        <v/>
      </c>
      <c r="E101" s="305" t="b">
        <f t="shared" si="5"/>
        <v>0</v>
      </c>
      <c r="F101" s="306">
        <f t="shared" si="6"/>
        <v>1</v>
      </c>
    </row>
    <row r="102" spans="1:6">
      <c r="A102" s="36">
        <v>93</v>
      </c>
      <c r="B102" s="6"/>
      <c r="C102" s="186"/>
      <c r="D102" s="15" t="str">
        <f t="shared" si="4"/>
        <v/>
      </c>
      <c r="E102" s="305" t="b">
        <f t="shared" si="5"/>
        <v>0</v>
      </c>
      <c r="F102" s="306">
        <f t="shared" si="6"/>
        <v>1</v>
      </c>
    </row>
    <row r="103" spans="1:6">
      <c r="A103" s="36">
        <v>94</v>
      </c>
      <c r="B103" s="6"/>
      <c r="C103" s="186"/>
      <c r="D103" s="15" t="str">
        <f t="shared" si="4"/>
        <v/>
      </c>
      <c r="E103" s="305" t="b">
        <f t="shared" si="5"/>
        <v>0</v>
      </c>
      <c r="F103" s="306">
        <f t="shared" si="6"/>
        <v>1</v>
      </c>
    </row>
    <row r="104" spans="1:6">
      <c r="A104" s="36">
        <v>95</v>
      </c>
      <c r="B104" s="6"/>
      <c r="C104" s="186"/>
      <c r="D104" s="15" t="str">
        <f t="shared" si="4"/>
        <v/>
      </c>
      <c r="E104" s="305" t="b">
        <f t="shared" si="5"/>
        <v>0</v>
      </c>
      <c r="F104" s="306">
        <f t="shared" si="6"/>
        <v>1</v>
      </c>
    </row>
    <row r="105" spans="1:6">
      <c r="A105" s="36">
        <v>96</v>
      </c>
      <c r="B105" s="6"/>
      <c r="C105" s="186"/>
      <c r="D105" s="15" t="str">
        <f t="shared" si="4"/>
        <v/>
      </c>
      <c r="E105" s="305" t="b">
        <f t="shared" si="5"/>
        <v>0</v>
      </c>
      <c r="F105" s="306">
        <f t="shared" si="6"/>
        <v>1</v>
      </c>
    </row>
    <row r="106" spans="1:6">
      <c r="A106" s="36">
        <v>97</v>
      </c>
      <c r="B106" s="6"/>
      <c r="C106" s="186"/>
      <c r="D106" s="15" t="str">
        <f t="shared" si="4"/>
        <v/>
      </c>
      <c r="E106" s="305" t="b">
        <f t="shared" si="5"/>
        <v>0</v>
      </c>
      <c r="F106" s="306">
        <f t="shared" si="6"/>
        <v>1</v>
      </c>
    </row>
    <row r="107" spans="1:6">
      <c r="A107" s="36">
        <v>98</v>
      </c>
      <c r="B107" s="6"/>
      <c r="C107" s="186"/>
      <c r="D107" s="15" t="str">
        <f t="shared" si="4"/>
        <v/>
      </c>
      <c r="E107" s="305" t="b">
        <f t="shared" si="5"/>
        <v>0</v>
      </c>
      <c r="F107" s="306">
        <f t="shared" si="6"/>
        <v>1</v>
      </c>
    </row>
    <row r="108" spans="1:6">
      <c r="A108" s="124">
        <v>99</v>
      </c>
      <c r="B108" s="6"/>
      <c r="C108" s="186"/>
      <c r="D108" s="15" t="str">
        <f t="shared" si="4"/>
        <v/>
      </c>
      <c r="E108" s="305" t="b">
        <f t="shared" si="5"/>
        <v>0</v>
      </c>
      <c r="F108" s="306">
        <f t="shared" si="6"/>
        <v>1</v>
      </c>
    </row>
    <row r="109" spans="1:6">
      <c r="A109" s="124">
        <v>100</v>
      </c>
      <c r="B109" s="125"/>
      <c r="C109" s="127"/>
      <c r="D109" s="15" t="str">
        <f t="shared" si="4"/>
        <v/>
      </c>
      <c r="E109" s="305" t="b">
        <f t="shared" si="5"/>
        <v>0</v>
      </c>
      <c r="F109" s="306">
        <f t="shared" si="6"/>
        <v>1</v>
      </c>
    </row>
    <row r="110" spans="1:6">
      <c r="A110" s="124">
        <v>101</v>
      </c>
      <c r="B110" s="125"/>
      <c r="C110" s="127"/>
      <c r="D110" s="15" t="str">
        <f t="shared" si="4"/>
        <v/>
      </c>
      <c r="E110" s="305" t="b">
        <f t="shared" si="5"/>
        <v>0</v>
      </c>
      <c r="F110" s="306">
        <f t="shared" si="6"/>
        <v>1</v>
      </c>
    </row>
    <row r="111" spans="1:6">
      <c r="A111" s="124">
        <v>102</v>
      </c>
      <c r="B111" s="125"/>
      <c r="C111" s="127"/>
      <c r="D111" s="15" t="str">
        <f t="shared" si="4"/>
        <v/>
      </c>
      <c r="E111" s="305" t="b">
        <f t="shared" si="5"/>
        <v>0</v>
      </c>
      <c r="F111" s="306">
        <f t="shared" si="6"/>
        <v>1</v>
      </c>
    </row>
    <row r="112" spans="1:6">
      <c r="A112" s="124">
        <v>103</v>
      </c>
      <c r="B112" s="125"/>
      <c r="C112" s="127"/>
      <c r="D112" s="15" t="str">
        <f t="shared" si="4"/>
        <v/>
      </c>
      <c r="E112" s="305" t="b">
        <f t="shared" si="5"/>
        <v>0</v>
      </c>
      <c r="F112" s="306">
        <f t="shared" si="6"/>
        <v>1</v>
      </c>
    </row>
    <row r="113" spans="1:6">
      <c r="A113" s="124">
        <v>104</v>
      </c>
      <c r="B113" s="125"/>
      <c r="C113" s="127"/>
      <c r="D113" s="15" t="str">
        <f t="shared" si="4"/>
        <v/>
      </c>
      <c r="E113" s="305" t="b">
        <f t="shared" si="5"/>
        <v>0</v>
      </c>
      <c r="F113" s="306">
        <f t="shared" si="6"/>
        <v>1</v>
      </c>
    </row>
    <row r="114" spans="1:6">
      <c r="A114" s="124">
        <v>105</v>
      </c>
      <c r="B114" s="125"/>
      <c r="C114" s="127"/>
      <c r="D114" s="15" t="str">
        <f t="shared" si="4"/>
        <v/>
      </c>
      <c r="E114" s="305" t="b">
        <f t="shared" si="5"/>
        <v>0</v>
      </c>
      <c r="F114" s="306">
        <f t="shared" si="6"/>
        <v>1</v>
      </c>
    </row>
    <row r="115" spans="1:6">
      <c r="A115" s="124">
        <v>106</v>
      </c>
      <c r="B115" s="125"/>
      <c r="C115" s="127"/>
      <c r="D115" s="15" t="str">
        <f t="shared" si="4"/>
        <v/>
      </c>
      <c r="E115" s="305" t="b">
        <f t="shared" si="5"/>
        <v>0</v>
      </c>
      <c r="F115" s="306">
        <f t="shared" si="6"/>
        <v>1</v>
      </c>
    </row>
    <row r="116" spans="1:6">
      <c r="A116" s="124">
        <v>107</v>
      </c>
      <c r="B116" s="125"/>
      <c r="C116" s="127"/>
      <c r="D116" s="15" t="str">
        <f t="shared" si="4"/>
        <v/>
      </c>
      <c r="E116" s="305" t="b">
        <f t="shared" si="5"/>
        <v>0</v>
      </c>
      <c r="F116" s="306">
        <f t="shared" si="6"/>
        <v>1</v>
      </c>
    </row>
    <row r="117" spans="1:6">
      <c r="A117" s="124">
        <v>108</v>
      </c>
      <c r="B117" s="125"/>
      <c r="C117" s="127"/>
      <c r="D117" s="15" t="str">
        <f t="shared" si="4"/>
        <v/>
      </c>
      <c r="E117" s="305" t="b">
        <f t="shared" si="5"/>
        <v>0</v>
      </c>
      <c r="F117" s="306">
        <f t="shared" si="6"/>
        <v>1</v>
      </c>
    </row>
    <row r="118" spans="1:6">
      <c r="A118" s="124">
        <v>109</v>
      </c>
      <c r="B118" s="125"/>
      <c r="C118" s="127"/>
      <c r="D118" s="15" t="str">
        <f t="shared" si="4"/>
        <v/>
      </c>
      <c r="E118" s="305" t="b">
        <f t="shared" si="5"/>
        <v>0</v>
      </c>
      <c r="F118" s="306">
        <f t="shared" si="6"/>
        <v>1</v>
      </c>
    </row>
    <row r="119" spans="1:6">
      <c r="A119" s="124">
        <v>110</v>
      </c>
      <c r="B119" s="125"/>
      <c r="C119" s="127"/>
      <c r="D119" s="15" t="str">
        <f t="shared" si="4"/>
        <v/>
      </c>
      <c r="E119" s="305" t="b">
        <f t="shared" si="5"/>
        <v>0</v>
      </c>
      <c r="F119" s="306">
        <f t="shared" si="6"/>
        <v>1</v>
      </c>
    </row>
    <row r="120" spans="1:6">
      <c r="A120" s="124">
        <v>111</v>
      </c>
      <c r="B120" s="125"/>
      <c r="C120" s="127"/>
      <c r="D120" s="15" t="str">
        <f t="shared" si="4"/>
        <v/>
      </c>
      <c r="E120" s="305" t="b">
        <f t="shared" si="5"/>
        <v>0</v>
      </c>
      <c r="F120" s="306">
        <f t="shared" si="6"/>
        <v>1</v>
      </c>
    </row>
    <row r="121" spans="1:6">
      <c r="A121" s="124">
        <v>112</v>
      </c>
      <c r="B121" s="125"/>
      <c r="C121" s="127"/>
      <c r="D121" s="15" t="str">
        <f t="shared" si="4"/>
        <v/>
      </c>
      <c r="E121" s="305" t="b">
        <f t="shared" si="5"/>
        <v>0</v>
      </c>
      <c r="F121" s="306">
        <f t="shared" si="6"/>
        <v>1</v>
      </c>
    </row>
    <row r="122" spans="1:6">
      <c r="A122" s="124">
        <v>113</v>
      </c>
      <c r="B122" s="125"/>
      <c r="C122" s="127"/>
      <c r="D122" s="15" t="str">
        <f t="shared" si="4"/>
        <v/>
      </c>
      <c r="E122" s="305" t="b">
        <f t="shared" si="5"/>
        <v>0</v>
      </c>
      <c r="F122" s="306">
        <f t="shared" si="6"/>
        <v>1</v>
      </c>
    </row>
    <row r="123" spans="1:6">
      <c r="A123" s="124">
        <v>114</v>
      </c>
      <c r="B123" s="125"/>
      <c r="C123" s="127"/>
      <c r="D123" s="15" t="str">
        <f t="shared" si="4"/>
        <v/>
      </c>
      <c r="E123" s="305" t="b">
        <f t="shared" si="5"/>
        <v>0</v>
      </c>
      <c r="F123" s="306">
        <f t="shared" si="6"/>
        <v>1</v>
      </c>
    </row>
    <row r="124" spans="1:6">
      <c r="A124" s="124">
        <v>115</v>
      </c>
      <c r="B124" s="125"/>
      <c r="C124" s="127"/>
      <c r="D124" s="15" t="str">
        <f t="shared" si="4"/>
        <v/>
      </c>
      <c r="E124" s="305" t="b">
        <f t="shared" si="5"/>
        <v>0</v>
      </c>
      <c r="F124" s="306">
        <f t="shared" si="6"/>
        <v>1</v>
      </c>
    </row>
    <row r="125" spans="1:6">
      <c r="A125" s="124">
        <v>116</v>
      </c>
      <c r="B125" s="125"/>
      <c r="C125" s="127"/>
      <c r="D125" s="15" t="str">
        <f t="shared" si="4"/>
        <v/>
      </c>
      <c r="E125" s="305" t="b">
        <f t="shared" si="5"/>
        <v>0</v>
      </c>
      <c r="F125" s="306">
        <f t="shared" si="6"/>
        <v>1</v>
      </c>
    </row>
    <row r="126" spans="1:6">
      <c r="A126" s="124">
        <v>117</v>
      </c>
      <c r="B126" s="125"/>
      <c r="C126" s="127"/>
      <c r="D126" s="15" t="str">
        <f t="shared" si="4"/>
        <v/>
      </c>
      <c r="E126" s="305" t="b">
        <f t="shared" si="5"/>
        <v>0</v>
      </c>
      <c r="F126" s="306">
        <f t="shared" si="6"/>
        <v>1</v>
      </c>
    </row>
    <row r="127" spans="1:6">
      <c r="A127" s="124">
        <v>118</v>
      </c>
      <c r="B127" s="125"/>
      <c r="C127" s="127"/>
      <c r="D127" s="15" t="str">
        <f t="shared" si="4"/>
        <v/>
      </c>
      <c r="E127" s="305" t="b">
        <f t="shared" si="5"/>
        <v>0</v>
      </c>
      <c r="F127" s="306">
        <f t="shared" si="6"/>
        <v>1</v>
      </c>
    </row>
    <row r="128" spans="1:6">
      <c r="A128" s="124">
        <v>119</v>
      </c>
      <c r="B128" s="125"/>
      <c r="C128" s="127"/>
      <c r="D128" s="15" t="str">
        <f t="shared" si="4"/>
        <v/>
      </c>
      <c r="E128" s="305" t="b">
        <f t="shared" si="5"/>
        <v>0</v>
      </c>
      <c r="F128" s="306">
        <f t="shared" si="6"/>
        <v>1</v>
      </c>
    </row>
    <row r="129" spans="1:6">
      <c r="A129" s="124">
        <v>120</v>
      </c>
      <c r="B129" s="125"/>
      <c r="C129" s="127"/>
      <c r="D129" s="15" t="str">
        <f t="shared" si="4"/>
        <v/>
      </c>
      <c r="E129" s="305" t="b">
        <f t="shared" si="5"/>
        <v>0</v>
      </c>
      <c r="F129" s="306">
        <f t="shared" si="6"/>
        <v>1</v>
      </c>
    </row>
    <row r="130" spans="1:6">
      <c r="A130" s="124">
        <v>121</v>
      </c>
      <c r="B130" s="125"/>
      <c r="C130" s="127"/>
      <c r="D130" s="15" t="str">
        <f t="shared" si="4"/>
        <v/>
      </c>
      <c r="E130" s="305" t="b">
        <f t="shared" si="5"/>
        <v>0</v>
      </c>
      <c r="F130" s="306">
        <f t="shared" si="6"/>
        <v>1</v>
      </c>
    </row>
    <row r="131" spans="1:6">
      <c r="A131" s="124">
        <v>122</v>
      </c>
      <c r="B131" s="125"/>
      <c r="C131" s="127"/>
      <c r="D131" s="15" t="str">
        <f t="shared" si="4"/>
        <v/>
      </c>
      <c r="E131" s="305" t="b">
        <f t="shared" si="5"/>
        <v>0</v>
      </c>
      <c r="F131" s="306">
        <f t="shared" si="6"/>
        <v>1</v>
      </c>
    </row>
    <row r="132" spans="1:6">
      <c r="A132" s="124">
        <v>123</v>
      </c>
      <c r="B132" s="125"/>
      <c r="C132" s="127"/>
      <c r="D132" s="15" t="str">
        <f t="shared" si="4"/>
        <v/>
      </c>
      <c r="E132" s="305" t="b">
        <f t="shared" si="5"/>
        <v>0</v>
      </c>
      <c r="F132" s="306">
        <f t="shared" si="6"/>
        <v>1</v>
      </c>
    </row>
    <row r="133" spans="1:6">
      <c r="A133" s="124">
        <v>124</v>
      </c>
      <c r="B133" s="125"/>
      <c r="C133" s="127"/>
      <c r="D133" s="15" t="str">
        <f t="shared" si="4"/>
        <v/>
      </c>
      <c r="E133" s="305" t="b">
        <f t="shared" si="5"/>
        <v>0</v>
      </c>
      <c r="F133" s="306">
        <f t="shared" si="6"/>
        <v>1</v>
      </c>
    </row>
    <row r="134" spans="1:6">
      <c r="A134" s="124">
        <v>125</v>
      </c>
      <c r="B134" s="125"/>
      <c r="C134" s="127"/>
      <c r="D134" s="15" t="str">
        <f t="shared" si="4"/>
        <v/>
      </c>
      <c r="E134" s="305" t="b">
        <f t="shared" si="5"/>
        <v>0</v>
      </c>
      <c r="F134" s="306">
        <f t="shared" si="6"/>
        <v>1</v>
      </c>
    </row>
    <row r="135" spans="1:6">
      <c r="A135" s="124">
        <v>126</v>
      </c>
      <c r="B135" s="125"/>
      <c r="C135" s="127"/>
      <c r="D135" s="15" t="str">
        <f t="shared" si="4"/>
        <v/>
      </c>
      <c r="E135" s="305" t="b">
        <f t="shared" si="5"/>
        <v>0</v>
      </c>
      <c r="F135" s="306">
        <f t="shared" si="6"/>
        <v>1</v>
      </c>
    </row>
    <row r="136" spans="1:6">
      <c r="A136" s="124">
        <v>127</v>
      </c>
      <c r="B136" s="125"/>
      <c r="C136" s="127"/>
      <c r="D136" s="15" t="str">
        <f t="shared" si="4"/>
        <v/>
      </c>
      <c r="E136" s="305" t="b">
        <f t="shared" si="5"/>
        <v>0</v>
      </c>
      <c r="F136" s="306">
        <f t="shared" si="6"/>
        <v>1</v>
      </c>
    </row>
    <row r="137" spans="1:6">
      <c r="A137" s="124">
        <v>128</v>
      </c>
      <c r="B137" s="125"/>
      <c r="C137" s="127"/>
      <c r="D137" s="15" t="str">
        <f t="shared" si="4"/>
        <v/>
      </c>
      <c r="E137" s="305" t="b">
        <f t="shared" si="5"/>
        <v>0</v>
      </c>
      <c r="F137" s="306">
        <f t="shared" si="6"/>
        <v>1</v>
      </c>
    </row>
    <row r="138" spans="1:6">
      <c r="A138" s="124">
        <v>129</v>
      </c>
      <c r="B138" s="125"/>
      <c r="C138" s="127"/>
      <c r="D138" s="15" t="str">
        <f t="shared" ref="D138:D201" si="7">IF(OR($B138="",,,,$C138&lt;an_initial,$C138&gt;an_final,),"",10)</f>
        <v/>
      </c>
      <c r="E138" s="305" t="b">
        <f t="shared" ref="E138:E201" si="8">IF(nume_candidat="",FALSE,ISNUMBER(SEARCH(nume_candidat,$B138)))</f>
        <v>0</v>
      </c>
      <c r="F138" s="306">
        <f t="shared" si="6"/>
        <v>1</v>
      </c>
    </row>
    <row r="139" spans="1:6">
      <c r="A139" s="124">
        <v>130</v>
      </c>
      <c r="B139" s="125"/>
      <c r="C139" s="127"/>
      <c r="D139" s="15" t="str">
        <f t="shared" si="7"/>
        <v/>
      </c>
      <c r="E139" s="305" t="b">
        <f t="shared" si="8"/>
        <v>0</v>
      </c>
      <c r="F139" s="306">
        <f t="shared" ref="F139:F202" si="9">LEN(B139)-LEN(SUBSTITUTE(B139,",",""))+1</f>
        <v>1</v>
      </c>
    </row>
    <row r="140" spans="1:6">
      <c r="A140" s="124">
        <v>131</v>
      </c>
      <c r="B140" s="125"/>
      <c r="C140" s="127"/>
      <c r="D140" s="15" t="str">
        <f t="shared" si="7"/>
        <v/>
      </c>
      <c r="E140" s="305" t="b">
        <f t="shared" si="8"/>
        <v>0</v>
      </c>
      <c r="F140" s="306">
        <f t="shared" si="9"/>
        <v>1</v>
      </c>
    </row>
    <row r="141" spans="1:6">
      <c r="A141" s="124">
        <v>132</v>
      </c>
      <c r="B141" s="125"/>
      <c r="C141" s="127"/>
      <c r="D141" s="15" t="str">
        <f t="shared" si="7"/>
        <v/>
      </c>
      <c r="E141" s="305" t="b">
        <f t="shared" si="8"/>
        <v>0</v>
      </c>
      <c r="F141" s="306">
        <f t="shared" si="9"/>
        <v>1</v>
      </c>
    </row>
    <row r="142" spans="1:6">
      <c r="A142" s="124">
        <v>133</v>
      </c>
      <c r="B142" s="125"/>
      <c r="C142" s="127"/>
      <c r="D142" s="15" t="str">
        <f t="shared" si="7"/>
        <v/>
      </c>
      <c r="E142" s="305" t="b">
        <f t="shared" si="8"/>
        <v>0</v>
      </c>
      <c r="F142" s="306">
        <f t="shared" si="9"/>
        <v>1</v>
      </c>
    </row>
    <row r="143" spans="1:6">
      <c r="A143" s="124">
        <v>134</v>
      </c>
      <c r="B143" s="125"/>
      <c r="C143" s="127"/>
      <c r="D143" s="15" t="str">
        <f t="shared" si="7"/>
        <v/>
      </c>
      <c r="E143" s="305" t="b">
        <f t="shared" si="8"/>
        <v>0</v>
      </c>
      <c r="F143" s="306">
        <f t="shared" si="9"/>
        <v>1</v>
      </c>
    </row>
    <row r="144" spans="1:6">
      <c r="A144" s="124">
        <v>135</v>
      </c>
      <c r="B144" s="125"/>
      <c r="C144" s="127"/>
      <c r="D144" s="15" t="str">
        <f t="shared" si="7"/>
        <v/>
      </c>
      <c r="E144" s="305" t="b">
        <f t="shared" si="8"/>
        <v>0</v>
      </c>
      <c r="F144" s="306">
        <f t="shared" si="9"/>
        <v>1</v>
      </c>
    </row>
    <row r="145" spans="1:6">
      <c r="A145" s="124">
        <v>136</v>
      </c>
      <c r="B145" s="125"/>
      <c r="C145" s="127"/>
      <c r="D145" s="15" t="str">
        <f t="shared" si="7"/>
        <v/>
      </c>
      <c r="E145" s="305" t="b">
        <f t="shared" si="8"/>
        <v>0</v>
      </c>
      <c r="F145" s="306">
        <f t="shared" si="9"/>
        <v>1</v>
      </c>
    </row>
    <row r="146" spans="1:6">
      <c r="A146" s="124">
        <v>137</v>
      </c>
      <c r="B146" s="125"/>
      <c r="C146" s="127"/>
      <c r="D146" s="15" t="str">
        <f t="shared" si="7"/>
        <v/>
      </c>
      <c r="E146" s="305" t="b">
        <f t="shared" si="8"/>
        <v>0</v>
      </c>
      <c r="F146" s="306">
        <f t="shared" si="9"/>
        <v>1</v>
      </c>
    </row>
    <row r="147" spans="1:6">
      <c r="A147" s="124">
        <v>138</v>
      </c>
      <c r="B147" s="125"/>
      <c r="C147" s="127"/>
      <c r="D147" s="15" t="str">
        <f t="shared" si="7"/>
        <v/>
      </c>
      <c r="E147" s="305" t="b">
        <f t="shared" si="8"/>
        <v>0</v>
      </c>
      <c r="F147" s="306">
        <f t="shared" si="9"/>
        <v>1</v>
      </c>
    </row>
    <row r="148" spans="1:6">
      <c r="A148" s="124">
        <v>139</v>
      </c>
      <c r="B148" s="125"/>
      <c r="C148" s="127"/>
      <c r="D148" s="15" t="str">
        <f t="shared" si="7"/>
        <v/>
      </c>
      <c r="E148" s="305" t="b">
        <f t="shared" si="8"/>
        <v>0</v>
      </c>
      <c r="F148" s="306">
        <f t="shared" si="9"/>
        <v>1</v>
      </c>
    </row>
    <row r="149" spans="1:6">
      <c r="A149" s="124">
        <v>140</v>
      </c>
      <c r="B149" s="125"/>
      <c r="C149" s="127"/>
      <c r="D149" s="15" t="str">
        <f t="shared" si="7"/>
        <v/>
      </c>
      <c r="E149" s="305" t="b">
        <f t="shared" si="8"/>
        <v>0</v>
      </c>
      <c r="F149" s="306">
        <f t="shared" si="9"/>
        <v>1</v>
      </c>
    </row>
    <row r="150" spans="1:6">
      <c r="A150" s="124">
        <v>141</v>
      </c>
      <c r="B150" s="125"/>
      <c r="C150" s="127"/>
      <c r="D150" s="15" t="str">
        <f t="shared" si="7"/>
        <v/>
      </c>
      <c r="E150" s="305" t="b">
        <f t="shared" si="8"/>
        <v>0</v>
      </c>
      <c r="F150" s="306">
        <f t="shared" si="9"/>
        <v>1</v>
      </c>
    </row>
    <row r="151" spans="1:6">
      <c r="A151" s="124">
        <v>142</v>
      </c>
      <c r="B151" s="125"/>
      <c r="C151" s="127"/>
      <c r="D151" s="15" t="str">
        <f t="shared" si="7"/>
        <v/>
      </c>
      <c r="E151" s="305" t="b">
        <f t="shared" si="8"/>
        <v>0</v>
      </c>
      <c r="F151" s="306">
        <f t="shared" si="9"/>
        <v>1</v>
      </c>
    </row>
    <row r="152" spans="1:6">
      <c r="A152" s="124">
        <v>143</v>
      </c>
      <c r="B152" s="125"/>
      <c r="C152" s="127"/>
      <c r="D152" s="15" t="str">
        <f t="shared" si="7"/>
        <v/>
      </c>
      <c r="E152" s="305" t="b">
        <f t="shared" si="8"/>
        <v>0</v>
      </c>
      <c r="F152" s="306">
        <f t="shared" si="9"/>
        <v>1</v>
      </c>
    </row>
    <row r="153" spans="1:6">
      <c r="A153" s="124">
        <v>144</v>
      </c>
      <c r="B153" s="125"/>
      <c r="C153" s="127"/>
      <c r="D153" s="15" t="str">
        <f t="shared" si="7"/>
        <v/>
      </c>
      <c r="E153" s="305" t="b">
        <f t="shared" si="8"/>
        <v>0</v>
      </c>
      <c r="F153" s="306">
        <f t="shared" si="9"/>
        <v>1</v>
      </c>
    </row>
    <row r="154" spans="1:6">
      <c r="A154" s="124">
        <v>145</v>
      </c>
      <c r="B154" s="125"/>
      <c r="C154" s="127"/>
      <c r="D154" s="15" t="str">
        <f t="shared" si="7"/>
        <v/>
      </c>
      <c r="E154" s="305" t="b">
        <f t="shared" si="8"/>
        <v>0</v>
      </c>
      <c r="F154" s="306">
        <f t="shared" si="9"/>
        <v>1</v>
      </c>
    </row>
    <row r="155" spans="1:6">
      <c r="A155" s="124">
        <v>146</v>
      </c>
      <c r="B155" s="125"/>
      <c r="C155" s="127"/>
      <c r="D155" s="15" t="str">
        <f t="shared" si="7"/>
        <v/>
      </c>
      <c r="E155" s="305" t="b">
        <f t="shared" si="8"/>
        <v>0</v>
      </c>
      <c r="F155" s="306">
        <f t="shared" si="9"/>
        <v>1</v>
      </c>
    </row>
    <row r="156" spans="1:6">
      <c r="A156" s="124">
        <v>147</v>
      </c>
      <c r="B156" s="125"/>
      <c r="C156" s="127"/>
      <c r="D156" s="15" t="str">
        <f t="shared" si="7"/>
        <v/>
      </c>
      <c r="E156" s="305" t="b">
        <f t="shared" si="8"/>
        <v>0</v>
      </c>
      <c r="F156" s="306">
        <f t="shared" si="9"/>
        <v>1</v>
      </c>
    </row>
    <row r="157" spans="1:6">
      <c r="A157" s="124">
        <v>148</v>
      </c>
      <c r="B157" s="125"/>
      <c r="C157" s="127"/>
      <c r="D157" s="15" t="str">
        <f t="shared" si="7"/>
        <v/>
      </c>
      <c r="E157" s="305" t="b">
        <f t="shared" si="8"/>
        <v>0</v>
      </c>
      <c r="F157" s="306">
        <f t="shared" si="9"/>
        <v>1</v>
      </c>
    </row>
    <row r="158" spans="1:6">
      <c r="A158" s="124">
        <v>149</v>
      </c>
      <c r="B158" s="125"/>
      <c r="C158" s="127"/>
      <c r="D158" s="15" t="str">
        <f t="shared" si="7"/>
        <v/>
      </c>
      <c r="E158" s="305" t="b">
        <f t="shared" si="8"/>
        <v>0</v>
      </c>
      <c r="F158" s="306">
        <f t="shared" si="9"/>
        <v>1</v>
      </c>
    </row>
    <row r="159" spans="1:6">
      <c r="A159" s="124">
        <v>150</v>
      </c>
      <c r="B159" s="125"/>
      <c r="C159" s="127"/>
      <c r="D159" s="15" t="str">
        <f t="shared" si="7"/>
        <v/>
      </c>
      <c r="E159" s="305" t="b">
        <f t="shared" si="8"/>
        <v>0</v>
      </c>
      <c r="F159" s="306">
        <f t="shared" si="9"/>
        <v>1</v>
      </c>
    </row>
    <row r="160" spans="1:6">
      <c r="A160" s="124">
        <v>151</v>
      </c>
      <c r="B160" s="125"/>
      <c r="C160" s="127"/>
      <c r="D160" s="15" t="str">
        <f t="shared" si="7"/>
        <v/>
      </c>
      <c r="E160" s="305" t="b">
        <f t="shared" si="8"/>
        <v>0</v>
      </c>
      <c r="F160" s="306">
        <f t="shared" si="9"/>
        <v>1</v>
      </c>
    </row>
    <row r="161" spans="1:6">
      <c r="A161" s="124">
        <v>152</v>
      </c>
      <c r="B161" s="125"/>
      <c r="C161" s="127"/>
      <c r="D161" s="15" t="str">
        <f t="shared" si="7"/>
        <v/>
      </c>
      <c r="E161" s="305" t="b">
        <f t="shared" si="8"/>
        <v>0</v>
      </c>
      <c r="F161" s="306">
        <f t="shared" si="9"/>
        <v>1</v>
      </c>
    </row>
    <row r="162" spans="1:6">
      <c r="A162" s="124">
        <v>153</v>
      </c>
      <c r="B162" s="125"/>
      <c r="C162" s="127"/>
      <c r="D162" s="15" t="str">
        <f t="shared" si="7"/>
        <v/>
      </c>
      <c r="E162" s="305" t="b">
        <f t="shared" si="8"/>
        <v>0</v>
      </c>
      <c r="F162" s="306">
        <f t="shared" si="9"/>
        <v>1</v>
      </c>
    </row>
    <row r="163" spans="1:6">
      <c r="A163" s="124">
        <v>154</v>
      </c>
      <c r="B163" s="125"/>
      <c r="C163" s="127"/>
      <c r="D163" s="15" t="str">
        <f t="shared" si="7"/>
        <v/>
      </c>
      <c r="E163" s="305" t="b">
        <f t="shared" si="8"/>
        <v>0</v>
      </c>
      <c r="F163" s="306">
        <f t="shared" si="9"/>
        <v>1</v>
      </c>
    </row>
    <row r="164" spans="1:6">
      <c r="A164" s="124">
        <v>155</v>
      </c>
      <c r="B164" s="125"/>
      <c r="C164" s="127"/>
      <c r="D164" s="15" t="str">
        <f t="shared" si="7"/>
        <v/>
      </c>
      <c r="E164" s="305" t="b">
        <f t="shared" si="8"/>
        <v>0</v>
      </c>
      <c r="F164" s="306">
        <f t="shared" si="9"/>
        <v>1</v>
      </c>
    </row>
    <row r="165" spans="1:6">
      <c r="A165" s="124">
        <v>156</v>
      </c>
      <c r="B165" s="125"/>
      <c r="C165" s="127"/>
      <c r="D165" s="15" t="str">
        <f t="shared" si="7"/>
        <v/>
      </c>
      <c r="E165" s="305" t="b">
        <f t="shared" si="8"/>
        <v>0</v>
      </c>
      <c r="F165" s="306">
        <f t="shared" si="9"/>
        <v>1</v>
      </c>
    </row>
    <row r="166" spans="1:6">
      <c r="A166" s="124">
        <v>157</v>
      </c>
      <c r="B166" s="125"/>
      <c r="C166" s="127"/>
      <c r="D166" s="15" t="str">
        <f t="shared" si="7"/>
        <v/>
      </c>
      <c r="E166" s="305" t="b">
        <f t="shared" si="8"/>
        <v>0</v>
      </c>
      <c r="F166" s="306">
        <f t="shared" si="9"/>
        <v>1</v>
      </c>
    </row>
    <row r="167" spans="1:6">
      <c r="A167" s="124">
        <v>158</v>
      </c>
      <c r="B167" s="125"/>
      <c r="C167" s="127"/>
      <c r="D167" s="15" t="str">
        <f t="shared" si="7"/>
        <v/>
      </c>
      <c r="E167" s="305" t="b">
        <f t="shared" si="8"/>
        <v>0</v>
      </c>
      <c r="F167" s="306">
        <f t="shared" si="9"/>
        <v>1</v>
      </c>
    </row>
    <row r="168" spans="1:6">
      <c r="A168" s="124">
        <v>159</v>
      </c>
      <c r="B168" s="125"/>
      <c r="C168" s="127"/>
      <c r="D168" s="15" t="str">
        <f t="shared" si="7"/>
        <v/>
      </c>
      <c r="E168" s="305" t="b">
        <f t="shared" si="8"/>
        <v>0</v>
      </c>
      <c r="F168" s="306">
        <f t="shared" si="9"/>
        <v>1</v>
      </c>
    </row>
    <row r="169" spans="1:6">
      <c r="A169" s="124">
        <v>160</v>
      </c>
      <c r="B169" s="125"/>
      <c r="C169" s="127"/>
      <c r="D169" s="15" t="str">
        <f t="shared" si="7"/>
        <v/>
      </c>
      <c r="E169" s="305" t="b">
        <f t="shared" si="8"/>
        <v>0</v>
      </c>
      <c r="F169" s="306">
        <f t="shared" si="9"/>
        <v>1</v>
      </c>
    </row>
    <row r="170" spans="1:6">
      <c r="A170" s="124">
        <v>161</v>
      </c>
      <c r="B170" s="125"/>
      <c r="C170" s="127"/>
      <c r="D170" s="15" t="str">
        <f t="shared" si="7"/>
        <v/>
      </c>
      <c r="E170" s="305" t="b">
        <f t="shared" si="8"/>
        <v>0</v>
      </c>
      <c r="F170" s="306">
        <f t="shared" si="9"/>
        <v>1</v>
      </c>
    </row>
    <row r="171" spans="1:6">
      <c r="A171" s="124">
        <v>162</v>
      </c>
      <c r="B171" s="125"/>
      <c r="C171" s="127"/>
      <c r="D171" s="15" t="str">
        <f t="shared" si="7"/>
        <v/>
      </c>
      <c r="E171" s="305" t="b">
        <f t="shared" si="8"/>
        <v>0</v>
      </c>
      <c r="F171" s="306">
        <f t="shared" si="9"/>
        <v>1</v>
      </c>
    </row>
    <row r="172" spans="1:6">
      <c r="A172" s="124">
        <v>163</v>
      </c>
      <c r="B172" s="125"/>
      <c r="C172" s="127"/>
      <c r="D172" s="15" t="str">
        <f t="shared" si="7"/>
        <v/>
      </c>
      <c r="E172" s="305" t="b">
        <f t="shared" si="8"/>
        <v>0</v>
      </c>
      <c r="F172" s="306">
        <f t="shared" si="9"/>
        <v>1</v>
      </c>
    </row>
    <row r="173" spans="1:6">
      <c r="A173" s="124">
        <v>164</v>
      </c>
      <c r="B173" s="125"/>
      <c r="C173" s="127"/>
      <c r="D173" s="15" t="str">
        <f t="shared" si="7"/>
        <v/>
      </c>
      <c r="E173" s="305" t="b">
        <f t="shared" si="8"/>
        <v>0</v>
      </c>
      <c r="F173" s="306">
        <f t="shared" si="9"/>
        <v>1</v>
      </c>
    </row>
    <row r="174" spans="1:6">
      <c r="A174" s="124">
        <v>165</v>
      </c>
      <c r="B174" s="125"/>
      <c r="C174" s="127"/>
      <c r="D174" s="15" t="str">
        <f t="shared" si="7"/>
        <v/>
      </c>
      <c r="E174" s="305" t="b">
        <f t="shared" si="8"/>
        <v>0</v>
      </c>
      <c r="F174" s="306">
        <f t="shared" si="9"/>
        <v>1</v>
      </c>
    </row>
    <row r="175" spans="1:6">
      <c r="A175" s="124">
        <v>166</v>
      </c>
      <c r="B175" s="125"/>
      <c r="C175" s="127"/>
      <c r="D175" s="15" t="str">
        <f t="shared" si="7"/>
        <v/>
      </c>
      <c r="E175" s="305" t="b">
        <f t="shared" si="8"/>
        <v>0</v>
      </c>
      <c r="F175" s="306">
        <f t="shared" si="9"/>
        <v>1</v>
      </c>
    </row>
    <row r="176" spans="1:6">
      <c r="A176" s="124">
        <v>167</v>
      </c>
      <c r="B176" s="125"/>
      <c r="C176" s="127"/>
      <c r="D176" s="15" t="str">
        <f t="shared" si="7"/>
        <v/>
      </c>
      <c r="E176" s="305" t="b">
        <f t="shared" si="8"/>
        <v>0</v>
      </c>
      <c r="F176" s="306">
        <f t="shared" si="9"/>
        <v>1</v>
      </c>
    </row>
    <row r="177" spans="1:6">
      <c r="A177" s="124">
        <v>168</v>
      </c>
      <c r="B177" s="125"/>
      <c r="C177" s="127"/>
      <c r="D177" s="15" t="str">
        <f t="shared" si="7"/>
        <v/>
      </c>
      <c r="E177" s="305" t="b">
        <f t="shared" si="8"/>
        <v>0</v>
      </c>
      <c r="F177" s="306">
        <f t="shared" si="9"/>
        <v>1</v>
      </c>
    </row>
    <row r="178" spans="1:6">
      <c r="A178" s="124">
        <v>169</v>
      </c>
      <c r="B178" s="125"/>
      <c r="C178" s="127"/>
      <c r="D178" s="15" t="str">
        <f t="shared" si="7"/>
        <v/>
      </c>
      <c r="E178" s="305" t="b">
        <f t="shared" si="8"/>
        <v>0</v>
      </c>
      <c r="F178" s="306">
        <f t="shared" si="9"/>
        <v>1</v>
      </c>
    </row>
    <row r="179" spans="1:6">
      <c r="A179" s="124">
        <v>170</v>
      </c>
      <c r="B179" s="125"/>
      <c r="C179" s="127"/>
      <c r="D179" s="15" t="str">
        <f t="shared" si="7"/>
        <v/>
      </c>
      <c r="E179" s="305" t="b">
        <f t="shared" si="8"/>
        <v>0</v>
      </c>
      <c r="F179" s="306">
        <f t="shared" si="9"/>
        <v>1</v>
      </c>
    </row>
    <row r="180" spans="1:6">
      <c r="A180" s="124">
        <v>171</v>
      </c>
      <c r="B180" s="125"/>
      <c r="C180" s="127"/>
      <c r="D180" s="15" t="str">
        <f t="shared" si="7"/>
        <v/>
      </c>
      <c r="E180" s="305" t="b">
        <f t="shared" si="8"/>
        <v>0</v>
      </c>
      <c r="F180" s="306">
        <f t="shared" si="9"/>
        <v>1</v>
      </c>
    </row>
    <row r="181" spans="1:6">
      <c r="A181" s="124">
        <v>172</v>
      </c>
      <c r="B181" s="125"/>
      <c r="C181" s="127"/>
      <c r="D181" s="15" t="str">
        <f t="shared" si="7"/>
        <v/>
      </c>
      <c r="E181" s="305" t="b">
        <f t="shared" si="8"/>
        <v>0</v>
      </c>
      <c r="F181" s="306">
        <f t="shared" si="9"/>
        <v>1</v>
      </c>
    </row>
    <row r="182" spans="1:6">
      <c r="A182" s="124">
        <v>173</v>
      </c>
      <c r="B182" s="125"/>
      <c r="C182" s="127"/>
      <c r="D182" s="15" t="str">
        <f t="shared" si="7"/>
        <v/>
      </c>
      <c r="E182" s="305" t="b">
        <f t="shared" si="8"/>
        <v>0</v>
      </c>
      <c r="F182" s="306">
        <f t="shared" si="9"/>
        <v>1</v>
      </c>
    </row>
    <row r="183" spans="1:6">
      <c r="A183" s="124">
        <v>174</v>
      </c>
      <c r="B183" s="125"/>
      <c r="C183" s="127"/>
      <c r="D183" s="15" t="str">
        <f t="shared" si="7"/>
        <v/>
      </c>
      <c r="E183" s="305" t="b">
        <f t="shared" si="8"/>
        <v>0</v>
      </c>
      <c r="F183" s="306">
        <f t="shared" si="9"/>
        <v>1</v>
      </c>
    </row>
    <row r="184" spans="1:6">
      <c r="A184" s="124">
        <v>175</v>
      </c>
      <c r="B184" s="125"/>
      <c r="C184" s="127"/>
      <c r="D184" s="15" t="str">
        <f t="shared" si="7"/>
        <v/>
      </c>
      <c r="E184" s="305" t="b">
        <f t="shared" si="8"/>
        <v>0</v>
      </c>
      <c r="F184" s="306">
        <f t="shared" si="9"/>
        <v>1</v>
      </c>
    </row>
    <row r="185" spans="1:6">
      <c r="A185" s="124">
        <v>176</v>
      </c>
      <c r="B185" s="125"/>
      <c r="C185" s="127"/>
      <c r="D185" s="15" t="str">
        <f t="shared" si="7"/>
        <v/>
      </c>
      <c r="E185" s="305" t="b">
        <f t="shared" si="8"/>
        <v>0</v>
      </c>
      <c r="F185" s="306">
        <f t="shared" si="9"/>
        <v>1</v>
      </c>
    </row>
    <row r="186" spans="1:6">
      <c r="A186" s="124">
        <v>177</v>
      </c>
      <c r="B186" s="125"/>
      <c r="C186" s="127"/>
      <c r="D186" s="15" t="str">
        <f t="shared" si="7"/>
        <v/>
      </c>
      <c r="E186" s="305" t="b">
        <f t="shared" si="8"/>
        <v>0</v>
      </c>
      <c r="F186" s="306">
        <f t="shared" si="9"/>
        <v>1</v>
      </c>
    </row>
    <row r="187" spans="1:6">
      <c r="A187" s="124">
        <v>178</v>
      </c>
      <c r="B187" s="125"/>
      <c r="C187" s="127"/>
      <c r="D187" s="15" t="str">
        <f t="shared" si="7"/>
        <v/>
      </c>
      <c r="E187" s="305" t="b">
        <f t="shared" si="8"/>
        <v>0</v>
      </c>
      <c r="F187" s="306">
        <f t="shared" si="9"/>
        <v>1</v>
      </c>
    </row>
    <row r="188" spans="1:6">
      <c r="A188" s="124">
        <v>179</v>
      </c>
      <c r="B188" s="125"/>
      <c r="C188" s="127"/>
      <c r="D188" s="15" t="str">
        <f t="shared" si="7"/>
        <v/>
      </c>
      <c r="E188" s="305" t="b">
        <f t="shared" si="8"/>
        <v>0</v>
      </c>
      <c r="F188" s="306">
        <f t="shared" si="9"/>
        <v>1</v>
      </c>
    </row>
    <row r="189" spans="1:6">
      <c r="A189" s="124">
        <v>180</v>
      </c>
      <c r="B189" s="125"/>
      <c r="C189" s="127"/>
      <c r="D189" s="15" t="str">
        <f t="shared" si="7"/>
        <v/>
      </c>
      <c r="E189" s="305" t="b">
        <f t="shared" si="8"/>
        <v>0</v>
      </c>
      <c r="F189" s="306">
        <f t="shared" si="9"/>
        <v>1</v>
      </c>
    </row>
    <row r="190" spans="1:6">
      <c r="A190" s="124">
        <v>181</v>
      </c>
      <c r="B190" s="125"/>
      <c r="C190" s="127"/>
      <c r="D190" s="15" t="str">
        <f t="shared" si="7"/>
        <v/>
      </c>
      <c r="E190" s="305" t="b">
        <f t="shared" si="8"/>
        <v>0</v>
      </c>
      <c r="F190" s="306">
        <f t="shared" si="9"/>
        <v>1</v>
      </c>
    </row>
    <row r="191" spans="1:6">
      <c r="A191" s="124">
        <v>182</v>
      </c>
      <c r="B191" s="125"/>
      <c r="C191" s="127"/>
      <c r="D191" s="15" t="str">
        <f t="shared" si="7"/>
        <v/>
      </c>
      <c r="E191" s="305" t="b">
        <f t="shared" si="8"/>
        <v>0</v>
      </c>
      <c r="F191" s="306">
        <f t="shared" si="9"/>
        <v>1</v>
      </c>
    </row>
    <row r="192" spans="1:6">
      <c r="A192" s="124">
        <v>183</v>
      </c>
      <c r="B192" s="125"/>
      <c r="C192" s="127"/>
      <c r="D192" s="15" t="str">
        <f t="shared" si="7"/>
        <v/>
      </c>
      <c r="E192" s="305" t="b">
        <f t="shared" si="8"/>
        <v>0</v>
      </c>
      <c r="F192" s="306">
        <f t="shared" si="9"/>
        <v>1</v>
      </c>
    </row>
    <row r="193" spans="1:6">
      <c r="A193" s="124">
        <v>184</v>
      </c>
      <c r="B193" s="125"/>
      <c r="C193" s="127"/>
      <c r="D193" s="15" t="str">
        <f t="shared" si="7"/>
        <v/>
      </c>
      <c r="E193" s="305" t="b">
        <f t="shared" si="8"/>
        <v>0</v>
      </c>
      <c r="F193" s="306">
        <f t="shared" si="9"/>
        <v>1</v>
      </c>
    </row>
    <row r="194" spans="1:6">
      <c r="A194" s="124">
        <v>185</v>
      </c>
      <c r="B194" s="125"/>
      <c r="C194" s="127"/>
      <c r="D194" s="15" t="str">
        <f t="shared" si="7"/>
        <v/>
      </c>
      <c r="E194" s="305" t="b">
        <f t="shared" si="8"/>
        <v>0</v>
      </c>
      <c r="F194" s="306">
        <f t="shared" si="9"/>
        <v>1</v>
      </c>
    </row>
    <row r="195" spans="1:6">
      <c r="A195" s="124">
        <v>186</v>
      </c>
      <c r="B195" s="125"/>
      <c r="C195" s="127"/>
      <c r="D195" s="15" t="str">
        <f t="shared" si="7"/>
        <v/>
      </c>
      <c r="E195" s="305" t="b">
        <f t="shared" si="8"/>
        <v>0</v>
      </c>
      <c r="F195" s="306">
        <f t="shared" si="9"/>
        <v>1</v>
      </c>
    </row>
    <row r="196" spans="1:6">
      <c r="A196" s="124">
        <v>187</v>
      </c>
      <c r="B196" s="125"/>
      <c r="C196" s="127"/>
      <c r="D196" s="15" t="str">
        <f t="shared" si="7"/>
        <v/>
      </c>
      <c r="E196" s="305" t="b">
        <f t="shared" si="8"/>
        <v>0</v>
      </c>
      <c r="F196" s="306">
        <f t="shared" si="9"/>
        <v>1</v>
      </c>
    </row>
    <row r="197" spans="1:6">
      <c r="A197" s="124">
        <v>188</v>
      </c>
      <c r="B197" s="125"/>
      <c r="C197" s="127"/>
      <c r="D197" s="15" t="str">
        <f t="shared" si="7"/>
        <v/>
      </c>
      <c r="E197" s="305" t="b">
        <f t="shared" si="8"/>
        <v>0</v>
      </c>
      <c r="F197" s="306">
        <f t="shared" si="9"/>
        <v>1</v>
      </c>
    </row>
    <row r="198" spans="1:6">
      <c r="A198" s="124">
        <v>189</v>
      </c>
      <c r="B198" s="125"/>
      <c r="C198" s="127"/>
      <c r="D198" s="15" t="str">
        <f t="shared" si="7"/>
        <v/>
      </c>
      <c r="E198" s="305" t="b">
        <f t="shared" si="8"/>
        <v>0</v>
      </c>
      <c r="F198" s="306">
        <f t="shared" si="9"/>
        <v>1</v>
      </c>
    </row>
    <row r="199" spans="1:6">
      <c r="A199" s="124">
        <v>190</v>
      </c>
      <c r="B199" s="125"/>
      <c r="C199" s="127"/>
      <c r="D199" s="15" t="str">
        <f t="shared" si="7"/>
        <v/>
      </c>
      <c r="E199" s="305" t="b">
        <f t="shared" si="8"/>
        <v>0</v>
      </c>
      <c r="F199" s="306">
        <f t="shared" si="9"/>
        <v>1</v>
      </c>
    </row>
    <row r="200" spans="1:6">
      <c r="A200" s="124">
        <v>191</v>
      </c>
      <c r="B200" s="125"/>
      <c r="C200" s="127"/>
      <c r="D200" s="15" t="str">
        <f t="shared" si="7"/>
        <v/>
      </c>
      <c r="E200" s="305" t="b">
        <f t="shared" si="8"/>
        <v>0</v>
      </c>
      <c r="F200" s="306">
        <f t="shared" si="9"/>
        <v>1</v>
      </c>
    </row>
    <row r="201" spans="1:6">
      <c r="A201" s="124">
        <v>192</v>
      </c>
      <c r="B201" s="125"/>
      <c r="C201" s="127"/>
      <c r="D201" s="15" t="str">
        <f t="shared" si="7"/>
        <v/>
      </c>
      <c r="E201" s="305" t="b">
        <f t="shared" si="8"/>
        <v>0</v>
      </c>
      <c r="F201" s="306">
        <f t="shared" si="9"/>
        <v>1</v>
      </c>
    </row>
    <row r="202" spans="1:6">
      <c r="A202" s="124">
        <v>193</v>
      </c>
      <c r="B202" s="125"/>
      <c r="C202" s="127"/>
      <c r="D202" s="15" t="str">
        <f t="shared" ref="D202:D259" si="10">IF(OR($B202="",,,,$C202&lt;an_initial,$C202&gt;an_final,),"",10)</f>
        <v/>
      </c>
      <c r="E202" s="305" t="b">
        <f t="shared" ref="E202:E259" si="11">IF(nume_candidat="",FALSE,ISNUMBER(SEARCH(nume_candidat,$B202)))</f>
        <v>0</v>
      </c>
      <c r="F202" s="306">
        <f t="shared" si="9"/>
        <v>1</v>
      </c>
    </row>
    <row r="203" spans="1:6">
      <c r="A203" s="124">
        <v>194</v>
      </c>
      <c r="B203" s="125"/>
      <c r="C203" s="127"/>
      <c r="D203" s="15" t="str">
        <f t="shared" si="10"/>
        <v/>
      </c>
      <c r="E203" s="305" t="b">
        <f t="shared" si="11"/>
        <v>0</v>
      </c>
      <c r="F203" s="306">
        <f t="shared" ref="F203:F259" si="12">LEN(B203)-LEN(SUBSTITUTE(B203,",",""))+1</f>
        <v>1</v>
      </c>
    </row>
    <row r="204" spans="1:6">
      <c r="A204" s="124">
        <v>195</v>
      </c>
      <c r="B204" s="125"/>
      <c r="C204" s="127"/>
      <c r="D204" s="15" t="str">
        <f t="shared" si="10"/>
        <v/>
      </c>
      <c r="E204" s="305" t="b">
        <f t="shared" si="11"/>
        <v>0</v>
      </c>
      <c r="F204" s="306">
        <f t="shared" si="12"/>
        <v>1</v>
      </c>
    </row>
    <row r="205" spans="1:6">
      <c r="A205" s="124">
        <v>196</v>
      </c>
      <c r="B205" s="125"/>
      <c r="C205" s="127"/>
      <c r="D205" s="15" t="str">
        <f t="shared" si="10"/>
        <v/>
      </c>
      <c r="E205" s="305" t="b">
        <f t="shared" si="11"/>
        <v>0</v>
      </c>
      <c r="F205" s="306">
        <f t="shared" si="12"/>
        <v>1</v>
      </c>
    </row>
    <row r="206" spans="1:6">
      <c r="A206" s="124">
        <v>197</v>
      </c>
      <c r="B206" s="125"/>
      <c r="C206" s="127"/>
      <c r="D206" s="15" t="str">
        <f t="shared" si="10"/>
        <v/>
      </c>
      <c r="E206" s="305" t="b">
        <f t="shared" si="11"/>
        <v>0</v>
      </c>
      <c r="F206" s="306">
        <f t="shared" si="12"/>
        <v>1</v>
      </c>
    </row>
    <row r="207" spans="1:6">
      <c r="A207" s="124">
        <v>198</v>
      </c>
      <c r="B207" s="125"/>
      <c r="C207" s="127"/>
      <c r="D207" s="15" t="str">
        <f t="shared" si="10"/>
        <v/>
      </c>
      <c r="E207" s="305" t="b">
        <f t="shared" si="11"/>
        <v>0</v>
      </c>
      <c r="F207" s="306">
        <f t="shared" si="12"/>
        <v>1</v>
      </c>
    </row>
    <row r="208" spans="1:6">
      <c r="A208" s="124">
        <v>199</v>
      </c>
      <c r="B208" s="125"/>
      <c r="C208" s="127"/>
      <c r="D208" s="15" t="str">
        <f t="shared" si="10"/>
        <v/>
      </c>
      <c r="E208" s="305" t="b">
        <f t="shared" si="11"/>
        <v>0</v>
      </c>
      <c r="F208" s="306">
        <f t="shared" si="12"/>
        <v>1</v>
      </c>
    </row>
    <row r="209" spans="1:6">
      <c r="A209" s="124">
        <v>200</v>
      </c>
      <c r="B209" s="125"/>
      <c r="C209" s="127"/>
      <c r="D209" s="15" t="str">
        <f t="shared" si="10"/>
        <v/>
      </c>
      <c r="E209" s="305" t="b">
        <f t="shared" si="11"/>
        <v>0</v>
      </c>
      <c r="F209" s="306">
        <f t="shared" si="12"/>
        <v>1</v>
      </c>
    </row>
    <row r="210" spans="1:6">
      <c r="A210" s="124">
        <v>201</v>
      </c>
      <c r="B210" s="125"/>
      <c r="C210" s="127"/>
      <c r="D210" s="15" t="str">
        <f t="shared" si="10"/>
        <v/>
      </c>
      <c r="E210" s="305" t="b">
        <f t="shared" si="11"/>
        <v>0</v>
      </c>
      <c r="F210" s="306">
        <f t="shared" si="12"/>
        <v>1</v>
      </c>
    </row>
    <row r="211" spans="1:6">
      <c r="A211" s="124">
        <v>202</v>
      </c>
      <c r="B211" s="125"/>
      <c r="C211" s="127"/>
      <c r="D211" s="15" t="str">
        <f t="shared" si="10"/>
        <v/>
      </c>
      <c r="E211" s="305" t="b">
        <f t="shared" si="11"/>
        <v>0</v>
      </c>
      <c r="F211" s="306">
        <f t="shared" si="12"/>
        <v>1</v>
      </c>
    </row>
    <row r="212" spans="1:6">
      <c r="A212" s="124">
        <v>203</v>
      </c>
      <c r="B212" s="125"/>
      <c r="C212" s="127"/>
      <c r="D212" s="15" t="str">
        <f t="shared" si="10"/>
        <v/>
      </c>
      <c r="E212" s="305" t="b">
        <f t="shared" si="11"/>
        <v>0</v>
      </c>
      <c r="F212" s="306">
        <f t="shared" si="12"/>
        <v>1</v>
      </c>
    </row>
    <row r="213" spans="1:6">
      <c r="A213" s="124">
        <v>204</v>
      </c>
      <c r="B213" s="125"/>
      <c r="C213" s="127"/>
      <c r="D213" s="15" t="str">
        <f t="shared" si="10"/>
        <v/>
      </c>
      <c r="E213" s="305" t="b">
        <f t="shared" si="11"/>
        <v>0</v>
      </c>
      <c r="F213" s="306">
        <f t="shared" si="12"/>
        <v>1</v>
      </c>
    </row>
    <row r="214" spans="1:6">
      <c r="A214" s="124">
        <v>205</v>
      </c>
      <c r="B214" s="125"/>
      <c r="C214" s="127"/>
      <c r="D214" s="15" t="str">
        <f t="shared" si="10"/>
        <v/>
      </c>
      <c r="E214" s="305" t="b">
        <f t="shared" si="11"/>
        <v>0</v>
      </c>
      <c r="F214" s="306">
        <f t="shared" si="12"/>
        <v>1</v>
      </c>
    </row>
    <row r="215" spans="1:6">
      <c r="A215" s="124">
        <v>206</v>
      </c>
      <c r="B215" s="125"/>
      <c r="C215" s="127"/>
      <c r="D215" s="15" t="str">
        <f t="shared" si="10"/>
        <v/>
      </c>
      <c r="E215" s="305" t="b">
        <f t="shared" si="11"/>
        <v>0</v>
      </c>
      <c r="F215" s="306">
        <f t="shared" si="12"/>
        <v>1</v>
      </c>
    </row>
    <row r="216" spans="1:6">
      <c r="A216" s="124">
        <v>207</v>
      </c>
      <c r="B216" s="125"/>
      <c r="C216" s="127"/>
      <c r="D216" s="15" t="str">
        <f t="shared" si="10"/>
        <v/>
      </c>
      <c r="E216" s="305" t="b">
        <f t="shared" si="11"/>
        <v>0</v>
      </c>
      <c r="F216" s="306">
        <f t="shared" si="12"/>
        <v>1</v>
      </c>
    </row>
    <row r="217" spans="1:6">
      <c r="A217" s="124">
        <v>208</v>
      </c>
      <c r="B217" s="125"/>
      <c r="C217" s="127"/>
      <c r="D217" s="15" t="str">
        <f t="shared" si="10"/>
        <v/>
      </c>
      <c r="E217" s="305" t="b">
        <f t="shared" si="11"/>
        <v>0</v>
      </c>
      <c r="F217" s="306">
        <f t="shared" si="12"/>
        <v>1</v>
      </c>
    </row>
    <row r="218" spans="1:6">
      <c r="A218" s="124">
        <v>209</v>
      </c>
      <c r="B218" s="125"/>
      <c r="C218" s="127"/>
      <c r="D218" s="15" t="str">
        <f t="shared" si="10"/>
        <v/>
      </c>
      <c r="E218" s="305" t="b">
        <f t="shared" si="11"/>
        <v>0</v>
      </c>
      <c r="F218" s="306">
        <f t="shared" si="12"/>
        <v>1</v>
      </c>
    </row>
    <row r="219" spans="1:6">
      <c r="A219" s="124">
        <v>210</v>
      </c>
      <c r="B219" s="125"/>
      <c r="C219" s="127"/>
      <c r="D219" s="15" t="str">
        <f t="shared" si="10"/>
        <v/>
      </c>
      <c r="E219" s="305" t="b">
        <f t="shared" si="11"/>
        <v>0</v>
      </c>
      <c r="F219" s="306">
        <f t="shared" si="12"/>
        <v>1</v>
      </c>
    </row>
    <row r="220" spans="1:6">
      <c r="A220" s="124">
        <v>211</v>
      </c>
      <c r="B220" s="125"/>
      <c r="C220" s="127"/>
      <c r="D220" s="15" t="str">
        <f t="shared" si="10"/>
        <v/>
      </c>
      <c r="E220" s="305" t="b">
        <f t="shared" si="11"/>
        <v>0</v>
      </c>
      <c r="F220" s="306">
        <f t="shared" si="12"/>
        <v>1</v>
      </c>
    </row>
    <row r="221" spans="1:6">
      <c r="A221" s="124">
        <v>212</v>
      </c>
      <c r="B221" s="125"/>
      <c r="C221" s="127"/>
      <c r="D221" s="15" t="str">
        <f t="shared" si="10"/>
        <v/>
      </c>
      <c r="E221" s="305" t="b">
        <f t="shared" si="11"/>
        <v>0</v>
      </c>
      <c r="F221" s="306">
        <f t="shared" si="12"/>
        <v>1</v>
      </c>
    </row>
    <row r="222" spans="1:6">
      <c r="A222" s="124">
        <v>213</v>
      </c>
      <c r="B222" s="125"/>
      <c r="C222" s="127"/>
      <c r="D222" s="15" t="str">
        <f t="shared" si="10"/>
        <v/>
      </c>
      <c r="E222" s="305" t="b">
        <f t="shared" si="11"/>
        <v>0</v>
      </c>
      <c r="F222" s="306">
        <f t="shared" si="12"/>
        <v>1</v>
      </c>
    </row>
    <row r="223" spans="1:6">
      <c r="A223" s="124">
        <v>214</v>
      </c>
      <c r="B223" s="125"/>
      <c r="C223" s="127"/>
      <c r="D223" s="15" t="str">
        <f t="shared" si="10"/>
        <v/>
      </c>
      <c r="E223" s="305" t="b">
        <f t="shared" si="11"/>
        <v>0</v>
      </c>
      <c r="F223" s="306">
        <f t="shared" si="12"/>
        <v>1</v>
      </c>
    </row>
    <row r="224" spans="1:6">
      <c r="A224" s="124">
        <v>215</v>
      </c>
      <c r="B224" s="125"/>
      <c r="C224" s="127"/>
      <c r="D224" s="15" t="str">
        <f t="shared" si="10"/>
        <v/>
      </c>
      <c r="E224" s="305" t="b">
        <f t="shared" si="11"/>
        <v>0</v>
      </c>
      <c r="F224" s="306">
        <f t="shared" si="12"/>
        <v>1</v>
      </c>
    </row>
    <row r="225" spans="1:6">
      <c r="A225" s="124">
        <v>216</v>
      </c>
      <c r="B225" s="125"/>
      <c r="C225" s="127"/>
      <c r="D225" s="15" t="str">
        <f t="shared" si="10"/>
        <v/>
      </c>
      <c r="E225" s="305" t="b">
        <f t="shared" si="11"/>
        <v>0</v>
      </c>
      <c r="F225" s="306">
        <f t="shared" si="12"/>
        <v>1</v>
      </c>
    </row>
    <row r="226" spans="1:6">
      <c r="A226" s="124">
        <v>217</v>
      </c>
      <c r="B226" s="125"/>
      <c r="C226" s="127"/>
      <c r="D226" s="15" t="str">
        <f t="shared" si="10"/>
        <v/>
      </c>
      <c r="E226" s="305" t="b">
        <f t="shared" si="11"/>
        <v>0</v>
      </c>
      <c r="F226" s="306">
        <f t="shared" si="12"/>
        <v>1</v>
      </c>
    </row>
    <row r="227" spans="1:6">
      <c r="A227" s="124">
        <v>218</v>
      </c>
      <c r="B227" s="125"/>
      <c r="C227" s="127"/>
      <c r="D227" s="15" t="str">
        <f t="shared" si="10"/>
        <v/>
      </c>
      <c r="E227" s="305" t="b">
        <f t="shared" si="11"/>
        <v>0</v>
      </c>
      <c r="F227" s="306">
        <f t="shared" si="12"/>
        <v>1</v>
      </c>
    </row>
    <row r="228" spans="1:6">
      <c r="A228" s="124">
        <v>219</v>
      </c>
      <c r="B228" s="125"/>
      <c r="C228" s="127"/>
      <c r="D228" s="15" t="str">
        <f t="shared" si="10"/>
        <v/>
      </c>
      <c r="E228" s="305" t="b">
        <f t="shared" si="11"/>
        <v>0</v>
      </c>
      <c r="F228" s="306">
        <f t="shared" si="12"/>
        <v>1</v>
      </c>
    </row>
    <row r="229" spans="1:6">
      <c r="A229" s="124">
        <v>220</v>
      </c>
      <c r="B229" s="125"/>
      <c r="C229" s="127"/>
      <c r="D229" s="15" t="str">
        <f t="shared" si="10"/>
        <v/>
      </c>
      <c r="E229" s="305" t="b">
        <f t="shared" si="11"/>
        <v>0</v>
      </c>
      <c r="F229" s="306">
        <f t="shared" si="12"/>
        <v>1</v>
      </c>
    </row>
    <row r="230" spans="1:6">
      <c r="A230" s="124">
        <v>221</v>
      </c>
      <c r="B230" s="125"/>
      <c r="C230" s="127"/>
      <c r="D230" s="15" t="str">
        <f t="shared" si="10"/>
        <v/>
      </c>
      <c r="E230" s="305" t="b">
        <f t="shared" si="11"/>
        <v>0</v>
      </c>
      <c r="F230" s="306">
        <f t="shared" si="12"/>
        <v>1</v>
      </c>
    </row>
    <row r="231" spans="1:6">
      <c r="A231" s="124">
        <v>222</v>
      </c>
      <c r="B231" s="125"/>
      <c r="C231" s="127"/>
      <c r="D231" s="15" t="str">
        <f t="shared" si="10"/>
        <v/>
      </c>
      <c r="E231" s="305" t="b">
        <f t="shared" si="11"/>
        <v>0</v>
      </c>
      <c r="F231" s="306">
        <f t="shared" si="12"/>
        <v>1</v>
      </c>
    </row>
    <row r="232" spans="1:6">
      <c r="A232" s="124">
        <v>223</v>
      </c>
      <c r="B232" s="125"/>
      <c r="C232" s="127"/>
      <c r="D232" s="15" t="str">
        <f t="shared" si="10"/>
        <v/>
      </c>
      <c r="E232" s="305" t="b">
        <f t="shared" si="11"/>
        <v>0</v>
      </c>
      <c r="F232" s="306">
        <f t="shared" si="12"/>
        <v>1</v>
      </c>
    </row>
    <row r="233" spans="1:6">
      <c r="A233" s="124">
        <v>224</v>
      </c>
      <c r="B233" s="125"/>
      <c r="C233" s="127"/>
      <c r="D233" s="15" t="str">
        <f t="shared" si="10"/>
        <v/>
      </c>
      <c r="E233" s="305" t="b">
        <f t="shared" si="11"/>
        <v>0</v>
      </c>
      <c r="F233" s="306">
        <f t="shared" si="12"/>
        <v>1</v>
      </c>
    </row>
    <row r="234" spans="1:6">
      <c r="A234" s="124">
        <v>225</v>
      </c>
      <c r="B234" s="125"/>
      <c r="C234" s="127"/>
      <c r="D234" s="15" t="str">
        <f t="shared" si="10"/>
        <v/>
      </c>
      <c r="E234" s="305" t="b">
        <f t="shared" si="11"/>
        <v>0</v>
      </c>
      <c r="F234" s="306">
        <f t="shared" si="12"/>
        <v>1</v>
      </c>
    </row>
    <row r="235" spans="1:6">
      <c r="A235" s="124">
        <v>226</v>
      </c>
      <c r="B235" s="125"/>
      <c r="C235" s="127"/>
      <c r="D235" s="15" t="str">
        <f t="shared" si="10"/>
        <v/>
      </c>
      <c r="E235" s="305" t="b">
        <f t="shared" si="11"/>
        <v>0</v>
      </c>
      <c r="F235" s="306">
        <f t="shared" si="12"/>
        <v>1</v>
      </c>
    </row>
    <row r="236" spans="1:6">
      <c r="A236" s="124">
        <v>227</v>
      </c>
      <c r="B236" s="125"/>
      <c r="C236" s="127"/>
      <c r="D236" s="15" t="str">
        <f t="shared" si="10"/>
        <v/>
      </c>
      <c r="E236" s="305" t="b">
        <f t="shared" si="11"/>
        <v>0</v>
      </c>
      <c r="F236" s="306">
        <f t="shared" si="12"/>
        <v>1</v>
      </c>
    </row>
    <row r="237" spans="1:6">
      <c r="A237" s="124">
        <v>228</v>
      </c>
      <c r="B237" s="125"/>
      <c r="C237" s="127"/>
      <c r="D237" s="15" t="str">
        <f t="shared" si="10"/>
        <v/>
      </c>
      <c r="E237" s="305" t="b">
        <f t="shared" si="11"/>
        <v>0</v>
      </c>
      <c r="F237" s="306">
        <f t="shared" si="12"/>
        <v>1</v>
      </c>
    </row>
    <row r="238" spans="1:6">
      <c r="A238" s="124">
        <v>229</v>
      </c>
      <c r="B238" s="125"/>
      <c r="C238" s="127"/>
      <c r="D238" s="15" t="str">
        <f t="shared" si="10"/>
        <v/>
      </c>
      <c r="E238" s="305" t="b">
        <f t="shared" si="11"/>
        <v>0</v>
      </c>
      <c r="F238" s="306">
        <f t="shared" si="12"/>
        <v>1</v>
      </c>
    </row>
    <row r="239" spans="1:6">
      <c r="A239" s="124">
        <v>230</v>
      </c>
      <c r="B239" s="125"/>
      <c r="C239" s="127"/>
      <c r="D239" s="15" t="str">
        <f t="shared" si="10"/>
        <v/>
      </c>
      <c r="E239" s="305" t="b">
        <f t="shared" si="11"/>
        <v>0</v>
      </c>
      <c r="F239" s="306">
        <f t="shared" si="12"/>
        <v>1</v>
      </c>
    </row>
    <row r="240" spans="1:6">
      <c r="A240" s="124">
        <v>231</v>
      </c>
      <c r="B240" s="125"/>
      <c r="C240" s="127"/>
      <c r="D240" s="15" t="str">
        <f t="shared" si="10"/>
        <v/>
      </c>
      <c r="E240" s="305" t="b">
        <f t="shared" si="11"/>
        <v>0</v>
      </c>
      <c r="F240" s="306">
        <f t="shared" si="12"/>
        <v>1</v>
      </c>
    </row>
    <row r="241" spans="1:6">
      <c r="A241" s="124">
        <v>232</v>
      </c>
      <c r="B241" s="125"/>
      <c r="C241" s="127"/>
      <c r="D241" s="15" t="str">
        <f t="shared" si="10"/>
        <v/>
      </c>
      <c r="E241" s="305" t="b">
        <f t="shared" si="11"/>
        <v>0</v>
      </c>
      <c r="F241" s="306">
        <f t="shared" si="12"/>
        <v>1</v>
      </c>
    </row>
    <row r="242" spans="1:6">
      <c r="A242" s="124">
        <v>233</v>
      </c>
      <c r="B242" s="125"/>
      <c r="C242" s="127"/>
      <c r="D242" s="15" t="str">
        <f t="shared" si="10"/>
        <v/>
      </c>
      <c r="E242" s="305" t="b">
        <f t="shared" si="11"/>
        <v>0</v>
      </c>
      <c r="F242" s="306">
        <f t="shared" si="12"/>
        <v>1</v>
      </c>
    </row>
    <row r="243" spans="1:6">
      <c r="A243" s="124">
        <v>234</v>
      </c>
      <c r="B243" s="125"/>
      <c r="C243" s="127"/>
      <c r="D243" s="15" t="str">
        <f t="shared" si="10"/>
        <v/>
      </c>
      <c r="E243" s="305" t="b">
        <f t="shared" si="11"/>
        <v>0</v>
      </c>
      <c r="F243" s="306">
        <f t="shared" si="12"/>
        <v>1</v>
      </c>
    </row>
    <row r="244" spans="1:6">
      <c r="A244" s="124">
        <v>235</v>
      </c>
      <c r="B244" s="125"/>
      <c r="C244" s="127"/>
      <c r="D244" s="15" t="str">
        <f t="shared" si="10"/>
        <v/>
      </c>
      <c r="E244" s="305" t="b">
        <f t="shared" si="11"/>
        <v>0</v>
      </c>
      <c r="F244" s="306">
        <f t="shared" si="12"/>
        <v>1</v>
      </c>
    </row>
    <row r="245" spans="1:6">
      <c r="A245" s="124">
        <v>236</v>
      </c>
      <c r="B245" s="125"/>
      <c r="C245" s="127"/>
      <c r="D245" s="15" t="str">
        <f t="shared" si="10"/>
        <v/>
      </c>
      <c r="E245" s="305" t="b">
        <f t="shared" si="11"/>
        <v>0</v>
      </c>
      <c r="F245" s="306">
        <f t="shared" si="12"/>
        <v>1</v>
      </c>
    </row>
    <row r="246" spans="1:6">
      <c r="A246" s="124">
        <v>237</v>
      </c>
      <c r="B246" s="125"/>
      <c r="C246" s="127"/>
      <c r="D246" s="15" t="str">
        <f t="shared" si="10"/>
        <v/>
      </c>
      <c r="E246" s="305" t="b">
        <f t="shared" si="11"/>
        <v>0</v>
      </c>
      <c r="F246" s="306">
        <f t="shared" si="12"/>
        <v>1</v>
      </c>
    </row>
    <row r="247" spans="1:6">
      <c r="A247" s="124">
        <v>238</v>
      </c>
      <c r="B247" s="125"/>
      <c r="C247" s="127"/>
      <c r="D247" s="15" t="str">
        <f t="shared" si="10"/>
        <v/>
      </c>
      <c r="E247" s="305" t="b">
        <f t="shared" si="11"/>
        <v>0</v>
      </c>
      <c r="F247" s="306">
        <f t="shared" si="12"/>
        <v>1</v>
      </c>
    </row>
    <row r="248" spans="1:6">
      <c r="A248" s="124">
        <v>239</v>
      </c>
      <c r="B248" s="125"/>
      <c r="C248" s="127"/>
      <c r="D248" s="15" t="str">
        <f t="shared" si="10"/>
        <v/>
      </c>
      <c r="E248" s="305" t="b">
        <f t="shared" si="11"/>
        <v>0</v>
      </c>
      <c r="F248" s="306">
        <f t="shared" si="12"/>
        <v>1</v>
      </c>
    </row>
    <row r="249" spans="1:6">
      <c r="A249" s="124">
        <v>240</v>
      </c>
      <c r="B249" s="125"/>
      <c r="C249" s="127"/>
      <c r="D249" s="15" t="str">
        <f t="shared" si="10"/>
        <v/>
      </c>
      <c r="E249" s="305" t="b">
        <f t="shared" si="11"/>
        <v>0</v>
      </c>
      <c r="F249" s="306">
        <f t="shared" si="12"/>
        <v>1</v>
      </c>
    </row>
    <row r="250" spans="1:6">
      <c r="A250" s="124">
        <v>241</v>
      </c>
      <c r="B250" s="125"/>
      <c r="C250" s="127"/>
      <c r="D250" s="15" t="str">
        <f t="shared" si="10"/>
        <v/>
      </c>
      <c r="E250" s="305" t="b">
        <f t="shared" si="11"/>
        <v>0</v>
      </c>
      <c r="F250" s="306">
        <f t="shared" si="12"/>
        <v>1</v>
      </c>
    </row>
    <row r="251" spans="1:6">
      <c r="A251" s="124">
        <v>242</v>
      </c>
      <c r="B251" s="125"/>
      <c r="C251" s="127"/>
      <c r="D251" s="15" t="str">
        <f t="shared" si="10"/>
        <v/>
      </c>
      <c r="E251" s="305" t="b">
        <f t="shared" si="11"/>
        <v>0</v>
      </c>
      <c r="F251" s="306">
        <f t="shared" si="12"/>
        <v>1</v>
      </c>
    </row>
    <row r="252" spans="1:6">
      <c r="A252" s="124">
        <v>243</v>
      </c>
      <c r="B252" s="125"/>
      <c r="C252" s="127"/>
      <c r="D252" s="15" t="str">
        <f t="shared" si="10"/>
        <v/>
      </c>
      <c r="E252" s="305" t="b">
        <f t="shared" si="11"/>
        <v>0</v>
      </c>
      <c r="F252" s="306">
        <f t="shared" si="12"/>
        <v>1</v>
      </c>
    </row>
    <row r="253" spans="1:6">
      <c r="A253" s="124">
        <v>244</v>
      </c>
      <c r="B253" s="125"/>
      <c r="C253" s="127"/>
      <c r="D253" s="15" t="str">
        <f t="shared" si="10"/>
        <v/>
      </c>
      <c r="E253" s="305" t="b">
        <f t="shared" si="11"/>
        <v>0</v>
      </c>
      <c r="F253" s="306">
        <f t="shared" si="12"/>
        <v>1</v>
      </c>
    </row>
    <row r="254" spans="1:6">
      <c r="A254" s="124">
        <v>245</v>
      </c>
      <c r="B254" s="125"/>
      <c r="C254" s="127"/>
      <c r="D254" s="15" t="str">
        <f t="shared" si="10"/>
        <v/>
      </c>
      <c r="E254" s="305" t="b">
        <f t="shared" si="11"/>
        <v>0</v>
      </c>
      <c r="F254" s="306">
        <f t="shared" si="12"/>
        <v>1</v>
      </c>
    </row>
    <row r="255" spans="1:6">
      <c r="A255" s="124">
        <v>246</v>
      </c>
      <c r="B255" s="125"/>
      <c r="C255" s="127"/>
      <c r="D255" s="15" t="str">
        <f t="shared" si="10"/>
        <v/>
      </c>
      <c r="E255" s="305" t="b">
        <f t="shared" si="11"/>
        <v>0</v>
      </c>
      <c r="F255" s="306">
        <f t="shared" si="12"/>
        <v>1</v>
      </c>
    </row>
    <row r="256" spans="1:6">
      <c r="A256" s="124">
        <v>247</v>
      </c>
      <c r="B256" s="125"/>
      <c r="C256" s="127"/>
      <c r="D256" s="15" t="str">
        <f t="shared" si="10"/>
        <v/>
      </c>
      <c r="E256" s="305" t="b">
        <f t="shared" si="11"/>
        <v>0</v>
      </c>
      <c r="F256" s="306">
        <f t="shared" si="12"/>
        <v>1</v>
      </c>
    </row>
    <row r="257" spans="1:6">
      <c r="A257" s="124">
        <v>248</v>
      </c>
      <c r="B257" s="125"/>
      <c r="C257" s="127"/>
      <c r="D257" s="15" t="str">
        <f t="shared" si="10"/>
        <v/>
      </c>
      <c r="E257" s="305" t="b">
        <f t="shared" si="11"/>
        <v>0</v>
      </c>
      <c r="F257" s="306">
        <f t="shared" si="12"/>
        <v>1</v>
      </c>
    </row>
    <row r="258" spans="1:6">
      <c r="A258" s="124">
        <v>249</v>
      </c>
      <c r="B258" s="125"/>
      <c r="C258" s="127"/>
      <c r="D258" s="15" t="str">
        <f t="shared" si="10"/>
        <v/>
      </c>
      <c r="E258" s="305" t="b">
        <f t="shared" si="11"/>
        <v>0</v>
      </c>
      <c r="F258" s="306">
        <f t="shared" si="12"/>
        <v>1</v>
      </c>
    </row>
    <row r="259" spans="1:6">
      <c r="A259" s="124">
        <v>250</v>
      </c>
      <c r="B259" s="125"/>
      <c r="C259" s="127"/>
      <c r="D259" s="15" t="str">
        <f t="shared" si="10"/>
        <v/>
      </c>
      <c r="E259" s="305" t="b">
        <f t="shared" si="11"/>
        <v>0</v>
      </c>
      <c r="F259" s="306">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00CC00"/>
  </sheetPr>
  <dimension ref="A1:L261"/>
  <sheetViews>
    <sheetView view="pageBreakPreview" zoomScaleNormal="100" zoomScaleSheetLayoutView="100" workbookViewId="0">
      <selection activeCell="V32" sqref="V32"/>
    </sheetView>
  </sheetViews>
  <sheetFormatPr defaultColWidth="9.140625" defaultRowHeight="15.75"/>
  <cols>
    <col min="1" max="1" width="5.7109375" style="52" customWidth="1"/>
    <col min="2" max="2" width="29.28515625" style="72" customWidth="1"/>
    <col min="3" max="3" width="45.28515625" style="56" customWidth="1"/>
    <col min="4" max="4" width="38.7109375" style="56" customWidth="1"/>
    <col min="5" max="5" width="10.7109375" style="61" customWidth="1"/>
    <col min="6" max="6" width="17.7109375" style="56" customWidth="1"/>
    <col min="7" max="7" width="10.7109375" style="56" hidden="1" customWidth="1"/>
    <col min="8" max="8" width="9.140625" style="62" hidden="1" customWidth="1"/>
    <col min="9" max="9" width="9.140625" style="56" hidden="1" customWidth="1"/>
    <col min="10" max="12" width="17.7109375" style="56" hidden="1" customWidth="1"/>
    <col min="13" max="19" width="9.140625" style="56" customWidth="1"/>
    <col min="20" max="16384" width="9.140625" style="56"/>
  </cols>
  <sheetData>
    <row r="1" spans="1:12" s="52" customFormat="1">
      <c r="A1" s="51" t="s">
        <v>481</v>
      </c>
      <c r="B1" s="289"/>
      <c r="E1" s="53"/>
      <c r="F1" s="55"/>
      <c r="G1" s="54"/>
      <c r="J1" s="55"/>
      <c r="K1" s="55"/>
      <c r="L1" s="55"/>
    </row>
    <row r="2" spans="1:12" s="52" customFormat="1">
      <c r="A2" s="302" t="str">
        <f>IF(ISBLANK(facultate), IF(ISBLANK(departament),"","Departament " &amp; departament), "Facultatea " &amp; facultate)</f>
        <v>Facultatea Inginerie din Hunedoara</v>
      </c>
      <c r="B2" s="289"/>
      <c r="E2" s="53"/>
      <c r="F2" s="55"/>
      <c r="G2" s="54"/>
      <c r="J2" s="55"/>
      <c r="K2" s="55"/>
      <c r="L2" s="55"/>
    </row>
    <row r="3" spans="1:12" s="52" customFormat="1">
      <c r="A3" s="302" t="str">
        <f>IF(ISBLANK(departament),"","Departamentul " &amp; departament)</f>
        <v>Departamentul Inginerie Electrică și Informatică Industrială din Hunedoara</v>
      </c>
      <c r="B3" s="289"/>
      <c r="E3" s="53"/>
      <c r="F3" s="55"/>
      <c r="G3" s="54"/>
      <c r="J3" s="55"/>
      <c r="K3" s="55"/>
      <c r="L3" s="55"/>
    </row>
    <row r="4" spans="1:12">
      <c r="A4" s="552" t="s">
        <v>834</v>
      </c>
      <c r="B4" s="552"/>
      <c r="C4" s="552"/>
      <c r="D4" s="552"/>
      <c r="E4" s="552"/>
      <c r="F4" s="552"/>
      <c r="G4" s="194"/>
    </row>
    <row r="5" spans="1:12">
      <c r="A5" s="552" t="s">
        <v>835</v>
      </c>
      <c r="B5" s="552"/>
      <c r="C5" s="552"/>
      <c r="D5" s="552"/>
      <c r="E5" s="552"/>
      <c r="F5" s="552"/>
      <c r="G5" s="194"/>
    </row>
    <row r="6" spans="1:12" ht="13.5" customHeight="1" thickBot="1">
      <c r="E6" s="56"/>
      <c r="F6" s="303" t="str">
        <f>CONCATENATE(functie," ",nume_candidat)</f>
        <v>Profesor Panoiu Caius</v>
      </c>
      <c r="J6" s="303" t="str">
        <f>CONCATENATE(functie," ",nume_candidat)</f>
        <v>Profesor Panoiu Caius</v>
      </c>
      <c r="K6" s="303" t="str">
        <f>CONCATENATE(functie," ",nume_candidat)</f>
        <v>Profesor Panoiu Caius</v>
      </c>
      <c r="L6" s="303" t="str">
        <f>CONCATENATE(functie," ",nume_candidat)</f>
        <v>Profesor Panoiu Caius</v>
      </c>
    </row>
    <row r="7" spans="1:12" ht="18.75" customHeight="1">
      <c r="A7" s="592" t="s">
        <v>336</v>
      </c>
      <c r="B7" s="566" t="s">
        <v>1055</v>
      </c>
      <c r="C7" s="566" t="s">
        <v>1054</v>
      </c>
      <c r="D7" s="566" t="s">
        <v>841</v>
      </c>
      <c r="E7" s="566" t="s">
        <v>2</v>
      </c>
      <c r="F7" s="601" t="s">
        <v>542</v>
      </c>
      <c r="G7" s="586" t="s">
        <v>4</v>
      </c>
      <c r="H7" s="589" t="s">
        <v>539</v>
      </c>
      <c r="I7" s="557" t="s">
        <v>549</v>
      </c>
      <c r="J7" s="550" t="s">
        <v>837</v>
      </c>
      <c r="K7" s="550" t="s">
        <v>838</v>
      </c>
      <c r="L7" s="550" t="s">
        <v>839</v>
      </c>
    </row>
    <row r="8" spans="1:12" ht="18.75" customHeight="1">
      <c r="A8" s="593"/>
      <c r="B8" s="567"/>
      <c r="C8" s="567"/>
      <c r="D8" s="567"/>
      <c r="E8" s="567"/>
      <c r="F8" s="602"/>
      <c r="G8" s="587"/>
      <c r="H8" s="590"/>
      <c r="I8" s="557"/>
      <c r="J8" s="576"/>
      <c r="K8" s="576"/>
      <c r="L8" s="576"/>
    </row>
    <row r="9" spans="1:12" ht="18.75" customHeight="1">
      <c r="A9" s="593"/>
      <c r="B9" s="567"/>
      <c r="C9" s="567"/>
      <c r="D9" s="567"/>
      <c r="E9" s="567"/>
      <c r="F9" s="603"/>
      <c r="G9" s="588"/>
      <c r="H9" s="590"/>
      <c r="I9" s="557"/>
      <c r="J9" s="551"/>
      <c r="K9" s="551"/>
      <c r="L9" s="551"/>
    </row>
    <row r="10" spans="1:12" ht="18.75" customHeight="1">
      <c r="A10" s="594"/>
      <c r="B10" s="568"/>
      <c r="C10" s="568"/>
      <c r="D10" s="568"/>
      <c r="E10" s="568"/>
      <c r="F10" s="487" t="str">
        <f>CONCATENATE("ultimii ",durata_evaluare," ani")</f>
        <v>ultimii 5 ani</v>
      </c>
      <c r="G10" s="462" t="str">
        <f>CONCATENATE("ultimii                                  ",durata_evaluare," ani")</f>
        <v>ultimii                                  5 ani</v>
      </c>
      <c r="H10" s="591"/>
      <c r="I10" s="557"/>
      <c r="J10" s="304" t="str">
        <f>CONCATENATE("ultimii ",durata_evaluare," ani")</f>
        <v>ultimii 5 ani</v>
      </c>
      <c r="K10" s="304" t="str">
        <f>CONCATENATE("ultimii ",durata_evaluare," ani")</f>
        <v>ultimii 5 ani</v>
      </c>
      <c r="L10" s="304" t="str">
        <f>CONCATENATE("ultimii ",durata_evaluare," ani")</f>
        <v>ultimii 5 ani</v>
      </c>
    </row>
    <row r="11" spans="1:12">
      <c r="A11" s="466"/>
      <c r="B11" s="57"/>
      <c r="C11" s="57"/>
      <c r="D11" s="57"/>
      <c r="E11" s="29"/>
      <c r="F11" s="467">
        <f>SUMIF(F12:F1012,"&gt;0")</f>
        <v>115</v>
      </c>
      <c r="G11" s="463">
        <f>SUMIF(G12:G1110,"&gt;0")</f>
        <v>24</v>
      </c>
      <c r="H11" s="259"/>
      <c r="J11" s="128">
        <f>SUMIF(J12:J1110,"&gt;0")</f>
        <v>5</v>
      </c>
      <c r="K11" s="128">
        <f>SUMIF(K12:K1110,"&gt;0")</f>
        <v>80</v>
      </c>
      <c r="L11" s="128">
        <f>SUMIF(L12:L1110,"&gt;0")</f>
        <v>30</v>
      </c>
    </row>
    <row r="12" spans="1:12">
      <c r="A12" s="491">
        <v>1</v>
      </c>
      <c r="B12" s="142" t="s">
        <v>1428</v>
      </c>
      <c r="C12" s="7" t="s">
        <v>1429</v>
      </c>
      <c r="D12" s="7" t="s">
        <v>837</v>
      </c>
      <c r="E12" s="437">
        <v>2020</v>
      </c>
      <c r="F12" s="469">
        <f t="shared" ref="F12:F75" si="0">IF(OR($C12="",$E12&lt;an_initial,$E12&gt;an_final),"",G12*(HLOOKUP(D12,iii1punctaje,2,FALSE)))</f>
        <v>5</v>
      </c>
      <c r="G12" s="327">
        <f t="shared" ref="G12:G43" si="1">IF(OR($C12="",,$E12="",$E12&gt;an_final),"",IF($E12&gt;=an_initial,1,""))</f>
        <v>1</v>
      </c>
      <c r="H12" s="305" t="b">
        <f t="shared" ref="H12:H75" si="2">IF(nume_candidat="",FALSE,ISNUMBER(SEARCH(nume_candidat,$C12)))</f>
        <v>0</v>
      </c>
      <c r="I12" s="306">
        <f t="shared" ref="I12:I43" si="3">LEN(C12)-LEN(SUBSTITUTE(C12,",",""))+1</f>
        <v>1</v>
      </c>
      <c r="J12" s="15">
        <f t="shared" ref="J12:J13" si="4">IF(OR($C12="",$E12&lt;an_initial,$E12&gt;an_final),"",G12*(HLOOKUP(D12,iii1punctaje,2,FALSE))*COUNTIF(D12,$J$7))</f>
        <v>5</v>
      </c>
      <c r="K12" s="15">
        <f t="shared" ref="K12:K13" si="5">IF(OR($C12="",$E12&lt;an_initial,$E12&gt;an_final),"",G12*(HLOOKUP(D12,iii1punctaje,2,FALSE))*COUNTIF(D12,$K$7))</f>
        <v>0</v>
      </c>
      <c r="L12" s="15">
        <f t="shared" ref="L12:L13" si="6">IF(OR($C12="",$E12&lt;an_initial,$E12&gt;an_final),"",G12*(HLOOKUP(D12,iii1punctaje,2,FALSE))*COUNTIF(D12,$L$7))</f>
        <v>0</v>
      </c>
    </row>
    <row r="13" spans="1:12" ht="31.5">
      <c r="A13" s="491">
        <v>2</v>
      </c>
      <c r="B13" s="142" t="s">
        <v>1430</v>
      </c>
      <c r="C13" s="7" t="s">
        <v>1429</v>
      </c>
      <c r="D13" s="6" t="s">
        <v>838</v>
      </c>
      <c r="E13" s="434">
        <v>2020</v>
      </c>
      <c r="F13" s="469">
        <f t="shared" si="0"/>
        <v>10</v>
      </c>
      <c r="G13" s="327">
        <f t="shared" si="1"/>
        <v>1</v>
      </c>
      <c r="H13" s="305" t="b">
        <f t="shared" si="2"/>
        <v>0</v>
      </c>
      <c r="I13" s="306">
        <f t="shared" si="3"/>
        <v>1</v>
      </c>
      <c r="J13" s="15">
        <f t="shared" si="4"/>
        <v>0</v>
      </c>
      <c r="K13" s="15">
        <f t="shared" si="5"/>
        <v>10</v>
      </c>
      <c r="L13" s="15">
        <f t="shared" si="6"/>
        <v>0</v>
      </c>
    </row>
    <row r="14" spans="1:12" ht="78.75">
      <c r="A14" s="491">
        <v>3</v>
      </c>
      <c r="B14" s="142" t="s">
        <v>1431</v>
      </c>
      <c r="C14" s="7" t="s">
        <v>1429</v>
      </c>
      <c r="D14" s="6" t="s">
        <v>838</v>
      </c>
      <c r="E14" s="434">
        <v>2020</v>
      </c>
      <c r="F14" s="469">
        <f t="shared" si="0"/>
        <v>10</v>
      </c>
      <c r="G14" s="327">
        <f t="shared" si="1"/>
        <v>1</v>
      </c>
      <c r="H14" s="305" t="b">
        <f t="shared" si="2"/>
        <v>0</v>
      </c>
      <c r="I14" s="306">
        <f t="shared" si="3"/>
        <v>1</v>
      </c>
      <c r="J14" s="15">
        <f t="shared" ref="J14:J77" si="7">IF(OR($C14="",$E14&lt;an_initial,$E14&gt;an_final),"",G14*(HLOOKUP(D14,iii1punctaje,2,FALSE))*COUNTIF(D14,$J$7))</f>
        <v>0</v>
      </c>
      <c r="K14" s="15">
        <f t="shared" ref="K14:K77" si="8">IF(OR($C14="",$E14&lt;an_initial,$E14&gt;an_final),"",G14*(HLOOKUP(D14,iii1punctaje,2,FALSE))*COUNTIF(D14,$K$7))</f>
        <v>10</v>
      </c>
      <c r="L14" s="15">
        <f t="shared" ref="L14:L77" si="9">IF(OR($C14="",$E14&lt;an_initial,$E14&gt;an_final),"",G14*(HLOOKUP(D14,iii1punctaje,2,FALSE))*COUNTIF(D14,$L$7))</f>
        <v>0</v>
      </c>
    </row>
    <row r="15" spans="1:12" ht="31.5">
      <c r="A15" s="491">
        <v>4</v>
      </c>
      <c r="B15" s="142" t="s">
        <v>1432</v>
      </c>
      <c r="C15" s="7" t="s">
        <v>1429</v>
      </c>
      <c r="D15" s="6" t="s">
        <v>838</v>
      </c>
      <c r="E15" s="434">
        <v>2020</v>
      </c>
      <c r="F15" s="469">
        <f t="shared" si="0"/>
        <v>10</v>
      </c>
      <c r="G15" s="327">
        <f t="shared" si="1"/>
        <v>1</v>
      </c>
      <c r="H15" s="305" t="b">
        <f t="shared" si="2"/>
        <v>0</v>
      </c>
      <c r="I15" s="306">
        <f t="shared" si="3"/>
        <v>1</v>
      </c>
      <c r="J15" s="15">
        <f t="shared" si="7"/>
        <v>0</v>
      </c>
      <c r="K15" s="15">
        <f t="shared" si="8"/>
        <v>10</v>
      </c>
      <c r="L15" s="15">
        <f t="shared" si="9"/>
        <v>0</v>
      </c>
    </row>
    <row r="16" spans="1:12" ht="47.25">
      <c r="A16" s="491">
        <v>5</v>
      </c>
      <c r="B16" s="142" t="s">
        <v>1433</v>
      </c>
      <c r="C16" s="7" t="s">
        <v>1429</v>
      </c>
      <c r="D16" s="6" t="s">
        <v>838</v>
      </c>
      <c r="E16" s="434">
        <v>2020</v>
      </c>
      <c r="F16" s="469">
        <f t="shared" si="0"/>
        <v>10</v>
      </c>
      <c r="G16" s="327">
        <f t="shared" si="1"/>
        <v>1</v>
      </c>
      <c r="H16" s="305" t="b">
        <f t="shared" si="2"/>
        <v>0</v>
      </c>
      <c r="I16" s="306">
        <f t="shared" si="3"/>
        <v>1</v>
      </c>
      <c r="J16" s="15">
        <f t="shared" si="7"/>
        <v>0</v>
      </c>
      <c r="K16" s="15">
        <f t="shared" si="8"/>
        <v>10</v>
      </c>
      <c r="L16" s="15">
        <f t="shared" si="9"/>
        <v>0</v>
      </c>
    </row>
    <row r="17" spans="1:12" ht="31.5">
      <c r="A17" s="491">
        <v>6</v>
      </c>
      <c r="B17" s="142" t="s">
        <v>1434</v>
      </c>
      <c r="C17" s="7" t="s">
        <v>1429</v>
      </c>
      <c r="D17" s="6" t="s">
        <v>839</v>
      </c>
      <c r="E17" s="434">
        <v>2020</v>
      </c>
      <c r="F17" s="469">
        <f t="shared" si="0"/>
        <v>2</v>
      </c>
      <c r="G17" s="327">
        <f t="shared" si="1"/>
        <v>1</v>
      </c>
      <c r="H17" s="305" t="b">
        <f t="shared" si="2"/>
        <v>0</v>
      </c>
      <c r="I17" s="306">
        <f t="shared" si="3"/>
        <v>1</v>
      </c>
      <c r="J17" s="15">
        <f t="shared" si="7"/>
        <v>0</v>
      </c>
      <c r="K17" s="15">
        <f t="shared" si="8"/>
        <v>0</v>
      </c>
      <c r="L17" s="15">
        <f t="shared" si="9"/>
        <v>2</v>
      </c>
    </row>
    <row r="18" spans="1:12" ht="31.5">
      <c r="A18" s="491">
        <v>7</v>
      </c>
      <c r="B18" s="142" t="s">
        <v>1435</v>
      </c>
      <c r="C18" s="6" t="s">
        <v>1436</v>
      </c>
      <c r="D18" s="6" t="s">
        <v>839</v>
      </c>
      <c r="E18" s="434">
        <v>2020</v>
      </c>
      <c r="F18" s="469">
        <f t="shared" si="0"/>
        <v>2</v>
      </c>
      <c r="G18" s="327">
        <f t="shared" si="1"/>
        <v>1</v>
      </c>
      <c r="H18" s="305" t="b">
        <f t="shared" si="2"/>
        <v>0</v>
      </c>
      <c r="I18" s="306">
        <f t="shared" si="3"/>
        <v>1</v>
      </c>
      <c r="J18" s="15">
        <f t="shared" si="7"/>
        <v>0</v>
      </c>
      <c r="K18" s="15">
        <f t="shared" si="8"/>
        <v>0</v>
      </c>
      <c r="L18" s="15">
        <f t="shared" si="9"/>
        <v>2</v>
      </c>
    </row>
    <row r="19" spans="1:12" ht="31.5">
      <c r="A19" s="491">
        <v>8</v>
      </c>
      <c r="B19" s="142" t="s">
        <v>1437</v>
      </c>
      <c r="C19" s="429" t="s">
        <v>1438</v>
      </c>
      <c r="D19" s="6" t="s">
        <v>839</v>
      </c>
      <c r="E19" s="434">
        <v>2020</v>
      </c>
      <c r="F19" s="469">
        <f t="shared" si="0"/>
        <v>2</v>
      </c>
      <c r="G19" s="327">
        <f t="shared" si="1"/>
        <v>1</v>
      </c>
      <c r="H19" s="305" t="b">
        <f t="shared" si="2"/>
        <v>0</v>
      </c>
      <c r="I19" s="306">
        <f t="shared" si="3"/>
        <v>1</v>
      </c>
      <c r="J19" s="15">
        <f t="shared" si="7"/>
        <v>0</v>
      </c>
      <c r="K19" s="15">
        <f t="shared" si="8"/>
        <v>0</v>
      </c>
      <c r="L19" s="15">
        <f t="shared" si="9"/>
        <v>2</v>
      </c>
    </row>
    <row r="20" spans="1:12" ht="47.25">
      <c r="A20" s="491">
        <v>9</v>
      </c>
      <c r="B20" s="142" t="s">
        <v>1439</v>
      </c>
      <c r="C20" s="7" t="s">
        <v>1429</v>
      </c>
      <c r="D20" s="6" t="s">
        <v>839</v>
      </c>
      <c r="E20" s="434">
        <v>2020</v>
      </c>
      <c r="F20" s="469">
        <f t="shared" si="0"/>
        <v>2</v>
      </c>
      <c r="G20" s="327">
        <f t="shared" si="1"/>
        <v>1</v>
      </c>
      <c r="H20" s="305" t="b">
        <f t="shared" si="2"/>
        <v>0</v>
      </c>
      <c r="I20" s="306">
        <f t="shared" si="3"/>
        <v>1</v>
      </c>
      <c r="J20" s="15">
        <f t="shared" si="7"/>
        <v>0</v>
      </c>
      <c r="K20" s="15">
        <f t="shared" si="8"/>
        <v>0</v>
      </c>
      <c r="L20" s="15">
        <f t="shared" si="9"/>
        <v>2</v>
      </c>
    </row>
    <row r="21" spans="1:12" ht="63">
      <c r="A21" s="491">
        <v>10</v>
      </c>
      <c r="B21" s="142" t="s">
        <v>1440</v>
      </c>
      <c r="C21" s="7" t="s">
        <v>1429</v>
      </c>
      <c r="D21" s="6" t="s">
        <v>839</v>
      </c>
      <c r="E21" s="434">
        <v>2020</v>
      </c>
      <c r="F21" s="469">
        <f t="shared" si="0"/>
        <v>2</v>
      </c>
      <c r="G21" s="327">
        <f t="shared" si="1"/>
        <v>1</v>
      </c>
      <c r="H21" s="305" t="b">
        <f t="shared" si="2"/>
        <v>0</v>
      </c>
      <c r="I21" s="306">
        <f t="shared" si="3"/>
        <v>1</v>
      </c>
      <c r="J21" s="15">
        <f t="shared" si="7"/>
        <v>0</v>
      </c>
      <c r="K21" s="15">
        <f t="shared" si="8"/>
        <v>0</v>
      </c>
      <c r="L21" s="15">
        <f t="shared" si="9"/>
        <v>2</v>
      </c>
    </row>
    <row r="22" spans="1:12" ht="47.25">
      <c r="A22" s="491">
        <v>11</v>
      </c>
      <c r="B22" s="142" t="s">
        <v>1441</v>
      </c>
      <c r="C22" s="7" t="s">
        <v>1429</v>
      </c>
      <c r="D22" s="6" t="s">
        <v>839</v>
      </c>
      <c r="E22" s="434">
        <v>2020</v>
      </c>
      <c r="F22" s="469">
        <f t="shared" si="0"/>
        <v>2</v>
      </c>
      <c r="G22" s="327">
        <f t="shared" si="1"/>
        <v>1</v>
      </c>
      <c r="H22" s="305" t="b">
        <f t="shared" si="2"/>
        <v>0</v>
      </c>
      <c r="I22" s="306">
        <f t="shared" si="3"/>
        <v>1</v>
      </c>
      <c r="J22" s="15">
        <f t="shared" si="7"/>
        <v>0</v>
      </c>
      <c r="K22" s="15">
        <f t="shared" si="8"/>
        <v>0</v>
      </c>
      <c r="L22" s="15">
        <f t="shared" si="9"/>
        <v>2</v>
      </c>
    </row>
    <row r="23" spans="1:12" ht="31.5">
      <c r="A23" s="491">
        <v>12</v>
      </c>
      <c r="B23" s="430" t="s">
        <v>1442</v>
      </c>
      <c r="C23" s="6" t="s">
        <v>1443</v>
      </c>
      <c r="D23" s="6" t="s">
        <v>839</v>
      </c>
      <c r="E23" s="434">
        <v>2020</v>
      </c>
      <c r="F23" s="469">
        <f t="shared" si="0"/>
        <v>2</v>
      </c>
      <c r="G23" s="327">
        <f t="shared" si="1"/>
        <v>1</v>
      </c>
      <c r="H23" s="305" t="b">
        <f t="shared" si="2"/>
        <v>0</v>
      </c>
      <c r="I23" s="306">
        <f t="shared" si="3"/>
        <v>1</v>
      </c>
      <c r="J23" s="15">
        <f t="shared" si="7"/>
        <v>0</v>
      </c>
      <c r="K23" s="15">
        <f t="shared" si="8"/>
        <v>0</v>
      </c>
      <c r="L23" s="15">
        <f t="shared" si="9"/>
        <v>2</v>
      </c>
    </row>
    <row r="24" spans="1:12" ht="47.25">
      <c r="A24" s="491">
        <v>13</v>
      </c>
      <c r="B24" s="142" t="s">
        <v>1444</v>
      </c>
      <c r="C24" s="7" t="s">
        <v>1429</v>
      </c>
      <c r="D24" s="6" t="s">
        <v>838</v>
      </c>
      <c r="E24" s="434">
        <v>2021</v>
      </c>
      <c r="F24" s="469">
        <f t="shared" si="0"/>
        <v>10</v>
      </c>
      <c r="G24" s="327">
        <f t="shared" si="1"/>
        <v>1</v>
      </c>
      <c r="H24" s="305" t="b">
        <f t="shared" si="2"/>
        <v>0</v>
      </c>
      <c r="I24" s="306">
        <f t="shared" si="3"/>
        <v>1</v>
      </c>
      <c r="J24" s="15">
        <f t="shared" si="7"/>
        <v>0</v>
      </c>
      <c r="K24" s="15">
        <f t="shared" si="8"/>
        <v>10</v>
      </c>
      <c r="L24" s="15">
        <f t="shared" si="9"/>
        <v>0</v>
      </c>
    </row>
    <row r="25" spans="1:12" ht="31.5">
      <c r="A25" s="491">
        <v>14</v>
      </c>
      <c r="B25" s="142" t="s">
        <v>1437</v>
      </c>
      <c r="C25" s="429" t="s">
        <v>1438</v>
      </c>
      <c r="D25" s="6" t="s">
        <v>839</v>
      </c>
      <c r="E25" s="434">
        <v>2021</v>
      </c>
      <c r="F25" s="469">
        <f t="shared" si="0"/>
        <v>2</v>
      </c>
      <c r="G25" s="327">
        <f t="shared" si="1"/>
        <v>1</v>
      </c>
      <c r="H25" s="305" t="b">
        <f t="shared" si="2"/>
        <v>0</v>
      </c>
      <c r="I25" s="306">
        <f t="shared" si="3"/>
        <v>1</v>
      </c>
      <c r="J25" s="15">
        <f t="shared" si="7"/>
        <v>0</v>
      </c>
      <c r="K25" s="15">
        <f t="shared" si="8"/>
        <v>0</v>
      </c>
      <c r="L25" s="15">
        <f t="shared" si="9"/>
        <v>2</v>
      </c>
    </row>
    <row r="26" spans="1:12" ht="78.75">
      <c r="A26" s="491">
        <v>15</v>
      </c>
      <c r="B26" s="142" t="s">
        <v>1445</v>
      </c>
      <c r="C26" s="7" t="s">
        <v>1429</v>
      </c>
      <c r="D26" s="6" t="s">
        <v>839</v>
      </c>
      <c r="E26" s="434">
        <v>2021</v>
      </c>
      <c r="F26" s="469">
        <f t="shared" si="0"/>
        <v>2</v>
      </c>
      <c r="G26" s="327">
        <f t="shared" si="1"/>
        <v>1</v>
      </c>
      <c r="H26" s="305" t="b">
        <f t="shared" si="2"/>
        <v>0</v>
      </c>
      <c r="I26" s="306">
        <f t="shared" si="3"/>
        <v>1</v>
      </c>
      <c r="J26" s="15">
        <f t="shared" si="7"/>
        <v>0</v>
      </c>
      <c r="K26" s="15">
        <f t="shared" si="8"/>
        <v>0</v>
      </c>
      <c r="L26" s="15">
        <f t="shared" si="9"/>
        <v>2</v>
      </c>
    </row>
    <row r="27" spans="1:12" ht="31.5">
      <c r="A27" s="491">
        <v>16</v>
      </c>
      <c r="B27" s="430" t="s">
        <v>1442</v>
      </c>
      <c r="C27" s="6" t="s">
        <v>1443</v>
      </c>
      <c r="D27" s="6" t="s">
        <v>839</v>
      </c>
      <c r="E27" s="434">
        <v>2021</v>
      </c>
      <c r="F27" s="469">
        <f t="shared" si="0"/>
        <v>2</v>
      </c>
      <c r="G27" s="327">
        <f t="shared" si="1"/>
        <v>1</v>
      </c>
      <c r="H27" s="305" t="b">
        <f t="shared" si="2"/>
        <v>0</v>
      </c>
      <c r="I27" s="306">
        <f t="shared" si="3"/>
        <v>1</v>
      </c>
      <c r="J27" s="15">
        <f t="shared" si="7"/>
        <v>0</v>
      </c>
      <c r="K27" s="15">
        <f t="shared" si="8"/>
        <v>0</v>
      </c>
      <c r="L27" s="15">
        <f t="shared" si="9"/>
        <v>2</v>
      </c>
    </row>
    <row r="28" spans="1:12" ht="47.25">
      <c r="A28" s="491">
        <v>17</v>
      </c>
      <c r="B28" s="142" t="s">
        <v>1444</v>
      </c>
      <c r="C28" s="7" t="s">
        <v>1429</v>
      </c>
      <c r="D28" s="6" t="s">
        <v>838</v>
      </c>
      <c r="E28" s="434">
        <v>2022</v>
      </c>
      <c r="F28" s="469">
        <f t="shared" si="0"/>
        <v>10</v>
      </c>
      <c r="G28" s="327">
        <f t="shared" si="1"/>
        <v>1</v>
      </c>
      <c r="H28" s="305" t="b">
        <f t="shared" si="2"/>
        <v>0</v>
      </c>
      <c r="I28" s="306">
        <f t="shared" si="3"/>
        <v>1</v>
      </c>
      <c r="J28" s="15">
        <f t="shared" si="7"/>
        <v>0</v>
      </c>
      <c r="K28" s="15">
        <f t="shared" si="8"/>
        <v>10</v>
      </c>
      <c r="L28" s="15">
        <f t="shared" si="9"/>
        <v>0</v>
      </c>
    </row>
    <row r="29" spans="1:12" ht="31.5">
      <c r="A29" s="491">
        <v>18</v>
      </c>
      <c r="B29" s="142" t="s">
        <v>1437</v>
      </c>
      <c r="C29" s="429" t="s">
        <v>1438</v>
      </c>
      <c r="D29" s="6" t="s">
        <v>839</v>
      </c>
      <c r="E29" s="434">
        <v>2022</v>
      </c>
      <c r="F29" s="469">
        <f t="shared" si="0"/>
        <v>2</v>
      </c>
      <c r="G29" s="327">
        <f t="shared" si="1"/>
        <v>1</v>
      </c>
      <c r="H29" s="305" t="b">
        <f t="shared" si="2"/>
        <v>0</v>
      </c>
      <c r="I29" s="306">
        <f t="shared" si="3"/>
        <v>1</v>
      </c>
      <c r="J29" s="15">
        <f t="shared" si="7"/>
        <v>0</v>
      </c>
      <c r="K29" s="15">
        <f t="shared" si="8"/>
        <v>0</v>
      </c>
      <c r="L29" s="15">
        <f t="shared" si="9"/>
        <v>2</v>
      </c>
    </row>
    <row r="30" spans="1:12" ht="31.5">
      <c r="A30" s="491">
        <v>19</v>
      </c>
      <c r="B30" s="430" t="s">
        <v>1442</v>
      </c>
      <c r="C30" s="6" t="s">
        <v>1443</v>
      </c>
      <c r="D30" s="6" t="s">
        <v>839</v>
      </c>
      <c r="E30" s="434">
        <v>2022</v>
      </c>
      <c r="F30" s="469">
        <f t="shared" si="0"/>
        <v>2</v>
      </c>
      <c r="G30" s="327">
        <f t="shared" si="1"/>
        <v>1</v>
      </c>
      <c r="H30" s="305" t="b">
        <f t="shared" si="2"/>
        <v>0</v>
      </c>
      <c r="I30" s="306">
        <f t="shared" si="3"/>
        <v>1</v>
      </c>
      <c r="J30" s="15">
        <f t="shared" si="7"/>
        <v>0</v>
      </c>
      <c r="K30" s="15">
        <f t="shared" si="8"/>
        <v>0</v>
      </c>
      <c r="L30" s="15">
        <f t="shared" si="9"/>
        <v>2</v>
      </c>
    </row>
    <row r="31" spans="1:12" ht="47.25">
      <c r="A31" s="491">
        <v>20</v>
      </c>
      <c r="B31" s="142" t="s">
        <v>1444</v>
      </c>
      <c r="C31" s="7" t="s">
        <v>1429</v>
      </c>
      <c r="D31" s="6" t="s">
        <v>838</v>
      </c>
      <c r="E31" s="434">
        <v>2023</v>
      </c>
      <c r="F31" s="469">
        <f t="shared" si="0"/>
        <v>10</v>
      </c>
      <c r="G31" s="327">
        <f t="shared" si="1"/>
        <v>1</v>
      </c>
      <c r="H31" s="305" t="b">
        <f t="shared" si="2"/>
        <v>0</v>
      </c>
      <c r="I31" s="306">
        <f t="shared" si="3"/>
        <v>1</v>
      </c>
      <c r="J31" s="15">
        <f t="shared" si="7"/>
        <v>0</v>
      </c>
      <c r="K31" s="15">
        <f t="shared" si="8"/>
        <v>10</v>
      </c>
      <c r="L31" s="15">
        <f t="shared" si="9"/>
        <v>0</v>
      </c>
    </row>
    <row r="32" spans="1:12" ht="31.5">
      <c r="A32" s="491">
        <v>21</v>
      </c>
      <c r="B32" s="142" t="s">
        <v>1437</v>
      </c>
      <c r="C32" s="429" t="s">
        <v>1438</v>
      </c>
      <c r="D32" s="6" t="s">
        <v>839</v>
      </c>
      <c r="E32" s="434">
        <v>2023</v>
      </c>
      <c r="F32" s="469">
        <f t="shared" si="0"/>
        <v>2</v>
      </c>
      <c r="G32" s="327">
        <f t="shared" si="1"/>
        <v>1</v>
      </c>
      <c r="H32" s="305" t="b">
        <f t="shared" si="2"/>
        <v>0</v>
      </c>
      <c r="I32" s="306">
        <f t="shared" si="3"/>
        <v>1</v>
      </c>
      <c r="J32" s="15">
        <f t="shared" si="7"/>
        <v>0</v>
      </c>
      <c r="K32" s="15">
        <f t="shared" si="8"/>
        <v>0</v>
      </c>
      <c r="L32" s="15">
        <f t="shared" si="9"/>
        <v>2</v>
      </c>
    </row>
    <row r="33" spans="1:12" ht="31.5">
      <c r="A33" s="491">
        <v>22</v>
      </c>
      <c r="B33" s="430" t="s">
        <v>1442</v>
      </c>
      <c r="C33" s="6" t="s">
        <v>1443</v>
      </c>
      <c r="D33" s="6" t="s">
        <v>839</v>
      </c>
      <c r="E33" s="434">
        <v>2023</v>
      </c>
      <c r="F33" s="469">
        <f t="shared" si="0"/>
        <v>2</v>
      </c>
      <c r="G33" s="327">
        <f t="shared" si="1"/>
        <v>1</v>
      </c>
      <c r="H33" s="305" t="b">
        <f t="shared" si="2"/>
        <v>0</v>
      </c>
      <c r="I33" s="306">
        <f t="shared" si="3"/>
        <v>1</v>
      </c>
      <c r="J33" s="15">
        <f t="shared" si="7"/>
        <v>0</v>
      </c>
      <c r="K33" s="15">
        <f t="shared" si="8"/>
        <v>0</v>
      </c>
      <c r="L33" s="15">
        <f t="shared" si="9"/>
        <v>2</v>
      </c>
    </row>
    <row r="34" spans="1:12" ht="47.25">
      <c r="A34" s="491">
        <v>23</v>
      </c>
      <c r="B34" s="142" t="s">
        <v>1444</v>
      </c>
      <c r="C34" s="7" t="s">
        <v>1429</v>
      </c>
      <c r="D34" s="6" t="s">
        <v>838</v>
      </c>
      <c r="E34" s="434">
        <v>2023</v>
      </c>
      <c r="F34" s="469">
        <f t="shared" si="0"/>
        <v>10</v>
      </c>
      <c r="G34" s="327">
        <f t="shared" si="1"/>
        <v>1</v>
      </c>
      <c r="H34" s="305" t="b">
        <f t="shared" si="2"/>
        <v>0</v>
      </c>
      <c r="I34" s="306">
        <f t="shared" si="3"/>
        <v>1</v>
      </c>
      <c r="J34" s="15">
        <f t="shared" si="7"/>
        <v>0</v>
      </c>
      <c r="K34" s="15">
        <f t="shared" si="8"/>
        <v>10</v>
      </c>
      <c r="L34" s="15">
        <f t="shared" si="9"/>
        <v>0</v>
      </c>
    </row>
    <row r="35" spans="1:12" ht="32.25" thickBot="1">
      <c r="A35" s="470">
        <v>24</v>
      </c>
      <c r="B35" s="520" t="s">
        <v>1442</v>
      </c>
      <c r="C35" s="480" t="s">
        <v>1443</v>
      </c>
      <c r="D35" s="480" t="s">
        <v>839</v>
      </c>
      <c r="E35" s="481">
        <v>2023</v>
      </c>
      <c r="F35" s="475">
        <f t="shared" si="0"/>
        <v>2</v>
      </c>
      <c r="G35" s="327">
        <f t="shared" si="1"/>
        <v>1</v>
      </c>
      <c r="H35" s="305" t="b">
        <f t="shared" si="2"/>
        <v>0</v>
      </c>
      <c r="I35" s="306">
        <f t="shared" si="3"/>
        <v>1</v>
      </c>
      <c r="J35" s="15">
        <f t="shared" si="7"/>
        <v>0</v>
      </c>
      <c r="K35" s="15">
        <f t="shared" si="8"/>
        <v>0</v>
      </c>
      <c r="L35" s="15">
        <f t="shared" si="9"/>
        <v>2</v>
      </c>
    </row>
    <row r="36" spans="1:12">
      <c r="A36" s="447"/>
      <c r="B36" s="446"/>
      <c r="C36" s="446"/>
      <c r="D36" s="446"/>
      <c r="E36" s="448"/>
      <c r="F36" s="449" t="str">
        <f t="shared" si="0"/>
        <v/>
      </c>
      <c r="G36" s="327" t="str">
        <f t="shared" si="1"/>
        <v/>
      </c>
      <c r="H36" s="305" t="b">
        <f t="shared" si="2"/>
        <v>0</v>
      </c>
      <c r="I36" s="306">
        <f t="shared" si="3"/>
        <v>1</v>
      </c>
      <c r="J36" s="15" t="str">
        <f t="shared" si="7"/>
        <v/>
      </c>
      <c r="K36" s="15" t="str">
        <f t="shared" si="8"/>
        <v/>
      </c>
      <c r="L36" s="15" t="str">
        <f t="shared" si="9"/>
        <v/>
      </c>
    </row>
    <row r="37" spans="1:12">
      <c r="A37" s="447"/>
      <c r="B37" s="446"/>
      <c r="C37" s="446"/>
      <c r="D37" s="446"/>
      <c r="E37" s="448"/>
      <c r="F37" s="449" t="str">
        <f t="shared" si="0"/>
        <v/>
      </c>
      <c r="G37" s="327" t="str">
        <f t="shared" si="1"/>
        <v/>
      </c>
      <c r="H37" s="305" t="b">
        <f t="shared" si="2"/>
        <v>0</v>
      </c>
      <c r="I37" s="306">
        <f t="shared" si="3"/>
        <v>1</v>
      </c>
      <c r="J37" s="15" t="str">
        <f t="shared" si="7"/>
        <v/>
      </c>
      <c r="K37" s="15" t="str">
        <f t="shared" si="8"/>
        <v/>
      </c>
      <c r="L37" s="15" t="str">
        <f t="shared" si="9"/>
        <v/>
      </c>
    </row>
    <row r="38" spans="1:12">
      <c r="A38" s="447"/>
      <c r="B38" s="446"/>
      <c r="C38" s="446"/>
      <c r="D38" s="446"/>
      <c r="E38" s="448"/>
      <c r="F38" s="449" t="str">
        <f t="shared" si="0"/>
        <v/>
      </c>
      <c r="G38" s="327" t="str">
        <f t="shared" si="1"/>
        <v/>
      </c>
      <c r="H38" s="305" t="b">
        <f t="shared" si="2"/>
        <v>0</v>
      </c>
      <c r="I38" s="306">
        <f t="shared" si="3"/>
        <v>1</v>
      </c>
      <c r="J38" s="15" t="str">
        <f t="shared" si="7"/>
        <v/>
      </c>
      <c r="K38" s="15" t="str">
        <f t="shared" si="8"/>
        <v/>
      </c>
      <c r="L38" s="15" t="str">
        <f t="shared" si="9"/>
        <v/>
      </c>
    </row>
    <row r="39" spans="1:12">
      <c r="A39" s="447"/>
      <c r="B39" s="446"/>
      <c r="C39" s="446"/>
      <c r="D39" s="446"/>
      <c r="E39" s="448"/>
      <c r="F39" s="449" t="str">
        <f t="shared" si="0"/>
        <v/>
      </c>
      <c r="G39" s="327" t="str">
        <f t="shared" si="1"/>
        <v/>
      </c>
      <c r="H39" s="305" t="b">
        <f t="shared" si="2"/>
        <v>0</v>
      </c>
      <c r="I39" s="306">
        <f t="shared" si="3"/>
        <v>1</v>
      </c>
      <c r="J39" s="15" t="str">
        <f t="shared" si="7"/>
        <v/>
      </c>
      <c r="K39" s="15" t="str">
        <f t="shared" si="8"/>
        <v/>
      </c>
      <c r="L39" s="15" t="str">
        <f t="shared" si="9"/>
        <v/>
      </c>
    </row>
    <row r="40" spans="1:12">
      <c r="A40" s="447"/>
      <c r="B40" s="446"/>
      <c r="C40" s="446"/>
      <c r="D40" s="446"/>
      <c r="E40" s="448"/>
      <c r="F40" s="449" t="str">
        <f t="shared" si="0"/>
        <v/>
      </c>
      <c r="G40" s="327" t="str">
        <f t="shared" si="1"/>
        <v/>
      </c>
      <c r="H40" s="305" t="b">
        <f t="shared" si="2"/>
        <v>0</v>
      </c>
      <c r="I40" s="306">
        <f t="shared" si="3"/>
        <v>1</v>
      </c>
      <c r="J40" s="15" t="str">
        <f t="shared" si="7"/>
        <v/>
      </c>
      <c r="K40" s="15" t="str">
        <f t="shared" si="8"/>
        <v/>
      </c>
      <c r="L40" s="15" t="str">
        <f t="shared" si="9"/>
        <v/>
      </c>
    </row>
    <row r="41" spans="1:12">
      <c r="A41" s="447"/>
      <c r="B41" s="446"/>
      <c r="C41" s="446"/>
      <c r="D41" s="446"/>
      <c r="E41" s="448"/>
      <c r="F41" s="449" t="str">
        <f t="shared" si="0"/>
        <v/>
      </c>
      <c r="G41" s="327" t="str">
        <f t="shared" si="1"/>
        <v/>
      </c>
      <c r="H41" s="305" t="b">
        <f t="shared" si="2"/>
        <v>0</v>
      </c>
      <c r="I41" s="306">
        <f t="shared" si="3"/>
        <v>1</v>
      </c>
      <c r="J41" s="15" t="str">
        <f t="shared" si="7"/>
        <v/>
      </c>
      <c r="K41" s="15" t="str">
        <f t="shared" si="8"/>
        <v/>
      </c>
      <c r="L41" s="15" t="str">
        <f t="shared" si="9"/>
        <v/>
      </c>
    </row>
    <row r="42" spans="1:12">
      <c r="A42" s="447"/>
      <c r="B42" s="446"/>
      <c r="C42" s="446"/>
      <c r="D42" s="446"/>
      <c r="E42" s="448"/>
      <c r="F42" s="449" t="str">
        <f t="shared" si="0"/>
        <v/>
      </c>
      <c r="G42" s="327" t="str">
        <f t="shared" si="1"/>
        <v/>
      </c>
      <c r="H42" s="305" t="b">
        <f t="shared" si="2"/>
        <v>0</v>
      </c>
      <c r="I42" s="306">
        <f t="shared" si="3"/>
        <v>1</v>
      </c>
      <c r="J42" s="15" t="str">
        <f t="shared" si="7"/>
        <v/>
      </c>
      <c r="K42" s="15" t="str">
        <f t="shared" si="8"/>
        <v/>
      </c>
      <c r="L42" s="15" t="str">
        <f t="shared" si="9"/>
        <v/>
      </c>
    </row>
    <row r="43" spans="1:12">
      <c r="A43" s="447"/>
      <c r="B43" s="446"/>
      <c r="C43" s="446"/>
      <c r="D43" s="446"/>
      <c r="E43" s="448"/>
      <c r="F43" s="449" t="str">
        <f t="shared" si="0"/>
        <v/>
      </c>
      <c r="G43" s="327" t="str">
        <f t="shared" si="1"/>
        <v/>
      </c>
      <c r="H43" s="305" t="b">
        <f t="shared" si="2"/>
        <v>0</v>
      </c>
      <c r="I43" s="306">
        <f t="shared" si="3"/>
        <v>1</v>
      </c>
      <c r="J43" s="15" t="str">
        <f t="shared" si="7"/>
        <v/>
      </c>
      <c r="K43" s="15" t="str">
        <f t="shared" si="8"/>
        <v/>
      </c>
      <c r="L43" s="15" t="str">
        <f t="shared" si="9"/>
        <v/>
      </c>
    </row>
    <row r="44" spans="1:12">
      <c r="A44" s="447"/>
      <c r="B44" s="446"/>
      <c r="C44" s="446"/>
      <c r="D44" s="446"/>
      <c r="E44" s="448"/>
      <c r="F44" s="449" t="str">
        <f t="shared" si="0"/>
        <v/>
      </c>
      <c r="G44" s="327" t="str">
        <f t="shared" ref="G44:G75" si="10">IF(OR($C44="",,$E44="",$E44&gt;an_final),"",IF($E44&gt;=an_initial,1,""))</f>
        <v/>
      </c>
      <c r="H44" s="305" t="b">
        <f t="shared" si="2"/>
        <v>0</v>
      </c>
      <c r="I44" s="306">
        <f t="shared" ref="I44:I75" si="11">LEN(C44)-LEN(SUBSTITUTE(C44,",",""))+1</f>
        <v>1</v>
      </c>
      <c r="J44" s="15" t="str">
        <f t="shared" si="7"/>
        <v/>
      </c>
      <c r="K44" s="15" t="str">
        <f t="shared" si="8"/>
        <v/>
      </c>
      <c r="L44" s="15" t="str">
        <f t="shared" si="9"/>
        <v/>
      </c>
    </row>
    <row r="45" spans="1:12">
      <c r="A45" s="447"/>
      <c r="B45" s="446"/>
      <c r="C45" s="446"/>
      <c r="D45" s="446"/>
      <c r="E45" s="448"/>
      <c r="F45" s="449" t="str">
        <f t="shared" si="0"/>
        <v/>
      </c>
      <c r="G45" s="327" t="str">
        <f t="shared" si="10"/>
        <v/>
      </c>
      <c r="H45" s="305" t="b">
        <f t="shared" si="2"/>
        <v>0</v>
      </c>
      <c r="I45" s="306">
        <f t="shared" si="11"/>
        <v>1</v>
      </c>
      <c r="J45" s="15" t="str">
        <f t="shared" si="7"/>
        <v/>
      </c>
      <c r="K45" s="15" t="str">
        <f t="shared" si="8"/>
        <v/>
      </c>
      <c r="L45" s="15" t="str">
        <f t="shared" si="9"/>
        <v/>
      </c>
    </row>
    <row r="46" spans="1:12">
      <c r="A46" s="447"/>
      <c r="B46" s="446"/>
      <c r="C46" s="446"/>
      <c r="D46" s="446"/>
      <c r="E46" s="448"/>
      <c r="F46" s="449" t="str">
        <f t="shared" si="0"/>
        <v/>
      </c>
      <c r="G46" s="327" t="str">
        <f t="shared" si="10"/>
        <v/>
      </c>
      <c r="H46" s="305" t="b">
        <f t="shared" si="2"/>
        <v>0</v>
      </c>
      <c r="I46" s="306">
        <f t="shared" si="11"/>
        <v>1</v>
      </c>
      <c r="J46" s="15" t="str">
        <f t="shared" si="7"/>
        <v/>
      </c>
      <c r="K46" s="15" t="str">
        <f t="shared" si="8"/>
        <v/>
      </c>
      <c r="L46" s="15" t="str">
        <f t="shared" si="9"/>
        <v/>
      </c>
    </row>
    <row r="47" spans="1:12">
      <c r="A47" s="447"/>
      <c r="B47" s="446"/>
      <c r="C47" s="446"/>
      <c r="D47" s="446"/>
      <c r="E47" s="448"/>
      <c r="F47" s="449" t="str">
        <f t="shared" si="0"/>
        <v/>
      </c>
      <c r="G47" s="327" t="str">
        <f t="shared" si="10"/>
        <v/>
      </c>
      <c r="H47" s="305" t="b">
        <f t="shared" si="2"/>
        <v>0</v>
      </c>
      <c r="I47" s="306">
        <f t="shared" si="11"/>
        <v>1</v>
      </c>
      <c r="J47" s="15" t="str">
        <f t="shared" si="7"/>
        <v/>
      </c>
      <c r="K47" s="15" t="str">
        <f t="shared" si="8"/>
        <v/>
      </c>
      <c r="L47" s="15" t="str">
        <f t="shared" si="9"/>
        <v/>
      </c>
    </row>
    <row r="48" spans="1:12">
      <c r="A48" s="447"/>
      <c r="B48" s="446"/>
      <c r="C48" s="446"/>
      <c r="D48" s="446"/>
      <c r="E48" s="448"/>
      <c r="F48" s="449" t="str">
        <f t="shared" si="0"/>
        <v/>
      </c>
      <c r="G48" s="327" t="str">
        <f t="shared" si="10"/>
        <v/>
      </c>
      <c r="H48" s="305" t="b">
        <f t="shared" si="2"/>
        <v>0</v>
      </c>
      <c r="I48" s="306">
        <f t="shared" si="11"/>
        <v>1</v>
      </c>
      <c r="J48" s="15" t="str">
        <f t="shared" si="7"/>
        <v/>
      </c>
      <c r="K48" s="15" t="str">
        <f t="shared" si="8"/>
        <v/>
      </c>
      <c r="L48" s="15" t="str">
        <f t="shared" si="9"/>
        <v/>
      </c>
    </row>
    <row r="49" spans="1:12">
      <c r="A49" s="447"/>
      <c r="B49" s="446"/>
      <c r="C49" s="446"/>
      <c r="D49" s="446"/>
      <c r="E49" s="448"/>
      <c r="F49" s="449" t="str">
        <f t="shared" si="0"/>
        <v/>
      </c>
      <c r="G49" s="327" t="str">
        <f t="shared" si="10"/>
        <v/>
      </c>
      <c r="H49" s="305" t="b">
        <f t="shared" si="2"/>
        <v>0</v>
      </c>
      <c r="I49" s="306">
        <f t="shared" si="11"/>
        <v>1</v>
      </c>
      <c r="J49" s="15" t="str">
        <f t="shared" si="7"/>
        <v/>
      </c>
      <c r="K49" s="15" t="str">
        <f t="shared" si="8"/>
        <v/>
      </c>
      <c r="L49" s="15" t="str">
        <f t="shared" si="9"/>
        <v/>
      </c>
    </row>
    <row r="50" spans="1:12">
      <c r="A50" s="447"/>
      <c r="B50" s="446"/>
      <c r="C50" s="446"/>
      <c r="D50" s="446"/>
      <c r="E50" s="448"/>
      <c r="F50" s="449" t="str">
        <f t="shared" si="0"/>
        <v/>
      </c>
      <c r="G50" s="327" t="str">
        <f t="shared" si="10"/>
        <v/>
      </c>
      <c r="H50" s="305" t="b">
        <f t="shared" si="2"/>
        <v>0</v>
      </c>
      <c r="I50" s="306">
        <f t="shared" si="11"/>
        <v>1</v>
      </c>
      <c r="J50" s="15" t="str">
        <f t="shared" si="7"/>
        <v/>
      </c>
      <c r="K50" s="15" t="str">
        <f t="shared" si="8"/>
        <v/>
      </c>
      <c r="L50" s="15" t="str">
        <f t="shared" si="9"/>
        <v/>
      </c>
    </row>
    <row r="51" spans="1:12">
      <c r="A51" s="447"/>
      <c r="B51" s="446"/>
      <c r="C51" s="446"/>
      <c r="D51" s="446"/>
      <c r="E51" s="448"/>
      <c r="F51" s="449" t="str">
        <f t="shared" si="0"/>
        <v/>
      </c>
      <c r="G51" s="327" t="str">
        <f t="shared" si="10"/>
        <v/>
      </c>
      <c r="H51" s="305" t="b">
        <f t="shared" si="2"/>
        <v>0</v>
      </c>
      <c r="I51" s="306">
        <f t="shared" si="11"/>
        <v>1</v>
      </c>
      <c r="J51" s="15" t="str">
        <f t="shared" si="7"/>
        <v/>
      </c>
      <c r="K51" s="15" t="str">
        <f t="shared" si="8"/>
        <v/>
      </c>
      <c r="L51" s="15" t="str">
        <f t="shared" si="9"/>
        <v/>
      </c>
    </row>
    <row r="52" spans="1:12">
      <c r="A52" s="447"/>
      <c r="B52" s="446"/>
      <c r="C52" s="446"/>
      <c r="D52" s="446"/>
      <c r="E52" s="448"/>
      <c r="F52" s="449" t="str">
        <f t="shared" si="0"/>
        <v/>
      </c>
      <c r="G52" s="327" t="str">
        <f t="shared" si="10"/>
        <v/>
      </c>
      <c r="H52" s="305" t="b">
        <f t="shared" si="2"/>
        <v>0</v>
      </c>
      <c r="I52" s="306">
        <f t="shared" si="11"/>
        <v>1</v>
      </c>
      <c r="J52" s="15" t="str">
        <f t="shared" si="7"/>
        <v/>
      </c>
      <c r="K52" s="15" t="str">
        <f t="shared" si="8"/>
        <v/>
      </c>
      <c r="L52" s="15" t="str">
        <f t="shared" si="9"/>
        <v/>
      </c>
    </row>
    <row r="53" spans="1:12">
      <c r="A53" s="447"/>
      <c r="B53" s="446"/>
      <c r="C53" s="446"/>
      <c r="D53" s="446"/>
      <c r="E53" s="448"/>
      <c r="F53" s="449" t="str">
        <f t="shared" si="0"/>
        <v/>
      </c>
      <c r="G53" s="327" t="str">
        <f t="shared" si="10"/>
        <v/>
      </c>
      <c r="H53" s="305" t="b">
        <f t="shared" si="2"/>
        <v>0</v>
      </c>
      <c r="I53" s="306">
        <f t="shared" si="11"/>
        <v>1</v>
      </c>
      <c r="J53" s="15" t="str">
        <f t="shared" si="7"/>
        <v/>
      </c>
      <c r="K53" s="15" t="str">
        <f t="shared" si="8"/>
        <v/>
      </c>
      <c r="L53" s="15" t="str">
        <f t="shared" si="9"/>
        <v/>
      </c>
    </row>
    <row r="54" spans="1:12">
      <c r="A54" s="447"/>
      <c r="B54" s="446"/>
      <c r="C54" s="446"/>
      <c r="D54" s="446"/>
      <c r="E54" s="448"/>
      <c r="F54" s="449" t="str">
        <f t="shared" si="0"/>
        <v/>
      </c>
      <c r="G54" s="327" t="str">
        <f t="shared" si="10"/>
        <v/>
      </c>
      <c r="H54" s="305" t="b">
        <f t="shared" si="2"/>
        <v>0</v>
      </c>
      <c r="I54" s="306">
        <f t="shared" si="11"/>
        <v>1</v>
      </c>
      <c r="J54" s="15" t="str">
        <f t="shared" si="7"/>
        <v/>
      </c>
      <c r="K54" s="15" t="str">
        <f t="shared" si="8"/>
        <v/>
      </c>
      <c r="L54" s="15" t="str">
        <f t="shared" si="9"/>
        <v/>
      </c>
    </row>
    <row r="55" spans="1:12">
      <c r="A55" s="447"/>
      <c r="B55" s="446"/>
      <c r="C55" s="446"/>
      <c r="D55" s="446"/>
      <c r="E55" s="448"/>
      <c r="F55" s="449" t="str">
        <f t="shared" si="0"/>
        <v/>
      </c>
      <c r="G55" s="327" t="str">
        <f t="shared" si="10"/>
        <v/>
      </c>
      <c r="H55" s="305" t="b">
        <f t="shared" si="2"/>
        <v>0</v>
      </c>
      <c r="I55" s="306">
        <f t="shared" si="11"/>
        <v>1</v>
      </c>
      <c r="J55" s="15" t="str">
        <f t="shared" si="7"/>
        <v/>
      </c>
      <c r="K55" s="15" t="str">
        <f t="shared" si="8"/>
        <v/>
      </c>
      <c r="L55" s="15" t="str">
        <f t="shared" si="9"/>
        <v/>
      </c>
    </row>
    <row r="56" spans="1:12">
      <c r="A56" s="447"/>
      <c r="B56" s="446"/>
      <c r="C56" s="446"/>
      <c r="D56" s="446"/>
      <c r="E56" s="448"/>
      <c r="F56" s="449" t="str">
        <f t="shared" si="0"/>
        <v/>
      </c>
      <c r="G56" s="327" t="str">
        <f t="shared" si="10"/>
        <v/>
      </c>
      <c r="H56" s="305" t="b">
        <f t="shared" si="2"/>
        <v>0</v>
      </c>
      <c r="I56" s="306">
        <f t="shared" si="11"/>
        <v>1</v>
      </c>
      <c r="J56" s="15" t="str">
        <f t="shared" si="7"/>
        <v/>
      </c>
      <c r="K56" s="15" t="str">
        <f t="shared" si="8"/>
        <v/>
      </c>
      <c r="L56" s="15" t="str">
        <f t="shared" si="9"/>
        <v/>
      </c>
    </row>
    <row r="57" spans="1:12">
      <c r="A57" s="447"/>
      <c r="B57" s="446"/>
      <c r="C57" s="446"/>
      <c r="D57" s="446"/>
      <c r="E57" s="448"/>
      <c r="F57" s="449" t="str">
        <f t="shared" si="0"/>
        <v/>
      </c>
      <c r="G57" s="327" t="str">
        <f t="shared" si="10"/>
        <v/>
      </c>
      <c r="H57" s="305" t="b">
        <f t="shared" si="2"/>
        <v>0</v>
      </c>
      <c r="I57" s="306">
        <f t="shared" si="11"/>
        <v>1</v>
      </c>
      <c r="J57" s="15" t="str">
        <f t="shared" si="7"/>
        <v/>
      </c>
      <c r="K57" s="15" t="str">
        <f t="shared" si="8"/>
        <v/>
      </c>
      <c r="L57" s="15" t="str">
        <f t="shared" si="9"/>
        <v/>
      </c>
    </row>
    <row r="58" spans="1:12">
      <c r="A58" s="447"/>
      <c r="B58" s="446"/>
      <c r="C58" s="446"/>
      <c r="D58" s="446"/>
      <c r="E58" s="448"/>
      <c r="F58" s="449" t="str">
        <f t="shared" si="0"/>
        <v/>
      </c>
      <c r="G58" s="327" t="str">
        <f t="shared" si="10"/>
        <v/>
      </c>
      <c r="H58" s="305" t="b">
        <f t="shared" si="2"/>
        <v>0</v>
      </c>
      <c r="I58" s="306">
        <f t="shared" si="11"/>
        <v>1</v>
      </c>
      <c r="J58" s="15" t="str">
        <f t="shared" si="7"/>
        <v/>
      </c>
      <c r="K58" s="15" t="str">
        <f t="shared" si="8"/>
        <v/>
      </c>
      <c r="L58" s="15" t="str">
        <f t="shared" si="9"/>
        <v/>
      </c>
    </row>
    <row r="59" spans="1:12">
      <c r="A59" s="447"/>
      <c r="B59" s="446"/>
      <c r="C59" s="446"/>
      <c r="D59" s="446"/>
      <c r="E59" s="448"/>
      <c r="F59" s="449" t="str">
        <f t="shared" si="0"/>
        <v/>
      </c>
      <c r="G59" s="327" t="str">
        <f t="shared" si="10"/>
        <v/>
      </c>
      <c r="H59" s="305" t="b">
        <f t="shared" si="2"/>
        <v>0</v>
      </c>
      <c r="I59" s="306">
        <f t="shared" si="11"/>
        <v>1</v>
      </c>
      <c r="J59" s="15" t="str">
        <f t="shared" si="7"/>
        <v/>
      </c>
      <c r="K59" s="15" t="str">
        <f t="shared" si="8"/>
        <v/>
      </c>
      <c r="L59" s="15" t="str">
        <f t="shared" si="9"/>
        <v/>
      </c>
    </row>
    <row r="60" spans="1:12">
      <c r="A60" s="447"/>
      <c r="B60" s="446"/>
      <c r="C60" s="446"/>
      <c r="D60" s="446"/>
      <c r="E60" s="448"/>
      <c r="F60" s="449" t="str">
        <f t="shared" si="0"/>
        <v/>
      </c>
      <c r="G60" s="327" t="str">
        <f t="shared" si="10"/>
        <v/>
      </c>
      <c r="H60" s="305" t="b">
        <f t="shared" si="2"/>
        <v>0</v>
      </c>
      <c r="I60" s="306">
        <f t="shared" si="11"/>
        <v>1</v>
      </c>
      <c r="J60" s="15" t="str">
        <f t="shared" si="7"/>
        <v/>
      </c>
      <c r="K60" s="15" t="str">
        <f t="shared" si="8"/>
        <v/>
      </c>
      <c r="L60" s="15" t="str">
        <f t="shared" si="9"/>
        <v/>
      </c>
    </row>
    <row r="61" spans="1:12">
      <c r="A61" s="447"/>
      <c r="B61" s="446"/>
      <c r="C61" s="446"/>
      <c r="D61" s="446"/>
      <c r="E61" s="448"/>
      <c r="F61" s="449" t="str">
        <f t="shared" si="0"/>
        <v/>
      </c>
      <c r="G61" s="327" t="str">
        <f t="shared" si="10"/>
        <v/>
      </c>
      <c r="H61" s="305" t="b">
        <f t="shared" si="2"/>
        <v>0</v>
      </c>
      <c r="I61" s="306">
        <f t="shared" si="11"/>
        <v>1</v>
      </c>
      <c r="J61" s="15" t="str">
        <f t="shared" si="7"/>
        <v/>
      </c>
      <c r="K61" s="15" t="str">
        <f t="shared" si="8"/>
        <v/>
      </c>
      <c r="L61" s="15" t="str">
        <f t="shared" si="9"/>
        <v/>
      </c>
    </row>
    <row r="62" spans="1:12">
      <c r="A62" s="447"/>
      <c r="B62" s="446"/>
      <c r="C62" s="446"/>
      <c r="D62" s="446"/>
      <c r="E62" s="448"/>
      <c r="F62" s="449" t="str">
        <f t="shared" si="0"/>
        <v/>
      </c>
      <c r="G62" s="327" t="str">
        <f t="shared" si="10"/>
        <v/>
      </c>
      <c r="H62" s="305" t="b">
        <f t="shared" si="2"/>
        <v>0</v>
      </c>
      <c r="I62" s="306">
        <f t="shared" si="11"/>
        <v>1</v>
      </c>
      <c r="J62" s="15" t="str">
        <f t="shared" si="7"/>
        <v/>
      </c>
      <c r="K62" s="15" t="str">
        <f t="shared" si="8"/>
        <v/>
      </c>
      <c r="L62" s="15" t="str">
        <f t="shared" si="9"/>
        <v/>
      </c>
    </row>
    <row r="63" spans="1:12">
      <c r="A63" s="447"/>
      <c r="B63" s="446"/>
      <c r="C63" s="446"/>
      <c r="D63" s="446"/>
      <c r="E63" s="448"/>
      <c r="F63" s="449" t="str">
        <f t="shared" si="0"/>
        <v/>
      </c>
      <c r="G63" s="327" t="str">
        <f t="shared" si="10"/>
        <v/>
      </c>
      <c r="H63" s="305" t="b">
        <f t="shared" si="2"/>
        <v>0</v>
      </c>
      <c r="I63" s="306">
        <f t="shared" si="11"/>
        <v>1</v>
      </c>
      <c r="J63" s="15" t="str">
        <f t="shared" si="7"/>
        <v/>
      </c>
      <c r="K63" s="15" t="str">
        <f t="shared" si="8"/>
        <v/>
      </c>
      <c r="L63" s="15" t="str">
        <f t="shared" si="9"/>
        <v/>
      </c>
    </row>
    <row r="64" spans="1:12">
      <c r="A64" s="447"/>
      <c r="B64" s="446"/>
      <c r="C64" s="446"/>
      <c r="D64" s="446"/>
      <c r="E64" s="448"/>
      <c r="F64" s="449" t="str">
        <f t="shared" si="0"/>
        <v/>
      </c>
      <c r="G64" s="327" t="str">
        <f t="shared" si="10"/>
        <v/>
      </c>
      <c r="H64" s="305" t="b">
        <f t="shared" si="2"/>
        <v>0</v>
      </c>
      <c r="I64" s="306">
        <f t="shared" si="11"/>
        <v>1</v>
      </c>
      <c r="J64" s="15" t="str">
        <f t="shared" si="7"/>
        <v/>
      </c>
      <c r="K64" s="15" t="str">
        <f t="shared" si="8"/>
        <v/>
      </c>
      <c r="L64" s="15" t="str">
        <f t="shared" si="9"/>
        <v/>
      </c>
    </row>
    <row r="65" spans="1:12">
      <c r="A65" s="447"/>
      <c r="B65" s="446"/>
      <c r="C65" s="446"/>
      <c r="D65" s="446"/>
      <c r="E65" s="448"/>
      <c r="F65" s="449" t="str">
        <f t="shared" si="0"/>
        <v/>
      </c>
      <c r="G65" s="327" t="str">
        <f t="shared" si="10"/>
        <v/>
      </c>
      <c r="H65" s="305" t="b">
        <f t="shared" si="2"/>
        <v>0</v>
      </c>
      <c r="I65" s="306">
        <f t="shared" si="11"/>
        <v>1</v>
      </c>
      <c r="J65" s="15" t="str">
        <f t="shared" si="7"/>
        <v/>
      </c>
      <c r="K65" s="15" t="str">
        <f t="shared" si="8"/>
        <v/>
      </c>
      <c r="L65" s="15" t="str">
        <f t="shared" si="9"/>
        <v/>
      </c>
    </row>
    <row r="66" spans="1:12">
      <c r="A66" s="447"/>
      <c r="B66" s="446"/>
      <c r="C66" s="446"/>
      <c r="D66" s="446"/>
      <c r="E66" s="448"/>
      <c r="F66" s="449" t="str">
        <f t="shared" si="0"/>
        <v/>
      </c>
      <c r="G66" s="327" t="str">
        <f t="shared" si="10"/>
        <v/>
      </c>
      <c r="H66" s="305" t="b">
        <f t="shared" si="2"/>
        <v>0</v>
      </c>
      <c r="I66" s="306">
        <f t="shared" si="11"/>
        <v>1</v>
      </c>
      <c r="J66" s="15" t="str">
        <f t="shared" si="7"/>
        <v/>
      </c>
      <c r="K66" s="15" t="str">
        <f t="shared" si="8"/>
        <v/>
      </c>
      <c r="L66" s="15" t="str">
        <f t="shared" si="9"/>
        <v/>
      </c>
    </row>
    <row r="67" spans="1:12">
      <c r="A67" s="447"/>
      <c r="B67" s="446"/>
      <c r="C67" s="446"/>
      <c r="D67" s="446"/>
      <c r="E67" s="448"/>
      <c r="F67" s="449" t="str">
        <f t="shared" si="0"/>
        <v/>
      </c>
      <c r="G67" s="327" t="str">
        <f t="shared" si="10"/>
        <v/>
      </c>
      <c r="H67" s="305" t="b">
        <f t="shared" si="2"/>
        <v>0</v>
      </c>
      <c r="I67" s="306">
        <f t="shared" si="11"/>
        <v>1</v>
      </c>
      <c r="J67" s="15" t="str">
        <f t="shared" si="7"/>
        <v/>
      </c>
      <c r="K67" s="15" t="str">
        <f t="shared" si="8"/>
        <v/>
      </c>
      <c r="L67" s="15" t="str">
        <f t="shared" si="9"/>
        <v/>
      </c>
    </row>
    <row r="68" spans="1:12">
      <c r="A68" s="447"/>
      <c r="B68" s="446"/>
      <c r="C68" s="446"/>
      <c r="D68" s="446"/>
      <c r="E68" s="448"/>
      <c r="F68" s="449" t="str">
        <f t="shared" si="0"/>
        <v/>
      </c>
      <c r="G68" s="327" t="str">
        <f t="shared" si="10"/>
        <v/>
      </c>
      <c r="H68" s="305" t="b">
        <f t="shared" si="2"/>
        <v>0</v>
      </c>
      <c r="I68" s="306">
        <f t="shared" si="11"/>
        <v>1</v>
      </c>
      <c r="J68" s="15" t="str">
        <f t="shared" si="7"/>
        <v/>
      </c>
      <c r="K68" s="15" t="str">
        <f t="shared" si="8"/>
        <v/>
      </c>
      <c r="L68" s="15" t="str">
        <f t="shared" si="9"/>
        <v/>
      </c>
    </row>
    <row r="69" spans="1:12">
      <c r="A69" s="447"/>
      <c r="B69" s="446"/>
      <c r="C69" s="446"/>
      <c r="D69" s="446"/>
      <c r="E69" s="448"/>
      <c r="F69" s="449" t="str">
        <f t="shared" si="0"/>
        <v/>
      </c>
      <c r="G69" s="327" t="str">
        <f t="shared" si="10"/>
        <v/>
      </c>
      <c r="H69" s="305" t="b">
        <f t="shared" si="2"/>
        <v>0</v>
      </c>
      <c r="I69" s="306">
        <f t="shared" si="11"/>
        <v>1</v>
      </c>
      <c r="J69" s="15" t="str">
        <f t="shared" si="7"/>
        <v/>
      </c>
      <c r="K69" s="15" t="str">
        <f t="shared" si="8"/>
        <v/>
      </c>
      <c r="L69" s="15" t="str">
        <f t="shared" si="9"/>
        <v/>
      </c>
    </row>
    <row r="70" spans="1:12">
      <c r="A70" s="447"/>
      <c r="B70" s="446"/>
      <c r="C70" s="446"/>
      <c r="D70" s="446"/>
      <c r="E70" s="448"/>
      <c r="F70" s="449" t="str">
        <f t="shared" si="0"/>
        <v/>
      </c>
      <c r="G70" s="327" t="str">
        <f t="shared" si="10"/>
        <v/>
      </c>
      <c r="H70" s="305" t="b">
        <f t="shared" si="2"/>
        <v>0</v>
      </c>
      <c r="I70" s="306">
        <f t="shared" si="11"/>
        <v>1</v>
      </c>
      <c r="J70" s="15" t="str">
        <f t="shared" si="7"/>
        <v/>
      </c>
      <c r="K70" s="15" t="str">
        <f t="shared" si="8"/>
        <v/>
      </c>
      <c r="L70" s="15" t="str">
        <f t="shared" si="9"/>
        <v/>
      </c>
    </row>
    <row r="71" spans="1:12">
      <c r="A71" s="447"/>
      <c r="B71" s="446"/>
      <c r="C71" s="446"/>
      <c r="D71" s="446"/>
      <c r="E71" s="448"/>
      <c r="F71" s="449" t="str">
        <f t="shared" si="0"/>
        <v/>
      </c>
      <c r="G71" s="327" t="str">
        <f t="shared" si="10"/>
        <v/>
      </c>
      <c r="H71" s="305" t="b">
        <f t="shared" si="2"/>
        <v>0</v>
      </c>
      <c r="I71" s="306">
        <f t="shared" si="11"/>
        <v>1</v>
      </c>
      <c r="J71" s="15" t="str">
        <f t="shared" si="7"/>
        <v/>
      </c>
      <c r="K71" s="15" t="str">
        <f t="shared" si="8"/>
        <v/>
      </c>
      <c r="L71" s="15" t="str">
        <f t="shared" si="9"/>
        <v/>
      </c>
    </row>
    <row r="72" spans="1:12">
      <c r="A72" s="447"/>
      <c r="B72" s="446"/>
      <c r="C72" s="446"/>
      <c r="D72" s="446"/>
      <c r="E72" s="448"/>
      <c r="F72" s="449" t="str">
        <f t="shared" si="0"/>
        <v/>
      </c>
      <c r="G72" s="327" t="str">
        <f t="shared" si="10"/>
        <v/>
      </c>
      <c r="H72" s="305" t="b">
        <f t="shared" si="2"/>
        <v>0</v>
      </c>
      <c r="I72" s="306">
        <f t="shared" si="11"/>
        <v>1</v>
      </c>
      <c r="J72" s="15" t="str">
        <f t="shared" si="7"/>
        <v/>
      </c>
      <c r="K72" s="15" t="str">
        <f t="shared" si="8"/>
        <v/>
      </c>
      <c r="L72" s="15" t="str">
        <f t="shared" si="9"/>
        <v/>
      </c>
    </row>
    <row r="73" spans="1:12">
      <c r="A73" s="447"/>
      <c r="B73" s="446"/>
      <c r="C73" s="446"/>
      <c r="D73" s="446"/>
      <c r="E73" s="448"/>
      <c r="F73" s="449" t="str">
        <f t="shared" si="0"/>
        <v/>
      </c>
      <c r="G73" s="327" t="str">
        <f t="shared" si="10"/>
        <v/>
      </c>
      <c r="H73" s="305" t="b">
        <f t="shared" si="2"/>
        <v>0</v>
      </c>
      <c r="I73" s="306">
        <f t="shared" si="11"/>
        <v>1</v>
      </c>
      <c r="J73" s="15" t="str">
        <f t="shared" si="7"/>
        <v/>
      </c>
      <c r="K73" s="15" t="str">
        <f t="shared" si="8"/>
        <v/>
      </c>
      <c r="L73" s="15" t="str">
        <f t="shared" si="9"/>
        <v/>
      </c>
    </row>
    <row r="74" spans="1:12">
      <c r="A74" s="447"/>
      <c r="B74" s="446"/>
      <c r="C74" s="446"/>
      <c r="D74" s="446"/>
      <c r="E74" s="448"/>
      <c r="F74" s="449" t="str">
        <f t="shared" si="0"/>
        <v/>
      </c>
      <c r="G74" s="327" t="str">
        <f t="shared" si="10"/>
        <v/>
      </c>
      <c r="H74" s="305" t="b">
        <f t="shared" si="2"/>
        <v>0</v>
      </c>
      <c r="I74" s="306">
        <f t="shared" si="11"/>
        <v>1</v>
      </c>
      <c r="J74" s="15" t="str">
        <f t="shared" si="7"/>
        <v/>
      </c>
      <c r="K74" s="15" t="str">
        <f t="shared" si="8"/>
        <v/>
      </c>
      <c r="L74" s="15" t="str">
        <f t="shared" si="9"/>
        <v/>
      </c>
    </row>
    <row r="75" spans="1:12">
      <c r="A75" s="447"/>
      <c r="B75" s="446"/>
      <c r="C75" s="446"/>
      <c r="D75" s="446"/>
      <c r="E75" s="448"/>
      <c r="F75" s="449" t="str">
        <f t="shared" si="0"/>
        <v/>
      </c>
      <c r="G75" s="327" t="str">
        <f t="shared" si="10"/>
        <v/>
      </c>
      <c r="H75" s="305" t="b">
        <f t="shared" si="2"/>
        <v>0</v>
      </c>
      <c r="I75" s="306">
        <f t="shared" si="11"/>
        <v>1</v>
      </c>
      <c r="J75" s="15" t="str">
        <f t="shared" si="7"/>
        <v/>
      </c>
      <c r="K75" s="15" t="str">
        <f t="shared" si="8"/>
        <v/>
      </c>
      <c r="L75" s="15" t="str">
        <f t="shared" si="9"/>
        <v/>
      </c>
    </row>
    <row r="76" spans="1:12">
      <c r="A76" s="447"/>
      <c r="B76" s="446"/>
      <c r="C76" s="446"/>
      <c r="D76" s="446"/>
      <c r="E76" s="448"/>
      <c r="F76" s="449" t="str">
        <f t="shared" ref="F76:F139" si="12">IF(OR($C76="",$E76&lt;an_initial,$E76&gt;an_final),"",G76*(HLOOKUP(D76,iii1punctaje,2,FALSE)))</f>
        <v/>
      </c>
      <c r="G76" s="327" t="str">
        <f t="shared" ref="G76:G110" si="13">IF(OR($C76="",,$E76="",$E76&gt;an_final),"",IF($E76&gt;=an_initial,1,""))</f>
        <v/>
      </c>
      <c r="H76" s="305" t="b">
        <f t="shared" ref="H76:H139" si="14">IF(nume_candidat="",FALSE,ISNUMBER(SEARCH(nume_candidat,$C76)))</f>
        <v>0</v>
      </c>
      <c r="I76" s="306">
        <f t="shared" ref="I76:I110" si="15">LEN(C76)-LEN(SUBSTITUTE(C76,",",""))+1</f>
        <v>1</v>
      </c>
      <c r="J76" s="15" t="str">
        <f t="shared" si="7"/>
        <v/>
      </c>
      <c r="K76" s="15" t="str">
        <f t="shared" si="8"/>
        <v/>
      </c>
      <c r="L76" s="15" t="str">
        <f t="shared" si="9"/>
        <v/>
      </c>
    </row>
    <row r="77" spans="1:12">
      <c r="A77" s="447"/>
      <c r="B77" s="446"/>
      <c r="C77" s="446"/>
      <c r="D77" s="446"/>
      <c r="E77" s="448"/>
      <c r="F77" s="449" t="str">
        <f t="shared" si="12"/>
        <v/>
      </c>
      <c r="G77" s="327" t="str">
        <f t="shared" si="13"/>
        <v/>
      </c>
      <c r="H77" s="305" t="b">
        <f t="shared" si="14"/>
        <v>0</v>
      </c>
      <c r="I77" s="306">
        <f t="shared" si="15"/>
        <v>1</v>
      </c>
      <c r="J77" s="15" t="str">
        <f t="shared" si="7"/>
        <v/>
      </c>
      <c r="K77" s="15" t="str">
        <f t="shared" si="8"/>
        <v/>
      </c>
      <c r="L77" s="15" t="str">
        <f t="shared" si="9"/>
        <v/>
      </c>
    </row>
    <row r="78" spans="1:12">
      <c r="A78" s="447"/>
      <c r="B78" s="446"/>
      <c r="C78" s="446"/>
      <c r="D78" s="446"/>
      <c r="E78" s="448"/>
      <c r="F78" s="449" t="str">
        <f t="shared" si="12"/>
        <v/>
      </c>
      <c r="G78" s="327" t="str">
        <f t="shared" si="13"/>
        <v/>
      </c>
      <c r="H78" s="305" t="b">
        <f t="shared" si="14"/>
        <v>0</v>
      </c>
      <c r="I78" s="306">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447"/>
      <c r="B79" s="446"/>
      <c r="C79" s="446"/>
      <c r="D79" s="446"/>
      <c r="E79" s="448"/>
      <c r="F79" s="449" t="str">
        <f t="shared" si="12"/>
        <v/>
      </c>
      <c r="G79" s="327" t="str">
        <f t="shared" si="13"/>
        <v/>
      </c>
      <c r="H79" s="305" t="b">
        <f t="shared" si="14"/>
        <v>0</v>
      </c>
      <c r="I79" s="306">
        <f t="shared" si="15"/>
        <v>1</v>
      </c>
      <c r="J79" s="15" t="str">
        <f t="shared" si="16"/>
        <v/>
      </c>
      <c r="K79" s="15" t="str">
        <f t="shared" si="17"/>
        <v/>
      </c>
      <c r="L79" s="15" t="str">
        <f t="shared" si="18"/>
        <v/>
      </c>
    </row>
    <row r="80" spans="1:12">
      <c r="A80" s="447"/>
      <c r="B80" s="446"/>
      <c r="C80" s="446"/>
      <c r="D80" s="446"/>
      <c r="E80" s="448"/>
      <c r="F80" s="449" t="str">
        <f t="shared" si="12"/>
        <v/>
      </c>
      <c r="G80" s="327" t="str">
        <f t="shared" si="13"/>
        <v/>
      </c>
      <c r="H80" s="305" t="b">
        <f t="shared" si="14"/>
        <v>0</v>
      </c>
      <c r="I80" s="306">
        <f t="shared" si="15"/>
        <v>1</v>
      </c>
      <c r="J80" s="15" t="str">
        <f t="shared" si="16"/>
        <v/>
      </c>
      <c r="K80" s="15" t="str">
        <f t="shared" si="17"/>
        <v/>
      </c>
      <c r="L80" s="15" t="str">
        <f t="shared" si="18"/>
        <v/>
      </c>
    </row>
    <row r="81" spans="1:12">
      <c r="A81" s="447"/>
      <c r="B81" s="446"/>
      <c r="C81" s="446"/>
      <c r="D81" s="446"/>
      <c r="E81" s="448"/>
      <c r="F81" s="449" t="str">
        <f t="shared" si="12"/>
        <v/>
      </c>
      <c r="G81" s="327" t="str">
        <f t="shared" si="13"/>
        <v/>
      </c>
      <c r="H81" s="305" t="b">
        <f t="shared" si="14"/>
        <v>0</v>
      </c>
      <c r="I81" s="306">
        <f t="shared" si="15"/>
        <v>1</v>
      </c>
      <c r="J81" s="15" t="str">
        <f t="shared" si="16"/>
        <v/>
      </c>
      <c r="K81" s="15" t="str">
        <f t="shared" si="17"/>
        <v/>
      </c>
      <c r="L81" s="15" t="str">
        <f t="shared" si="18"/>
        <v/>
      </c>
    </row>
    <row r="82" spans="1:12">
      <c r="A82" s="447"/>
      <c r="B82" s="446"/>
      <c r="C82" s="446"/>
      <c r="D82" s="446"/>
      <c r="E82" s="448"/>
      <c r="F82" s="449" t="str">
        <f t="shared" si="12"/>
        <v/>
      </c>
      <c r="G82" s="327" t="str">
        <f t="shared" si="13"/>
        <v/>
      </c>
      <c r="H82" s="305" t="b">
        <f t="shared" si="14"/>
        <v>0</v>
      </c>
      <c r="I82" s="306">
        <f t="shared" si="15"/>
        <v>1</v>
      </c>
      <c r="J82" s="15" t="str">
        <f t="shared" si="16"/>
        <v/>
      </c>
      <c r="K82" s="15" t="str">
        <f t="shared" si="17"/>
        <v/>
      </c>
      <c r="L82" s="15" t="str">
        <f t="shared" si="18"/>
        <v/>
      </c>
    </row>
    <row r="83" spans="1:12">
      <c r="A83" s="447"/>
      <c r="B83" s="446"/>
      <c r="C83" s="446"/>
      <c r="D83" s="446"/>
      <c r="E83" s="448"/>
      <c r="F83" s="449" t="str">
        <f t="shared" si="12"/>
        <v/>
      </c>
      <c r="G83" s="327" t="str">
        <f t="shared" si="13"/>
        <v/>
      </c>
      <c r="H83" s="305" t="b">
        <f t="shared" si="14"/>
        <v>0</v>
      </c>
      <c r="I83" s="306">
        <f t="shared" si="15"/>
        <v>1</v>
      </c>
      <c r="J83" s="15" t="str">
        <f t="shared" si="16"/>
        <v/>
      </c>
      <c r="K83" s="15" t="str">
        <f t="shared" si="17"/>
        <v/>
      </c>
      <c r="L83" s="15" t="str">
        <f t="shared" si="18"/>
        <v/>
      </c>
    </row>
    <row r="84" spans="1:12">
      <c r="A84" s="447"/>
      <c r="B84" s="446"/>
      <c r="C84" s="446"/>
      <c r="D84" s="446"/>
      <c r="E84" s="448"/>
      <c r="F84" s="449" t="str">
        <f t="shared" si="12"/>
        <v/>
      </c>
      <c r="G84" s="327" t="str">
        <f t="shared" si="13"/>
        <v/>
      </c>
      <c r="H84" s="305" t="b">
        <f t="shared" si="14"/>
        <v>0</v>
      </c>
      <c r="I84" s="306">
        <f t="shared" si="15"/>
        <v>1</v>
      </c>
      <c r="J84" s="15" t="str">
        <f t="shared" si="16"/>
        <v/>
      </c>
      <c r="K84" s="15" t="str">
        <f t="shared" si="17"/>
        <v/>
      </c>
      <c r="L84" s="15" t="str">
        <f t="shared" si="18"/>
        <v/>
      </c>
    </row>
    <row r="85" spans="1:12">
      <c r="A85" s="447"/>
      <c r="B85" s="446"/>
      <c r="C85" s="446"/>
      <c r="D85" s="446"/>
      <c r="E85" s="448"/>
      <c r="F85" s="449" t="str">
        <f t="shared" si="12"/>
        <v/>
      </c>
      <c r="G85" s="327" t="str">
        <f t="shared" si="13"/>
        <v/>
      </c>
      <c r="H85" s="305" t="b">
        <f t="shared" si="14"/>
        <v>0</v>
      </c>
      <c r="I85" s="306">
        <f t="shared" si="15"/>
        <v>1</v>
      </c>
      <c r="J85" s="15" t="str">
        <f t="shared" si="16"/>
        <v/>
      </c>
      <c r="K85" s="15" t="str">
        <f t="shared" si="17"/>
        <v/>
      </c>
      <c r="L85" s="15" t="str">
        <f t="shared" si="18"/>
        <v/>
      </c>
    </row>
    <row r="86" spans="1:12">
      <c r="A86" s="447"/>
      <c r="B86" s="446"/>
      <c r="C86" s="446"/>
      <c r="D86" s="446"/>
      <c r="E86" s="448"/>
      <c r="F86" s="449" t="str">
        <f t="shared" si="12"/>
        <v/>
      </c>
      <c r="G86" s="327" t="str">
        <f t="shared" si="13"/>
        <v/>
      </c>
      <c r="H86" s="305" t="b">
        <f t="shared" si="14"/>
        <v>0</v>
      </c>
      <c r="I86" s="306">
        <f t="shared" si="15"/>
        <v>1</v>
      </c>
      <c r="J86" s="15" t="str">
        <f t="shared" si="16"/>
        <v/>
      </c>
      <c r="K86" s="15" t="str">
        <f t="shared" si="17"/>
        <v/>
      </c>
      <c r="L86" s="15" t="str">
        <f t="shared" si="18"/>
        <v/>
      </c>
    </row>
    <row r="87" spans="1:12">
      <c r="A87" s="447"/>
      <c r="B87" s="446"/>
      <c r="C87" s="446"/>
      <c r="D87" s="446"/>
      <c r="E87" s="448"/>
      <c r="F87" s="449" t="str">
        <f t="shared" si="12"/>
        <v/>
      </c>
      <c r="G87" s="327" t="str">
        <f t="shared" si="13"/>
        <v/>
      </c>
      <c r="H87" s="305" t="b">
        <f t="shared" si="14"/>
        <v>0</v>
      </c>
      <c r="I87" s="306">
        <f t="shared" si="15"/>
        <v>1</v>
      </c>
      <c r="J87" s="15" t="str">
        <f t="shared" si="16"/>
        <v/>
      </c>
      <c r="K87" s="15" t="str">
        <f t="shared" si="17"/>
        <v/>
      </c>
      <c r="L87" s="15" t="str">
        <f t="shared" si="18"/>
        <v/>
      </c>
    </row>
    <row r="88" spans="1:12">
      <c r="A88" s="447"/>
      <c r="B88" s="446"/>
      <c r="C88" s="446"/>
      <c r="D88" s="446"/>
      <c r="E88" s="448"/>
      <c r="F88" s="449" t="str">
        <f t="shared" si="12"/>
        <v/>
      </c>
      <c r="G88" s="327" t="str">
        <f t="shared" si="13"/>
        <v/>
      </c>
      <c r="H88" s="305" t="b">
        <f t="shared" si="14"/>
        <v>0</v>
      </c>
      <c r="I88" s="306">
        <f t="shared" si="15"/>
        <v>1</v>
      </c>
      <c r="J88" s="15" t="str">
        <f t="shared" si="16"/>
        <v/>
      </c>
      <c r="K88" s="15" t="str">
        <f t="shared" si="17"/>
        <v/>
      </c>
      <c r="L88" s="15" t="str">
        <f t="shared" si="18"/>
        <v/>
      </c>
    </row>
    <row r="89" spans="1:12">
      <c r="A89" s="447"/>
      <c r="B89" s="446"/>
      <c r="C89" s="446"/>
      <c r="D89" s="446"/>
      <c r="E89" s="448"/>
      <c r="F89" s="449" t="str">
        <f t="shared" si="12"/>
        <v/>
      </c>
      <c r="G89" s="327" t="str">
        <f t="shared" si="13"/>
        <v/>
      </c>
      <c r="H89" s="305" t="b">
        <f t="shared" si="14"/>
        <v>0</v>
      </c>
      <c r="I89" s="306">
        <f t="shared" si="15"/>
        <v>1</v>
      </c>
      <c r="J89" s="15" t="str">
        <f t="shared" si="16"/>
        <v/>
      </c>
      <c r="K89" s="15" t="str">
        <f t="shared" si="17"/>
        <v/>
      </c>
      <c r="L89" s="15" t="str">
        <f t="shared" si="18"/>
        <v/>
      </c>
    </row>
    <row r="90" spans="1:12">
      <c r="A90" s="447"/>
      <c r="B90" s="446"/>
      <c r="C90" s="446"/>
      <c r="D90" s="446"/>
      <c r="E90" s="448"/>
      <c r="F90" s="449" t="str">
        <f t="shared" si="12"/>
        <v/>
      </c>
      <c r="G90" s="327" t="str">
        <f t="shared" si="13"/>
        <v/>
      </c>
      <c r="H90" s="305" t="b">
        <f t="shared" si="14"/>
        <v>0</v>
      </c>
      <c r="I90" s="306">
        <f t="shared" si="15"/>
        <v>1</v>
      </c>
      <c r="J90" s="15" t="str">
        <f t="shared" si="16"/>
        <v/>
      </c>
      <c r="K90" s="15" t="str">
        <f t="shared" si="17"/>
        <v/>
      </c>
      <c r="L90" s="15" t="str">
        <f t="shared" si="18"/>
        <v/>
      </c>
    </row>
    <row r="91" spans="1:12">
      <c r="A91" s="447"/>
      <c r="B91" s="446"/>
      <c r="C91" s="446"/>
      <c r="D91" s="446"/>
      <c r="E91" s="448"/>
      <c r="F91" s="449" t="str">
        <f t="shared" si="12"/>
        <v/>
      </c>
      <c r="G91" s="327" t="str">
        <f t="shared" si="13"/>
        <v/>
      </c>
      <c r="H91" s="305" t="b">
        <f t="shared" si="14"/>
        <v>0</v>
      </c>
      <c r="I91" s="306">
        <f t="shared" si="15"/>
        <v>1</v>
      </c>
      <c r="J91" s="15" t="str">
        <f t="shared" si="16"/>
        <v/>
      </c>
      <c r="K91" s="15" t="str">
        <f t="shared" si="17"/>
        <v/>
      </c>
      <c r="L91" s="15" t="str">
        <f t="shared" si="18"/>
        <v/>
      </c>
    </row>
    <row r="92" spans="1:12">
      <c r="A92" s="447"/>
      <c r="B92" s="446"/>
      <c r="C92" s="446"/>
      <c r="D92" s="446"/>
      <c r="E92" s="448"/>
      <c r="F92" s="449" t="str">
        <f t="shared" si="12"/>
        <v/>
      </c>
      <c r="G92" s="327" t="str">
        <f t="shared" si="13"/>
        <v/>
      </c>
      <c r="H92" s="305" t="b">
        <f t="shared" si="14"/>
        <v>0</v>
      </c>
      <c r="I92" s="306">
        <f t="shared" si="15"/>
        <v>1</v>
      </c>
      <c r="J92" s="15" t="str">
        <f t="shared" si="16"/>
        <v/>
      </c>
      <c r="K92" s="15" t="str">
        <f t="shared" si="17"/>
        <v/>
      </c>
      <c r="L92" s="15" t="str">
        <f t="shared" si="18"/>
        <v/>
      </c>
    </row>
    <row r="93" spans="1:12">
      <c r="A93" s="447"/>
      <c r="B93" s="446"/>
      <c r="C93" s="446"/>
      <c r="D93" s="446"/>
      <c r="E93" s="448"/>
      <c r="F93" s="449" t="str">
        <f t="shared" si="12"/>
        <v/>
      </c>
      <c r="G93" s="327" t="str">
        <f t="shared" si="13"/>
        <v/>
      </c>
      <c r="H93" s="305" t="b">
        <f t="shared" si="14"/>
        <v>0</v>
      </c>
      <c r="I93" s="306">
        <f t="shared" si="15"/>
        <v>1</v>
      </c>
      <c r="J93" s="15" t="str">
        <f t="shared" si="16"/>
        <v/>
      </c>
      <c r="K93" s="15" t="str">
        <f t="shared" si="17"/>
        <v/>
      </c>
      <c r="L93" s="15" t="str">
        <f t="shared" si="18"/>
        <v/>
      </c>
    </row>
    <row r="94" spans="1:12">
      <c r="A94" s="447"/>
      <c r="B94" s="446"/>
      <c r="C94" s="446"/>
      <c r="D94" s="446"/>
      <c r="E94" s="448"/>
      <c r="F94" s="449" t="str">
        <f t="shared" si="12"/>
        <v/>
      </c>
      <c r="G94" s="327" t="str">
        <f t="shared" si="13"/>
        <v/>
      </c>
      <c r="H94" s="305" t="b">
        <f t="shared" si="14"/>
        <v>0</v>
      </c>
      <c r="I94" s="306">
        <f t="shared" si="15"/>
        <v>1</v>
      </c>
      <c r="J94" s="15" t="str">
        <f t="shared" si="16"/>
        <v/>
      </c>
      <c r="K94" s="15" t="str">
        <f t="shared" si="17"/>
        <v/>
      </c>
      <c r="L94" s="15" t="str">
        <f t="shared" si="18"/>
        <v/>
      </c>
    </row>
    <row r="95" spans="1:12">
      <c r="A95" s="447"/>
      <c r="B95" s="446"/>
      <c r="C95" s="446"/>
      <c r="D95" s="446"/>
      <c r="E95" s="448"/>
      <c r="F95" s="449" t="str">
        <f t="shared" si="12"/>
        <v/>
      </c>
      <c r="G95" s="327" t="str">
        <f t="shared" si="13"/>
        <v/>
      </c>
      <c r="H95" s="305" t="b">
        <f t="shared" si="14"/>
        <v>0</v>
      </c>
      <c r="I95" s="306">
        <f t="shared" si="15"/>
        <v>1</v>
      </c>
      <c r="J95" s="15" t="str">
        <f t="shared" si="16"/>
        <v/>
      </c>
      <c r="K95" s="15" t="str">
        <f t="shared" si="17"/>
        <v/>
      </c>
      <c r="L95" s="15" t="str">
        <f t="shared" si="18"/>
        <v/>
      </c>
    </row>
    <row r="96" spans="1:12">
      <c r="A96" s="447"/>
      <c r="B96" s="446"/>
      <c r="C96" s="446"/>
      <c r="D96" s="446"/>
      <c r="E96" s="448"/>
      <c r="F96" s="449" t="str">
        <f t="shared" si="12"/>
        <v/>
      </c>
      <c r="G96" s="327" t="str">
        <f t="shared" si="13"/>
        <v/>
      </c>
      <c r="H96" s="305" t="b">
        <f t="shared" si="14"/>
        <v>0</v>
      </c>
      <c r="I96" s="306">
        <f t="shared" si="15"/>
        <v>1</v>
      </c>
      <c r="J96" s="15" t="str">
        <f t="shared" si="16"/>
        <v/>
      </c>
      <c r="K96" s="15" t="str">
        <f t="shared" si="17"/>
        <v/>
      </c>
      <c r="L96" s="15" t="str">
        <f t="shared" si="18"/>
        <v/>
      </c>
    </row>
    <row r="97" spans="1:12">
      <c r="A97" s="447"/>
      <c r="B97" s="446"/>
      <c r="C97" s="446"/>
      <c r="D97" s="446"/>
      <c r="E97" s="448"/>
      <c r="F97" s="449" t="str">
        <f t="shared" si="12"/>
        <v/>
      </c>
      <c r="G97" s="327" t="str">
        <f t="shared" si="13"/>
        <v/>
      </c>
      <c r="H97" s="305" t="b">
        <f t="shared" si="14"/>
        <v>0</v>
      </c>
      <c r="I97" s="306">
        <f t="shared" si="15"/>
        <v>1</v>
      </c>
      <c r="J97" s="15" t="str">
        <f t="shared" si="16"/>
        <v/>
      </c>
      <c r="K97" s="15" t="str">
        <f t="shared" si="17"/>
        <v/>
      </c>
      <c r="L97" s="15" t="str">
        <f t="shared" si="18"/>
        <v/>
      </c>
    </row>
    <row r="98" spans="1:12">
      <c r="A98" s="447"/>
      <c r="B98" s="446"/>
      <c r="C98" s="446"/>
      <c r="D98" s="446"/>
      <c r="E98" s="448"/>
      <c r="F98" s="449" t="str">
        <f t="shared" si="12"/>
        <v/>
      </c>
      <c r="G98" s="327" t="str">
        <f t="shared" si="13"/>
        <v/>
      </c>
      <c r="H98" s="305" t="b">
        <f t="shared" si="14"/>
        <v>0</v>
      </c>
      <c r="I98" s="306">
        <f t="shared" si="15"/>
        <v>1</v>
      </c>
      <c r="J98" s="15" t="str">
        <f t="shared" si="16"/>
        <v/>
      </c>
      <c r="K98" s="15" t="str">
        <f t="shared" si="17"/>
        <v/>
      </c>
      <c r="L98" s="15" t="str">
        <f t="shared" si="18"/>
        <v/>
      </c>
    </row>
    <row r="99" spans="1:12">
      <c r="A99" s="447"/>
      <c r="B99" s="446"/>
      <c r="C99" s="446"/>
      <c r="D99" s="446"/>
      <c r="E99" s="448"/>
      <c r="F99" s="449" t="str">
        <f t="shared" si="12"/>
        <v/>
      </c>
      <c r="G99" s="327" t="str">
        <f t="shared" si="13"/>
        <v/>
      </c>
      <c r="H99" s="305" t="b">
        <f t="shared" si="14"/>
        <v>0</v>
      </c>
      <c r="I99" s="306">
        <f t="shared" si="15"/>
        <v>1</v>
      </c>
      <c r="J99" s="15" t="str">
        <f t="shared" si="16"/>
        <v/>
      </c>
      <c r="K99" s="15" t="str">
        <f t="shared" si="17"/>
        <v/>
      </c>
      <c r="L99" s="15" t="str">
        <f t="shared" si="18"/>
        <v/>
      </c>
    </row>
    <row r="100" spans="1:12">
      <c r="A100" s="447"/>
      <c r="B100" s="446"/>
      <c r="C100" s="446"/>
      <c r="D100" s="446"/>
      <c r="E100" s="448"/>
      <c r="F100" s="449" t="str">
        <f t="shared" si="12"/>
        <v/>
      </c>
      <c r="G100" s="327" t="str">
        <f t="shared" si="13"/>
        <v/>
      </c>
      <c r="H100" s="305" t="b">
        <f t="shared" si="14"/>
        <v>0</v>
      </c>
      <c r="I100" s="306">
        <f t="shared" si="15"/>
        <v>1</v>
      </c>
      <c r="J100" s="15" t="str">
        <f t="shared" si="16"/>
        <v/>
      </c>
      <c r="K100" s="15" t="str">
        <f t="shared" si="17"/>
        <v/>
      </c>
      <c r="L100" s="15" t="str">
        <f t="shared" si="18"/>
        <v/>
      </c>
    </row>
    <row r="101" spans="1:12">
      <c r="A101" s="447"/>
      <c r="B101" s="446"/>
      <c r="C101" s="446"/>
      <c r="D101" s="446"/>
      <c r="E101" s="448"/>
      <c r="F101" s="449" t="str">
        <f t="shared" si="12"/>
        <v/>
      </c>
      <c r="G101" s="327" t="str">
        <f t="shared" si="13"/>
        <v/>
      </c>
      <c r="H101" s="305" t="b">
        <f t="shared" si="14"/>
        <v>0</v>
      </c>
      <c r="I101" s="306">
        <f t="shared" si="15"/>
        <v>1</v>
      </c>
      <c r="J101" s="15" t="str">
        <f t="shared" si="16"/>
        <v/>
      </c>
      <c r="K101" s="15" t="str">
        <f t="shared" si="17"/>
        <v/>
      </c>
      <c r="L101" s="15" t="str">
        <f t="shared" si="18"/>
        <v/>
      </c>
    </row>
    <row r="102" spans="1:12">
      <c r="A102" s="447"/>
      <c r="B102" s="446"/>
      <c r="C102" s="446"/>
      <c r="D102" s="446"/>
      <c r="E102" s="448"/>
      <c r="F102" s="449" t="str">
        <f t="shared" si="12"/>
        <v/>
      </c>
      <c r="G102" s="327" t="str">
        <f t="shared" si="13"/>
        <v/>
      </c>
      <c r="H102" s="305" t="b">
        <f t="shared" si="14"/>
        <v>0</v>
      </c>
      <c r="I102" s="306">
        <f t="shared" si="15"/>
        <v>1</v>
      </c>
      <c r="J102" s="15" t="str">
        <f t="shared" si="16"/>
        <v/>
      </c>
      <c r="K102" s="15" t="str">
        <f t="shared" si="17"/>
        <v/>
      </c>
      <c r="L102" s="15" t="str">
        <f t="shared" si="18"/>
        <v/>
      </c>
    </row>
    <row r="103" spans="1:12">
      <c r="A103" s="447"/>
      <c r="B103" s="446"/>
      <c r="C103" s="446"/>
      <c r="D103" s="446"/>
      <c r="E103" s="448"/>
      <c r="F103" s="449" t="str">
        <f t="shared" si="12"/>
        <v/>
      </c>
      <c r="G103" s="327" t="str">
        <f t="shared" si="13"/>
        <v/>
      </c>
      <c r="H103" s="305" t="b">
        <f t="shared" si="14"/>
        <v>0</v>
      </c>
      <c r="I103" s="306">
        <f t="shared" si="15"/>
        <v>1</v>
      </c>
      <c r="J103" s="15" t="str">
        <f t="shared" si="16"/>
        <v/>
      </c>
      <c r="K103" s="15" t="str">
        <f t="shared" si="17"/>
        <v/>
      </c>
      <c r="L103" s="15" t="str">
        <f t="shared" si="18"/>
        <v/>
      </c>
    </row>
    <row r="104" spans="1:12">
      <c r="A104" s="447"/>
      <c r="B104" s="446"/>
      <c r="C104" s="446"/>
      <c r="D104" s="446"/>
      <c r="E104" s="448"/>
      <c r="F104" s="449" t="str">
        <f t="shared" si="12"/>
        <v/>
      </c>
      <c r="G104" s="327" t="str">
        <f t="shared" si="13"/>
        <v/>
      </c>
      <c r="H104" s="305" t="b">
        <f t="shared" si="14"/>
        <v>0</v>
      </c>
      <c r="I104" s="306">
        <f t="shared" si="15"/>
        <v>1</v>
      </c>
      <c r="J104" s="15" t="str">
        <f t="shared" si="16"/>
        <v/>
      </c>
      <c r="K104" s="15" t="str">
        <f t="shared" si="17"/>
        <v/>
      </c>
      <c r="L104" s="15" t="str">
        <f t="shared" si="18"/>
        <v/>
      </c>
    </row>
    <row r="105" spans="1:12">
      <c r="A105" s="447"/>
      <c r="B105" s="446"/>
      <c r="C105" s="446"/>
      <c r="D105" s="446"/>
      <c r="E105" s="448"/>
      <c r="F105" s="449" t="str">
        <f t="shared" si="12"/>
        <v/>
      </c>
      <c r="G105" s="327" t="str">
        <f t="shared" si="13"/>
        <v/>
      </c>
      <c r="H105" s="305" t="b">
        <f t="shared" si="14"/>
        <v>0</v>
      </c>
      <c r="I105" s="306">
        <f t="shared" si="15"/>
        <v>1</v>
      </c>
      <c r="J105" s="15" t="str">
        <f t="shared" si="16"/>
        <v/>
      </c>
      <c r="K105" s="15" t="str">
        <f t="shared" si="17"/>
        <v/>
      </c>
      <c r="L105" s="15" t="str">
        <f t="shared" si="18"/>
        <v/>
      </c>
    </row>
    <row r="106" spans="1:12">
      <c r="A106" s="447"/>
      <c r="B106" s="446"/>
      <c r="C106" s="446"/>
      <c r="D106" s="446"/>
      <c r="E106" s="448"/>
      <c r="F106" s="449" t="str">
        <f t="shared" si="12"/>
        <v/>
      </c>
      <c r="G106" s="327" t="str">
        <f t="shared" si="13"/>
        <v/>
      </c>
      <c r="H106" s="305" t="b">
        <f t="shared" si="14"/>
        <v>0</v>
      </c>
      <c r="I106" s="306">
        <f t="shared" si="15"/>
        <v>1</v>
      </c>
      <c r="J106" s="15" t="str">
        <f t="shared" si="16"/>
        <v/>
      </c>
      <c r="K106" s="15" t="str">
        <f t="shared" si="17"/>
        <v/>
      </c>
      <c r="L106" s="15" t="str">
        <f t="shared" si="18"/>
        <v/>
      </c>
    </row>
    <row r="107" spans="1:12">
      <c r="A107" s="447"/>
      <c r="B107" s="446"/>
      <c r="C107" s="446"/>
      <c r="D107" s="446"/>
      <c r="E107" s="448"/>
      <c r="F107" s="449" t="str">
        <f t="shared" si="12"/>
        <v/>
      </c>
      <c r="G107" s="327" t="str">
        <f t="shared" si="13"/>
        <v/>
      </c>
      <c r="H107" s="305" t="b">
        <f t="shared" si="14"/>
        <v>0</v>
      </c>
      <c r="I107" s="306">
        <f t="shared" si="15"/>
        <v>1</v>
      </c>
      <c r="J107" s="15" t="str">
        <f t="shared" si="16"/>
        <v/>
      </c>
      <c r="K107" s="15" t="str">
        <f t="shared" si="17"/>
        <v/>
      </c>
      <c r="L107" s="15" t="str">
        <f t="shared" si="18"/>
        <v/>
      </c>
    </row>
    <row r="108" spans="1:12">
      <c r="A108" s="447"/>
      <c r="B108" s="446"/>
      <c r="C108" s="446"/>
      <c r="D108" s="446"/>
      <c r="E108" s="448"/>
      <c r="F108" s="449" t="str">
        <f t="shared" si="12"/>
        <v/>
      </c>
      <c r="G108" s="327" t="str">
        <f t="shared" si="13"/>
        <v/>
      </c>
      <c r="H108" s="305" t="b">
        <f t="shared" si="14"/>
        <v>0</v>
      </c>
      <c r="I108" s="306">
        <f t="shared" si="15"/>
        <v>1</v>
      </c>
      <c r="J108" s="15" t="str">
        <f t="shared" si="16"/>
        <v/>
      </c>
      <c r="K108" s="15" t="str">
        <f t="shared" si="17"/>
        <v/>
      </c>
      <c r="L108" s="15" t="str">
        <f t="shared" si="18"/>
        <v/>
      </c>
    </row>
    <row r="109" spans="1:12">
      <c r="A109" s="447"/>
      <c r="B109" s="446"/>
      <c r="C109" s="446"/>
      <c r="D109" s="446"/>
      <c r="E109" s="448"/>
      <c r="F109" s="449" t="str">
        <f t="shared" si="12"/>
        <v/>
      </c>
      <c r="G109" s="327" t="str">
        <f t="shared" si="13"/>
        <v/>
      </c>
      <c r="H109" s="305" t="b">
        <f t="shared" si="14"/>
        <v>0</v>
      </c>
      <c r="I109" s="306">
        <f t="shared" si="15"/>
        <v>1</v>
      </c>
      <c r="J109" s="15" t="str">
        <f t="shared" si="16"/>
        <v/>
      </c>
      <c r="K109" s="15" t="str">
        <f t="shared" si="17"/>
        <v/>
      </c>
      <c r="L109" s="15" t="str">
        <f t="shared" si="18"/>
        <v/>
      </c>
    </row>
    <row r="110" spans="1:12">
      <c r="A110" s="447"/>
      <c r="B110" s="446"/>
      <c r="C110" s="446"/>
      <c r="D110" s="446"/>
      <c r="E110" s="448"/>
      <c r="F110" s="449" t="str">
        <f t="shared" si="12"/>
        <v/>
      </c>
      <c r="G110" s="327" t="str">
        <f t="shared" si="13"/>
        <v/>
      </c>
      <c r="H110" s="305" t="b">
        <f t="shared" si="14"/>
        <v>0</v>
      </c>
      <c r="I110" s="306">
        <f t="shared" si="15"/>
        <v>1</v>
      </c>
      <c r="J110" s="15" t="str">
        <f t="shared" si="16"/>
        <v/>
      </c>
      <c r="K110" s="15" t="str">
        <f t="shared" si="17"/>
        <v/>
      </c>
      <c r="L110" s="15" t="str">
        <f t="shared" si="18"/>
        <v/>
      </c>
    </row>
    <row r="111" spans="1:12">
      <c r="A111" s="447"/>
      <c r="B111" s="446"/>
      <c r="C111" s="454"/>
      <c r="D111" s="454"/>
      <c r="E111" s="456"/>
      <c r="F111" s="449" t="str">
        <f t="shared" si="12"/>
        <v/>
      </c>
      <c r="H111" s="305" t="b">
        <f t="shared" si="14"/>
        <v>0</v>
      </c>
      <c r="I111" s="306">
        <f t="shared" ref="I111:I174" si="19">LEN(C111)-LEN(SUBSTITUTE(C111,",",""))+1</f>
        <v>1</v>
      </c>
      <c r="J111" s="15" t="str">
        <f t="shared" si="16"/>
        <v/>
      </c>
      <c r="K111" s="15" t="str">
        <f t="shared" si="17"/>
        <v/>
      </c>
      <c r="L111" s="15" t="str">
        <f t="shared" si="18"/>
        <v/>
      </c>
    </row>
    <row r="112" spans="1:12">
      <c r="A112" s="447"/>
      <c r="B112" s="446"/>
      <c r="C112" s="454"/>
      <c r="D112" s="454"/>
      <c r="E112" s="456"/>
      <c r="F112" s="449" t="str">
        <f t="shared" si="12"/>
        <v/>
      </c>
      <c r="H112" s="305" t="b">
        <f t="shared" si="14"/>
        <v>0</v>
      </c>
      <c r="I112" s="306">
        <f t="shared" si="19"/>
        <v>1</v>
      </c>
      <c r="J112" s="15" t="str">
        <f t="shared" si="16"/>
        <v/>
      </c>
      <c r="K112" s="15" t="str">
        <f t="shared" si="17"/>
        <v/>
      </c>
      <c r="L112" s="15" t="str">
        <f t="shared" si="18"/>
        <v/>
      </c>
    </row>
    <row r="113" spans="1:12">
      <c r="A113" s="447"/>
      <c r="B113" s="446"/>
      <c r="C113" s="454"/>
      <c r="D113" s="454"/>
      <c r="E113" s="456"/>
      <c r="F113" s="449" t="str">
        <f t="shared" si="12"/>
        <v/>
      </c>
      <c r="H113" s="305" t="b">
        <f t="shared" si="14"/>
        <v>0</v>
      </c>
      <c r="I113" s="306">
        <f t="shared" si="19"/>
        <v>1</v>
      </c>
      <c r="J113" s="15" t="str">
        <f t="shared" si="16"/>
        <v/>
      </c>
      <c r="K113" s="15" t="str">
        <f t="shared" si="17"/>
        <v/>
      </c>
      <c r="L113" s="15" t="str">
        <f t="shared" si="18"/>
        <v/>
      </c>
    </row>
    <row r="114" spans="1:12">
      <c r="A114" s="447"/>
      <c r="B114" s="446"/>
      <c r="C114" s="454"/>
      <c r="D114" s="454"/>
      <c r="E114" s="456"/>
      <c r="F114" s="449" t="str">
        <f t="shared" si="12"/>
        <v/>
      </c>
      <c r="H114" s="305" t="b">
        <f t="shared" si="14"/>
        <v>0</v>
      </c>
      <c r="I114" s="306">
        <f t="shared" si="19"/>
        <v>1</v>
      </c>
      <c r="J114" s="15" t="str">
        <f t="shared" si="16"/>
        <v/>
      </c>
      <c r="K114" s="15" t="str">
        <f t="shared" si="17"/>
        <v/>
      </c>
      <c r="L114" s="15" t="str">
        <f t="shared" si="18"/>
        <v/>
      </c>
    </row>
    <row r="115" spans="1:12">
      <c r="A115" s="447"/>
      <c r="B115" s="446"/>
      <c r="C115" s="454"/>
      <c r="D115" s="454"/>
      <c r="E115" s="456"/>
      <c r="F115" s="449" t="str">
        <f t="shared" si="12"/>
        <v/>
      </c>
      <c r="H115" s="305" t="b">
        <f t="shared" si="14"/>
        <v>0</v>
      </c>
      <c r="I115" s="306">
        <f t="shared" si="19"/>
        <v>1</v>
      </c>
      <c r="J115" s="15" t="str">
        <f t="shared" si="16"/>
        <v/>
      </c>
      <c r="K115" s="15" t="str">
        <f t="shared" si="17"/>
        <v/>
      </c>
      <c r="L115" s="15" t="str">
        <f t="shared" si="18"/>
        <v/>
      </c>
    </row>
    <row r="116" spans="1:12">
      <c r="A116" s="447"/>
      <c r="B116" s="446"/>
      <c r="C116" s="454"/>
      <c r="D116" s="454"/>
      <c r="E116" s="456"/>
      <c r="F116" s="449" t="str">
        <f t="shared" si="12"/>
        <v/>
      </c>
      <c r="H116" s="305" t="b">
        <f t="shared" si="14"/>
        <v>0</v>
      </c>
      <c r="I116" s="306">
        <f t="shared" si="19"/>
        <v>1</v>
      </c>
      <c r="J116" s="15" t="str">
        <f t="shared" si="16"/>
        <v/>
      </c>
      <c r="K116" s="15" t="str">
        <f t="shared" si="17"/>
        <v/>
      </c>
      <c r="L116" s="15" t="str">
        <f t="shared" si="18"/>
        <v/>
      </c>
    </row>
    <row r="117" spans="1:12">
      <c r="A117" s="447"/>
      <c r="B117" s="446"/>
      <c r="C117" s="454"/>
      <c r="D117" s="454"/>
      <c r="E117" s="456"/>
      <c r="F117" s="449" t="str">
        <f t="shared" si="12"/>
        <v/>
      </c>
      <c r="H117" s="305" t="b">
        <f t="shared" si="14"/>
        <v>0</v>
      </c>
      <c r="I117" s="306">
        <f t="shared" si="19"/>
        <v>1</v>
      </c>
      <c r="J117" s="15" t="str">
        <f t="shared" si="16"/>
        <v/>
      </c>
      <c r="K117" s="15" t="str">
        <f t="shared" si="17"/>
        <v/>
      </c>
      <c r="L117" s="15" t="str">
        <f t="shared" si="18"/>
        <v/>
      </c>
    </row>
    <row r="118" spans="1:12">
      <c r="A118" s="447"/>
      <c r="B118" s="446"/>
      <c r="C118" s="454"/>
      <c r="D118" s="454"/>
      <c r="E118" s="456"/>
      <c r="F118" s="449" t="str">
        <f t="shared" si="12"/>
        <v/>
      </c>
      <c r="H118" s="305" t="b">
        <f t="shared" si="14"/>
        <v>0</v>
      </c>
      <c r="I118" s="306">
        <f t="shared" si="19"/>
        <v>1</v>
      </c>
      <c r="J118" s="15" t="str">
        <f t="shared" si="16"/>
        <v/>
      </c>
      <c r="K118" s="15" t="str">
        <f t="shared" si="17"/>
        <v/>
      </c>
      <c r="L118" s="15" t="str">
        <f t="shared" si="18"/>
        <v/>
      </c>
    </row>
    <row r="119" spans="1:12">
      <c r="A119" s="447"/>
      <c r="B119" s="446"/>
      <c r="C119" s="454"/>
      <c r="D119" s="454"/>
      <c r="E119" s="456"/>
      <c r="F119" s="449" t="str">
        <f t="shared" si="12"/>
        <v/>
      </c>
      <c r="H119" s="305" t="b">
        <f t="shared" si="14"/>
        <v>0</v>
      </c>
      <c r="I119" s="306">
        <f t="shared" si="19"/>
        <v>1</v>
      </c>
      <c r="J119" s="15" t="str">
        <f t="shared" si="16"/>
        <v/>
      </c>
      <c r="K119" s="15" t="str">
        <f t="shared" si="17"/>
        <v/>
      </c>
      <c r="L119" s="15" t="str">
        <f t="shared" si="18"/>
        <v/>
      </c>
    </row>
    <row r="120" spans="1:12">
      <c r="A120" s="447"/>
      <c r="B120" s="446"/>
      <c r="C120" s="454"/>
      <c r="D120" s="454"/>
      <c r="E120" s="456"/>
      <c r="F120" s="449" t="str">
        <f t="shared" si="12"/>
        <v/>
      </c>
      <c r="H120" s="305" t="b">
        <f t="shared" si="14"/>
        <v>0</v>
      </c>
      <c r="I120" s="306">
        <f t="shared" si="19"/>
        <v>1</v>
      </c>
      <c r="J120" s="15" t="str">
        <f t="shared" si="16"/>
        <v/>
      </c>
      <c r="K120" s="15" t="str">
        <f t="shared" si="17"/>
        <v/>
      </c>
      <c r="L120" s="15" t="str">
        <f t="shared" si="18"/>
        <v/>
      </c>
    </row>
    <row r="121" spans="1:12">
      <c r="A121" s="447"/>
      <c r="B121" s="446"/>
      <c r="C121" s="454"/>
      <c r="D121" s="454"/>
      <c r="E121" s="456"/>
      <c r="F121" s="449" t="str">
        <f t="shared" si="12"/>
        <v/>
      </c>
      <c r="H121" s="305" t="b">
        <f t="shared" si="14"/>
        <v>0</v>
      </c>
      <c r="I121" s="306">
        <f t="shared" si="19"/>
        <v>1</v>
      </c>
      <c r="J121" s="15" t="str">
        <f t="shared" si="16"/>
        <v/>
      </c>
      <c r="K121" s="15" t="str">
        <f t="shared" si="17"/>
        <v/>
      </c>
      <c r="L121" s="15" t="str">
        <f t="shared" si="18"/>
        <v/>
      </c>
    </row>
    <row r="122" spans="1:12">
      <c r="A122" s="447"/>
      <c r="B122" s="446"/>
      <c r="C122" s="454"/>
      <c r="D122" s="454"/>
      <c r="E122" s="456"/>
      <c r="F122" s="449" t="str">
        <f t="shared" si="12"/>
        <v/>
      </c>
      <c r="H122" s="305" t="b">
        <f t="shared" si="14"/>
        <v>0</v>
      </c>
      <c r="I122" s="306">
        <f t="shared" si="19"/>
        <v>1</v>
      </c>
      <c r="J122" s="15" t="str">
        <f t="shared" si="16"/>
        <v/>
      </c>
      <c r="K122" s="15" t="str">
        <f t="shared" si="17"/>
        <v/>
      </c>
      <c r="L122" s="15" t="str">
        <f t="shared" si="18"/>
        <v/>
      </c>
    </row>
    <row r="123" spans="1:12">
      <c r="A123" s="447"/>
      <c r="B123" s="446"/>
      <c r="C123" s="454"/>
      <c r="D123" s="454"/>
      <c r="E123" s="456"/>
      <c r="F123" s="449" t="str">
        <f t="shared" si="12"/>
        <v/>
      </c>
      <c r="H123" s="305" t="b">
        <f t="shared" si="14"/>
        <v>0</v>
      </c>
      <c r="I123" s="306">
        <f t="shared" si="19"/>
        <v>1</v>
      </c>
      <c r="J123" s="15" t="str">
        <f t="shared" si="16"/>
        <v/>
      </c>
      <c r="K123" s="15" t="str">
        <f t="shared" si="17"/>
        <v/>
      </c>
      <c r="L123" s="15" t="str">
        <f t="shared" si="18"/>
        <v/>
      </c>
    </row>
    <row r="124" spans="1:12">
      <c r="A124" s="447"/>
      <c r="B124" s="446"/>
      <c r="C124" s="454"/>
      <c r="D124" s="454"/>
      <c r="E124" s="456"/>
      <c r="F124" s="449" t="str">
        <f t="shared" si="12"/>
        <v/>
      </c>
      <c r="H124" s="305" t="b">
        <f t="shared" si="14"/>
        <v>0</v>
      </c>
      <c r="I124" s="306">
        <f t="shared" si="19"/>
        <v>1</v>
      </c>
      <c r="J124" s="15" t="str">
        <f t="shared" si="16"/>
        <v/>
      </c>
      <c r="K124" s="15" t="str">
        <f t="shared" si="17"/>
        <v/>
      </c>
      <c r="L124" s="15" t="str">
        <f t="shared" si="18"/>
        <v/>
      </c>
    </row>
    <row r="125" spans="1:12">
      <c r="A125" s="447"/>
      <c r="B125" s="446"/>
      <c r="C125" s="454"/>
      <c r="D125" s="454"/>
      <c r="E125" s="456"/>
      <c r="F125" s="449" t="str">
        <f t="shared" si="12"/>
        <v/>
      </c>
      <c r="H125" s="305" t="b">
        <f t="shared" si="14"/>
        <v>0</v>
      </c>
      <c r="I125" s="306">
        <f t="shared" si="19"/>
        <v>1</v>
      </c>
      <c r="J125" s="15" t="str">
        <f t="shared" si="16"/>
        <v/>
      </c>
      <c r="K125" s="15" t="str">
        <f t="shared" si="17"/>
        <v/>
      </c>
      <c r="L125" s="15" t="str">
        <f t="shared" si="18"/>
        <v/>
      </c>
    </row>
    <row r="126" spans="1:12">
      <c r="A126" s="447"/>
      <c r="B126" s="446"/>
      <c r="C126" s="454"/>
      <c r="D126" s="454"/>
      <c r="E126" s="456"/>
      <c r="F126" s="449" t="str">
        <f t="shared" si="12"/>
        <v/>
      </c>
      <c r="H126" s="305" t="b">
        <f t="shared" si="14"/>
        <v>0</v>
      </c>
      <c r="I126" s="306">
        <f t="shared" si="19"/>
        <v>1</v>
      </c>
      <c r="J126" s="15" t="str">
        <f t="shared" si="16"/>
        <v/>
      </c>
      <c r="K126" s="15" t="str">
        <f t="shared" si="17"/>
        <v/>
      </c>
      <c r="L126" s="15" t="str">
        <f t="shared" si="18"/>
        <v/>
      </c>
    </row>
    <row r="127" spans="1:12">
      <c r="A127" s="447"/>
      <c r="B127" s="446"/>
      <c r="C127" s="454"/>
      <c r="D127" s="454"/>
      <c r="E127" s="456"/>
      <c r="F127" s="449" t="str">
        <f t="shared" si="12"/>
        <v/>
      </c>
      <c r="H127" s="305" t="b">
        <f t="shared" si="14"/>
        <v>0</v>
      </c>
      <c r="I127" s="306">
        <f t="shared" si="19"/>
        <v>1</v>
      </c>
      <c r="J127" s="15" t="str">
        <f t="shared" si="16"/>
        <v/>
      </c>
      <c r="K127" s="15" t="str">
        <f t="shared" si="17"/>
        <v/>
      </c>
      <c r="L127" s="15" t="str">
        <f t="shared" si="18"/>
        <v/>
      </c>
    </row>
    <row r="128" spans="1:12">
      <c r="A128" s="447"/>
      <c r="B128" s="446"/>
      <c r="C128" s="454"/>
      <c r="D128" s="454"/>
      <c r="E128" s="456"/>
      <c r="F128" s="449" t="str">
        <f t="shared" si="12"/>
        <v/>
      </c>
      <c r="H128" s="305" t="b">
        <f t="shared" si="14"/>
        <v>0</v>
      </c>
      <c r="I128" s="306">
        <f t="shared" si="19"/>
        <v>1</v>
      </c>
      <c r="J128" s="15" t="str">
        <f t="shared" si="16"/>
        <v/>
      </c>
      <c r="K128" s="15" t="str">
        <f t="shared" si="17"/>
        <v/>
      </c>
      <c r="L128" s="15" t="str">
        <f t="shared" si="18"/>
        <v/>
      </c>
    </row>
    <row r="129" spans="1:12">
      <c r="A129" s="447"/>
      <c r="B129" s="446"/>
      <c r="C129" s="454"/>
      <c r="D129" s="454"/>
      <c r="E129" s="456"/>
      <c r="F129" s="449" t="str">
        <f t="shared" si="12"/>
        <v/>
      </c>
      <c r="H129" s="305" t="b">
        <f t="shared" si="14"/>
        <v>0</v>
      </c>
      <c r="I129" s="306">
        <f t="shared" si="19"/>
        <v>1</v>
      </c>
      <c r="J129" s="15" t="str">
        <f t="shared" si="16"/>
        <v/>
      </c>
      <c r="K129" s="15" t="str">
        <f t="shared" si="17"/>
        <v/>
      </c>
      <c r="L129" s="15" t="str">
        <f t="shared" si="18"/>
        <v/>
      </c>
    </row>
    <row r="130" spans="1:12">
      <c r="A130" s="447"/>
      <c r="B130" s="446"/>
      <c r="C130" s="454"/>
      <c r="D130" s="454"/>
      <c r="E130" s="456"/>
      <c r="F130" s="449" t="str">
        <f t="shared" si="12"/>
        <v/>
      </c>
      <c r="H130" s="305" t="b">
        <f t="shared" si="14"/>
        <v>0</v>
      </c>
      <c r="I130" s="306">
        <f t="shared" si="19"/>
        <v>1</v>
      </c>
      <c r="J130" s="15" t="str">
        <f t="shared" si="16"/>
        <v/>
      </c>
      <c r="K130" s="15" t="str">
        <f t="shared" si="17"/>
        <v/>
      </c>
      <c r="L130" s="15" t="str">
        <f t="shared" si="18"/>
        <v/>
      </c>
    </row>
    <row r="131" spans="1:12">
      <c r="A131" s="447"/>
      <c r="B131" s="446"/>
      <c r="C131" s="454"/>
      <c r="D131" s="454"/>
      <c r="E131" s="456"/>
      <c r="F131" s="449" t="str">
        <f t="shared" si="12"/>
        <v/>
      </c>
      <c r="H131" s="305" t="b">
        <f t="shared" si="14"/>
        <v>0</v>
      </c>
      <c r="I131" s="306">
        <f t="shared" si="19"/>
        <v>1</v>
      </c>
      <c r="J131" s="15" t="str">
        <f t="shared" si="16"/>
        <v/>
      </c>
      <c r="K131" s="15" t="str">
        <f t="shared" si="17"/>
        <v/>
      </c>
      <c r="L131" s="15" t="str">
        <f t="shared" si="18"/>
        <v/>
      </c>
    </row>
    <row r="132" spans="1:12">
      <c r="A132" s="447"/>
      <c r="B132" s="446"/>
      <c r="C132" s="454"/>
      <c r="D132" s="454"/>
      <c r="E132" s="456"/>
      <c r="F132" s="449" t="str">
        <f t="shared" si="12"/>
        <v/>
      </c>
      <c r="H132" s="305" t="b">
        <f t="shared" si="14"/>
        <v>0</v>
      </c>
      <c r="I132" s="306">
        <f t="shared" si="19"/>
        <v>1</v>
      </c>
      <c r="J132" s="15" t="str">
        <f t="shared" si="16"/>
        <v/>
      </c>
      <c r="K132" s="15" t="str">
        <f t="shared" si="17"/>
        <v/>
      </c>
      <c r="L132" s="15" t="str">
        <f t="shared" si="18"/>
        <v/>
      </c>
    </row>
    <row r="133" spans="1:12">
      <c r="A133" s="447"/>
      <c r="B133" s="446"/>
      <c r="C133" s="454"/>
      <c r="D133" s="454"/>
      <c r="E133" s="456"/>
      <c r="F133" s="449" t="str">
        <f t="shared" si="12"/>
        <v/>
      </c>
      <c r="H133" s="305" t="b">
        <f t="shared" si="14"/>
        <v>0</v>
      </c>
      <c r="I133" s="306">
        <f t="shared" si="19"/>
        <v>1</v>
      </c>
      <c r="J133" s="15" t="str">
        <f t="shared" si="16"/>
        <v/>
      </c>
      <c r="K133" s="15" t="str">
        <f t="shared" si="17"/>
        <v/>
      </c>
      <c r="L133" s="15" t="str">
        <f t="shared" si="18"/>
        <v/>
      </c>
    </row>
    <row r="134" spans="1:12">
      <c r="A134" s="447"/>
      <c r="B134" s="446"/>
      <c r="C134" s="454"/>
      <c r="D134" s="454"/>
      <c r="E134" s="456"/>
      <c r="F134" s="449" t="str">
        <f t="shared" si="12"/>
        <v/>
      </c>
      <c r="H134" s="305" t="b">
        <f t="shared" si="14"/>
        <v>0</v>
      </c>
      <c r="I134" s="306">
        <f t="shared" si="19"/>
        <v>1</v>
      </c>
      <c r="J134" s="15" t="str">
        <f t="shared" si="16"/>
        <v/>
      </c>
      <c r="K134" s="15" t="str">
        <f t="shared" si="17"/>
        <v/>
      </c>
      <c r="L134" s="15" t="str">
        <f t="shared" si="18"/>
        <v/>
      </c>
    </row>
    <row r="135" spans="1:12">
      <c r="A135" s="447"/>
      <c r="B135" s="446"/>
      <c r="C135" s="454"/>
      <c r="D135" s="454"/>
      <c r="E135" s="456"/>
      <c r="F135" s="449" t="str">
        <f t="shared" si="12"/>
        <v/>
      </c>
      <c r="H135" s="305" t="b">
        <f t="shared" si="14"/>
        <v>0</v>
      </c>
      <c r="I135" s="306">
        <f t="shared" si="19"/>
        <v>1</v>
      </c>
      <c r="J135" s="15" t="str">
        <f t="shared" si="16"/>
        <v/>
      </c>
      <c r="K135" s="15" t="str">
        <f t="shared" si="17"/>
        <v/>
      </c>
      <c r="L135" s="15" t="str">
        <f t="shared" si="18"/>
        <v/>
      </c>
    </row>
    <row r="136" spans="1:12">
      <c r="A136" s="447"/>
      <c r="B136" s="446"/>
      <c r="C136" s="454"/>
      <c r="D136" s="454"/>
      <c r="E136" s="456"/>
      <c r="F136" s="449" t="str">
        <f t="shared" si="12"/>
        <v/>
      </c>
      <c r="H136" s="305" t="b">
        <f t="shared" si="14"/>
        <v>0</v>
      </c>
      <c r="I136" s="306">
        <f t="shared" si="19"/>
        <v>1</v>
      </c>
      <c r="J136" s="15" t="str">
        <f t="shared" si="16"/>
        <v/>
      </c>
      <c r="K136" s="15" t="str">
        <f t="shared" si="17"/>
        <v/>
      </c>
      <c r="L136" s="15" t="str">
        <f t="shared" si="18"/>
        <v/>
      </c>
    </row>
    <row r="137" spans="1:12">
      <c r="A137" s="447"/>
      <c r="B137" s="446"/>
      <c r="C137" s="454"/>
      <c r="D137" s="454"/>
      <c r="E137" s="456"/>
      <c r="F137" s="449" t="str">
        <f t="shared" si="12"/>
        <v/>
      </c>
      <c r="H137" s="305" t="b">
        <f t="shared" si="14"/>
        <v>0</v>
      </c>
      <c r="I137" s="306">
        <f t="shared" si="19"/>
        <v>1</v>
      </c>
      <c r="J137" s="15" t="str">
        <f t="shared" si="16"/>
        <v/>
      </c>
      <c r="K137" s="15" t="str">
        <f t="shared" si="17"/>
        <v/>
      </c>
      <c r="L137" s="15" t="str">
        <f t="shared" si="18"/>
        <v/>
      </c>
    </row>
    <row r="138" spans="1:12">
      <c r="A138" s="447"/>
      <c r="B138" s="446"/>
      <c r="C138" s="454"/>
      <c r="D138" s="454"/>
      <c r="E138" s="456"/>
      <c r="F138" s="449" t="str">
        <f t="shared" si="12"/>
        <v/>
      </c>
      <c r="H138" s="305" t="b">
        <f t="shared" si="14"/>
        <v>0</v>
      </c>
      <c r="I138" s="306">
        <f t="shared" si="19"/>
        <v>1</v>
      </c>
      <c r="J138" s="15" t="str">
        <f t="shared" si="16"/>
        <v/>
      </c>
      <c r="K138" s="15" t="str">
        <f t="shared" si="17"/>
        <v/>
      </c>
      <c r="L138" s="15" t="str">
        <f t="shared" si="18"/>
        <v/>
      </c>
    </row>
    <row r="139" spans="1:12">
      <c r="A139" s="447"/>
      <c r="B139" s="446"/>
      <c r="C139" s="454"/>
      <c r="D139" s="454"/>
      <c r="E139" s="456"/>
      <c r="F139" s="449" t="str">
        <f t="shared" si="12"/>
        <v/>
      </c>
      <c r="H139" s="305" t="b">
        <f t="shared" si="14"/>
        <v>0</v>
      </c>
      <c r="I139" s="306">
        <f t="shared" si="19"/>
        <v>1</v>
      </c>
      <c r="J139" s="15" t="str">
        <f t="shared" si="16"/>
        <v/>
      </c>
      <c r="K139" s="15" t="str">
        <f t="shared" si="17"/>
        <v/>
      </c>
      <c r="L139" s="15" t="str">
        <f t="shared" si="18"/>
        <v/>
      </c>
    </row>
    <row r="140" spans="1:12">
      <c r="A140" s="447"/>
      <c r="B140" s="446"/>
      <c r="C140" s="454"/>
      <c r="D140" s="454"/>
      <c r="E140" s="456"/>
      <c r="F140" s="449" t="str">
        <f t="shared" ref="F140:F203" si="20">IF(OR($C140="",$E140&lt;an_initial,$E140&gt;an_final),"",G140*(HLOOKUP(D140,iii1punctaje,2,FALSE)))</f>
        <v/>
      </c>
      <c r="H140" s="305" t="b">
        <f t="shared" ref="H140:H203" si="21">IF(nume_candidat="",FALSE,ISNUMBER(SEARCH(nume_candidat,$C140)))</f>
        <v>0</v>
      </c>
      <c r="I140" s="306">
        <f t="shared" si="19"/>
        <v>1</v>
      </c>
      <c r="J140" s="15" t="str">
        <f t="shared" si="16"/>
        <v/>
      </c>
      <c r="K140" s="15" t="str">
        <f t="shared" si="17"/>
        <v/>
      </c>
      <c r="L140" s="15" t="str">
        <f t="shared" si="18"/>
        <v/>
      </c>
    </row>
    <row r="141" spans="1:12">
      <c r="A141" s="447"/>
      <c r="B141" s="446"/>
      <c r="C141" s="454"/>
      <c r="D141" s="454"/>
      <c r="E141" s="456"/>
      <c r="F141" s="449" t="str">
        <f t="shared" si="20"/>
        <v/>
      </c>
      <c r="H141" s="305" t="b">
        <f t="shared" si="21"/>
        <v>0</v>
      </c>
      <c r="I141" s="306">
        <f t="shared" si="19"/>
        <v>1</v>
      </c>
      <c r="J141" s="15" t="str">
        <f t="shared" si="16"/>
        <v/>
      </c>
      <c r="K141" s="15" t="str">
        <f t="shared" si="17"/>
        <v/>
      </c>
      <c r="L141" s="15" t="str">
        <f t="shared" si="18"/>
        <v/>
      </c>
    </row>
    <row r="142" spans="1:12">
      <c r="A142" s="447"/>
      <c r="B142" s="446"/>
      <c r="C142" s="454"/>
      <c r="D142" s="454"/>
      <c r="E142" s="456"/>
      <c r="F142" s="449" t="str">
        <f t="shared" si="20"/>
        <v/>
      </c>
      <c r="H142" s="305" t="b">
        <f t="shared" si="21"/>
        <v>0</v>
      </c>
      <c r="I142" s="306">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447"/>
      <c r="B143" s="446"/>
      <c r="C143" s="454"/>
      <c r="D143" s="454"/>
      <c r="E143" s="456"/>
      <c r="F143" s="449" t="str">
        <f t="shared" si="20"/>
        <v/>
      </c>
      <c r="H143" s="305" t="b">
        <f t="shared" si="21"/>
        <v>0</v>
      </c>
      <c r="I143" s="306">
        <f t="shared" si="19"/>
        <v>1</v>
      </c>
      <c r="J143" s="15" t="str">
        <f t="shared" si="22"/>
        <v/>
      </c>
      <c r="K143" s="15" t="str">
        <f t="shared" si="23"/>
        <v/>
      </c>
      <c r="L143" s="15" t="str">
        <f t="shared" si="24"/>
        <v/>
      </c>
    </row>
    <row r="144" spans="1:12">
      <c r="A144" s="447"/>
      <c r="B144" s="446"/>
      <c r="C144" s="454"/>
      <c r="D144" s="454"/>
      <c r="E144" s="456"/>
      <c r="F144" s="449" t="str">
        <f t="shared" si="20"/>
        <v/>
      </c>
      <c r="H144" s="305" t="b">
        <f t="shared" si="21"/>
        <v>0</v>
      </c>
      <c r="I144" s="306">
        <f t="shared" si="19"/>
        <v>1</v>
      </c>
      <c r="J144" s="15" t="str">
        <f t="shared" si="22"/>
        <v/>
      </c>
      <c r="K144" s="15" t="str">
        <f t="shared" si="23"/>
        <v/>
      </c>
      <c r="L144" s="15" t="str">
        <f t="shared" si="24"/>
        <v/>
      </c>
    </row>
    <row r="145" spans="1:12">
      <c r="A145" s="447"/>
      <c r="B145" s="446"/>
      <c r="C145" s="454"/>
      <c r="D145" s="454"/>
      <c r="E145" s="456"/>
      <c r="F145" s="449" t="str">
        <f t="shared" si="20"/>
        <v/>
      </c>
      <c r="H145" s="305" t="b">
        <f t="shared" si="21"/>
        <v>0</v>
      </c>
      <c r="I145" s="306">
        <f t="shared" si="19"/>
        <v>1</v>
      </c>
      <c r="J145" s="15" t="str">
        <f t="shared" si="22"/>
        <v/>
      </c>
      <c r="K145" s="15" t="str">
        <f t="shared" si="23"/>
        <v/>
      </c>
      <c r="L145" s="15" t="str">
        <f t="shared" si="24"/>
        <v/>
      </c>
    </row>
    <row r="146" spans="1:12">
      <c r="A146" s="447"/>
      <c r="B146" s="446"/>
      <c r="C146" s="454"/>
      <c r="D146" s="454"/>
      <c r="E146" s="456"/>
      <c r="F146" s="449" t="str">
        <f t="shared" si="20"/>
        <v/>
      </c>
      <c r="H146" s="305" t="b">
        <f t="shared" si="21"/>
        <v>0</v>
      </c>
      <c r="I146" s="306">
        <f t="shared" si="19"/>
        <v>1</v>
      </c>
      <c r="J146" s="15" t="str">
        <f t="shared" si="22"/>
        <v/>
      </c>
      <c r="K146" s="15" t="str">
        <f t="shared" si="23"/>
        <v/>
      </c>
      <c r="L146" s="15" t="str">
        <f t="shared" si="24"/>
        <v/>
      </c>
    </row>
    <row r="147" spans="1:12">
      <c r="A147" s="447"/>
      <c r="B147" s="446"/>
      <c r="C147" s="454"/>
      <c r="D147" s="454"/>
      <c r="E147" s="456"/>
      <c r="F147" s="449" t="str">
        <f t="shared" si="20"/>
        <v/>
      </c>
      <c r="H147" s="305" t="b">
        <f t="shared" si="21"/>
        <v>0</v>
      </c>
      <c r="I147" s="306">
        <f t="shared" si="19"/>
        <v>1</v>
      </c>
      <c r="J147" s="15" t="str">
        <f t="shared" si="22"/>
        <v/>
      </c>
      <c r="K147" s="15" t="str">
        <f t="shared" si="23"/>
        <v/>
      </c>
      <c r="L147" s="15" t="str">
        <f t="shared" si="24"/>
        <v/>
      </c>
    </row>
    <row r="148" spans="1:12">
      <c r="A148" s="447"/>
      <c r="B148" s="446"/>
      <c r="C148" s="454"/>
      <c r="D148" s="454"/>
      <c r="E148" s="456"/>
      <c r="F148" s="449" t="str">
        <f t="shared" si="20"/>
        <v/>
      </c>
      <c r="H148" s="305" t="b">
        <f t="shared" si="21"/>
        <v>0</v>
      </c>
      <c r="I148" s="306">
        <f t="shared" si="19"/>
        <v>1</v>
      </c>
      <c r="J148" s="15" t="str">
        <f t="shared" si="22"/>
        <v/>
      </c>
      <c r="K148" s="15" t="str">
        <f t="shared" si="23"/>
        <v/>
      </c>
      <c r="L148" s="15" t="str">
        <f t="shared" si="24"/>
        <v/>
      </c>
    </row>
    <row r="149" spans="1:12">
      <c r="A149" s="447"/>
      <c r="B149" s="446"/>
      <c r="C149" s="454"/>
      <c r="D149" s="454"/>
      <c r="E149" s="456"/>
      <c r="F149" s="449" t="str">
        <f t="shared" si="20"/>
        <v/>
      </c>
      <c r="H149" s="305" t="b">
        <f t="shared" si="21"/>
        <v>0</v>
      </c>
      <c r="I149" s="306">
        <f t="shared" si="19"/>
        <v>1</v>
      </c>
      <c r="J149" s="15" t="str">
        <f t="shared" si="22"/>
        <v/>
      </c>
      <c r="K149" s="15" t="str">
        <f t="shared" si="23"/>
        <v/>
      </c>
      <c r="L149" s="15" t="str">
        <f t="shared" si="24"/>
        <v/>
      </c>
    </row>
    <row r="150" spans="1:12">
      <c r="A150" s="447"/>
      <c r="B150" s="446"/>
      <c r="C150" s="454"/>
      <c r="D150" s="454"/>
      <c r="E150" s="456"/>
      <c r="F150" s="449" t="str">
        <f t="shared" si="20"/>
        <v/>
      </c>
      <c r="H150" s="305" t="b">
        <f t="shared" si="21"/>
        <v>0</v>
      </c>
      <c r="I150" s="306">
        <f t="shared" si="19"/>
        <v>1</v>
      </c>
      <c r="J150" s="15" t="str">
        <f t="shared" si="22"/>
        <v/>
      </c>
      <c r="K150" s="15" t="str">
        <f t="shared" si="23"/>
        <v/>
      </c>
      <c r="L150" s="15" t="str">
        <f t="shared" si="24"/>
        <v/>
      </c>
    </row>
    <row r="151" spans="1:12">
      <c r="A151" s="447"/>
      <c r="B151" s="446"/>
      <c r="C151" s="454"/>
      <c r="D151" s="454"/>
      <c r="E151" s="456"/>
      <c r="F151" s="449" t="str">
        <f t="shared" si="20"/>
        <v/>
      </c>
      <c r="H151" s="305" t="b">
        <f t="shared" si="21"/>
        <v>0</v>
      </c>
      <c r="I151" s="306">
        <f t="shared" si="19"/>
        <v>1</v>
      </c>
      <c r="J151" s="15" t="str">
        <f t="shared" si="22"/>
        <v/>
      </c>
      <c r="K151" s="15" t="str">
        <f t="shared" si="23"/>
        <v/>
      </c>
      <c r="L151" s="15" t="str">
        <f t="shared" si="24"/>
        <v/>
      </c>
    </row>
    <row r="152" spans="1:12">
      <c r="A152" s="447"/>
      <c r="B152" s="446"/>
      <c r="C152" s="454"/>
      <c r="D152" s="454"/>
      <c r="E152" s="456"/>
      <c r="F152" s="449" t="str">
        <f t="shared" si="20"/>
        <v/>
      </c>
      <c r="H152" s="305" t="b">
        <f t="shared" si="21"/>
        <v>0</v>
      </c>
      <c r="I152" s="306">
        <f t="shared" si="19"/>
        <v>1</v>
      </c>
      <c r="J152" s="15" t="str">
        <f t="shared" si="22"/>
        <v/>
      </c>
      <c r="K152" s="15" t="str">
        <f t="shared" si="23"/>
        <v/>
      </c>
      <c r="L152" s="15" t="str">
        <f t="shared" si="24"/>
        <v/>
      </c>
    </row>
    <row r="153" spans="1:12">
      <c r="A153" s="447"/>
      <c r="B153" s="446"/>
      <c r="C153" s="454"/>
      <c r="D153" s="454"/>
      <c r="E153" s="456"/>
      <c r="F153" s="449" t="str">
        <f t="shared" si="20"/>
        <v/>
      </c>
      <c r="H153" s="305" t="b">
        <f t="shared" si="21"/>
        <v>0</v>
      </c>
      <c r="I153" s="306">
        <f t="shared" si="19"/>
        <v>1</v>
      </c>
      <c r="J153" s="15" t="str">
        <f t="shared" si="22"/>
        <v/>
      </c>
      <c r="K153" s="15" t="str">
        <f t="shared" si="23"/>
        <v/>
      </c>
      <c r="L153" s="15" t="str">
        <f t="shared" si="24"/>
        <v/>
      </c>
    </row>
    <row r="154" spans="1:12">
      <c r="A154" s="447"/>
      <c r="B154" s="446"/>
      <c r="C154" s="454"/>
      <c r="D154" s="454"/>
      <c r="E154" s="456"/>
      <c r="F154" s="449" t="str">
        <f t="shared" si="20"/>
        <v/>
      </c>
      <c r="H154" s="305" t="b">
        <f t="shared" si="21"/>
        <v>0</v>
      </c>
      <c r="I154" s="306">
        <f t="shared" si="19"/>
        <v>1</v>
      </c>
      <c r="J154" s="15" t="str">
        <f t="shared" si="22"/>
        <v/>
      </c>
      <c r="K154" s="15" t="str">
        <f t="shared" si="23"/>
        <v/>
      </c>
      <c r="L154" s="15" t="str">
        <f t="shared" si="24"/>
        <v/>
      </c>
    </row>
    <row r="155" spans="1:12">
      <c r="A155" s="447"/>
      <c r="B155" s="446"/>
      <c r="C155" s="454"/>
      <c r="D155" s="454"/>
      <c r="E155" s="456"/>
      <c r="F155" s="449" t="str">
        <f t="shared" si="20"/>
        <v/>
      </c>
      <c r="H155" s="305" t="b">
        <f t="shared" si="21"/>
        <v>0</v>
      </c>
      <c r="I155" s="306">
        <f t="shared" si="19"/>
        <v>1</v>
      </c>
      <c r="J155" s="15" t="str">
        <f t="shared" si="22"/>
        <v/>
      </c>
      <c r="K155" s="15" t="str">
        <f t="shared" si="23"/>
        <v/>
      </c>
      <c r="L155" s="15" t="str">
        <f t="shared" si="24"/>
        <v/>
      </c>
    </row>
    <row r="156" spans="1:12">
      <c r="A156" s="447"/>
      <c r="B156" s="446"/>
      <c r="C156" s="454"/>
      <c r="D156" s="454"/>
      <c r="E156" s="456"/>
      <c r="F156" s="449" t="str">
        <f t="shared" si="20"/>
        <v/>
      </c>
      <c r="H156" s="305" t="b">
        <f t="shared" si="21"/>
        <v>0</v>
      </c>
      <c r="I156" s="306">
        <f t="shared" si="19"/>
        <v>1</v>
      </c>
      <c r="J156" s="15" t="str">
        <f t="shared" si="22"/>
        <v/>
      </c>
      <c r="K156" s="15" t="str">
        <f t="shared" si="23"/>
        <v/>
      </c>
      <c r="L156" s="15" t="str">
        <f t="shared" si="24"/>
        <v/>
      </c>
    </row>
    <row r="157" spans="1:12">
      <c r="A157" s="447"/>
      <c r="B157" s="446"/>
      <c r="C157" s="454"/>
      <c r="D157" s="454"/>
      <c r="E157" s="456"/>
      <c r="F157" s="449" t="str">
        <f t="shared" si="20"/>
        <v/>
      </c>
      <c r="H157" s="305" t="b">
        <f t="shared" si="21"/>
        <v>0</v>
      </c>
      <c r="I157" s="306">
        <f t="shared" si="19"/>
        <v>1</v>
      </c>
      <c r="J157" s="15" t="str">
        <f t="shared" si="22"/>
        <v/>
      </c>
      <c r="K157" s="15" t="str">
        <f t="shared" si="23"/>
        <v/>
      </c>
      <c r="L157" s="15" t="str">
        <f t="shared" si="24"/>
        <v/>
      </c>
    </row>
    <row r="158" spans="1:12">
      <c r="A158" s="447"/>
      <c r="B158" s="446"/>
      <c r="C158" s="454"/>
      <c r="D158" s="454"/>
      <c r="E158" s="456"/>
      <c r="F158" s="449" t="str">
        <f t="shared" si="20"/>
        <v/>
      </c>
      <c r="H158" s="305" t="b">
        <f t="shared" si="21"/>
        <v>0</v>
      </c>
      <c r="I158" s="306">
        <f t="shared" si="19"/>
        <v>1</v>
      </c>
      <c r="J158" s="15" t="str">
        <f t="shared" si="22"/>
        <v/>
      </c>
      <c r="K158" s="15" t="str">
        <f t="shared" si="23"/>
        <v/>
      </c>
      <c r="L158" s="15" t="str">
        <f t="shared" si="24"/>
        <v/>
      </c>
    </row>
    <row r="159" spans="1:12">
      <c r="A159" s="447"/>
      <c r="B159" s="446"/>
      <c r="C159" s="454"/>
      <c r="D159" s="454"/>
      <c r="E159" s="456"/>
      <c r="F159" s="449" t="str">
        <f t="shared" si="20"/>
        <v/>
      </c>
      <c r="H159" s="305" t="b">
        <f t="shared" si="21"/>
        <v>0</v>
      </c>
      <c r="I159" s="306">
        <f t="shared" si="19"/>
        <v>1</v>
      </c>
      <c r="J159" s="15" t="str">
        <f t="shared" si="22"/>
        <v/>
      </c>
      <c r="K159" s="15" t="str">
        <f t="shared" si="23"/>
        <v/>
      </c>
      <c r="L159" s="15" t="str">
        <f t="shared" si="24"/>
        <v/>
      </c>
    </row>
    <row r="160" spans="1:12">
      <c r="A160" s="447"/>
      <c r="B160" s="446"/>
      <c r="C160" s="454"/>
      <c r="D160" s="454"/>
      <c r="E160" s="456"/>
      <c r="F160" s="449" t="str">
        <f t="shared" si="20"/>
        <v/>
      </c>
      <c r="H160" s="305" t="b">
        <f t="shared" si="21"/>
        <v>0</v>
      </c>
      <c r="I160" s="306">
        <f t="shared" si="19"/>
        <v>1</v>
      </c>
      <c r="J160" s="15" t="str">
        <f t="shared" si="22"/>
        <v/>
      </c>
      <c r="K160" s="15" t="str">
        <f t="shared" si="23"/>
        <v/>
      </c>
      <c r="L160" s="15" t="str">
        <f t="shared" si="24"/>
        <v/>
      </c>
    </row>
    <row r="161" spans="1:12">
      <c r="A161" s="447"/>
      <c r="B161" s="446"/>
      <c r="C161" s="454"/>
      <c r="D161" s="454"/>
      <c r="E161" s="456"/>
      <c r="F161" s="449" t="str">
        <f t="shared" si="20"/>
        <v/>
      </c>
      <c r="H161" s="305" t="b">
        <f t="shared" si="21"/>
        <v>0</v>
      </c>
      <c r="I161" s="306">
        <f t="shared" si="19"/>
        <v>1</v>
      </c>
      <c r="J161" s="15" t="str">
        <f t="shared" si="22"/>
        <v/>
      </c>
      <c r="K161" s="15" t="str">
        <f t="shared" si="23"/>
        <v/>
      </c>
      <c r="L161" s="15" t="str">
        <f t="shared" si="24"/>
        <v/>
      </c>
    </row>
    <row r="162" spans="1:12">
      <c r="A162" s="447"/>
      <c r="B162" s="446"/>
      <c r="C162" s="454"/>
      <c r="D162" s="454"/>
      <c r="E162" s="456"/>
      <c r="F162" s="449" t="str">
        <f t="shared" si="20"/>
        <v/>
      </c>
      <c r="H162" s="305" t="b">
        <f t="shared" si="21"/>
        <v>0</v>
      </c>
      <c r="I162" s="306">
        <f t="shared" si="19"/>
        <v>1</v>
      </c>
      <c r="J162" s="15" t="str">
        <f t="shared" si="22"/>
        <v/>
      </c>
      <c r="K162" s="15" t="str">
        <f t="shared" si="23"/>
        <v/>
      </c>
      <c r="L162" s="15" t="str">
        <f t="shared" si="24"/>
        <v/>
      </c>
    </row>
    <row r="163" spans="1:12">
      <c r="A163" s="447"/>
      <c r="B163" s="446"/>
      <c r="C163" s="454"/>
      <c r="D163" s="454"/>
      <c r="E163" s="456"/>
      <c r="F163" s="449" t="str">
        <f t="shared" si="20"/>
        <v/>
      </c>
      <c r="H163" s="305" t="b">
        <f t="shared" si="21"/>
        <v>0</v>
      </c>
      <c r="I163" s="306">
        <f t="shared" si="19"/>
        <v>1</v>
      </c>
      <c r="J163" s="15" t="str">
        <f t="shared" si="22"/>
        <v/>
      </c>
      <c r="K163" s="15" t="str">
        <f t="shared" si="23"/>
        <v/>
      </c>
      <c r="L163" s="15" t="str">
        <f t="shared" si="24"/>
        <v/>
      </c>
    </row>
    <row r="164" spans="1:12">
      <c r="A164" s="447"/>
      <c r="B164" s="446"/>
      <c r="C164" s="454"/>
      <c r="D164" s="454"/>
      <c r="E164" s="456"/>
      <c r="F164" s="449" t="str">
        <f t="shared" si="20"/>
        <v/>
      </c>
      <c r="H164" s="305" t="b">
        <f t="shared" si="21"/>
        <v>0</v>
      </c>
      <c r="I164" s="306">
        <f t="shared" si="19"/>
        <v>1</v>
      </c>
      <c r="J164" s="15" t="str">
        <f t="shared" si="22"/>
        <v/>
      </c>
      <c r="K164" s="15" t="str">
        <f t="shared" si="23"/>
        <v/>
      </c>
      <c r="L164" s="15" t="str">
        <f t="shared" si="24"/>
        <v/>
      </c>
    </row>
    <row r="165" spans="1:12">
      <c r="A165" s="447"/>
      <c r="B165" s="446"/>
      <c r="C165" s="454"/>
      <c r="D165" s="454"/>
      <c r="E165" s="456"/>
      <c r="F165" s="449" t="str">
        <f t="shared" si="20"/>
        <v/>
      </c>
      <c r="H165" s="305" t="b">
        <f t="shared" si="21"/>
        <v>0</v>
      </c>
      <c r="I165" s="306">
        <f t="shared" si="19"/>
        <v>1</v>
      </c>
      <c r="J165" s="15" t="str">
        <f t="shared" si="22"/>
        <v/>
      </c>
      <c r="K165" s="15" t="str">
        <f t="shared" si="23"/>
        <v/>
      </c>
      <c r="L165" s="15" t="str">
        <f t="shared" si="24"/>
        <v/>
      </c>
    </row>
    <row r="166" spans="1:12">
      <c r="A166" s="447"/>
      <c r="B166" s="446"/>
      <c r="C166" s="454"/>
      <c r="D166" s="454"/>
      <c r="E166" s="456"/>
      <c r="F166" s="449" t="str">
        <f t="shared" si="20"/>
        <v/>
      </c>
      <c r="H166" s="305" t="b">
        <f t="shared" si="21"/>
        <v>0</v>
      </c>
      <c r="I166" s="306">
        <f t="shared" si="19"/>
        <v>1</v>
      </c>
      <c r="J166" s="15" t="str">
        <f t="shared" si="22"/>
        <v/>
      </c>
      <c r="K166" s="15" t="str">
        <f t="shared" si="23"/>
        <v/>
      </c>
      <c r="L166" s="15" t="str">
        <f t="shared" si="24"/>
        <v/>
      </c>
    </row>
    <row r="167" spans="1:12">
      <c r="A167" s="447"/>
      <c r="B167" s="446"/>
      <c r="C167" s="454"/>
      <c r="D167" s="454"/>
      <c r="E167" s="456"/>
      <c r="F167" s="449" t="str">
        <f t="shared" si="20"/>
        <v/>
      </c>
      <c r="H167" s="305" t="b">
        <f t="shared" si="21"/>
        <v>0</v>
      </c>
      <c r="I167" s="306">
        <f t="shared" si="19"/>
        <v>1</v>
      </c>
      <c r="J167" s="15" t="str">
        <f t="shared" si="22"/>
        <v/>
      </c>
      <c r="K167" s="15" t="str">
        <f t="shared" si="23"/>
        <v/>
      </c>
      <c r="L167" s="15" t="str">
        <f t="shared" si="24"/>
        <v/>
      </c>
    </row>
    <row r="168" spans="1:12">
      <c r="A168" s="447"/>
      <c r="B168" s="446"/>
      <c r="C168" s="454"/>
      <c r="D168" s="454"/>
      <c r="E168" s="456"/>
      <c r="F168" s="449" t="str">
        <f t="shared" si="20"/>
        <v/>
      </c>
      <c r="H168" s="305" t="b">
        <f t="shared" si="21"/>
        <v>0</v>
      </c>
      <c r="I168" s="306">
        <f t="shared" si="19"/>
        <v>1</v>
      </c>
      <c r="J168" s="15" t="str">
        <f t="shared" si="22"/>
        <v/>
      </c>
      <c r="K168" s="15" t="str">
        <f t="shared" si="23"/>
        <v/>
      </c>
      <c r="L168" s="15" t="str">
        <f t="shared" si="24"/>
        <v/>
      </c>
    </row>
    <row r="169" spans="1:12">
      <c r="A169" s="447"/>
      <c r="B169" s="446"/>
      <c r="C169" s="454"/>
      <c r="D169" s="454"/>
      <c r="E169" s="456"/>
      <c r="F169" s="449" t="str">
        <f t="shared" si="20"/>
        <v/>
      </c>
      <c r="H169" s="305" t="b">
        <f t="shared" si="21"/>
        <v>0</v>
      </c>
      <c r="I169" s="306">
        <f t="shared" si="19"/>
        <v>1</v>
      </c>
      <c r="J169" s="15" t="str">
        <f t="shared" si="22"/>
        <v/>
      </c>
      <c r="K169" s="15" t="str">
        <f t="shared" si="23"/>
        <v/>
      </c>
      <c r="L169" s="15" t="str">
        <f t="shared" si="24"/>
        <v/>
      </c>
    </row>
    <row r="170" spans="1:12">
      <c r="A170" s="447"/>
      <c r="B170" s="446"/>
      <c r="C170" s="454"/>
      <c r="D170" s="454"/>
      <c r="E170" s="456"/>
      <c r="F170" s="449" t="str">
        <f t="shared" si="20"/>
        <v/>
      </c>
      <c r="H170" s="305" t="b">
        <f t="shared" si="21"/>
        <v>0</v>
      </c>
      <c r="I170" s="306">
        <f t="shared" si="19"/>
        <v>1</v>
      </c>
      <c r="J170" s="15" t="str">
        <f t="shared" si="22"/>
        <v/>
      </c>
      <c r="K170" s="15" t="str">
        <f t="shared" si="23"/>
        <v/>
      </c>
      <c r="L170" s="15" t="str">
        <f t="shared" si="24"/>
        <v/>
      </c>
    </row>
    <row r="171" spans="1:12">
      <c r="A171" s="447"/>
      <c r="B171" s="446"/>
      <c r="C171" s="454"/>
      <c r="D171" s="454"/>
      <c r="E171" s="456"/>
      <c r="F171" s="449" t="str">
        <f t="shared" si="20"/>
        <v/>
      </c>
      <c r="H171" s="305" t="b">
        <f t="shared" si="21"/>
        <v>0</v>
      </c>
      <c r="I171" s="306">
        <f t="shared" si="19"/>
        <v>1</v>
      </c>
      <c r="J171" s="15" t="str">
        <f t="shared" si="22"/>
        <v/>
      </c>
      <c r="K171" s="15" t="str">
        <f t="shared" si="23"/>
        <v/>
      </c>
      <c r="L171" s="15" t="str">
        <f t="shared" si="24"/>
        <v/>
      </c>
    </row>
    <row r="172" spans="1:12">
      <c r="A172" s="447"/>
      <c r="B172" s="446"/>
      <c r="C172" s="454"/>
      <c r="D172" s="454"/>
      <c r="E172" s="456"/>
      <c r="F172" s="449" t="str">
        <f t="shared" si="20"/>
        <v/>
      </c>
      <c r="H172" s="305" t="b">
        <f t="shared" si="21"/>
        <v>0</v>
      </c>
      <c r="I172" s="306">
        <f t="shared" si="19"/>
        <v>1</v>
      </c>
      <c r="J172" s="15" t="str">
        <f t="shared" si="22"/>
        <v/>
      </c>
      <c r="K172" s="15" t="str">
        <f t="shared" si="23"/>
        <v/>
      </c>
      <c r="L172" s="15" t="str">
        <f t="shared" si="24"/>
        <v/>
      </c>
    </row>
    <row r="173" spans="1:12">
      <c r="A173" s="447"/>
      <c r="B173" s="446"/>
      <c r="C173" s="454"/>
      <c r="D173" s="454"/>
      <c r="E173" s="456"/>
      <c r="F173" s="449" t="str">
        <f t="shared" si="20"/>
        <v/>
      </c>
      <c r="H173" s="305" t="b">
        <f t="shared" si="21"/>
        <v>0</v>
      </c>
      <c r="I173" s="306">
        <f t="shared" si="19"/>
        <v>1</v>
      </c>
      <c r="J173" s="15" t="str">
        <f t="shared" si="22"/>
        <v/>
      </c>
      <c r="K173" s="15" t="str">
        <f t="shared" si="23"/>
        <v/>
      </c>
      <c r="L173" s="15" t="str">
        <f t="shared" si="24"/>
        <v/>
      </c>
    </row>
    <row r="174" spans="1:12">
      <c r="A174" s="447"/>
      <c r="B174" s="446"/>
      <c r="C174" s="454"/>
      <c r="D174" s="454"/>
      <c r="E174" s="456"/>
      <c r="F174" s="449" t="str">
        <f t="shared" si="20"/>
        <v/>
      </c>
      <c r="H174" s="305" t="b">
        <f t="shared" si="21"/>
        <v>0</v>
      </c>
      <c r="I174" s="306">
        <f t="shared" si="19"/>
        <v>1</v>
      </c>
      <c r="J174" s="15" t="str">
        <f t="shared" si="22"/>
        <v/>
      </c>
      <c r="K174" s="15" t="str">
        <f t="shared" si="23"/>
        <v/>
      </c>
      <c r="L174" s="15" t="str">
        <f t="shared" si="24"/>
        <v/>
      </c>
    </row>
    <row r="175" spans="1:12">
      <c r="A175" s="447"/>
      <c r="B175" s="446"/>
      <c r="C175" s="454"/>
      <c r="D175" s="454"/>
      <c r="E175" s="456"/>
      <c r="F175" s="449" t="str">
        <f t="shared" si="20"/>
        <v/>
      </c>
      <c r="H175" s="305" t="b">
        <f t="shared" si="21"/>
        <v>0</v>
      </c>
      <c r="I175" s="306">
        <f t="shared" ref="I175:I238" si="25">LEN(C175)-LEN(SUBSTITUTE(C175,",",""))+1</f>
        <v>1</v>
      </c>
      <c r="J175" s="15" t="str">
        <f t="shared" si="22"/>
        <v/>
      </c>
      <c r="K175" s="15" t="str">
        <f t="shared" si="23"/>
        <v/>
      </c>
      <c r="L175" s="15" t="str">
        <f t="shared" si="24"/>
        <v/>
      </c>
    </row>
    <row r="176" spans="1:12">
      <c r="A176" s="447"/>
      <c r="B176" s="446"/>
      <c r="C176" s="454"/>
      <c r="D176" s="454"/>
      <c r="E176" s="456"/>
      <c r="F176" s="449" t="str">
        <f t="shared" si="20"/>
        <v/>
      </c>
      <c r="H176" s="305" t="b">
        <f t="shared" si="21"/>
        <v>0</v>
      </c>
      <c r="I176" s="306">
        <f t="shared" si="25"/>
        <v>1</v>
      </c>
      <c r="J176" s="15" t="str">
        <f t="shared" si="22"/>
        <v/>
      </c>
      <c r="K176" s="15" t="str">
        <f t="shared" si="23"/>
        <v/>
      </c>
      <c r="L176" s="15" t="str">
        <f t="shared" si="24"/>
        <v/>
      </c>
    </row>
    <row r="177" spans="1:12">
      <c r="A177" s="447"/>
      <c r="B177" s="446"/>
      <c r="C177" s="454"/>
      <c r="D177" s="454"/>
      <c r="E177" s="456"/>
      <c r="F177" s="449" t="str">
        <f t="shared" si="20"/>
        <v/>
      </c>
      <c r="H177" s="305" t="b">
        <f t="shared" si="21"/>
        <v>0</v>
      </c>
      <c r="I177" s="306">
        <f t="shared" si="25"/>
        <v>1</v>
      </c>
      <c r="J177" s="15" t="str">
        <f t="shared" si="22"/>
        <v/>
      </c>
      <c r="K177" s="15" t="str">
        <f t="shared" si="23"/>
        <v/>
      </c>
      <c r="L177" s="15" t="str">
        <f t="shared" si="24"/>
        <v/>
      </c>
    </row>
    <row r="178" spans="1:12">
      <c r="A178" s="447"/>
      <c r="B178" s="446"/>
      <c r="C178" s="454"/>
      <c r="D178" s="454"/>
      <c r="E178" s="456"/>
      <c r="F178" s="449" t="str">
        <f t="shared" si="20"/>
        <v/>
      </c>
      <c r="H178" s="305" t="b">
        <f t="shared" si="21"/>
        <v>0</v>
      </c>
      <c r="I178" s="306">
        <f t="shared" si="25"/>
        <v>1</v>
      </c>
      <c r="J178" s="15" t="str">
        <f t="shared" si="22"/>
        <v/>
      </c>
      <c r="K178" s="15" t="str">
        <f t="shared" si="23"/>
        <v/>
      </c>
      <c r="L178" s="15" t="str">
        <f t="shared" si="24"/>
        <v/>
      </c>
    </row>
    <row r="179" spans="1:12">
      <c r="A179" s="447"/>
      <c r="B179" s="446"/>
      <c r="C179" s="454"/>
      <c r="D179" s="454"/>
      <c r="E179" s="456"/>
      <c r="F179" s="449" t="str">
        <f t="shared" si="20"/>
        <v/>
      </c>
      <c r="H179" s="305" t="b">
        <f t="shared" si="21"/>
        <v>0</v>
      </c>
      <c r="I179" s="306">
        <f t="shared" si="25"/>
        <v>1</v>
      </c>
      <c r="J179" s="15" t="str">
        <f t="shared" si="22"/>
        <v/>
      </c>
      <c r="K179" s="15" t="str">
        <f t="shared" si="23"/>
        <v/>
      </c>
      <c r="L179" s="15" t="str">
        <f t="shared" si="24"/>
        <v/>
      </c>
    </row>
    <row r="180" spans="1:12">
      <c r="A180" s="447"/>
      <c r="B180" s="446"/>
      <c r="C180" s="454"/>
      <c r="D180" s="454"/>
      <c r="E180" s="456"/>
      <c r="F180" s="449" t="str">
        <f t="shared" si="20"/>
        <v/>
      </c>
      <c r="H180" s="305" t="b">
        <f t="shared" si="21"/>
        <v>0</v>
      </c>
      <c r="I180" s="306">
        <f t="shared" si="25"/>
        <v>1</v>
      </c>
      <c r="J180" s="15" t="str">
        <f t="shared" si="22"/>
        <v/>
      </c>
      <c r="K180" s="15" t="str">
        <f t="shared" si="23"/>
        <v/>
      </c>
      <c r="L180" s="15" t="str">
        <f t="shared" si="24"/>
        <v/>
      </c>
    </row>
    <row r="181" spans="1:12">
      <c r="A181" s="447"/>
      <c r="B181" s="446"/>
      <c r="C181" s="454"/>
      <c r="D181" s="454"/>
      <c r="E181" s="456"/>
      <c r="F181" s="449" t="str">
        <f t="shared" si="20"/>
        <v/>
      </c>
      <c r="H181" s="305" t="b">
        <f t="shared" si="21"/>
        <v>0</v>
      </c>
      <c r="I181" s="306">
        <f t="shared" si="25"/>
        <v>1</v>
      </c>
      <c r="J181" s="15" t="str">
        <f t="shared" si="22"/>
        <v/>
      </c>
      <c r="K181" s="15" t="str">
        <f t="shared" si="23"/>
        <v/>
      </c>
      <c r="L181" s="15" t="str">
        <f t="shared" si="24"/>
        <v/>
      </c>
    </row>
    <row r="182" spans="1:12">
      <c r="A182" s="447"/>
      <c r="B182" s="446"/>
      <c r="C182" s="454"/>
      <c r="D182" s="454"/>
      <c r="E182" s="456"/>
      <c r="F182" s="449" t="str">
        <f t="shared" si="20"/>
        <v/>
      </c>
      <c r="H182" s="305" t="b">
        <f t="shared" si="21"/>
        <v>0</v>
      </c>
      <c r="I182" s="306">
        <f t="shared" si="25"/>
        <v>1</v>
      </c>
      <c r="J182" s="15" t="str">
        <f t="shared" si="22"/>
        <v/>
      </c>
      <c r="K182" s="15" t="str">
        <f t="shared" si="23"/>
        <v/>
      </c>
      <c r="L182" s="15" t="str">
        <f t="shared" si="24"/>
        <v/>
      </c>
    </row>
    <row r="183" spans="1:12">
      <c r="A183" s="447"/>
      <c r="B183" s="446"/>
      <c r="C183" s="454"/>
      <c r="D183" s="454"/>
      <c r="E183" s="456"/>
      <c r="F183" s="449" t="str">
        <f t="shared" si="20"/>
        <v/>
      </c>
      <c r="H183" s="305" t="b">
        <f t="shared" si="21"/>
        <v>0</v>
      </c>
      <c r="I183" s="306">
        <f t="shared" si="25"/>
        <v>1</v>
      </c>
      <c r="J183" s="15" t="str">
        <f t="shared" si="22"/>
        <v/>
      </c>
      <c r="K183" s="15" t="str">
        <f t="shared" si="23"/>
        <v/>
      </c>
      <c r="L183" s="15" t="str">
        <f t="shared" si="24"/>
        <v/>
      </c>
    </row>
    <row r="184" spans="1:12">
      <c r="A184" s="447"/>
      <c r="B184" s="446"/>
      <c r="C184" s="454"/>
      <c r="D184" s="454"/>
      <c r="E184" s="456"/>
      <c r="F184" s="449" t="str">
        <f t="shared" si="20"/>
        <v/>
      </c>
      <c r="H184" s="305" t="b">
        <f t="shared" si="21"/>
        <v>0</v>
      </c>
      <c r="I184" s="306">
        <f t="shared" si="25"/>
        <v>1</v>
      </c>
      <c r="J184" s="15" t="str">
        <f t="shared" si="22"/>
        <v/>
      </c>
      <c r="K184" s="15" t="str">
        <f t="shared" si="23"/>
        <v/>
      </c>
      <c r="L184" s="15" t="str">
        <f t="shared" si="24"/>
        <v/>
      </c>
    </row>
    <row r="185" spans="1:12">
      <c r="A185" s="447"/>
      <c r="B185" s="446"/>
      <c r="C185" s="454"/>
      <c r="D185" s="454"/>
      <c r="E185" s="456"/>
      <c r="F185" s="449" t="str">
        <f t="shared" si="20"/>
        <v/>
      </c>
      <c r="H185" s="305" t="b">
        <f t="shared" si="21"/>
        <v>0</v>
      </c>
      <c r="I185" s="306">
        <f t="shared" si="25"/>
        <v>1</v>
      </c>
      <c r="J185" s="15" t="str">
        <f t="shared" si="22"/>
        <v/>
      </c>
      <c r="K185" s="15" t="str">
        <f t="shared" si="23"/>
        <v/>
      </c>
      <c r="L185" s="15" t="str">
        <f t="shared" si="24"/>
        <v/>
      </c>
    </row>
    <row r="186" spans="1:12">
      <c r="A186" s="447"/>
      <c r="B186" s="446"/>
      <c r="C186" s="454"/>
      <c r="D186" s="454"/>
      <c r="E186" s="456"/>
      <c r="F186" s="449" t="str">
        <f t="shared" si="20"/>
        <v/>
      </c>
      <c r="H186" s="305" t="b">
        <f t="shared" si="21"/>
        <v>0</v>
      </c>
      <c r="I186" s="306">
        <f t="shared" si="25"/>
        <v>1</v>
      </c>
      <c r="J186" s="15" t="str">
        <f t="shared" si="22"/>
        <v/>
      </c>
      <c r="K186" s="15" t="str">
        <f t="shared" si="23"/>
        <v/>
      </c>
      <c r="L186" s="15" t="str">
        <f t="shared" si="24"/>
        <v/>
      </c>
    </row>
    <row r="187" spans="1:12">
      <c r="A187" s="447"/>
      <c r="B187" s="446"/>
      <c r="C187" s="454"/>
      <c r="D187" s="454"/>
      <c r="E187" s="456"/>
      <c r="F187" s="449" t="str">
        <f t="shared" si="20"/>
        <v/>
      </c>
      <c r="H187" s="305" t="b">
        <f t="shared" si="21"/>
        <v>0</v>
      </c>
      <c r="I187" s="306">
        <f t="shared" si="25"/>
        <v>1</v>
      </c>
      <c r="J187" s="15" t="str">
        <f t="shared" si="22"/>
        <v/>
      </c>
      <c r="K187" s="15" t="str">
        <f t="shared" si="23"/>
        <v/>
      </c>
      <c r="L187" s="15" t="str">
        <f t="shared" si="24"/>
        <v/>
      </c>
    </row>
    <row r="188" spans="1:12">
      <c r="A188" s="447"/>
      <c r="B188" s="446"/>
      <c r="C188" s="454"/>
      <c r="D188" s="454"/>
      <c r="E188" s="456"/>
      <c r="F188" s="449" t="str">
        <f t="shared" si="20"/>
        <v/>
      </c>
      <c r="H188" s="305" t="b">
        <f t="shared" si="21"/>
        <v>0</v>
      </c>
      <c r="I188" s="306">
        <f t="shared" si="25"/>
        <v>1</v>
      </c>
      <c r="J188" s="15" t="str">
        <f t="shared" si="22"/>
        <v/>
      </c>
      <c r="K188" s="15" t="str">
        <f t="shared" si="23"/>
        <v/>
      </c>
      <c r="L188" s="15" t="str">
        <f t="shared" si="24"/>
        <v/>
      </c>
    </row>
    <row r="189" spans="1:12">
      <c r="A189" s="447"/>
      <c r="B189" s="446"/>
      <c r="C189" s="454"/>
      <c r="D189" s="454"/>
      <c r="E189" s="456"/>
      <c r="F189" s="449" t="str">
        <f t="shared" si="20"/>
        <v/>
      </c>
      <c r="H189" s="305" t="b">
        <f t="shared" si="21"/>
        <v>0</v>
      </c>
      <c r="I189" s="306">
        <f t="shared" si="25"/>
        <v>1</v>
      </c>
      <c r="J189" s="15" t="str">
        <f t="shared" si="22"/>
        <v/>
      </c>
      <c r="K189" s="15" t="str">
        <f t="shared" si="23"/>
        <v/>
      </c>
      <c r="L189" s="15" t="str">
        <f t="shared" si="24"/>
        <v/>
      </c>
    </row>
    <row r="190" spans="1:12">
      <c r="A190" s="447"/>
      <c r="B190" s="446"/>
      <c r="C190" s="454"/>
      <c r="D190" s="454"/>
      <c r="E190" s="456"/>
      <c r="F190" s="449" t="str">
        <f t="shared" si="20"/>
        <v/>
      </c>
      <c r="H190" s="305" t="b">
        <f t="shared" si="21"/>
        <v>0</v>
      </c>
      <c r="I190" s="306">
        <f t="shared" si="25"/>
        <v>1</v>
      </c>
      <c r="J190" s="15" t="str">
        <f t="shared" si="22"/>
        <v/>
      </c>
      <c r="K190" s="15" t="str">
        <f t="shared" si="23"/>
        <v/>
      </c>
      <c r="L190" s="15" t="str">
        <f t="shared" si="24"/>
        <v/>
      </c>
    </row>
    <row r="191" spans="1:12">
      <c r="A191" s="447"/>
      <c r="B191" s="446"/>
      <c r="C191" s="454"/>
      <c r="D191" s="454"/>
      <c r="E191" s="456"/>
      <c r="F191" s="449" t="str">
        <f t="shared" si="20"/>
        <v/>
      </c>
      <c r="H191" s="305" t="b">
        <f t="shared" si="21"/>
        <v>0</v>
      </c>
      <c r="I191" s="306">
        <f t="shared" si="25"/>
        <v>1</v>
      </c>
      <c r="J191" s="15" t="str">
        <f t="shared" si="22"/>
        <v/>
      </c>
      <c r="K191" s="15" t="str">
        <f t="shared" si="23"/>
        <v/>
      </c>
      <c r="L191" s="15" t="str">
        <f t="shared" si="24"/>
        <v/>
      </c>
    </row>
    <row r="192" spans="1:12">
      <c r="A192" s="447"/>
      <c r="B192" s="446"/>
      <c r="C192" s="454"/>
      <c r="D192" s="454"/>
      <c r="E192" s="456"/>
      <c r="F192" s="449" t="str">
        <f t="shared" si="20"/>
        <v/>
      </c>
      <c r="H192" s="305" t="b">
        <f t="shared" si="21"/>
        <v>0</v>
      </c>
      <c r="I192" s="306">
        <f t="shared" si="25"/>
        <v>1</v>
      </c>
      <c r="J192" s="15" t="str">
        <f t="shared" si="22"/>
        <v/>
      </c>
      <c r="K192" s="15" t="str">
        <f t="shared" si="23"/>
        <v/>
      </c>
      <c r="L192" s="15" t="str">
        <f t="shared" si="24"/>
        <v/>
      </c>
    </row>
    <row r="193" spans="1:12">
      <c r="A193" s="447"/>
      <c r="B193" s="446"/>
      <c r="C193" s="454"/>
      <c r="D193" s="454"/>
      <c r="E193" s="456"/>
      <c r="F193" s="449" t="str">
        <f t="shared" si="20"/>
        <v/>
      </c>
      <c r="H193" s="305" t="b">
        <f t="shared" si="21"/>
        <v>0</v>
      </c>
      <c r="I193" s="306">
        <f t="shared" si="25"/>
        <v>1</v>
      </c>
      <c r="J193" s="15" t="str">
        <f t="shared" si="22"/>
        <v/>
      </c>
      <c r="K193" s="15" t="str">
        <f t="shared" si="23"/>
        <v/>
      </c>
      <c r="L193" s="15" t="str">
        <f t="shared" si="24"/>
        <v/>
      </c>
    </row>
    <row r="194" spans="1:12">
      <c r="A194" s="447"/>
      <c r="B194" s="446"/>
      <c r="C194" s="454"/>
      <c r="D194" s="454"/>
      <c r="E194" s="456"/>
      <c r="F194" s="449" t="str">
        <f t="shared" si="20"/>
        <v/>
      </c>
      <c r="H194" s="305" t="b">
        <f t="shared" si="21"/>
        <v>0</v>
      </c>
      <c r="I194" s="306">
        <f t="shared" si="25"/>
        <v>1</v>
      </c>
      <c r="J194" s="15" t="str">
        <f t="shared" si="22"/>
        <v/>
      </c>
      <c r="K194" s="15" t="str">
        <f t="shared" si="23"/>
        <v/>
      </c>
      <c r="L194" s="15" t="str">
        <f t="shared" si="24"/>
        <v/>
      </c>
    </row>
    <row r="195" spans="1:12">
      <c r="A195" s="447"/>
      <c r="B195" s="446"/>
      <c r="C195" s="454"/>
      <c r="D195" s="454"/>
      <c r="E195" s="456"/>
      <c r="F195" s="449" t="str">
        <f t="shared" si="20"/>
        <v/>
      </c>
      <c r="H195" s="305" t="b">
        <f t="shared" si="21"/>
        <v>0</v>
      </c>
      <c r="I195" s="306">
        <f t="shared" si="25"/>
        <v>1</v>
      </c>
      <c r="J195" s="15" t="str">
        <f t="shared" si="22"/>
        <v/>
      </c>
      <c r="K195" s="15" t="str">
        <f t="shared" si="23"/>
        <v/>
      </c>
      <c r="L195" s="15" t="str">
        <f t="shared" si="24"/>
        <v/>
      </c>
    </row>
    <row r="196" spans="1:12">
      <c r="A196" s="447"/>
      <c r="B196" s="446"/>
      <c r="C196" s="454"/>
      <c r="D196" s="454"/>
      <c r="E196" s="456"/>
      <c r="F196" s="449" t="str">
        <f t="shared" si="20"/>
        <v/>
      </c>
      <c r="H196" s="305" t="b">
        <f t="shared" si="21"/>
        <v>0</v>
      </c>
      <c r="I196" s="306">
        <f t="shared" si="25"/>
        <v>1</v>
      </c>
      <c r="J196" s="15" t="str">
        <f t="shared" si="22"/>
        <v/>
      </c>
      <c r="K196" s="15" t="str">
        <f t="shared" si="23"/>
        <v/>
      </c>
      <c r="L196" s="15" t="str">
        <f t="shared" si="24"/>
        <v/>
      </c>
    </row>
    <row r="197" spans="1:12">
      <c r="A197" s="447"/>
      <c r="B197" s="446"/>
      <c r="C197" s="454"/>
      <c r="D197" s="454"/>
      <c r="E197" s="456"/>
      <c r="F197" s="449" t="str">
        <f t="shared" si="20"/>
        <v/>
      </c>
      <c r="H197" s="305" t="b">
        <f t="shared" si="21"/>
        <v>0</v>
      </c>
      <c r="I197" s="306">
        <f t="shared" si="25"/>
        <v>1</v>
      </c>
      <c r="J197" s="15" t="str">
        <f t="shared" si="22"/>
        <v/>
      </c>
      <c r="K197" s="15" t="str">
        <f t="shared" si="23"/>
        <v/>
      </c>
      <c r="L197" s="15" t="str">
        <f t="shared" si="24"/>
        <v/>
      </c>
    </row>
    <row r="198" spans="1:12">
      <c r="A198" s="447"/>
      <c r="B198" s="446"/>
      <c r="C198" s="454"/>
      <c r="D198" s="454"/>
      <c r="E198" s="456"/>
      <c r="F198" s="449" t="str">
        <f t="shared" si="20"/>
        <v/>
      </c>
      <c r="H198" s="305" t="b">
        <f t="shared" si="21"/>
        <v>0</v>
      </c>
      <c r="I198" s="306">
        <f t="shared" si="25"/>
        <v>1</v>
      </c>
      <c r="J198" s="15" t="str">
        <f t="shared" si="22"/>
        <v/>
      </c>
      <c r="K198" s="15" t="str">
        <f t="shared" si="23"/>
        <v/>
      </c>
      <c r="L198" s="15" t="str">
        <f t="shared" si="24"/>
        <v/>
      </c>
    </row>
    <row r="199" spans="1:12">
      <c r="A199" s="447"/>
      <c r="B199" s="446"/>
      <c r="C199" s="454"/>
      <c r="D199" s="454"/>
      <c r="E199" s="456"/>
      <c r="F199" s="449" t="str">
        <f t="shared" si="20"/>
        <v/>
      </c>
      <c r="H199" s="305" t="b">
        <f t="shared" si="21"/>
        <v>0</v>
      </c>
      <c r="I199" s="306">
        <f t="shared" si="25"/>
        <v>1</v>
      </c>
      <c r="J199" s="15" t="str">
        <f t="shared" si="22"/>
        <v/>
      </c>
      <c r="K199" s="15" t="str">
        <f t="shared" si="23"/>
        <v/>
      </c>
      <c r="L199" s="15" t="str">
        <f t="shared" si="24"/>
        <v/>
      </c>
    </row>
    <row r="200" spans="1:12">
      <c r="A200" s="447"/>
      <c r="B200" s="446"/>
      <c r="C200" s="454"/>
      <c r="D200" s="454"/>
      <c r="E200" s="456"/>
      <c r="F200" s="449" t="str">
        <f t="shared" si="20"/>
        <v/>
      </c>
      <c r="H200" s="305" t="b">
        <f t="shared" si="21"/>
        <v>0</v>
      </c>
      <c r="I200" s="306">
        <f t="shared" si="25"/>
        <v>1</v>
      </c>
      <c r="J200" s="15" t="str">
        <f t="shared" si="22"/>
        <v/>
      </c>
      <c r="K200" s="15" t="str">
        <f t="shared" si="23"/>
        <v/>
      </c>
      <c r="L200" s="15" t="str">
        <f t="shared" si="24"/>
        <v/>
      </c>
    </row>
    <row r="201" spans="1:12">
      <c r="A201" s="447"/>
      <c r="B201" s="446"/>
      <c r="C201" s="454"/>
      <c r="D201" s="454"/>
      <c r="E201" s="456"/>
      <c r="F201" s="449" t="str">
        <f t="shared" si="20"/>
        <v/>
      </c>
      <c r="H201" s="305" t="b">
        <f t="shared" si="21"/>
        <v>0</v>
      </c>
      <c r="I201" s="306">
        <f t="shared" si="25"/>
        <v>1</v>
      </c>
      <c r="J201" s="15" t="str">
        <f t="shared" si="22"/>
        <v/>
      </c>
      <c r="K201" s="15" t="str">
        <f t="shared" si="23"/>
        <v/>
      </c>
      <c r="L201" s="15" t="str">
        <f t="shared" si="24"/>
        <v/>
      </c>
    </row>
    <row r="202" spans="1:12">
      <c r="A202" s="447"/>
      <c r="B202" s="446"/>
      <c r="C202" s="454"/>
      <c r="D202" s="454"/>
      <c r="E202" s="456"/>
      <c r="F202" s="449" t="str">
        <f t="shared" si="20"/>
        <v/>
      </c>
      <c r="H202" s="305" t="b">
        <f t="shared" si="21"/>
        <v>0</v>
      </c>
      <c r="I202" s="306">
        <f t="shared" si="25"/>
        <v>1</v>
      </c>
      <c r="J202" s="15" t="str">
        <f t="shared" si="22"/>
        <v/>
      </c>
      <c r="K202" s="15" t="str">
        <f t="shared" si="23"/>
        <v/>
      </c>
      <c r="L202" s="15" t="str">
        <f t="shared" si="24"/>
        <v/>
      </c>
    </row>
    <row r="203" spans="1:12">
      <c r="A203" s="447"/>
      <c r="B203" s="446"/>
      <c r="C203" s="454"/>
      <c r="D203" s="454"/>
      <c r="E203" s="456"/>
      <c r="F203" s="449" t="str">
        <f t="shared" si="20"/>
        <v/>
      </c>
      <c r="H203" s="305" t="b">
        <f t="shared" si="21"/>
        <v>0</v>
      </c>
      <c r="I203" s="306">
        <f t="shared" si="25"/>
        <v>1</v>
      </c>
      <c r="J203" s="15" t="str">
        <f t="shared" si="22"/>
        <v/>
      </c>
      <c r="K203" s="15" t="str">
        <f t="shared" si="23"/>
        <v/>
      </c>
      <c r="L203" s="15" t="str">
        <f t="shared" si="24"/>
        <v/>
      </c>
    </row>
    <row r="204" spans="1:12">
      <c r="A204" s="447"/>
      <c r="B204" s="446"/>
      <c r="C204" s="454"/>
      <c r="D204" s="454"/>
      <c r="E204" s="456"/>
      <c r="F204" s="449" t="str">
        <f t="shared" ref="F204:F261" si="26">IF(OR($C204="",$E204&lt;an_initial,$E204&gt;an_final),"",G204*(HLOOKUP(D204,iii1punctaje,2,FALSE)))</f>
        <v/>
      </c>
      <c r="H204" s="305" t="b">
        <f t="shared" ref="H204:H261" si="27">IF(nume_candidat="",FALSE,ISNUMBER(SEARCH(nume_candidat,$C204)))</f>
        <v>0</v>
      </c>
      <c r="I204" s="306">
        <f t="shared" si="25"/>
        <v>1</v>
      </c>
      <c r="J204" s="15" t="str">
        <f t="shared" si="22"/>
        <v/>
      </c>
      <c r="K204" s="15" t="str">
        <f t="shared" si="23"/>
        <v/>
      </c>
      <c r="L204" s="15" t="str">
        <f t="shared" si="24"/>
        <v/>
      </c>
    </row>
    <row r="205" spans="1:12">
      <c r="A205" s="447"/>
      <c r="B205" s="446"/>
      <c r="C205" s="454"/>
      <c r="D205" s="454"/>
      <c r="E205" s="456"/>
      <c r="F205" s="449" t="str">
        <f t="shared" si="26"/>
        <v/>
      </c>
      <c r="H205" s="305" t="b">
        <f t="shared" si="27"/>
        <v>0</v>
      </c>
      <c r="I205" s="306">
        <f t="shared" si="25"/>
        <v>1</v>
      </c>
      <c r="J205" s="15" t="str">
        <f t="shared" si="22"/>
        <v/>
      </c>
      <c r="K205" s="15" t="str">
        <f t="shared" si="23"/>
        <v/>
      </c>
      <c r="L205" s="15" t="str">
        <f t="shared" si="24"/>
        <v/>
      </c>
    </row>
    <row r="206" spans="1:12">
      <c r="A206" s="447"/>
      <c r="B206" s="446"/>
      <c r="C206" s="454"/>
      <c r="D206" s="454"/>
      <c r="E206" s="456"/>
      <c r="F206" s="449" t="str">
        <f t="shared" si="26"/>
        <v/>
      </c>
      <c r="H206" s="305" t="b">
        <f t="shared" si="27"/>
        <v>0</v>
      </c>
      <c r="I206" s="306">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447"/>
      <c r="B207" s="446"/>
      <c r="C207" s="454"/>
      <c r="D207" s="454"/>
      <c r="E207" s="456"/>
      <c r="F207" s="449" t="str">
        <f t="shared" si="26"/>
        <v/>
      </c>
      <c r="H207" s="305" t="b">
        <f t="shared" si="27"/>
        <v>0</v>
      </c>
      <c r="I207" s="306">
        <f t="shared" si="25"/>
        <v>1</v>
      </c>
      <c r="J207" s="15" t="str">
        <f t="shared" si="28"/>
        <v/>
      </c>
      <c r="K207" s="15" t="str">
        <f t="shared" si="29"/>
        <v/>
      </c>
      <c r="L207" s="15" t="str">
        <f t="shared" si="30"/>
        <v/>
      </c>
    </row>
    <row r="208" spans="1:12">
      <c r="A208" s="447"/>
      <c r="B208" s="446"/>
      <c r="C208" s="454"/>
      <c r="D208" s="454"/>
      <c r="E208" s="456"/>
      <c r="F208" s="449" t="str">
        <f t="shared" si="26"/>
        <v/>
      </c>
      <c r="H208" s="305" t="b">
        <f t="shared" si="27"/>
        <v>0</v>
      </c>
      <c r="I208" s="306">
        <f t="shared" si="25"/>
        <v>1</v>
      </c>
      <c r="J208" s="15" t="str">
        <f t="shared" si="28"/>
        <v/>
      </c>
      <c r="K208" s="15" t="str">
        <f t="shared" si="29"/>
        <v/>
      </c>
      <c r="L208" s="15" t="str">
        <f t="shared" si="30"/>
        <v/>
      </c>
    </row>
    <row r="209" spans="1:12">
      <c r="A209" s="447"/>
      <c r="B209" s="446"/>
      <c r="C209" s="454"/>
      <c r="D209" s="454"/>
      <c r="E209" s="456"/>
      <c r="F209" s="449" t="str">
        <f t="shared" si="26"/>
        <v/>
      </c>
      <c r="H209" s="305" t="b">
        <f t="shared" si="27"/>
        <v>0</v>
      </c>
      <c r="I209" s="306">
        <f t="shared" si="25"/>
        <v>1</v>
      </c>
      <c r="J209" s="15" t="str">
        <f t="shared" si="28"/>
        <v/>
      </c>
      <c r="K209" s="15" t="str">
        <f t="shared" si="29"/>
        <v/>
      </c>
      <c r="L209" s="15" t="str">
        <f t="shared" si="30"/>
        <v/>
      </c>
    </row>
    <row r="210" spans="1:12">
      <c r="A210" s="447"/>
      <c r="B210" s="446"/>
      <c r="C210" s="454"/>
      <c r="D210" s="454"/>
      <c r="E210" s="456"/>
      <c r="F210" s="449" t="str">
        <f t="shared" si="26"/>
        <v/>
      </c>
      <c r="H210" s="305" t="b">
        <f t="shared" si="27"/>
        <v>0</v>
      </c>
      <c r="I210" s="306">
        <f t="shared" si="25"/>
        <v>1</v>
      </c>
      <c r="J210" s="15" t="str">
        <f t="shared" si="28"/>
        <v/>
      </c>
      <c r="K210" s="15" t="str">
        <f t="shared" si="29"/>
        <v/>
      </c>
      <c r="L210" s="15" t="str">
        <f t="shared" si="30"/>
        <v/>
      </c>
    </row>
    <row r="211" spans="1:12">
      <c r="A211" s="447"/>
      <c r="B211" s="446"/>
      <c r="C211" s="454"/>
      <c r="D211" s="454"/>
      <c r="E211" s="456"/>
      <c r="F211" s="449" t="str">
        <f t="shared" si="26"/>
        <v/>
      </c>
      <c r="H211" s="305" t="b">
        <f t="shared" si="27"/>
        <v>0</v>
      </c>
      <c r="I211" s="306">
        <f t="shared" si="25"/>
        <v>1</v>
      </c>
      <c r="J211" s="15" t="str">
        <f t="shared" si="28"/>
        <v/>
      </c>
      <c r="K211" s="15" t="str">
        <f t="shared" si="29"/>
        <v/>
      </c>
      <c r="L211" s="15" t="str">
        <f t="shared" si="30"/>
        <v/>
      </c>
    </row>
    <row r="212" spans="1:12">
      <c r="A212" s="447"/>
      <c r="B212" s="446"/>
      <c r="C212" s="454"/>
      <c r="D212" s="454"/>
      <c r="E212" s="456"/>
      <c r="F212" s="449" t="str">
        <f t="shared" si="26"/>
        <v/>
      </c>
      <c r="H212" s="305" t="b">
        <f t="shared" si="27"/>
        <v>0</v>
      </c>
      <c r="I212" s="306">
        <f t="shared" si="25"/>
        <v>1</v>
      </c>
      <c r="J212" s="15" t="str">
        <f t="shared" si="28"/>
        <v/>
      </c>
      <c r="K212" s="15" t="str">
        <f t="shared" si="29"/>
        <v/>
      </c>
      <c r="L212" s="15" t="str">
        <f t="shared" si="30"/>
        <v/>
      </c>
    </row>
    <row r="213" spans="1:12">
      <c r="A213" s="447"/>
      <c r="B213" s="446"/>
      <c r="C213" s="454"/>
      <c r="D213" s="454"/>
      <c r="E213" s="456"/>
      <c r="F213" s="449" t="str">
        <f t="shared" si="26"/>
        <v/>
      </c>
      <c r="H213" s="305" t="b">
        <f t="shared" si="27"/>
        <v>0</v>
      </c>
      <c r="I213" s="306">
        <f t="shared" si="25"/>
        <v>1</v>
      </c>
      <c r="J213" s="15" t="str">
        <f t="shared" si="28"/>
        <v/>
      </c>
      <c r="K213" s="15" t="str">
        <f t="shared" si="29"/>
        <v/>
      </c>
      <c r="L213" s="15" t="str">
        <f t="shared" si="30"/>
        <v/>
      </c>
    </row>
    <row r="214" spans="1:12">
      <c r="A214" s="447"/>
      <c r="B214" s="446"/>
      <c r="C214" s="454"/>
      <c r="D214" s="454"/>
      <c r="E214" s="456"/>
      <c r="F214" s="449" t="str">
        <f t="shared" si="26"/>
        <v/>
      </c>
      <c r="H214" s="305" t="b">
        <f t="shared" si="27"/>
        <v>0</v>
      </c>
      <c r="I214" s="306">
        <f t="shared" si="25"/>
        <v>1</v>
      </c>
      <c r="J214" s="15" t="str">
        <f t="shared" si="28"/>
        <v/>
      </c>
      <c r="K214" s="15" t="str">
        <f t="shared" si="29"/>
        <v/>
      </c>
      <c r="L214" s="15" t="str">
        <f t="shared" si="30"/>
        <v/>
      </c>
    </row>
    <row r="215" spans="1:12">
      <c r="A215" s="447"/>
      <c r="B215" s="446"/>
      <c r="C215" s="454"/>
      <c r="D215" s="454"/>
      <c r="E215" s="456"/>
      <c r="F215" s="449" t="str">
        <f t="shared" si="26"/>
        <v/>
      </c>
      <c r="H215" s="305" t="b">
        <f t="shared" si="27"/>
        <v>0</v>
      </c>
      <c r="I215" s="306">
        <f t="shared" si="25"/>
        <v>1</v>
      </c>
      <c r="J215" s="15" t="str">
        <f t="shared" si="28"/>
        <v/>
      </c>
      <c r="K215" s="15" t="str">
        <f t="shared" si="29"/>
        <v/>
      </c>
      <c r="L215" s="15" t="str">
        <f t="shared" si="30"/>
        <v/>
      </c>
    </row>
    <row r="216" spans="1:12">
      <c r="A216" s="447"/>
      <c r="B216" s="446"/>
      <c r="C216" s="454"/>
      <c r="D216" s="454"/>
      <c r="E216" s="456"/>
      <c r="F216" s="449" t="str">
        <f t="shared" si="26"/>
        <v/>
      </c>
      <c r="H216" s="305" t="b">
        <f t="shared" si="27"/>
        <v>0</v>
      </c>
      <c r="I216" s="306">
        <f t="shared" si="25"/>
        <v>1</v>
      </c>
      <c r="J216" s="15" t="str">
        <f t="shared" si="28"/>
        <v/>
      </c>
      <c r="K216" s="15" t="str">
        <f t="shared" si="29"/>
        <v/>
      </c>
      <c r="L216" s="15" t="str">
        <f t="shared" si="30"/>
        <v/>
      </c>
    </row>
    <row r="217" spans="1:12">
      <c r="A217" s="447"/>
      <c r="B217" s="446"/>
      <c r="C217" s="454"/>
      <c r="D217" s="454"/>
      <c r="E217" s="456"/>
      <c r="F217" s="449" t="str">
        <f t="shared" si="26"/>
        <v/>
      </c>
      <c r="H217" s="305" t="b">
        <f t="shared" si="27"/>
        <v>0</v>
      </c>
      <c r="I217" s="306">
        <f t="shared" si="25"/>
        <v>1</v>
      </c>
      <c r="J217" s="15" t="str">
        <f t="shared" si="28"/>
        <v/>
      </c>
      <c r="K217" s="15" t="str">
        <f t="shared" si="29"/>
        <v/>
      </c>
      <c r="L217" s="15" t="str">
        <f t="shared" si="30"/>
        <v/>
      </c>
    </row>
    <row r="218" spans="1:12">
      <c r="A218" s="447"/>
      <c r="B218" s="446"/>
      <c r="C218" s="454"/>
      <c r="D218" s="454"/>
      <c r="E218" s="456"/>
      <c r="F218" s="449" t="str">
        <f t="shared" si="26"/>
        <v/>
      </c>
      <c r="H218" s="305" t="b">
        <f t="shared" si="27"/>
        <v>0</v>
      </c>
      <c r="I218" s="306">
        <f t="shared" si="25"/>
        <v>1</v>
      </c>
      <c r="J218" s="15" t="str">
        <f t="shared" si="28"/>
        <v/>
      </c>
      <c r="K218" s="15" t="str">
        <f t="shared" si="29"/>
        <v/>
      </c>
      <c r="L218" s="15" t="str">
        <f t="shared" si="30"/>
        <v/>
      </c>
    </row>
    <row r="219" spans="1:12">
      <c r="A219" s="447"/>
      <c r="B219" s="446"/>
      <c r="C219" s="454"/>
      <c r="D219" s="454"/>
      <c r="E219" s="456"/>
      <c r="F219" s="449" t="str">
        <f t="shared" si="26"/>
        <v/>
      </c>
      <c r="H219" s="305" t="b">
        <f t="shared" si="27"/>
        <v>0</v>
      </c>
      <c r="I219" s="306">
        <f t="shared" si="25"/>
        <v>1</v>
      </c>
      <c r="J219" s="15" t="str">
        <f t="shared" si="28"/>
        <v/>
      </c>
      <c r="K219" s="15" t="str">
        <f t="shared" si="29"/>
        <v/>
      </c>
      <c r="L219" s="15" t="str">
        <f t="shared" si="30"/>
        <v/>
      </c>
    </row>
    <row r="220" spans="1:12">
      <c r="A220" s="447"/>
      <c r="B220" s="446"/>
      <c r="C220" s="454"/>
      <c r="D220" s="454"/>
      <c r="E220" s="456"/>
      <c r="F220" s="449" t="str">
        <f t="shared" si="26"/>
        <v/>
      </c>
      <c r="H220" s="305" t="b">
        <f t="shared" si="27"/>
        <v>0</v>
      </c>
      <c r="I220" s="306">
        <f t="shared" si="25"/>
        <v>1</v>
      </c>
      <c r="J220" s="15" t="str">
        <f t="shared" si="28"/>
        <v/>
      </c>
      <c r="K220" s="15" t="str">
        <f t="shared" si="29"/>
        <v/>
      </c>
      <c r="L220" s="15" t="str">
        <f t="shared" si="30"/>
        <v/>
      </c>
    </row>
    <row r="221" spans="1:12">
      <c r="A221" s="447"/>
      <c r="B221" s="446"/>
      <c r="C221" s="454"/>
      <c r="D221" s="454"/>
      <c r="E221" s="456"/>
      <c r="F221" s="449" t="str">
        <f t="shared" si="26"/>
        <v/>
      </c>
      <c r="H221" s="305" t="b">
        <f t="shared" si="27"/>
        <v>0</v>
      </c>
      <c r="I221" s="306">
        <f t="shared" si="25"/>
        <v>1</v>
      </c>
      <c r="J221" s="15" t="str">
        <f t="shared" si="28"/>
        <v/>
      </c>
      <c r="K221" s="15" t="str">
        <f t="shared" si="29"/>
        <v/>
      </c>
      <c r="L221" s="15" t="str">
        <f t="shared" si="30"/>
        <v/>
      </c>
    </row>
    <row r="222" spans="1:12">
      <c r="A222" s="447"/>
      <c r="B222" s="446"/>
      <c r="C222" s="454"/>
      <c r="D222" s="454"/>
      <c r="E222" s="456"/>
      <c r="F222" s="449" t="str">
        <f t="shared" si="26"/>
        <v/>
      </c>
      <c r="H222" s="305" t="b">
        <f t="shared" si="27"/>
        <v>0</v>
      </c>
      <c r="I222" s="306">
        <f t="shared" si="25"/>
        <v>1</v>
      </c>
      <c r="J222" s="15" t="str">
        <f t="shared" si="28"/>
        <v/>
      </c>
      <c r="K222" s="15" t="str">
        <f t="shared" si="29"/>
        <v/>
      </c>
      <c r="L222" s="15" t="str">
        <f t="shared" si="30"/>
        <v/>
      </c>
    </row>
    <row r="223" spans="1:12">
      <c r="A223" s="447"/>
      <c r="B223" s="446"/>
      <c r="C223" s="454"/>
      <c r="D223" s="454"/>
      <c r="E223" s="456"/>
      <c r="F223" s="449" t="str">
        <f t="shared" si="26"/>
        <v/>
      </c>
      <c r="H223" s="305" t="b">
        <f t="shared" si="27"/>
        <v>0</v>
      </c>
      <c r="I223" s="306">
        <f t="shared" si="25"/>
        <v>1</v>
      </c>
      <c r="J223" s="15" t="str">
        <f t="shared" si="28"/>
        <v/>
      </c>
      <c r="K223" s="15" t="str">
        <f t="shared" si="29"/>
        <v/>
      </c>
      <c r="L223" s="15" t="str">
        <f t="shared" si="30"/>
        <v/>
      </c>
    </row>
    <row r="224" spans="1:12">
      <c r="A224" s="447"/>
      <c r="B224" s="446"/>
      <c r="C224" s="454"/>
      <c r="D224" s="454"/>
      <c r="E224" s="456"/>
      <c r="F224" s="449" t="str">
        <f t="shared" si="26"/>
        <v/>
      </c>
      <c r="H224" s="305" t="b">
        <f t="shared" si="27"/>
        <v>0</v>
      </c>
      <c r="I224" s="306">
        <f t="shared" si="25"/>
        <v>1</v>
      </c>
      <c r="J224" s="15" t="str">
        <f t="shared" si="28"/>
        <v/>
      </c>
      <c r="K224" s="15" t="str">
        <f t="shared" si="29"/>
        <v/>
      </c>
      <c r="L224" s="15" t="str">
        <f t="shared" si="30"/>
        <v/>
      </c>
    </row>
    <row r="225" spans="1:12">
      <c r="A225" s="447"/>
      <c r="B225" s="446"/>
      <c r="C225" s="454"/>
      <c r="D225" s="454"/>
      <c r="E225" s="456"/>
      <c r="F225" s="449" t="str">
        <f t="shared" si="26"/>
        <v/>
      </c>
      <c r="H225" s="305" t="b">
        <f t="shared" si="27"/>
        <v>0</v>
      </c>
      <c r="I225" s="306">
        <f t="shared" si="25"/>
        <v>1</v>
      </c>
      <c r="J225" s="15" t="str">
        <f t="shared" si="28"/>
        <v/>
      </c>
      <c r="K225" s="15" t="str">
        <f t="shared" si="29"/>
        <v/>
      </c>
      <c r="L225" s="15" t="str">
        <f t="shared" si="30"/>
        <v/>
      </c>
    </row>
    <row r="226" spans="1:12">
      <c r="A226" s="447"/>
      <c r="B226" s="446"/>
      <c r="C226" s="454"/>
      <c r="D226" s="454"/>
      <c r="E226" s="456"/>
      <c r="F226" s="449" t="str">
        <f t="shared" si="26"/>
        <v/>
      </c>
      <c r="H226" s="305" t="b">
        <f t="shared" si="27"/>
        <v>0</v>
      </c>
      <c r="I226" s="306">
        <f t="shared" si="25"/>
        <v>1</v>
      </c>
      <c r="J226" s="15" t="str">
        <f t="shared" si="28"/>
        <v/>
      </c>
      <c r="K226" s="15" t="str">
        <f t="shared" si="29"/>
        <v/>
      </c>
      <c r="L226" s="15" t="str">
        <f t="shared" si="30"/>
        <v/>
      </c>
    </row>
    <row r="227" spans="1:12">
      <c r="A227" s="447"/>
      <c r="B227" s="446"/>
      <c r="C227" s="454"/>
      <c r="D227" s="454"/>
      <c r="E227" s="456"/>
      <c r="F227" s="449" t="str">
        <f t="shared" si="26"/>
        <v/>
      </c>
      <c r="H227" s="305" t="b">
        <f t="shared" si="27"/>
        <v>0</v>
      </c>
      <c r="I227" s="306">
        <f t="shared" si="25"/>
        <v>1</v>
      </c>
      <c r="J227" s="15" t="str">
        <f t="shared" si="28"/>
        <v/>
      </c>
      <c r="K227" s="15" t="str">
        <f t="shared" si="29"/>
        <v/>
      </c>
      <c r="L227" s="15" t="str">
        <f t="shared" si="30"/>
        <v/>
      </c>
    </row>
    <row r="228" spans="1:12">
      <c r="A228" s="447"/>
      <c r="B228" s="446"/>
      <c r="C228" s="454"/>
      <c r="D228" s="454"/>
      <c r="E228" s="456"/>
      <c r="F228" s="449" t="str">
        <f t="shared" si="26"/>
        <v/>
      </c>
      <c r="H228" s="305" t="b">
        <f t="shared" si="27"/>
        <v>0</v>
      </c>
      <c r="I228" s="306">
        <f t="shared" si="25"/>
        <v>1</v>
      </c>
      <c r="J228" s="15" t="str">
        <f t="shared" si="28"/>
        <v/>
      </c>
      <c r="K228" s="15" t="str">
        <f t="shared" si="29"/>
        <v/>
      </c>
      <c r="L228" s="15" t="str">
        <f t="shared" si="30"/>
        <v/>
      </c>
    </row>
    <row r="229" spans="1:12">
      <c r="A229" s="447"/>
      <c r="B229" s="446"/>
      <c r="C229" s="454"/>
      <c r="D229" s="454"/>
      <c r="E229" s="456"/>
      <c r="F229" s="449" t="str">
        <f t="shared" si="26"/>
        <v/>
      </c>
      <c r="H229" s="305" t="b">
        <f t="shared" si="27"/>
        <v>0</v>
      </c>
      <c r="I229" s="306">
        <f t="shared" si="25"/>
        <v>1</v>
      </c>
      <c r="J229" s="15" t="str">
        <f t="shared" si="28"/>
        <v/>
      </c>
      <c r="K229" s="15" t="str">
        <f t="shared" si="29"/>
        <v/>
      </c>
      <c r="L229" s="15" t="str">
        <f t="shared" si="30"/>
        <v/>
      </c>
    </row>
    <row r="230" spans="1:12">
      <c r="A230" s="447"/>
      <c r="B230" s="446"/>
      <c r="C230" s="454"/>
      <c r="D230" s="454"/>
      <c r="E230" s="456"/>
      <c r="F230" s="449" t="str">
        <f t="shared" si="26"/>
        <v/>
      </c>
      <c r="H230" s="305" t="b">
        <f t="shared" si="27"/>
        <v>0</v>
      </c>
      <c r="I230" s="306">
        <f t="shared" si="25"/>
        <v>1</v>
      </c>
      <c r="J230" s="15" t="str">
        <f t="shared" si="28"/>
        <v/>
      </c>
      <c r="K230" s="15" t="str">
        <f t="shared" si="29"/>
        <v/>
      </c>
      <c r="L230" s="15" t="str">
        <f t="shared" si="30"/>
        <v/>
      </c>
    </row>
    <row r="231" spans="1:12">
      <c r="A231" s="447"/>
      <c r="B231" s="446"/>
      <c r="C231" s="454"/>
      <c r="D231" s="454"/>
      <c r="E231" s="456"/>
      <c r="F231" s="449" t="str">
        <f t="shared" si="26"/>
        <v/>
      </c>
      <c r="H231" s="305" t="b">
        <f t="shared" si="27"/>
        <v>0</v>
      </c>
      <c r="I231" s="306">
        <f t="shared" si="25"/>
        <v>1</v>
      </c>
      <c r="J231" s="15" t="str">
        <f t="shared" si="28"/>
        <v/>
      </c>
      <c r="K231" s="15" t="str">
        <f t="shared" si="29"/>
        <v/>
      </c>
      <c r="L231" s="15" t="str">
        <f t="shared" si="30"/>
        <v/>
      </c>
    </row>
    <row r="232" spans="1:12">
      <c r="A232" s="447"/>
      <c r="B232" s="446"/>
      <c r="C232" s="454"/>
      <c r="D232" s="454"/>
      <c r="E232" s="456"/>
      <c r="F232" s="449" t="str">
        <f t="shared" si="26"/>
        <v/>
      </c>
      <c r="H232" s="305" t="b">
        <f t="shared" si="27"/>
        <v>0</v>
      </c>
      <c r="I232" s="306">
        <f t="shared" si="25"/>
        <v>1</v>
      </c>
      <c r="J232" s="15" t="str">
        <f t="shared" si="28"/>
        <v/>
      </c>
      <c r="K232" s="15" t="str">
        <f t="shared" si="29"/>
        <v/>
      </c>
      <c r="L232" s="15" t="str">
        <f t="shared" si="30"/>
        <v/>
      </c>
    </row>
    <row r="233" spans="1:12">
      <c r="A233" s="447"/>
      <c r="B233" s="446"/>
      <c r="C233" s="454"/>
      <c r="D233" s="454"/>
      <c r="E233" s="456"/>
      <c r="F233" s="449" t="str">
        <f t="shared" si="26"/>
        <v/>
      </c>
      <c r="H233" s="305" t="b">
        <f t="shared" si="27"/>
        <v>0</v>
      </c>
      <c r="I233" s="306">
        <f t="shared" si="25"/>
        <v>1</v>
      </c>
      <c r="J233" s="15" t="str">
        <f t="shared" si="28"/>
        <v/>
      </c>
      <c r="K233" s="15" t="str">
        <f t="shared" si="29"/>
        <v/>
      </c>
      <c r="L233" s="15" t="str">
        <f t="shared" si="30"/>
        <v/>
      </c>
    </row>
    <row r="234" spans="1:12">
      <c r="A234" s="447"/>
      <c r="B234" s="446"/>
      <c r="C234" s="454"/>
      <c r="D234" s="454"/>
      <c r="E234" s="456"/>
      <c r="F234" s="449" t="str">
        <f t="shared" si="26"/>
        <v/>
      </c>
      <c r="H234" s="305" t="b">
        <f t="shared" si="27"/>
        <v>0</v>
      </c>
      <c r="I234" s="306">
        <f t="shared" si="25"/>
        <v>1</v>
      </c>
      <c r="J234" s="15" t="str">
        <f t="shared" si="28"/>
        <v/>
      </c>
      <c r="K234" s="15" t="str">
        <f t="shared" si="29"/>
        <v/>
      </c>
      <c r="L234" s="15" t="str">
        <f t="shared" si="30"/>
        <v/>
      </c>
    </row>
    <row r="235" spans="1:12">
      <c r="A235" s="447"/>
      <c r="B235" s="446"/>
      <c r="C235" s="454"/>
      <c r="D235" s="454"/>
      <c r="E235" s="456"/>
      <c r="F235" s="449" t="str">
        <f t="shared" si="26"/>
        <v/>
      </c>
      <c r="H235" s="305" t="b">
        <f t="shared" si="27"/>
        <v>0</v>
      </c>
      <c r="I235" s="306">
        <f t="shared" si="25"/>
        <v>1</v>
      </c>
      <c r="J235" s="15" t="str">
        <f t="shared" si="28"/>
        <v/>
      </c>
      <c r="K235" s="15" t="str">
        <f t="shared" si="29"/>
        <v/>
      </c>
      <c r="L235" s="15" t="str">
        <f t="shared" si="30"/>
        <v/>
      </c>
    </row>
    <row r="236" spans="1:12">
      <c r="A236" s="447"/>
      <c r="B236" s="446"/>
      <c r="C236" s="454"/>
      <c r="D236" s="454"/>
      <c r="E236" s="456"/>
      <c r="F236" s="449" t="str">
        <f t="shared" si="26"/>
        <v/>
      </c>
      <c r="H236" s="305" t="b">
        <f t="shared" si="27"/>
        <v>0</v>
      </c>
      <c r="I236" s="306">
        <f t="shared" si="25"/>
        <v>1</v>
      </c>
      <c r="J236" s="15" t="str">
        <f t="shared" si="28"/>
        <v/>
      </c>
      <c r="K236" s="15" t="str">
        <f t="shared" si="29"/>
        <v/>
      </c>
      <c r="L236" s="15" t="str">
        <f t="shared" si="30"/>
        <v/>
      </c>
    </row>
    <row r="237" spans="1:12">
      <c r="A237" s="447"/>
      <c r="B237" s="446"/>
      <c r="C237" s="454"/>
      <c r="D237" s="454"/>
      <c r="E237" s="456"/>
      <c r="F237" s="449" t="str">
        <f t="shared" si="26"/>
        <v/>
      </c>
      <c r="H237" s="305" t="b">
        <f t="shared" si="27"/>
        <v>0</v>
      </c>
      <c r="I237" s="306">
        <f t="shared" si="25"/>
        <v>1</v>
      </c>
      <c r="J237" s="15" t="str">
        <f t="shared" si="28"/>
        <v/>
      </c>
      <c r="K237" s="15" t="str">
        <f t="shared" si="29"/>
        <v/>
      </c>
      <c r="L237" s="15" t="str">
        <f t="shared" si="30"/>
        <v/>
      </c>
    </row>
    <row r="238" spans="1:12">
      <c r="A238" s="447"/>
      <c r="B238" s="446"/>
      <c r="C238" s="454"/>
      <c r="D238" s="454"/>
      <c r="E238" s="456"/>
      <c r="F238" s="449" t="str">
        <f t="shared" si="26"/>
        <v/>
      </c>
      <c r="H238" s="305" t="b">
        <f t="shared" si="27"/>
        <v>0</v>
      </c>
      <c r="I238" s="306">
        <f t="shared" si="25"/>
        <v>1</v>
      </c>
      <c r="J238" s="15" t="str">
        <f t="shared" si="28"/>
        <v/>
      </c>
      <c r="K238" s="15" t="str">
        <f t="shared" si="29"/>
        <v/>
      </c>
      <c r="L238" s="15" t="str">
        <f t="shared" si="30"/>
        <v/>
      </c>
    </row>
    <row r="239" spans="1:12">
      <c r="A239" s="447"/>
      <c r="B239" s="446"/>
      <c r="C239" s="454"/>
      <c r="D239" s="454"/>
      <c r="E239" s="456"/>
      <c r="F239" s="449" t="str">
        <f t="shared" si="26"/>
        <v/>
      </c>
      <c r="H239" s="305" t="b">
        <f t="shared" si="27"/>
        <v>0</v>
      </c>
      <c r="I239" s="306">
        <f t="shared" ref="I239:I261" si="31">LEN(C239)-LEN(SUBSTITUTE(C239,",",""))+1</f>
        <v>1</v>
      </c>
      <c r="J239" s="15" t="str">
        <f t="shared" si="28"/>
        <v/>
      </c>
      <c r="K239" s="15" t="str">
        <f t="shared" si="29"/>
        <v/>
      </c>
      <c r="L239" s="15" t="str">
        <f t="shared" si="30"/>
        <v/>
      </c>
    </row>
    <row r="240" spans="1:12">
      <c r="A240" s="447"/>
      <c r="B240" s="446"/>
      <c r="C240" s="454"/>
      <c r="D240" s="454"/>
      <c r="E240" s="456"/>
      <c r="F240" s="449" t="str">
        <f t="shared" si="26"/>
        <v/>
      </c>
      <c r="H240" s="305" t="b">
        <f t="shared" si="27"/>
        <v>0</v>
      </c>
      <c r="I240" s="306">
        <f t="shared" si="31"/>
        <v>1</v>
      </c>
      <c r="J240" s="15" t="str">
        <f t="shared" si="28"/>
        <v/>
      </c>
      <c r="K240" s="15" t="str">
        <f t="shared" si="29"/>
        <v/>
      </c>
      <c r="L240" s="15" t="str">
        <f t="shared" si="30"/>
        <v/>
      </c>
    </row>
    <row r="241" spans="1:12">
      <c r="A241" s="447"/>
      <c r="B241" s="446"/>
      <c r="C241" s="454"/>
      <c r="D241" s="454"/>
      <c r="E241" s="456"/>
      <c r="F241" s="449" t="str">
        <f t="shared" si="26"/>
        <v/>
      </c>
      <c r="H241" s="305" t="b">
        <f t="shared" si="27"/>
        <v>0</v>
      </c>
      <c r="I241" s="306">
        <f t="shared" si="31"/>
        <v>1</v>
      </c>
      <c r="J241" s="15" t="str">
        <f t="shared" si="28"/>
        <v/>
      </c>
      <c r="K241" s="15" t="str">
        <f t="shared" si="29"/>
        <v/>
      </c>
      <c r="L241" s="15" t="str">
        <f t="shared" si="30"/>
        <v/>
      </c>
    </row>
    <row r="242" spans="1:12">
      <c r="A242" s="447"/>
      <c r="B242" s="446"/>
      <c r="C242" s="454"/>
      <c r="D242" s="454"/>
      <c r="E242" s="456"/>
      <c r="F242" s="449" t="str">
        <f t="shared" si="26"/>
        <v/>
      </c>
      <c r="H242" s="305" t="b">
        <f t="shared" si="27"/>
        <v>0</v>
      </c>
      <c r="I242" s="306">
        <f t="shared" si="31"/>
        <v>1</v>
      </c>
      <c r="J242" s="15" t="str">
        <f t="shared" si="28"/>
        <v/>
      </c>
      <c r="K242" s="15" t="str">
        <f t="shared" si="29"/>
        <v/>
      </c>
      <c r="L242" s="15" t="str">
        <f t="shared" si="30"/>
        <v/>
      </c>
    </row>
    <row r="243" spans="1:12">
      <c r="A243" s="447"/>
      <c r="B243" s="446"/>
      <c r="C243" s="454"/>
      <c r="D243" s="454"/>
      <c r="E243" s="456"/>
      <c r="F243" s="449" t="str">
        <f t="shared" si="26"/>
        <v/>
      </c>
      <c r="H243" s="305" t="b">
        <f t="shared" si="27"/>
        <v>0</v>
      </c>
      <c r="I243" s="306">
        <f t="shared" si="31"/>
        <v>1</v>
      </c>
      <c r="J243" s="15" t="str">
        <f t="shared" si="28"/>
        <v/>
      </c>
      <c r="K243" s="15" t="str">
        <f t="shared" si="29"/>
        <v/>
      </c>
      <c r="L243" s="15" t="str">
        <f t="shared" si="30"/>
        <v/>
      </c>
    </row>
    <row r="244" spans="1:12">
      <c r="A244" s="447"/>
      <c r="B244" s="446"/>
      <c r="C244" s="454"/>
      <c r="D244" s="454"/>
      <c r="E244" s="456"/>
      <c r="F244" s="449" t="str">
        <f t="shared" si="26"/>
        <v/>
      </c>
      <c r="H244" s="305" t="b">
        <f t="shared" si="27"/>
        <v>0</v>
      </c>
      <c r="I244" s="306">
        <f t="shared" si="31"/>
        <v>1</v>
      </c>
      <c r="J244" s="15" t="str">
        <f t="shared" si="28"/>
        <v/>
      </c>
      <c r="K244" s="15" t="str">
        <f t="shared" si="29"/>
        <v/>
      </c>
      <c r="L244" s="15" t="str">
        <f t="shared" si="30"/>
        <v/>
      </c>
    </row>
    <row r="245" spans="1:12">
      <c r="A245" s="447"/>
      <c r="B245" s="446"/>
      <c r="C245" s="454"/>
      <c r="D245" s="454"/>
      <c r="E245" s="456"/>
      <c r="F245" s="449" t="str">
        <f t="shared" si="26"/>
        <v/>
      </c>
      <c r="H245" s="305" t="b">
        <f t="shared" si="27"/>
        <v>0</v>
      </c>
      <c r="I245" s="306">
        <f t="shared" si="31"/>
        <v>1</v>
      </c>
      <c r="J245" s="15" t="str">
        <f t="shared" si="28"/>
        <v/>
      </c>
      <c r="K245" s="15" t="str">
        <f t="shared" si="29"/>
        <v/>
      </c>
      <c r="L245" s="15" t="str">
        <f t="shared" si="30"/>
        <v/>
      </c>
    </row>
    <row r="246" spans="1:12">
      <c r="A246" s="447"/>
      <c r="B246" s="446"/>
      <c r="C246" s="454"/>
      <c r="D246" s="454"/>
      <c r="E246" s="456"/>
      <c r="F246" s="449" t="str">
        <f t="shared" si="26"/>
        <v/>
      </c>
      <c r="H246" s="305" t="b">
        <f t="shared" si="27"/>
        <v>0</v>
      </c>
      <c r="I246" s="306">
        <f t="shared" si="31"/>
        <v>1</v>
      </c>
      <c r="J246" s="15" t="str">
        <f t="shared" si="28"/>
        <v/>
      </c>
      <c r="K246" s="15" t="str">
        <f t="shared" si="29"/>
        <v/>
      </c>
      <c r="L246" s="15" t="str">
        <f t="shared" si="30"/>
        <v/>
      </c>
    </row>
    <row r="247" spans="1:12">
      <c r="A247" s="447"/>
      <c r="B247" s="446"/>
      <c r="C247" s="454"/>
      <c r="D247" s="454"/>
      <c r="E247" s="456"/>
      <c r="F247" s="449" t="str">
        <f t="shared" si="26"/>
        <v/>
      </c>
      <c r="H247" s="305" t="b">
        <f t="shared" si="27"/>
        <v>0</v>
      </c>
      <c r="I247" s="306">
        <f t="shared" si="31"/>
        <v>1</v>
      </c>
      <c r="J247" s="15" t="str">
        <f t="shared" si="28"/>
        <v/>
      </c>
      <c r="K247" s="15" t="str">
        <f t="shared" si="29"/>
        <v/>
      </c>
      <c r="L247" s="15" t="str">
        <f t="shared" si="30"/>
        <v/>
      </c>
    </row>
    <row r="248" spans="1:12">
      <c r="A248" s="447"/>
      <c r="B248" s="446"/>
      <c r="C248" s="454"/>
      <c r="D248" s="454"/>
      <c r="E248" s="456"/>
      <c r="F248" s="449" t="str">
        <f t="shared" si="26"/>
        <v/>
      </c>
      <c r="H248" s="305" t="b">
        <f t="shared" si="27"/>
        <v>0</v>
      </c>
      <c r="I248" s="306">
        <f t="shared" si="31"/>
        <v>1</v>
      </c>
      <c r="J248" s="15" t="str">
        <f t="shared" si="28"/>
        <v/>
      </c>
      <c r="K248" s="15" t="str">
        <f t="shared" si="29"/>
        <v/>
      </c>
      <c r="L248" s="15" t="str">
        <f t="shared" si="30"/>
        <v/>
      </c>
    </row>
    <row r="249" spans="1:12">
      <c r="A249" s="447"/>
      <c r="B249" s="446"/>
      <c r="C249" s="454"/>
      <c r="D249" s="454"/>
      <c r="E249" s="456"/>
      <c r="F249" s="449" t="str">
        <f t="shared" si="26"/>
        <v/>
      </c>
      <c r="H249" s="305" t="b">
        <f t="shared" si="27"/>
        <v>0</v>
      </c>
      <c r="I249" s="306">
        <f t="shared" si="31"/>
        <v>1</v>
      </c>
      <c r="J249" s="15" t="str">
        <f t="shared" si="28"/>
        <v/>
      </c>
      <c r="K249" s="15" t="str">
        <f t="shared" si="29"/>
        <v/>
      </c>
      <c r="L249" s="15" t="str">
        <f t="shared" si="30"/>
        <v/>
      </c>
    </row>
    <row r="250" spans="1:12">
      <c r="A250" s="447"/>
      <c r="B250" s="446"/>
      <c r="C250" s="454"/>
      <c r="D250" s="454"/>
      <c r="E250" s="456"/>
      <c r="F250" s="449" t="str">
        <f t="shared" si="26"/>
        <v/>
      </c>
      <c r="H250" s="305" t="b">
        <f t="shared" si="27"/>
        <v>0</v>
      </c>
      <c r="I250" s="306">
        <f t="shared" si="31"/>
        <v>1</v>
      </c>
      <c r="J250" s="15" t="str">
        <f t="shared" si="28"/>
        <v/>
      </c>
      <c r="K250" s="15" t="str">
        <f t="shared" si="29"/>
        <v/>
      </c>
      <c r="L250" s="15" t="str">
        <f t="shared" si="30"/>
        <v/>
      </c>
    </row>
    <row r="251" spans="1:12">
      <c r="A251" s="447"/>
      <c r="B251" s="446"/>
      <c r="C251" s="454"/>
      <c r="D251" s="454"/>
      <c r="E251" s="456"/>
      <c r="F251" s="449" t="str">
        <f t="shared" si="26"/>
        <v/>
      </c>
      <c r="H251" s="305" t="b">
        <f t="shared" si="27"/>
        <v>0</v>
      </c>
      <c r="I251" s="306">
        <f t="shared" si="31"/>
        <v>1</v>
      </c>
      <c r="J251" s="15" t="str">
        <f t="shared" si="28"/>
        <v/>
      </c>
      <c r="K251" s="15" t="str">
        <f t="shared" si="29"/>
        <v/>
      </c>
      <c r="L251" s="15" t="str">
        <f t="shared" si="30"/>
        <v/>
      </c>
    </row>
    <row r="252" spans="1:12">
      <c r="A252" s="447"/>
      <c r="B252" s="446"/>
      <c r="C252" s="454"/>
      <c r="D252" s="454"/>
      <c r="E252" s="456"/>
      <c r="F252" s="449" t="str">
        <f t="shared" si="26"/>
        <v/>
      </c>
      <c r="H252" s="305" t="b">
        <f t="shared" si="27"/>
        <v>0</v>
      </c>
      <c r="I252" s="306">
        <f t="shared" si="31"/>
        <v>1</v>
      </c>
      <c r="J252" s="15" t="str">
        <f t="shared" si="28"/>
        <v/>
      </c>
      <c r="K252" s="15" t="str">
        <f t="shared" si="29"/>
        <v/>
      </c>
      <c r="L252" s="15" t="str">
        <f t="shared" si="30"/>
        <v/>
      </c>
    </row>
    <row r="253" spans="1:12">
      <c r="A253" s="447"/>
      <c r="B253" s="446"/>
      <c r="C253" s="454"/>
      <c r="D253" s="454"/>
      <c r="E253" s="456"/>
      <c r="F253" s="449" t="str">
        <f t="shared" si="26"/>
        <v/>
      </c>
      <c r="H253" s="305" t="b">
        <f t="shared" si="27"/>
        <v>0</v>
      </c>
      <c r="I253" s="306">
        <f t="shared" si="31"/>
        <v>1</v>
      </c>
      <c r="J253" s="15" t="str">
        <f t="shared" si="28"/>
        <v/>
      </c>
      <c r="K253" s="15" t="str">
        <f t="shared" si="29"/>
        <v/>
      </c>
      <c r="L253" s="15" t="str">
        <f t="shared" si="30"/>
        <v/>
      </c>
    </row>
    <row r="254" spans="1:12">
      <c r="A254" s="447"/>
      <c r="B254" s="446"/>
      <c r="C254" s="454"/>
      <c r="D254" s="454"/>
      <c r="E254" s="456"/>
      <c r="F254" s="449" t="str">
        <f t="shared" si="26"/>
        <v/>
      </c>
      <c r="H254" s="305" t="b">
        <f t="shared" si="27"/>
        <v>0</v>
      </c>
      <c r="I254" s="306">
        <f t="shared" si="31"/>
        <v>1</v>
      </c>
      <c r="J254" s="15" t="str">
        <f t="shared" si="28"/>
        <v/>
      </c>
      <c r="K254" s="15" t="str">
        <f t="shared" si="29"/>
        <v/>
      </c>
      <c r="L254" s="15" t="str">
        <f t="shared" si="30"/>
        <v/>
      </c>
    </row>
    <row r="255" spans="1:12">
      <c r="A255" s="447"/>
      <c r="B255" s="446"/>
      <c r="C255" s="454"/>
      <c r="D255" s="454"/>
      <c r="E255" s="456"/>
      <c r="F255" s="449" t="str">
        <f t="shared" si="26"/>
        <v/>
      </c>
      <c r="H255" s="305" t="b">
        <f t="shared" si="27"/>
        <v>0</v>
      </c>
      <c r="I255" s="306">
        <f t="shared" si="31"/>
        <v>1</v>
      </c>
      <c r="J255" s="15" t="str">
        <f t="shared" si="28"/>
        <v/>
      </c>
      <c r="K255" s="15" t="str">
        <f t="shared" si="29"/>
        <v/>
      </c>
      <c r="L255" s="15" t="str">
        <f t="shared" si="30"/>
        <v/>
      </c>
    </row>
    <row r="256" spans="1:12">
      <c r="A256" s="447"/>
      <c r="B256" s="446"/>
      <c r="C256" s="454"/>
      <c r="D256" s="454"/>
      <c r="E256" s="456"/>
      <c r="F256" s="449" t="str">
        <f t="shared" si="26"/>
        <v/>
      </c>
      <c r="H256" s="305" t="b">
        <f t="shared" si="27"/>
        <v>0</v>
      </c>
      <c r="I256" s="306">
        <f t="shared" si="31"/>
        <v>1</v>
      </c>
      <c r="J256" s="15" t="str">
        <f t="shared" si="28"/>
        <v/>
      </c>
      <c r="K256" s="15" t="str">
        <f t="shared" si="29"/>
        <v/>
      </c>
      <c r="L256" s="15" t="str">
        <f t="shared" si="30"/>
        <v/>
      </c>
    </row>
    <row r="257" spans="1:12">
      <c r="A257" s="447"/>
      <c r="B257" s="446"/>
      <c r="C257" s="454"/>
      <c r="D257" s="454"/>
      <c r="E257" s="456"/>
      <c r="F257" s="449" t="str">
        <f t="shared" si="26"/>
        <v/>
      </c>
      <c r="H257" s="305" t="b">
        <f t="shared" si="27"/>
        <v>0</v>
      </c>
      <c r="I257" s="306">
        <f t="shared" si="31"/>
        <v>1</v>
      </c>
      <c r="J257" s="15" t="str">
        <f t="shared" si="28"/>
        <v/>
      </c>
      <c r="K257" s="15" t="str">
        <f t="shared" si="29"/>
        <v/>
      </c>
      <c r="L257" s="15" t="str">
        <f t="shared" si="30"/>
        <v/>
      </c>
    </row>
    <row r="258" spans="1:12">
      <c r="A258" s="447"/>
      <c r="B258" s="446"/>
      <c r="C258" s="454"/>
      <c r="D258" s="454"/>
      <c r="E258" s="456"/>
      <c r="F258" s="449" t="str">
        <f t="shared" si="26"/>
        <v/>
      </c>
      <c r="H258" s="305" t="b">
        <f t="shared" si="27"/>
        <v>0</v>
      </c>
      <c r="I258" s="306">
        <f t="shared" si="31"/>
        <v>1</v>
      </c>
      <c r="J258" s="15" t="str">
        <f t="shared" si="28"/>
        <v/>
      </c>
      <c r="K258" s="15" t="str">
        <f t="shared" si="29"/>
        <v/>
      </c>
      <c r="L258" s="15" t="str">
        <f t="shared" si="30"/>
        <v/>
      </c>
    </row>
    <row r="259" spans="1:12">
      <c r="A259" s="447"/>
      <c r="B259" s="446"/>
      <c r="C259" s="454"/>
      <c r="D259" s="454"/>
      <c r="E259" s="456"/>
      <c r="F259" s="449" t="str">
        <f t="shared" si="26"/>
        <v/>
      </c>
      <c r="H259" s="305" t="b">
        <f t="shared" si="27"/>
        <v>0</v>
      </c>
      <c r="I259" s="306">
        <f t="shared" si="31"/>
        <v>1</v>
      </c>
      <c r="J259" s="15" t="str">
        <f t="shared" si="28"/>
        <v/>
      </c>
      <c r="K259" s="15" t="str">
        <f t="shared" si="29"/>
        <v/>
      </c>
      <c r="L259" s="15" t="str">
        <f t="shared" si="30"/>
        <v/>
      </c>
    </row>
    <row r="260" spans="1:12">
      <c r="A260" s="447"/>
      <c r="B260" s="446"/>
      <c r="C260" s="454"/>
      <c r="D260" s="454"/>
      <c r="E260" s="456"/>
      <c r="F260" s="449" t="str">
        <f t="shared" si="26"/>
        <v/>
      </c>
      <c r="H260" s="305" t="b">
        <f t="shared" si="27"/>
        <v>0</v>
      </c>
      <c r="I260" s="306">
        <f t="shared" si="31"/>
        <v>1</v>
      </c>
      <c r="J260" s="15" t="str">
        <f t="shared" si="28"/>
        <v/>
      </c>
      <c r="K260" s="15" t="str">
        <f t="shared" si="29"/>
        <v/>
      </c>
      <c r="L260" s="15" t="str">
        <f t="shared" si="30"/>
        <v/>
      </c>
    </row>
    <row r="261" spans="1:12">
      <c r="A261" s="447"/>
      <c r="B261" s="446"/>
      <c r="C261" s="454"/>
      <c r="D261" s="454"/>
      <c r="E261" s="456"/>
      <c r="F261" s="449" t="str">
        <f t="shared" si="26"/>
        <v/>
      </c>
      <c r="H261" s="305" t="b">
        <f t="shared" si="27"/>
        <v>0</v>
      </c>
      <c r="I261" s="306">
        <f t="shared" si="31"/>
        <v>1</v>
      </c>
      <c r="J261" s="15" t="str">
        <f t="shared" si="28"/>
        <v/>
      </c>
      <c r="K261" s="15" t="str">
        <f t="shared" si="29"/>
        <v/>
      </c>
      <c r="L261" s="15" t="str">
        <f t="shared" si="30"/>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87" fitToHeight="100" orientation="landscape" r:id="rId1"/>
  <headerFooter>
    <oddFooter xml:space="preserve">&amp;L
&amp;RCandidat
</oddFooter>
  </headerFooter>
  <rowBreaks count="2" manualBreakCount="2">
    <brk id="18" max="5" man="1"/>
    <brk id="26" max="5"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rgb="FFFF0000"/>
    <pageSetUpPr fitToPage="1"/>
  </sheetPr>
  <dimension ref="A1:I261"/>
  <sheetViews>
    <sheetView zoomScaleNormal="100" workbookViewId="0">
      <selection activeCell="B12" sqref="B12:E14"/>
    </sheetView>
  </sheetViews>
  <sheetFormatPr defaultColWidth="9.140625" defaultRowHeight="15.75"/>
  <cols>
    <col min="1" max="1" width="5.7109375" style="52" customWidth="1"/>
    <col min="2" max="2" width="29.28515625" style="72" customWidth="1"/>
    <col min="3" max="3" width="45.28515625" style="56" customWidth="1"/>
    <col min="4" max="4" width="38.7109375" style="56" customWidth="1"/>
    <col min="5" max="5" width="10.7109375" style="61" customWidth="1"/>
    <col min="6" max="6" width="17.7109375" style="56" customWidth="1"/>
    <col min="7" max="7" width="10.7109375" style="56" hidden="1" customWidth="1"/>
    <col min="8" max="8" width="9.140625" style="62" hidden="1" customWidth="1"/>
    <col min="9" max="9" width="9.140625" style="56" hidden="1" customWidth="1"/>
    <col min="10" max="19" width="9.140625" style="56" customWidth="1"/>
    <col min="20" max="16384" width="9.140625" style="56"/>
  </cols>
  <sheetData>
    <row r="1" spans="1:9" s="52" customFormat="1">
      <c r="A1" s="51" t="s">
        <v>481</v>
      </c>
      <c r="B1" s="289"/>
      <c r="E1" s="53"/>
      <c r="F1" s="55"/>
      <c r="G1" s="54"/>
    </row>
    <row r="2" spans="1:9" s="52" customFormat="1">
      <c r="A2" s="302" t="str">
        <f>IF(ISBLANK(facultate), IF(ISBLANK(departament),"","Departament " &amp; departament), "Facultatea " &amp; facultate)</f>
        <v>Facultatea Inginerie din Hunedoara</v>
      </c>
      <c r="B2" s="289"/>
      <c r="E2" s="53"/>
      <c r="F2" s="55"/>
      <c r="G2" s="54"/>
    </row>
    <row r="3" spans="1:9" s="52" customFormat="1">
      <c r="A3" s="302" t="str">
        <f>IF(ISBLANK(departament),"","Departamentul " &amp; departament)</f>
        <v>Departamentul Inginerie Electrică și Informatică Industrială din Hunedoara</v>
      </c>
      <c r="B3" s="289"/>
      <c r="E3" s="53"/>
      <c r="F3" s="55"/>
      <c r="G3" s="54"/>
    </row>
    <row r="4" spans="1:9">
      <c r="A4" s="552" t="s">
        <v>834</v>
      </c>
      <c r="B4" s="552"/>
      <c r="C4" s="552"/>
      <c r="D4" s="552"/>
      <c r="E4" s="552"/>
      <c r="F4" s="552"/>
      <c r="G4" s="194"/>
    </row>
    <row r="5" spans="1:9">
      <c r="A5" s="552" t="s">
        <v>846</v>
      </c>
      <c r="B5" s="552"/>
      <c r="C5" s="552"/>
      <c r="D5" s="552"/>
      <c r="E5" s="552"/>
      <c r="F5" s="552"/>
      <c r="G5" s="194"/>
    </row>
    <row r="6" spans="1:9" ht="13.5" customHeight="1">
      <c r="E6" s="56"/>
      <c r="F6" s="303" t="str">
        <f>CONCATENATE(functie," ",nume_candidat)</f>
        <v>Profesor Panoiu Caius</v>
      </c>
    </row>
    <row r="7" spans="1:9" ht="18.75" customHeight="1">
      <c r="A7" s="550" t="s">
        <v>336</v>
      </c>
      <c r="B7" s="604" t="s">
        <v>847</v>
      </c>
      <c r="C7" s="604" t="s">
        <v>840</v>
      </c>
      <c r="D7" s="604" t="s">
        <v>841</v>
      </c>
      <c r="E7" s="604" t="s">
        <v>2</v>
      </c>
      <c r="F7" s="550" t="s">
        <v>542</v>
      </c>
      <c r="G7" s="550" t="s">
        <v>4</v>
      </c>
      <c r="H7" s="589" t="s">
        <v>539</v>
      </c>
      <c r="I7" s="557" t="s">
        <v>549</v>
      </c>
    </row>
    <row r="8" spans="1:9" ht="18.75" customHeight="1">
      <c r="A8" s="576"/>
      <c r="B8" s="567"/>
      <c r="C8" s="567"/>
      <c r="D8" s="567"/>
      <c r="E8" s="567"/>
      <c r="F8" s="576"/>
      <c r="G8" s="576"/>
      <c r="H8" s="590"/>
      <c r="I8" s="557"/>
    </row>
    <row r="9" spans="1:9" ht="18.75" customHeight="1">
      <c r="A9" s="576"/>
      <c r="B9" s="567"/>
      <c r="C9" s="567"/>
      <c r="D9" s="567"/>
      <c r="E9" s="567"/>
      <c r="F9" s="551"/>
      <c r="G9" s="551"/>
      <c r="H9" s="590"/>
      <c r="I9" s="557"/>
    </row>
    <row r="10" spans="1:9" ht="18.75" customHeight="1">
      <c r="A10" s="551"/>
      <c r="B10" s="568"/>
      <c r="C10" s="568"/>
      <c r="D10" s="568"/>
      <c r="E10" s="568"/>
      <c r="F10" s="304" t="str">
        <f>CONCATENATE("ultimii ",durata_evaluare," ani")</f>
        <v>ultimii 5 ani</v>
      </c>
      <c r="G10" s="304" t="str">
        <f>CONCATENATE("ultimii                                  ",durata_evaluare," ani")</f>
        <v>ultimii                                  5 ani</v>
      </c>
      <c r="H10" s="591"/>
      <c r="I10" s="557"/>
    </row>
    <row r="11" spans="1:9">
      <c r="A11" s="78"/>
      <c r="B11" s="57"/>
      <c r="C11" s="57"/>
      <c r="D11" s="57"/>
      <c r="E11" s="29"/>
      <c r="F11" s="128">
        <f>SUMIF(F12:F1012,"&gt;0")</f>
        <v>0</v>
      </c>
      <c r="G11" s="4">
        <f>SUMIF(G12:G1110,"&gt;0")</f>
        <v>0</v>
      </c>
      <c r="H11" s="259"/>
    </row>
    <row r="12" spans="1:9">
      <c r="A12" s="36">
        <v>1</v>
      </c>
      <c r="B12" s="142"/>
      <c r="C12" s="7"/>
      <c r="D12" s="7"/>
      <c r="E12" s="187"/>
      <c r="F12" s="15" t="str">
        <f t="shared" ref="F12:F75" si="0">IF(OR($C12="",$E12&lt;an_initial,$E12&gt;an_final),"",G12*(HLOOKUP(D12,iii2punctaje,2,FALSE)))</f>
        <v/>
      </c>
      <c r="G12" s="50" t="str">
        <f t="shared" ref="G12:G43" si="1">IF(OR($C12="",,$E12="",$E12&gt;an_final),"",IF($E12&gt;=an_initial,1,""))</f>
        <v/>
      </c>
      <c r="H12" s="305" t="b">
        <f t="shared" ref="H12:H75" si="2">IF(nume_candidat="",FALSE,ISNUMBER(SEARCH(nume_candidat,$C12)))</f>
        <v>0</v>
      </c>
      <c r="I12" s="306">
        <f t="shared" ref="I12:I43" si="3">LEN(C12)-LEN(SUBSTITUTE(C12,",",""))+1</f>
        <v>1</v>
      </c>
    </row>
    <row r="13" spans="1:9">
      <c r="A13" s="36">
        <v>2</v>
      </c>
      <c r="B13" s="142"/>
      <c r="C13" s="7"/>
      <c r="D13" s="7"/>
      <c r="E13" s="187"/>
      <c r="F13" s="15" t="str">
        <f t="shared" si="0"/>
        <v/>
      </c>
      <c r="G13" s="50" t="str">
        <f t="shared" si="1"/>
        <v/>
      </c>
      <c r="H13" s="305" t="b">
        <f t="shared" si="2"/>
        <v>0</v>
      </c>
      <c r="I13" s="306">
        <f t="shared" si="3"/>
        <v>1</v>
      </c>
    </row>
    <row r="14" spans="1:9">
      <c r="A14" s="36">
        <v>3</v>
      </c>
      <c r="B14" s="142"/>
      <c r="C14" s="7"/>
      <c r="D14" s="7"/>
      <c r="E14" s="187"/>
      <c r="F14" s="15" t="str">
        <f t="shared" si="0"/>
        <v/>
      </c>
      <c r="G14" s="50" t="str">
        <f t="shared" si="1"/>
        <v/>
      </c>
      <c r="H14" s="305" t="b">
        <f t="shared" si="2"/>
        <v>0</v>
      </c>
      <c r="I14" s="306">
        <f t="shared" si="3"/>
        <v>1</v>
      </c>
    </row>
    <row r="15" spans="1:9">
      <c r="A15" s="36">
        <v>4</v>
      </c>
      <c r="B15" s="142"/>
      <c r="C15" s="7"/>
      <c r="D15" s="7"/>
      <c r="E15" s="187"/>
      <c r="F15" s="15" t="str">
        <f t="shared" si="0"/>
        <v/>
      </c>
      <c r="G15" s="50" t="str">
        <f t="shared" si="1"/>
        <v/>
      </c>
      <c r="H15" s="305" t="b">
        <f t="shared" si="2"/>
        <v>0</v>
      </c>
      <c r="I15" s="306">
        <f t="shared" si="3"/>
        <v>1</v>
      </c>
    </row>
    <row r="16" spans="1:9">
      <c r="A16" s="36">
        <v>5</v>
      </c>
      <c r="B16" s="142"/>
      <c r="C16" s="7"/>
      <c r="D16" s="7"/>
      <c r="E16" s="187"/>
      <c r="F16" s="15" t="str">
        <f t="shared" si="0"/>
        <v/>
      </c>
      <c r="G16" s="50" t="str">
        <f t="shared" si="1"/>
        <v/>
      </c>
      <c r="H16" s="305" t="b">
        <f t="shared" si="2"/>
        <v>0</v>
      </c>
      <c r="I16" s="306">
        <f t="shared" si="3"/>
        <v>1</v>
      </c>
    </row>
    <row r="17" spans="1:9">
      <c r="A17" s="36">
        <v>6</v>
      </c>
      <c r="B17" s="142"/>
      <c r="C17" s="7"/>
      <c r="D17" s="7"/>
      <c r="E17" s="187"/>
      <c r="F17" s="15" t="str">
        <f t="shared" si="0"/>
        <v/>
      </c>
      <c r="G17" s="50" t="str">
        <f t="shared" si="1"/>
        <v/>
      </c>
      <c r="H17" s="305" t="b">
        <f t="shared" si="2"/>
        <v>0</v>
      </c>
      <c r="I17" s="306">
        <f t="shared" si="3"/>
        <v>1</v>
      </c>
    </row>
    <row r="18" spans="1:9">
      <c r="A18" s="36">
        <v>7</v>
      </c>
      <c r="B18" s="142"/>
      <c r="C18" s="7"/>
      <c r="D18" s="7"/>
      <c r="E18" s="187"/>
      <c r="F18" s="15" t="str">
        <f t="shared" si="0"/>
        <v/>
      </c>
      <c r="G18" s="50" t="str">
        <f t="shared" si="1"/>
        <v/>
      </c>
      <c r="H18" s="305" t="b">
        <f t="shared" si="2"/>
        <v>0</v>
      </c>
      <c r="I18" s="306">
        <f t="shared" si="3"/>
        <v>1</v>
      </c>
    </row>
    <row r="19" spans="1:9">
      <c r="A19" s="36">
        <v>8</v>
      </c>
      <c r="B19" s="142"/>
      <c r="C19" s="7"/>
      <c r="D19" s="7"/>
      <c r="E19" s="187"/>
      <c r="F19" s="15" t="str">
        <f t="shared" si="0"/>
        <v/>
      </c>
      <c r="G19" s="50" t="str">
        <f t="shared" si="1"/>
        <v/>
      </c>
      <c r="H19" s="305" t="b">
        <f t="shared" si="2"/>
        <v>0</v>
      </c>
      <c r="I19" s="306">
        <f t="shared" si="3"/>
        <v>1</v>
      </c>
    </row>
    <row r="20" spans="1:9">
      <c r="A20" s="36">
        <v>9</v>
      </c>
      <c r="B20" s="142"/>
      <c r="C20" s="7"/>
      <c r="D20" s="7"/>
      <c r="E20" s="187"/>
      <c r="F20" s="15" t="str">
        <f t="shared" si="0"/>
        <v/>
      </c>
      <c r="G20" s="50" t="str">
        <f t="shared" si="1"/>
        <v/>
      </c>
      <c r="H20" s="305" t="b">
        <f t="shared" si="2"/>
        <v>0</v>
      </c>
      <c r="I20" s="306">
        <f t="shared" si="3"/>
        <v>1</v>
      </c>
    </row>
    <row r="21" spans="1:9">
      <c r="A21" s="36">
        <v>10</v>
      </c>
      <c r="B21" s="142"/>
      <c r="C21" s="7"/>
      <c r="D21" s="7"/>
      <c r="E21" s="187"/>
      <c r="F21" s="15" t="str">
        <f t="shared" si="0"/>
        <v/>
      </c>
      <c r="G21" s="50" t="str">
        <f t="shared" si="1"/>
        <v/>
      </c>
      <c r="H21" s="305" t="b">
        <f t="shared" si="2"/>
        <v>0</v>
      </c>
      <c r="I21" s="306">
        <f t="shared" si="3"/>
        <v>1</v>
      </c>
    </row>
    <row r="22" spans="1:9">
      <c r="A22" s="36">
        <v>11</v>
      </c>
      <c r="B22" s="142"/>
      <c r="C22" s="7"/>
      <c r="D22" s="7"/>
      <c r="E22" s="187"/>
      <c r="F22" s="15" t="str">
        <f t="shared" si="0"/>
        <v/>
      </c>
      <c r="G22" s="50" t="str">
        <f t="shared" si="1"/>
        <v/>
      </c>
      <c r="H22" s="305" t="b">
        <f t="shared" si="2"/>
        <v>0</v>
      </c>
      <c r="I22" s="306">
        <f t="shared" si="3"/>
        <v>1</v>
      </c>
    </row>
    <row r="23" spans="1:9">
      <c r="A23" s="36">
        <v>12</v>
      </c>
      <c r="B23" s="142"/>
      <c r="C23" s="7"/>
      <c r="D23" s="7"/>
      <c r="E23" s="187"/>
      <c r="F23" s="15" t="str">
        <f t="shared" si="0"/>
        <v/>
      </c>
      <c r="G23" s="50" t="str">
        <f t="shared" si="1"/>
        <v/>
      </c>
      <c r="H23" s="305" t="b">
        <f t="shared" si="2"/>
        <v>0</v>
      </c>
      <c r="I23" s="306">
        <f t="shared" si="3"/>
        <v>1</v>
      </c>
    </row>
    <row r="24" spans="1:9">
      <c r="A24" s="36">
        <v>13</v>
      </c>
      <c r="B24" s="142"/>
      <c r="C24" s="7"/>
      <c r="D24" s="7"/>
      <c r="E24" s="187"/>
      <c r="F24" s="15" t="str">
        <f t="shared" si="0"/>
        <v/>
      </c>
      <c r="G24" s="50" t="str">
        <f t="shared" si="1"/>
        <v/>
      </c>
      <c r="H24" s="305" t="b">
        <f t="shared" si="2"/>
        <v>0</v>
      </c>
      <c r="I24" s="306">
        <f t="shared" si="3"/>
        <v>1</v>
      </c>
    </row>
    <row r="25" spans="1:9">
      <c r="A25" s="36">
        <v>14</v>
      </c>
      <c r="B25" s="142"/>
      <c r="C25" s="7"/>
      <c r="D25" s="7"/>
      <c r="E25" s="187"/>
      <c r="F25" s="15" t="str">
        <f t="shared" si="0"/>
        <v/>
      </c>
      <c r="G25" s="50" t="str">
        <f t="shared" si="1"/>
        <v/>
      </c>
      <c r="H25" s="305" t="b">
        <f t="shared" si="2"/>
        <v>0</v>
      </c>
      <c r="I25" s="306">
        <f t="shared" si="3"/>
        <v>1</v>
      </c>
    </row>
    <row r="26" spans="1:9">
      <c r="A26" s="36">
        <v>15</v>
      </c>
      <c r="B26" s="142"/>
      <c r="C26" s="7"/>
      <c r="D26" s="7"/>
      <c r="E26" s="187"/>
      <c r="F26" s="15" t="str">
        <f t="shared" si="0"/>
        <v/>
      </c>
      <c r="G26" s="50" t="str">
        <f t="shared" si="1"/>
        <v/>
      </c>
      <c r="H26" s="305" t="b">
        <f t="shared" si="2"/>
        <v>0</v>
      </c>
      <c r="I26" s="306">
        <f t="shared" si="3"/>
        <v>1</v>
      </c>
    </row>
    <row r="27" spans="1:9">
      <c r="A27" s="36">
        <v>16</v>
      </c>
      <c r="B27" s="142"/>
      <c r="C27" s="7"/>
      <c r="D27" s="7"/>
      <c r="E27" s="187"/>
      <c r="F27" s="15" t="str">
        <f t="shared" si="0"/>
        <v/>
      </c>
      <c r="G27" s="50" t="str">
        <f t="shared" si="1"/>
        <v/>
      </c>
      <c r="H27" s="305" t="b">
        <f t="shared" si="2"/>
        <v>0</v>
      </c>
      <c r="I27" s="306">
        <f t="shared" si="3"/>
        <v>1</v>
      </c>
    </row>
    <row r="28" spans="1:9">
      <c r="A28" s="36">
        <v>17</v>
      </c>
      <c r="B28" s="142"/>
      <c r="C28" s="7"/>
      <c r="D28" s="7"/>
      <c r="E28" s="187"/>
      <c r="F28" s="15" t="str">
        <f t="shared" si="0"/>
        <v/>
      </c>
      <c r="G28" s="50" t="str">
        <f t="shared" si="1"/>
        <v/>
      </c>
      <c r="H28" s="305" t="b">
        <f t="shared" si="2"/>
        <v>0</v>
      </c>
      <c r="I28" s="306">
        <f t="shared" si="3"/>
        <v>1</v>
      </c>
    </row>
    <row r="29" spans="1:9">
      <c r="A29" s="36">
        <v>18</v>
      </c>
      <c r="B29" s="142"/>
      <c r="C29" s="7"/>
      <c r="D29" s="7"/>
      <c r="E29" s="187"/>
      <c r="F29" s="15" t="str">
        <f t="shared" si="0"/>
        <v/>
      </c>
      <c r="G29" s="50" t="str">
        <f t="shared" si="1"/>
        <v/>
      </c>
      <c r="H29" s="305" t="b">
        <f t="shared" si="2"/>
        <v>0</v>
      </c>
      <c r="I29" s="306">
        <f t="shared" si="3"/>
        <v>1</v>
      </c>
    </row>
    <row r="30" spans="1:9">
      <c r="A30" s="36">
        <v>19</v>
      </c>
      <c r="B30" s="142"/>
      <c r="C30" s="7"/>
      <c r="D30" s="7"/>
      <c r="E30" s="187"/>
      <c r="F30" s="15" t="str">
        <f t="shared" si="0"/>
        <v/>
      </c>
      <c r="G30" s="50" t="str">
        <f t="shared" si="1"/>
        <v/>
      </c>
      <c r="H30" s="305" t="b">
        <f t="shared" si="2"/>
        <v>0</v>
      </c>
      <c r="I30" s="306">
        <f t="shared" si="3"/>
        <v>1</v>
      </c>
    </row>
    <row r="31" spans="1:9">
      <c r="A31" s="36">
        <v>20</v>
      </c>
      <c r="B31" s="142"/>
      <c r="C31" s="7"/>
      <c r="D31" s="7"/>
      <c r="E31" s="187"/>
      <c r="F31" s="15" t="str">
        <f t="shared" si="0"/>
        <v/>
      </c>
      <c r="G31" s="50" t="str">
        <f t="shared" si="1"/>
        <v/>
      </c>
      <c r="H31" s="305" t="b">
        <f t="shared" si="2"/>
        <v>0</v>
      </c>
      <c r="I31" s="306">
        <f t="shared" si="3"/>
        <v>1</v>
      </c>
    </row>
    <row r="32" spans="1:9">
      <c r="A32" s="36">
        <v>21</v>
      </c>
      <c r="B32" s="142"/>
      <c r="C32" s="7"/>
      <c r="D32" s="7"/>
      <c r="E32" s="187"/>
      <c r="F32" s="15" t="str">
        <f t="shared" si="0"/>
        <v/>
      </c>
      <c r="G32" s="50" t="str">
        <f t="shared" si="1"/>
        <v/>
      </c>
      <c r="H32" s="305" t="b">
        <f t="shared" si="2"/>
        <v>0</v>
      </c>
      <c r="I32" s="306">
        <f t="shared" si="3"/>
        <v>1</v>
      </c>
    </row>
    <row r="33" spans="1:9">
      <c r="A33" s="36">
        <v>22</v>
      </c>
      <c r="B33" s="142"/>
      <c r="C33" s="7"/>
      <c r="D33" s="7"/>
      <c r="E33" s="187"/>
      <c r="F33" s="15" t="str">
        <f t="shared" si="0"/>
        <v/>
      </c>
      <c r="G33" s="50" t="str">
        <f t="shared" si="1"/>
        <v/>
      </c>
      <c r="H33" s="305" t="b">
        <f t="shared" si="2"/>
        <v>0</v>
      </c>
      <c r="I33" s="306">
        <f t="shared" si="3"/>
        <v>1</v>
      </c>
    </row>
    <row r="34" spans="1:9">
      <c r="A34" s="36">
        <v>23</v>
      </c>
      <c r="B34" s="142"/>
      <c r="C34" s="7"/>
      <c r="D34" s="7"/>
      <c r="E34" s="187"/>
      <c r="F34" s="15" t="str">
        <f t="shared" si="0"/>
        <v/>
      </c>
      <c r="G34" s="50" t="str">
        <f t="shared" si="1"/>
        <v/>
      </c>
      <c r="H34" s="305" t="b">
        <f t="shared" si="2"/>
        <v>0</v>
      </c>
      <c r="I34" s="306">
        <f t="shared" si="3"/>
        <v>1</v>
      </c>
    </row>
    <row r="35" spans="1:9">
      <c r="A35" s="36">
        <v>24</v>
      </c>
      <c r="B35" s="142"/>
      <c r="C35" s="7"/>
      <c r="D35" s="7"/>
      <c r="E35" s="187"/>
      <c r="F35" s="15" t="str">
        <f t="shared" si="0"/>
        <v/>
      </c>
      <c r="G35" s="50" t="str">
        <f t="shared" si="1"/>
        <v/>
      </c>
      <c r="H35" s="305" t="b">
        <f t="shared" si="2"/>
        <v>0</v>
      </c>
      <c r="I35" s="306">
        <f t="shared" si="3"/>
        <v>1</v>
      </c>
    </row>
    <row r="36" spans="1:9">
      <c r="A36" s="36">
        <v>25</v>
      </c>
      <c r="B36" s="142"/>
      <c r="C36" s="7"/>
      <c r="D36" s="7"/>
      <c r="E36" s="187"/>
      <c r="F36" s="15" t="str">
        <f t="shared" si="0"/>
        <v/>
      </c>
      <c r="G36" s="50" t="str">
        <f t="shared" si="1"/>
        <v/>
      </c>
      <c r="H36" s="305" t="b">
        <f t="shared" si="2"/>
        <v>0</v>
      </c>
      <c r="I36" s="306">
        <f t="shared" si="3"/>
        <v>1</v>
      </c>
    </row>
    <row r="37" spans="1:9">
      <c r="A37" s="36">
        <v>26</v>
      </c>
      <c r="B37" s="142"/>
      <c r="C37" s="7"/>
      <c r="D37" s="7"/>
      <c r="E37" s="187"/>
      <c r="F37" s="15" t="str">
        <f t="shared" si="0"/>
        <v/>
      </c>
      <c r="G37" s="50" t="str">
        <f t="shared" si="1"/>
        <v/>
      </c>
      <c r="H37" s="305" t="b">
        <f t="shared" si="2"/>
        <v>0</v>
      </c>
      <c r="I37" s="306">
        <f t="shared" si="3"/>
        <v>1</v>
      </c>
    </row>
    <row r="38" spans="1:9">
      <c r="A38" s="36">
        <v>27</v>
      </c>
      <c r="B38" s="142"/>
      <c r="C38" s="7"/>
      <c r="D38" s="7"/>
      <c r="E38" s="187"/>
      <c r="F38" s="15" t="str">
        <f t="shared" si="0"/>
        <v/>
      </c>
      <c r="G38" s="50" t="str">
        <f t="shared" si="1"/>
        <v/>
      </c>
      <c r="H38" s="305" t="b">
        <f t="shared" si="2"/>
        <v>0</v>
      </c>
      <c r="I38" s="306">
        <f t="shared" si="3"/>
        <v>1</v>
      </c>
    </row>
    <row r="39" spans="1:9">
      <c r="A39" s="36">
        <v>28</v>
      </c>
      <c r="B39" s="142"/>
      <c r="C39" s="7"/>
      <c r="D39" s="7"/>
      <c r="E39" s="187"/>
      <c r="F39" s="15" t="str">
        <f t="shared" si="0"/>
        <v/>
      </c>
      <c r="G39" s="50" t="str">
        <f t="shared" si="1"/>
        <v/>
      </c>
      <c r="H39" s="305" t="b">
        <f t="shared" si="2"/>
        <v>0</v>
      </c>
      <c r="I39" s="306">
        <f t="shared" si="3"/>
        <v>1</v>
      </c>
    </row>
    <row r="40" spans="1:9">
      <c r="A40" s="36">
        <v>29</v>
      </c>
      <c r="B40" s="142"/>
      <c r="C40" s="7"/>
      <c r="D40" s="7"/>
      <c r="E40" s="187"/>
      <c r="F40" s="15" t="str">
        <f t="shared" si="0"/>
        <v/>
      </c>
      <c r="G40" s="50" t="str">
        <f t="shared" si="1"/>
        <v/>
      </c>
      <c r="H40" s="305" t="b">
        <f t="shared" si="2"/>
        <v>0</v>
      </c>
      <c r="I40" s="306">
        <f t="shared" si="3"/>
        <v>1</v>
      </c>
    </row>
    <row r="41" spans="1:9">
      <c r="A41" s="36">
        <v>30</v>
      </c>
      <c r="B41" s="142"/>
      <c r="C41" s="7"/>
      <c r="D41" s="7"/>
      <c r="E41" s="187"/>
      <c r="F41" s="15" t="str">
        <f t="shared" si="0"/>
        <v/>
      </c>
      <c r="G41" s="50" t="str">
        <f t="shared" si="1"/>
        <v/>
      </c>
      <c r="H41" s="305" t="b">
        <f t="shared" si="2"/>
        <v>0</v>
      </c>
      <c r="I41" s="306">
        <f t="shared" si="3"/>
        <v>1</v>
      </c>
    </row>
    <row r="42" spans="1:9">
      <c r="A42" s="36">
        <v>31</v>
      </c>
      <c r="B42" s="142"/>
      <c r="C42" s="7"/>
      <c r="D42" s="7"/>
      <c r="E42" s="187"/>
      <c r="F42" s="15" t="str">
        <f t="shared" si="0"/>
        <v/>
      </c>
      <c r="G42" s="50" t="str">
        <f t="shared" si="1"/>
        <v/>
      </c>
      <c r="H42" s="305" t="b">
        <f t="shared" si="2"/>
        <v>0</v>
      </c>
      <c r="I42" s="306">
        <f t="shared" si="3"/>
        <v>1</v>
      </c>
    </row>
    <row r="43" spans="1:9">
      <c r="A43" s="36">
        <v>32</v>
      </c>
      <c r="B43" s="142"/>
      <c r="C43" s="7"/>
      <c r="D43" s="7"/>
      <c r="E43" s="187"/>
      <c r="F43" s="15" t="str">
        <f t="shared" si="0"/>
        <v/>
      </c>
      <c r="G43" s="50" t="str">
        <f t="shared" si="1"/>
        <v/>
      </c>
      <c r="H43" s="305" t="b">
        <f t="shared" si="2"/>
        <v>0</v>
      </c>
      <c r="I43" s="306">
        <f t="shared" si="3"/>
        <v>1</v>
      </c>
    </row>
    <row r="44" spans="1:9">
      <c r="A44" s="36">
        <v>33</v>
      </c>
      <c r="B44" s="142"/>
      <c r="C44" s="7"/>
      <c r="D44" s="7"/>
      <c r="E44" s="187"/>
      <c r="F44" s="15" t="str">
        <f t="shared" si="0"/>
        <v/>
      </c>
      <c r="G44" s="50" t="str">
        <f t="shared" ref="G44:G75" si="4">IF(OR($C44="",,$E44="",$E44&gt;an_final),"",IF($E44&gt;=an_initial,1,""))</f>
        <v/>
      </c>
      <c r="H44" s="305" t="b">
        <f t="shared" si="2"/>
        <v>0</v>
      </c>
      <c r="I44" s="306">
        <f t="shared" ref="I44:I75" si="5">LEN(C44)-LEN(SUBSTITUTE(C44,",",""))+1</f>
        <v>1</v>
      </c>
    </row>
    <row r="45" spans="1:9">
      <c r="A45" s="36">
        <v>34</v>
      </c>
      <c r="B45" s="142"/>
      <c r="C45" s="7"/>
      <c r="D45" s="7"/>
      <c r="E45" s="187"/>
      <c r="F45" s="15" t="str">
        <f t="shared" si="0"/>
        <v/>
      </c>
      <c r="G45" s="50" t="str">
        <f t="shared" si="4"/>
        <v/>
      </c>
      <c r="H45" s="305" t="b">
        <f t="shared" si="2"/>
        <v>0</v>
      </c>
      <c r="I45" s="306">
        <f t="shared" si="5"/>
        <v>1</v>
      </c>
    </row>
    <row r="46" spans="1:9">
      <c r="A46" s="36">
        <v>35</v>
      </c>
      <c r="B46" s="142"/>
      <c r="C46" s="7"/>
      <c r="D46" s="7"/>
      <c r="E46" s="187"/>
      <c r="F46" s="15" t="str">
        <f t="shared" si="0"/>
        <v/>
      </c>
      <c r="G46" s="50" t="str">
        <f t="shared" si="4"/>
        <v/>
      </c>
      <c r="H46" s="305" t="b">
        <f t="shared" si="2"/>
        <v>0</v>
      </c>
      <c r="I46" s="306">
        <f t="shared" si="5"/>
        <v>1</v>
      </c>
    </row>
    <row r="47" spans="1:9">
      <c r="A47" s="36">
        <v>36</v>
      </c>
      <c r="B47" s="142"/>
      <c r="C47" s="7"/>
      <c r="D47" s="7"/>
      <c r="E47" s="187"/>
      <c r="F47" s="15" t="str">
        <f t="shared" si="0"/>
        <v/>
      </c>
      <c r="G47" s="50" t="str">
        <f t="shared" si="4"/>
        <v/>
      </c>
      <c r="H47" s="305" t="b">
        <f t="shared" si="2"/>
        <v>0</v>
      </c>
      <c r="I47" s="306">
        <f t="shared" si="5"/>
        <v>1</v>
      </c>
    </row>
    <row r="48" spans="1:9">
      <c r="A48" s="36">
        <v>37</v>
      </c>
      <c r="B48" s="142"/>
      <c r="C48" s="7"/>
      <c r="D48" s="7"/>
      <c r="E48" s="187"/>
      <c r="F48" s="15" t="str">
        <f t="shared" si="0"/>
        <v/>
      </c>
      <c r="G48" s="50" t="str">
        <f t="shared" si="4"/>
        <v/>
      </c>
      <c r="H48" s="305" t="b">
        <f t="shared" si="2"/>
        <v>0</v>
      </c>
      <c r="I48" s="306">
        <f t="shared" si="5"/>
        <v>1</v>
      </c>
    </row>
    <row r="49" spans="1:9">
      <c r="A49" s="36">
        <v>38</v>
      </c>
      <c r="B49" s="142"/>
      <c r="C49" s="7"/>
      <c r="D49" s="7"/>
      <c r="E49" s="187"/>
      <c r="F49" s="15" t="str">
        <f t="shared" si="0"/>
        <v/>
      </c>
      <c r="G49" s="50" t="str">
        <f t="shared" si="4"/>
        <v/>
      </c>
      <c r="H49" s="305" t="b">
        <f t="shared" si="2"/>
        <v>0</v>
      </c>
      <c r="I49" s="306">
        <f t="shared" si="5"/>
        <v>1</v>
      </c>
    </row>
    <row r="50" spans="1:9">
      <c r="A50" s="36">
        <v>39</v>
      </c>
      <c r="B50" s="142"/>
      <c r="C50" s="7"/>
      <c r="D50" s="7"/>
      <c r="E50" s="187"/>
      <c r="F50" s="15" t="str">
        <f t="shared" si="0"/>
        <v/>
      </c>
      <c r="G50" s="50" t="str">
        <f t="shared" si="4"/>
        <v/>
      </c>
      <c r="H50" s="305" t="b">
        <f t="shared" si="2"/>
        <v>0</v>
      </c>
      <c r="I50" s="306">
        <f t="shared" si="5"/>
        <v>1</v>
      </c>
    </row>
    <row r="51" spans="1:9">
      <c r="A51" s="36">
        <v>40</v>
      </c>
      <c r="B51" s="142"/>
      <c r="C51" s="7"/>
      <c r="D51" s="7"/>
      <c r="E51" s="187"/>
      <c r="F51" s="15" t="str">
        <f t="shared" si="0"/>
        <v/>
      </c>
      <c r="G51" s="50" t="str">
        <f t="shared" si="4"/>
        <v/>
      </c>
      <c r="H51" s="305" t="b">
        <f t="shared" si="2"/>
        <v>0</v>
      </c>
      <c r="I51" s="306">
        <f t="shared" si="5"/>
        <v>1</v>
      </c>
    </row>
    <row r="52" spans="1:9">
      <c r="A52" s="36">
        <v>41</v>
      </c>
      <c r="B52" s="142"/>
      <c r="C52" s="7"/>
      <c r="D52" s="7"/>
      <c r="E52" s="187"/>
      <c r="F52" s="15" t="str">
        <f t="shared" si="0"/>
        <v/>
      </c>
      <c r="G52" s="50" t="str">
        <f t="shared" si="4"/>
        <v/>
      </c>
      <c r="H52" s="305" t="b">
        <f t="shared" si="2"/>
        <v>0</v>
      </c>
      <c r="I52" s="306">
        <f t="shared" si="5"/>
        <v>1</v>
      </c>
    </row>
    <row r="53" spans="1:9">
      <c r="A53" s="36">
        <v>42</v>
      </c>
      <c r="B53" s="142"/>
      <c r="C53" s="7"/>
      <c r="D53" s="7"/>
      <c r="E53" s="187"/>
      <c r="F53" s="15" t="str">
        <f t="shared" si="0"/>
        <v/>
      </c>
      <c r="G53" s="50" t="str">
        <f t="shared" si="4"/>
        <v/>
      </c>
      <c r="H53" s="305" t="b">
        <f t="shared" si="2"/>
        <v>0</v>
      </c>
      <c r="I53" s="306">
        <f t="shared" si="5"/>
        <v>1</v>
      </c>
    </row>
    <row r="54" spans="1:9">
      <c r="A54" s="36">
        <v>43</v>
      </c>
      <c r="B54" s="142"/>
      <c r="C54" s="7"/>
      <c r="D54" s="7"/>
      <c r="E54" s="187"/>
      <c r="F54" s="15" t="str">
        <f t="shared" si="0"/>
        <v/>
      </c>
      <c r="G54" s="50" t="str">
        <f t="shared" si="4"/>
        <v/>
      </c>
      <c r="H54" s="305" t="b">
        <f t="shared" si="2"/>
        <v>0</v>
      </c>
      <c r="I54" s="306">
        <f t="shared" si="5"/>
        <v>1</v>
      </c>
    </row>
    <row r="55" spans="1:9">
      <c r="A55" s="36">
        <v>44</v>
      </c>
      <c r="B55" s="142"/>
      <c r="C55" s="7"/>
      <c r="D55" s="7"/>
      <c r="E55" s="187"/>
      <c r="F55" s="15" t="str">
        <f t="shared" si="0"/>
        <v/>
      </c>
      <c r="G55" s="50" t="str">
        <f t="shared" si="4"/>
        <v/>
      </c>
      <c r="H55" s="305" t="b">
        <f t="shared" si="2"/>
        <v>0</v>
      </c>
      <c r="I55" s="306">
        <f t="shared" si="5"/>
        <v>1</v>
      </c>
    </row>
    <row r="56" spans="1:9">
      <c r="A56" s="36">
        <v>45</v>
      </c>
      <c r="B56" s="142"/>
      <c r="C56" s="7"/>
      <c r="D56" s="7"/>
      <c r="E56" s="187"/>
      <c r="F56" s="15" t="str">
        <f t="shared" si="0"/>
        <v/>
      </c>
      <c r="G56" s="50" t="str">
        <f t="shared" si="4"/>
        <v/>
      </c>
      <c r="H56" s="305" t="b">
        <f t="shared" si="2"/>
        <v>0</v>
      </c>
      <c r="I56" s="306">
        <f t="shared" si="5"/>
        <v>1</v>
      </c>
    </row>
    <row r="57" spans="1:9">
      <c r="A57" s="36">
        <v>46</v>
      </c>
      <c r="B57" s="142"/>
      <c r="C57" s="7"/>
      <c r="D57" s="7"/>
      <c r="E57" s="187"/>
      <c r="F57" s="15" t="str">
        <f t="shared" si="0"/>
        <v/>
      </c>
      <c r="G57" s="50" t="str">
        <f t="shared" si="4"/>
        <v/>
      </c>
      <c r="H57" s="305" t="b">
        <f t="shared" si="2"/>
        <v>0</v>
      </c>
      <c r="I57" s="306">
        <f t="shared" si="5"/>
        <v>1</v>
      </c>
    </row>
    <row r="58" spans="1:9">
      <c r="A58" s="36">
        <v>47</v>
      </c>
      <c r="B58" s="142"/>
      <c r="C58" s="7"/>
      <c r="D58" s="7"/>
      <c r="E58" s="187"/>
      <c r="F58" s="15" t="str">
        <f t="shared" si="0"/>
        <v/>
      </c>
      <c r="G58" s="50" t="str">
        <f t="shared" si="4"/>
        <v/>
      </c>
      <c r="H58" s="305" t="b">
        <f t="shared" si="2"/>
        <v>0</v>
      </c>
      <c r="I58" s="306">
        <f t="shared" si="5"/>
        <v>1</v>
      </c>
    </row>
    <row r="59" spans="1:9">
      <c r="A59" s="36">
        <v>48</v>
      </c>
      <c r="B59" s="142"/>
      <c r="C59" s="7"/>
      <c r="D59" s="7"/>
      <c r="E59" s="187"/>
      <c r="F59" s="15" t="str">
        <f t="shared" si="0"/>
        <v/>
      </c>
      <c r="G59" s="50" t="str">
        <f t="shared" si="4"/>
        <v/>
      </c>
      <c r="H59" s="305" t="b">
        <f t="shared" si="2"/>
        <v>0</v>
      </c>
      <c r="I59" s="306">
        <f t="shared" si="5"/>
        <v>1</v>
      </c>
    </row>
    <row r="60" spans="1:9">
      <c r="A60" s="36">
        <v>49</v>
      </c>
      <c r="B60" s="142"/>
      <c r="C60" s="7"/>
      <c r="D60" s="7"/>
      <c r="E60" s="187"/>
      <c r="F60" s="15" t="str">
        <f t="shared" si="0"/>
        <v/>
      </c>
      <c r="G60" s="50" t="str">
        <f t="shared" si="4"/>
        <v/>
      </c>
      <c r="H60" s="305" t="b">
        <f t="shared" si="2"/>
        <v>0</v>
      </c>
      <c r="I60" s="306">
        <f t="shared" si="5"/>
        <v>1</v>
      </c>
    </row>
    <row r="61" spans="1:9">
      <c r="A61" s="36">
        <v>50</v>
      </c>
      <c r="B61" s="142"/>
      <c r="C61" s="7"/>
      <c r="D61" s="7"/>
      <c r="E61" s="187"/>
      <c r="F61" s="15" t="str">
        <f t="shared" si="0"/>
        <v/>
      </c>
      <c r="G61" s="50" t="str">
        <f t="shared" si="4"/>
        <v/>
      </c>
      <c r="H61" s="305" t="b">
        <f t="shared" si="2"/>
        <v>0</v>
      </c>
      <c r="I61" s="306">
        <f t="shared" si="5"/>
        <v>1</v>
      </c>
    </row>
    <row r="62" spans="1:9">
      <c r="A62" s="36">
        <v>51</v>
      </c>
      <c r="B62" s="142"/>
      <c r="C62" s="7"/>
      <c r="D62" s="7"/>
      <c r="E62" s="187"/>
      <c r="F62" s="15" t="str">
        <f t="shared" si="0"/>
        <v/>
      </c>
      <c r="G62" s="50" t="str">
        <f t="shared" si="4"/>
        <v/>
      </c>
      <c r="H62" s="305" t="b">
        <f t="shared" si="2"/>
        <v>0</v>
      </c>
      <c r="I62" s="306">
        <f t="shared" si="5"/>
        <v>1</v>
      </c>
    </row>
    <row r="63" spans="1:9">
      <c r="A63" s="36">
        <v>52</v>
      </c>
      <c r="B63" s="142"/>
      <c r="C63" s="7"/>
      <c r="D63" s="7"/>
      <c r="E63" s="187"/>
      <c r="F63" s="15" t="str">
        <f t="shared" si="0"/>
        <v/>
      </c>
      <c r="G63" s="50" t="str">
        <f t="shared" si="4"/>
        <v/>
      </c>
      <c r="H63" s="305" t="b">
        <f t="shared" si="2"/>
        <v>0</v>
      </c>
      <c r="I63" s="306">
        <f t="shared" si="5"/>
        <v>1</v>
      </c>
    </row>
    <row r="64" spans="1:9">
      <c r="A64" s="36">
        <v>53</v>
      </c>
      <c r="B64" s="142"/>
      <c r="C64" s="7"/>
      <c r="D64" s="7"/>
      <c r="E64" s="187"/>
      <c r="F64" s="15" t="str">
        <f t="shared" si="0"/>
        <v/>
      </c>
      <c r="G64" s="50" t="str">
        <f t="shared" si="4"/>
        <v/>
      </c>
      <c r="H64" s="305" t="b">
        <f t="shared" si="2"/>
        <v>0</v>
      </c>
      <c r="I64" s="306">
        <f t="shared" si="5"/>
        <v>1</v>
      </c>
    </row>
    <row r="65" spans="1:9">
      <c r="A65" s="36">
        <v>54</v>
      </c>
      <c r="B65" s="142"/>
      <c r="C65" s="7"/>
      <c r="D65" s="7"/>
      <c r="E65" s="187"/>
      <c r="F65" s="15" t="str">
        <f t="shared" si="0"/>
        <v/>
      </c>
      <c r="G65" s="50" t="str">
        <f t="shared" si="4"/>
        <v/>
      </c>
      <c r="H65" s="305" t="b">
        <f t="shared" si="2"/>
        <v>0</v>
      </c>
      <c r="I65" s="306">
        <f t="shared" si="5"/>
        <v>1</v>
      </c>
    </row>
    <row r="66" spans="1:9">
      <c r="A66" s="36">
        <v>55</v>
      </c>
      <c r="B66" s="142"/>
      <c r="C66" s="7"/>
      <c r="D66" s="7"/>
      <c r="E66" s="187"/>
      <c r="F66" s="15" t="str">
        <f t="shared" si="0"/>
        <v/>
      </c>
      <c r="G66" s="50" t="str">
        <f t="shared" si="4"/>
        <v/>
      </c>
      <c r="H66" s="305" t="b">
        <f t="shared" si="2"/>
        <v>0</v>
      </c>
      <c r="I66" s="306">
        <f t="shared" si="5"/>
        <v>1</v>
      </c>
    </row>
    <row r="67" spans="1:9">
      <c r="A67" s="36">
        <v>56</v>
      </c>
      <c r="B67" s="142"/>
      <c r="C67" s="7"/>
      <c r="D67" s="7"/>
      <c r="E67" s="187"/>
      <c r="F67" s="15" t="str">
        <f t="shared" si="0"/>
        <v/>
      </c>
      <c r="G67" s="50" t="str">
        <f t="shared" si="4"/>
        <v/>
      </c>
      <c r="H67" s="305" t="b">
        <f t="shared" si="2"/>
        <v>0</v>
      </c>
      <c r="I67" s="306">
        <f t="shared" si="5"/>
        <v>1</v>
      </c>
    </row>
    <row r="68" spans="1:9">
      <c r="A68" s="36">
        <v>57</v>
      </c>
      <c r="B68" s="142"/>
      <c r="C68" s="7"/>
      <c r="D68" s="7"/>
      <c r="E68" s="187"/>
      <c r="F68" s="15" t="str">
        <f t="shared" si="0"/>
        <v/>
      </c>
      <c r="G68" s="50" t="str">
        <f t="shared" si="4"/>
        <v/>
      </c>
      <c r="H68" s="305" t="b">
        <f t="shared" si="2"/>
        <v>0</v>
      </c>
      <c r="I68" s="306">
        <f t="shared" si="5"/>
        <v>1</v>
      </c>
    </row>
    <row r="69" spans="1:9">
      <c r="A69" s="36">
        <v>58</v>
      </c>
      <c r="B69" s="142"/>
      <c r="C69" s="7"/>
      <c r="D69" s="7"/>
      <c r="E69" s="187"/>
      <c r="F69" s="15" t="str">
        <f t="shared" si="0"/>
        <v/>
      </c>
      <c r="G69" s="50" t="str">
        <f t="shared" si="4"/>
        <v/>
      </c>
      <c r="H69" s="305" t="b">
        <f t="shared" si="2"/>
        <v>0</v>
      </c>
      <c r="I69" s="306">
        <f t="shared" si="5"/>
        <v>1</v>
      </c>
    </row>
    <row r="70" spans="1:9">
      <c r="A70" s="36">
        <v>59</v>
      </c>
      <c r="B70" s="142"/>
      <c r="C70" s="7"/>
      <c r="D70" s="7"/>
      <c r="E70" s="187"/>
      <c r="F70" s="15" t="str">
        <f t="shared" si="0"/>
        <v/>
      </c>
      <c r="G70" s="50" t="str">
        <f t="shared" si="4"/>
        <v/>
      </c>
      <c r="H70" s="305" t="b">
        <f t="shared" si="2"/>
        <v>0</v>
      </c>
      <c r="I70" s="306">
        <f t="shared" si="5"/>
        <v>1</v>
      </c>
    </row>
    <row r="71" spans="1:9">
      <c r="A71" s="36">
        <v>60</v>
      </c>
      <c r="B71" s="142"/>
      <c r="C71" s="7"/>
      <c r="D71" s="7"/>
      <c r="E71" s="187"/>
      <c r="F71" s="15" t="str">
        <f t="shared" si="0"/>
        <v/>
      </c>
      <c r="G71" s="50" t="str">
        <f t="shared" si="4"/>
        <v/>
      </c>
      <c r="H71" s="305" t="b">
        <f t="shared" si="2"/>
        <v>0</v>
      </c>
      <c r="I71" s="306">
        <f t="shared" si="5"/>
        <v>1</v>
      </c>
    </row>
    <row r="72" spans="1:9">
      <c r="A72" s="36">
        <v>61</v>
      </c>
      <c r="B72" s="142"/>
      <c r="C72" s="7"/>
      <c r="D72" s="7"/>
      <c r="E72" s="187"/>
      <c r="F72" s="15" t="str">
        <f t="shared" si="0"/>
        <v/>
      </c>
      <c r="G72" s="50" t="str">
        <f t="shared" si="4"/>
        <v/>
      </c>
      <c r="H72" s="305" t="b">
        <f t="shared" si="2"/>
        <v>0</v>
      </c>
      <c r="I72" s="306">
        <f t="shared" si="5"/>
        <v>1</v>
      </c>
    </row>
    <row r="73" spans="1:9">
      <c r="A73" s="36">
        <v>62</v>
      </c>
      <c r="B73" s="142"/>
      <c r="C73" s="7"/>
      <c r="D73" s="7"/>
      <c r="E73" s="187"/>
      <c r="F73" s="15" t="str">
        <f t="shared" si="0"/>
        <v/>
      </c>
      <c r="G73" s="50" t="str">
        <f t="shared" si="4"/>
        <v/>
      </c>
      <c r="H73" s="305" t="b">
        <f t="shared" si="2"/>
        <v>0</v>
      </c>
      <c r="I73" s="306">
        <f t="shared" si="5"/>
        <v>1</v>
      </c>
    </row>
    <row r="74" spans="1:9">
      <c r="A74" s="36">
        <v>63</v>
      </c>
      <c r="B74" s="142"/>
      <c r="C74" s="7"/>
      <c r="D74" s="7"/>
      <c r="E74" s="187"/>
      <c r="F74" s="15" t="str">
        <f t="shared" si="0"/>
        <v/>
      </c>
      <c r="G74" s="50" t="str">
        <f t="shared" si="4"/>
        <v/>
      </c>
      <c r="H74" s="305" t="b">
        <f t="shared" si="2"/>
        <v>0</v>
      </c>
      <c r="I74" s="306">
        <f t="shared" si="5"/>
        <v>1</v>
      </c>
    </row>
    <row r="75" spans="1:9">
      <c r="A75" s="36">
        <v>64</v>
      </c>
      <c r="B75" s="142"/>
      <c r="C75" s="7"/>
      <c r="D75" s="7"/>
      <c r="E75" s="187"/>
      <c r="F75" s="15" t="str">
        <f t="shared" si="0"/>
        <v/>
      </c>
      <c r="G75" s="50" t="str">
        <f t="shared" si="4"/>
        <v/>
      </c>
      <c r="H75" s="305" t="b">
        <f t="shared" si="2"/>
        <v>0</v>
      </c>
      <c r="I75" s="306">
        <f t="shared" si="5"/>
        <v>1</v>
      </c>
    </row>
    <row r="76" spans="1:9">
      <c r="A76" s="36">
        <v>65</v>
      </c>
      <c r="B76" s="142"/>
      <c r="C76" s="7"/>
      <c r="D76" s="7"/>
      <c r="E76" s="187"/>
      <c r="F76" s="15" t="str">
        <f t="shared" ref="F76:F139" si="6">IF(OR($C76="",$E76&lt;an_initial,$E76&gt;an_final),"",G76*(HLOOKUP(D76,iii2punctaje,2,FALSE)))</f>
        <v/>
      </c>
      <c r="G76" s="50" t="str">
        <f t="shared" ref="G76:G139" si="7">IF(OR($C76="",,$E76="",$E76&gt;an_final),"",IF($E76&gt;=an_initial,1,""))</f>
        <v/>
      </c>
      <c r="H76" s="305" t="b">
        <f t="shared" ref="H76:H139" si="8">IF(nume_candidat="",FALSE,ISNUMBER(SEARCH(nume_candidat,$C76)))</f>
        <v>0</v>
      </c>
      <c r="I76" s="306">
        <f t="shared" ref="I76:I110" si="9">LEN(C76)-LEN(SUBSTITUTE(C76,",",""))+1</f>
        <v>1</v>
      </c>
    </row>
    <row r="77" spans="1:9">
      <c r="A77" s="36">
        <v>66</v>
      </c>
      <c r="B77" s="142"/>
      <c r="C77" s="7"/>
      <c r="D77" s="7"/>
      <c r="E77" s="187"/>
      <c r="F77" s="15" t="str">
        <f t="shared" si="6"/>
        <v/>
      </c>
      <c r="G77" s="50" t="str">
        <f t="shared" si="7"/>
        <v/>
      </c>
      <c r="H77" s="305" t="b">
        <f t="shared" si="8"/>
        <v>0</v>
      </c>
      <c r="I77" s="306">
        <f t="shared" si="9"/>
        <v>1</v>
      </c>
    </row>
    <row r="78" spans="1:9">
      <c r="A78" s="36">
        <v>67</v>
      </c>
      <c r="B78" s="142"/>
      <c r="C78" s="7"/>
      <c r="D78" s="7"/>
      <c r="E78" s="187"/>
      <c r="F78" s="15" t="str">
        <f t="shared" si="6"/>
        <v/>
      </c>
      <c r="G78" s="50" t="str">
        <f t="shared" si="7"/>
        <v/>
      </c>
      <c r="H78" s="305" t="b">
        <f t="shared" si="8"/>
        <v>0</v>
      </c>
      <c r="I78" s="306">
        <f t="shared" si="9"/>
        <v>1</v>
      </c>
    </row>
    <row r="79" spans="1:9">
      <c r="A79" s="36">
        <v>68</v>
      </c>
      <c r="B79" s="142"/>
      <c r="C79" s="7"/>
      <c r="D79" s="7"/>
      <c r="E79" s="187"/>
      <c r="F79" s="15" t="str">
        <f t="shared" si="6"/>
        <v/>
      </c>
      <c r="G79" s="50" t="str">
        <f t="shared" si="7"/>
        <v/>
      </c>
      <c r="H79" s="305" t="b">
        <f t="shared" si="8"/>
        <v>0</v>
      </c>
      <c r="I79" s="306">
        <f t="shared" si="9"/>
        <v>1</v>
      </c>
    </row>
    <row r="80" spans="1:9">
      <c r="A80" s="36">
        <v>69</v>
      </c>
      <c r="B80" s="142"/>
      <c r="C80" s="7"/>
      <c r="D80" s="7"/>
      <c r="E80" s="187"/>
      <c r="F80" s="15" t="str">
        <f t="shared" si="6"/>
        <v/>
      </c>
      <c r="G80" s="50" t="str">
        <f t="shared" si="7"/>
        <v/>
      </c>
      <c r="H80" s="305" t="b">
        <f t="shared" si="8"/>
        <v>0</v>
      </c>
      <c r="I80" s="306">
        <f t="shared" si="9"/>
        <v>1</v>
      </c>
    </row>
    <row r="81" spans="1:9">
      <c r="A81" s="36">
        <v>70</v>
      </c>
      <c r="B81" s="142"/>
      <c r="C81" s="7"/>
      <c r="D81" s="7"/>
      <c r="E81" s="187"/>
      <c r="F81" s="15" t="str">
        <f t="shared" si="6"/>
        <v/>
      </c>
      <c r="G81" s="50" t="str">
        <f t="shared" si="7"/>
        <v/>
      </c>
      <c r="H81" s="305" t="b">
        <f t="shared" si="8"/>
        <v>0</v>
      </c>
      <c r="I81" s="306">
        <f t="shared" si="9"/>
        <v>1</v>
      </c>
    </row>
    <row r="82" spans="1:9">
      <c r="A82" s="36">
        <v>71</v>
      </c>
      <c r="B82" s="142"/>
      <c r="C82" s="7"/>
      <c r="D82" s="7"/>
      <c r="E82" s="187"/>
      <c r="F82" s="15" t="str">
        <f t="shared" si="6"/>
        <v/>
      </c>
      <c r="G82" s="50" t="str">
        <f t="shared" si="7"/>
        <v/>
      </c>
      <c r="H82" s="305" t="b">
        <f t="shared" si="8"/>
        <v>0</v>
      </c>
      <c r="I82" s="306">
        <f t="shared" si="9"/>
        <v>1</v>
      </c>
    </row>
    <row r="83" spans="1:9">
      <c r="A83" s="36">
        <v>72</v>
      </c>
      <c r="B83" s="142"/>
      <c r="C83" s="7"/>
      <c r="D83" s="7"/>
      <c r="E83" s="187"/>
      <c r="F83" s="15" t="str">
        <f t="shared" si="6"/>
        <v/>
      </c>
      <c r="G83" s="50" t="str">
        <f t="shared" si="7"/>
        <v/>
      </c>
      <c r="H83" s="305" t="b">
        <f t="shared" si="8"/>
        <v>0</v>
      </c>
      <c r="I83" s="306">
        <f t="shared" si="9"/>
        <v>1</v>
      </c>
    </row>
    <row r="84" spans="1:9">
      <c r="A84" s="36">
        <v>73</v>
      </c>
      <c r="B84" s="142"/>
      <c r="C84" s="7"/>
      <c r="D84" s="7"/>
      <c r="E84" s="187"/>
      <c r="F84" s="15" t="str">
        <f t="shared" si="6"/>
        <v/>
      </c>
      <c r="G84" s="50" t="str">
        <f t="shared" si="7"/>
        <v/>
      </c>
      <c r="H84" s="305" t="b">
        <f t="shared" si="8"/>
        <v>0</v>
      </c>
      <c r="I84" s="306">
        <f t="shared" si="9"/>
        <v>1</v>
      </c>
    </row>
    <row r="85" spans="1:9">
      <c r="A85" s="36">
        <v>74</v>
      </c>
      <c r="B85" s="142"/>
      <c r="C85" s="7"/>
      <c r="D85" s="7"/>
      <c r="E85" s="187"/>
      <c r="F85" s="15" t="str">
        <f t="shared" si="6"/>
        <v/>
      </c>
      <c r="G85" s="50" t="str">
        <f t="shared" si="7"/>
        <v/>
      </c>
      <c r="H85" s="305" t="b">
        <f t="shared" si="8"/>
        <v>0</v>
      </c>
      <c r="I85" s="306">
        <f t="shared" si="9"/>
        <v>1</v>
      </c>
    </row>
    <row r="86" spans="1:9">
      <c r="A86" s="36">
        <v>75</v>
      </c>
      <c r="B86" s="142"/>
      <c r="C86" s="7"/>
      <c r="D86" s="7"/>
      <c r="E86" s="187"/>
      <c r="F86" s="15" t="str">
        <f t="shared" si="6"/>
        <v/>
      </c>
      <c r="G86" s="50" t="str">
        <f t="shared" si="7"/>
        <v/>
      </c>
      <c r="H86" s="305" t="b">
        <f t="shared" si="8"/>
        <v>0</v>
      </c>
      <c r="I86" s="306">
        <f t="shared" si="9"/>
        <v>1</v>
      </c>
    </row>
    <row r="87" spans="1:9">
      <c r="A87" s="36">
        <v>76</v>
      </c>
      <c r="B87" s="142"/>
      <c r="C87" s="7"/>
      <c r="D87" s="7"/>
      <c r="E87" s="187"/>
      <c r="F87" s="15" t="str">
        <f t="shared" si="6"/>
        <v/>
      </c>
      <c r="G87" s="50" t="str">
        <f t="shared" si="7"/>
        <v/>
      </c>
      <c r="H87" s="305" t="b">
        <f t="shared" si="8"/>
        <v>0</v>
      </c>
      <c r="I87" s="306">
        <f t="shared" si="9"/>
        <v>1</v>
      </c>
    </row>
    <row r="88" spans="1:9">
      <c r="A88" s="36">
        <v>77</v>
      </c>
      <c r="B88" s="142"/>
      <c r="C88" s="7"/>
      <c r="D88" s="7"/>
      <c r="E88" s="187"/>
      <c r="F88" s="15" t="str">
        <f t="shared" si="6"/>
        <v/>
      </c>
      <c r="G88" s="50" t="str">
        <f t="shared" si="7"/>
        <v/>
      </c>
      <c r="H88" s="305" t="b">
        <f t="shared" si="8"/>
        <v>0</v>
      </c>
      <c r="I88" s="306">
        <f t="shared" si="9"/>
        <v>1</v>
      </c>
    </row>
    <row r="89" spans="1:9">
      <c r="A89" s="36">
        <v>78</v>
      </c>
      <c r="B89" s="142"/>
      <c r="C89" s="7"/>
      <c r="D89" s="7"/>
      <c r="E89" s="187"/>
      <c r="F89" s="15" t="str">
        <f t="shared" si="6"/>
        <v/>
      </c>
      <c r="G89" s="50" t="str">
        <f t="shared" si="7"/>
        <v/>
      </c>
      <c r="H89" s="305" t="b">
        <f t="shared" si="8"/>
        <v>0</v>
      </c>
      <c r="I89" s="306">
        <f t="shared" si="9"/>
        <v>1</v>
      </c>
    </row>
    <row r="90" spans="1:9">
      <c r="A90" s="36">
        <v>79</v>
      </c>
      <c r="B90" s="142"/>
      <c r="C90" s="7"/>
      <c r="D90" s="7"/>
      <c r="E90" s="187"/>
      <c r="F90" s="15" t="str">
        <f t="shared" si="6"/>
        <v/>
      </c>
      <c r="G90" s="50" t="str">
        <f t="shared" si="7"/>
        <v/>
      </c>
      <c r="H90" s="305" t="b">
        <f t="shared" si="8"/>
        <v>0</v>
      </c>
      <c r="I90" s="306">
        <f t="shared" si="9"/>
        <v>1</v>
      </c>
    </row>
    <row r="91" spans="1:9">
      <c r="A91" s="36">
        <v>80</v>
      </c>
      <c r="B91" s="142"/>
      <c r="C91" s="7"/>
      <c r="D91" s="7"/>
      <c r="E91" s="187"/>
      <c r="F91" s="15" t="str">
        <f t="shared" si="6"/>
        <v/>
      </c>
      <c r="G91" s="50" t="str">
        <f t="shared" si="7"/>
        <v/>
      </c>
      <c r="H91" s="305" t="b">
        <f t="shared" si="8"/>
        <v>0</v>
      </c>
      <c r="I91" s="306">
        <f t="shared" si="9"/>
        <v>1</v>
      </c>
    </row>
    <row r="92" spans="1:9">
      <c r="A92" s="36">
        <v>81</v>
      </c>
      <c r="B92" s="142"/>
      <c r="C92" s="7"/>
      <c r="D92" s="7"/>
      <c r="E92" s="187"/>
      <c r="F92" s="15" t="str">
        <f t="shared" si="6"/>
        <v/>
      </c>
      <c r="G92" s="50" t="str">
        <f t="shared" si="7"/>
        <v/>
      </c>
      <c r="H92" s="305" t="b">
        <f t="shared" si="8"/>
        <v>0</v>
      </c>
      <c r="I92" s="306">
        <f t="shared" si="9"/>
        <v>1</v>
      </c>
    </row>
    <row r="93" spans="1:9">
      <c r="A93" s="36">
        <v>82</v>
      </c>
      <c r="B93" s="142"/>
      <c r="C93" s="7"/>
      <c r="D93" s="7"/>
      <c r="E93" s="187"/>
      <c r="F93" s="15" t="str">
        <f t="shared" si="6"/>
        <v/>
      </c>
      <c r="G93" s="50" t="str">
        <f t="shared" si="7"/>
        <v/>
      </c>
      <c r="H93" s="305" t="b">
        <f t="shared" si="8"/>
        <v>0</v>
      </c>
      <c r="I93" s="306">
        <f t="shared" si="9"/>
        <v>1</v>
      </c>
    </row>
    <row r="94" spans="1:9">
      <c r="A94" s="36">
        <v>83</v>
      </c>
      <c r="B94" s="142"/>
      <c r="C94" s="7"/>
      <c r="D94" s="7"/>
      <c r="E94" s="187"/>
      <c r="F94" s="15" t="str">
        <f t="shared" si="6"/>
        <v/>
      </c>
      <c r="G94" s="50" t="str">
        <f t="shared" si="7"/>
        <v/>
      </c>
      <c r="H94" s="305" t="b">
        <f t="shared" si="8"/>
        <v>0</v>
      </c>
      <c r="I94" s="306">
        <f t="shared" si="9"/>
        <v>1</v>
      </c>
    </row>
    <row r="95" spans="1:9">
      <c r="A95" s="36">
        <v>84</v>
      </c>
      <c r="B95" s="142"/>
      <c r="C95" s="7"/>
      <c r="D95" s="7"/>
      <c r="E95" s="187"/>
      <c r="F95" s="15" t="str">
        <f t="shared" si="6"/>
        <v/>
      </c>
      <c r="G95" s="50" t="str">
        <f t="shared" si="7"/>
        <v/>
      </c>
      <c r="H95" s="305" t="b">
        <f t="shared" si="8"/>
        <v>0</v>
      </c>
      <c r="I95" s="306">
        <f t="shared" si="9"/>
        <v>1</v>
      </c>
    </row>
    <row r="96" spans="1:9">
      <c r="A96" s="36">
        <v>85</v>
      </c>
      <c r="B96" s="142"/>
      <c r="C96" s="7"/>
      <c r="D96" s="7"/>
      <c r="E96" s="187"/>
      <c r="F96" s="15" t="str">
        <f t="shared" si="6"/>
        <v/>
      </c>
      <c r="G96" s="50" t="str">
        <f t="shared" si="7"/>
        <v/>
      </c>
      <c r="H96" s="305" t="b">
        <f t="shared" si="8"/>
        <v>0</v>
      </c>
      <c r="I96" s="306">
        <f t="shared" si="9"/>
        <v>1</v>
      </c>
    </row>
    <row r="97" spans="1:9">
      <c r="A97" s="36">
        <v>86</v>
      </c>
      <c r="B97" s="142"/>
      <c r="C97" s="7"/>
      <c r="D97" s="7"/>
      <c r="E97" s="187"/>
      <c r="F97" s="15" t="str">
        <f t="shared" si="6"/>
        <v/>
      </c>
      <c r="G97" s="50" t="str">
        <f t="shared" si="7"/>
        <v/>
      </c>
      <c r="H97" s="305" t="b">
        <f t="shared" si="8"/>
        <v>0</v>
      </c>
      <c r="I97" s="306">
        <f t="shared" si="9"/>
        <v>1</v>
      </c>
    </row>
    <row r="98" spans="1:9">
      <c r="A98" s="36">
        <v>87</v>
      </c>
      <c r="B98" s="142"/>
      <c r="C98" s="7"/>
      <c r="D98" s="7"/>
      <c r="E98" s="187"/>
      <c r="F98" s="15" t="str">
        <f t="shared" si="6"/>
        <v/>
      </c>
      <c r="G98" s="50" t="str">
        <f t="shared" si="7"/>
        <v/>
      </c>
      <c r="H98" s="305" t="b">
        <f t="shared" si="8"/>
        <v>0</v>
      </c>
      <c r="I98" s="306">
        <f t="shared" si="9"/>
        <v>1</v>
      </c>
    </row>
    <row r="99" spans="1:9">
      <c r="A99" s="36">
        <v>88</v>
      </c>
      <c r="B99" s="142"/>
      <c r="C99" s="7"/>
      <c r="D99" s="7"/>
      <c r="E99" s="187"/>
      <c r="F99" s="15" t="str">
        <f t="shared" si="6"/>
        <v/>
      </c>
      <c r="G99" s="50" t="str">
        <f t="shared" si="7"/>
        <v/>
      </c>
      <c r="H99" s="305" t="b">
        <f t="shared" si="8"/>
        <v>0</v>
      </c>
      <c r="I99" s="306">
        <f t="shared" si="9"/>
        <v>1</v>
      </c>
    </row>
    <row r="100" spans="1:9">
      <c r="A100" s="36">
        <v>89</v>
      </c>
      <c r="B100" s="142"/>
      <c r="C100" s="7"/>
      <c r="D100" s="7"/>
      <c r="E100" s="187"/>
      <c r="F100" s="15" t="str">
        <f t="shared" si="6"/>
        <v/>
      </c>
      <c r="G100" s="50" t="str">
        <f t="shared" si="7"/>
        <v/>
      </c>
      <c r="H100" s="305" t="b">
        <f t="shared" si="8"/>
        <v>0</v>
      </c>
      <c r="I100" s="306">
        <f t="shared" si="9"/>
        <v>1</v>
      </c>
    </row>
    <row r="101" spans="1:9">
      <c r="A101" s="36">
        <v>90</v>
      </c>
      <c r="B101" s="142"/>
      <c r="C101" s="7"/>
      <c r="D101" s="7"/>
      <c r="E101" s="187"/>
      <c r="F101" s="15" t="str">
        <f t="shared" si="6"/>
        <v/>
      </c>
      <c r="G101" s="50" t="str">
        <f t="shared" si="7"/>
        <v/>
      </c>
      <c r="H101" s="305" t="b">
        <f t="shared" si="8"/>
        <v>0</v>
      </c>
      <c r="I101" s="306">
        <f t="shared" si="9"/>
        <v>1</v>
      </c>
    </row>
    <row r="102" spans="1:9">
      <c r="A102" s="36">
        <v>91</v>
      </c>
      <c r="B102" s="142"/>
      <c r="C102" s="7"/>
      <c r="D102" s="7"/>
      <c r="E102" s="187"/>
      <c r="F102" s="15" t="str">
        <f t="shared" si="6"/>
        <v/>
      </c>
      <c r="G102" s="50" t="str">
        <f t="shared" si="7"/>
        <v/>
      </c>
      <c r="H102" s="305" t="b">
        <f t="shared" si="8"/>
        <v>0</v>
      </c>
      <c r="I102" s="306">
        <f t="shared" si="9"/>
        <v>1</v>
      </c>
    </row>
    <row r="103" spans="1:9">
      <c r="A103" s="36">
        <v>92</v>
      </c>
      <c r="B103" s="142"/>
      <c r="C103" s="7"/>
      <c r="D103" s="7"/>
      <c r="E103" s="187"/>
      <c r="F103" s="15" t="str">
        <f t="shared" si="6"/>
        <v/>
      </c>
      <c r="G103" s="50" t="str">
        <f t="shared" si="7"/>
        <v/>
      </c>
      <c r="H103" s="305" t="b">
        <f t="shared" si="8"/>
        <v>0</v>
      </c>
      <c r="I103" s="306">
        <f t="shared" si="9"/>
        <v>1</v>
      </c>
    </row>
    <row r="104" spans="1:9">
      <c r="A104" s="36">
        <v>93</v>
      </c>
      <c r="B104" s="142"/>
      <c r="C104" s="7"/>
      <c r="D104" s="7"/>
      <c r="E104" s="187"/>
      <c r="F104" s="15" t="str">
        <f t="shared" si="6"/>
        <v/>
      </c>
      <c r="G104" s="50" t="str">
        <f t="shared" si="7"/>
        <v/>
      </c>
      <c r="H104" s="305" t="b">
        <f t="shared" si="8"/>
        <v>0</v>
      </c>
      <c r="I104" s="306">
        <f t="shared" si="9"/>
        <v>1</v>
      </c>
    </row>
    <row r="105" spans="1:9">
      <c r="A105" s="36">
        <v>94</v>
      </c>
      <c r="B105" s="142"/>
      <c r="C105" s="7"/>
      <c r="D105" s="7"/>
      <c r="E105" s="187"/>
      <c r="F105" s="15" t="str">
        <f t="shared" si="6"/>
        <v/>
      </c>
      <c r="G105" s="50" t="str">
        <f t="shared" si="7"/>
        <v/>
      </c>
      <c r="H105" s="305" t="b">
        <f t="shared" si="8"/>
        <v>0</v>
      </c>
      <c r="I105" s="306">
        <f t="shared" si="9"/>
        <v>1</v>
      </c>
    </row>
    <row r="106" spans="1:9">
      <c r="A106" s="36">
        <v>95</v>
      </c>
      <c r="B106" s="142"/>
      <c r="C106" s="7"/>
      <c r="D106" s="7"/>
      <c r="E106" s="187"/>
      <c r="F106" s="15" t="str">
        <f t="shared" si="6"/>
        <v/>
      </c>
      <c r="G106" s="50" t="str">
        <f t="shared" si="7"/>
        <v/>
      </c>
      <c r="H106" s="305" t="b">
        <f t="shared" si="8"/>
        <v>0</v>
      </c>
      <c r="I106" s="306">
        <f t="shared" si="9"/>
        <v>1</v>
      </c>
    </row>
    <row r="107" spans="1:9">
      <c r="A107" s="36">
        <v>96</v>
      </c>
      <c r="B107" s="142"/>
      <c r="C107" s="7"/>
      <c r="D107" s="7"/>
      <c r="E107" s="187"/>
      <c r="F107" s="15" t="str">
        <f t="shared" si="6"/>
        <v/>
      </c>
      <c r="G107" s="50" t="str">
        <f t="shared" si="7"/>
        <v/>
      </c>
      <c r="H107" s="305" t="b">
        <f t="shared" si="8"/>
        <v>0</v>
      </c>
      <c r="I107" s="306">
        <f t="shared" si="9"/>
        <v>1</v>
      </c>
    </row>
    <row r="108" spans="1:9">
      <c r="A108" s="36">
        <v>97</v>
      </c>
      <c r="B108" s="142"/>
      <c r="C108" s="7"/>
      <c r="D108" s="7"/>
      <c r="E108" s="187"/>
      <c r="F108" s="15" t="str">
        <f t="shared" si="6"/>
        <v/>
      </c>
      <c r="G108" s="50" t="str">
        <f t="shared" si="7"/>
        <v/>
      </c>
      <c r="H108" s="305" t="b">
        <f t="shared" si="8"/>
        <v>0</v>
      </c>
      <c r="I108" s="306">
        <f t="shared" si="9"/>
        <v>1</v>
      </c>
    </row>
    <row r="109" spans="1:9">
      <c r="A109" s="36">
        <v>98</v>
      </c>
      <c r="B109" s="142"/>
      <c r="C109" s="7"/>
      <c r="D109" s="7"/>
      <c r="E109" s="187"/>
      <c r="F109" s="15" t="str">
        <f t="shared" si="6"/>
        <v/>
      </c>
      <c r="G109" s="50" t="str">
        <f t="shared" si="7"/>
        <v/>
      </c>
      <c r="H109" s="305" t="b">
        <f t="shared" si="8"/>
        <v>0</v>
      </c>
      <c r="I109" s="306">
        <f t="shared" si="9"/>
        <v>1</v>
      </c>
    </row>
    <row r="110" spans="1:9">
      <c r="A110" s="124">
        <v>99</v>
      </c>
      <c r="B110" s="142"/>
      <c r="C110" s="7"/>
      <c r="D110" s="7"/>
      <c r="E110" s="187"/>
      <c r="F110" s="15" t="str">
        <f t="shared" si="6"/>
        <v/>
      </c>
      <c r="G110" s="50" t="str">
        <f t="shared" si="7"/>
        <v/>
      </c>
      <c r="H110" s="305" t="b">
        <f t="shared" si="8"/>
        <v>0</v>
      </c>
      <c r="I110" s="306">
        <f t="shared" si="9"/>
        <v>1</v>
      </c>
    </row>
    <row r="111" spans="1:9">
      <c r="A111" s="124">
        <v>100</v>
      </c>
      <c r="B111" s="142"/>
      <c r="C111" s="7"/>
      <c r="D111" s="7"/>
      <c r="E111" s="187"/>
      <c r="F111" s="15" t="str">
        <f t="shared" si="6"/>
        <v/>
      </c>
      <c r="G111" s="50" t="str">
        <f t="shared" si="7"/>
        <v/>
      </c>
      <c r="H111" s="305" t="b">
        <f t="shared" si="8"/>
        <v>0</v>
      </c>
      <c r="I111" s="306">
        <f t="shared" ref="I111:I174" si="10">LEN(C111)-LEN(SUBSTITUTE(C111,",",""))+1</f>
        <v>1</v>
      </c>
    </row>
    <row r="112" spans="1:9">
      <c r="A112" s="124">
        <v>101</v>
      </c>
      <c r="B112" s="142"/>
      <c r="C112" s="7"/>
      <c r="D112" s="7"/>
      <c r="E112" s="187"/>
      <c r="F112" s="15" t="str">
        <f t="shared" si="6"/>
        <v/>
      </c>
      <c r="G112" s="50" t="str">
        <f t="shared" si="7"/>
        <v/>
      </c>
      <c r="H112" s="305" t="b">
        <f t="shared" si="8"/>
        <v>0</v>
      </c>
      <c r="I112" s="306">
        <f t="shared" si="10"/>
        <v>1</v>
      </c>
    </row>
    <row r="113" spans="1:9">
      <c r="A113" s="124">
        <v>102</v>
      </c>
      <c r="B113" s="142"/>
      <c r="C113" s="7"/>
      <c r="D113" s="7"/>
      <c r="E113" s="187"/>
      <c r="F113" s="15" t="str">
        <f t="shared" si="6"/>
        <v/>
      </c>
      <c r="G113" s="50" t="str">
        <f t="shared" si="7"/>
        <v/>
      </c>
      <c r="H113" s="305" t="b">
        <f t="shared" si="8"/>
        <v>0</v>
      </c>
      <c r="I113" s="306">
        <f t="shared" si="10"/>
        <v>1</v>
      </c>
    </row>
    <row r="114" spans="1:9">
      <c r="A114" s="124">
        <v>103</v>
      </c>
      <c r="B114" s="142"/>
      <c r="C114" s="7"/>
      <c r="D114" s="7"/>
      <c r="E114" s="187"/>
      <c r="F114" s="15" t="str">
        <f t="shared" si="6"/>
        <v/>
      </c>
      <c r="G114" s="50" t="str">
        <f t="shared" si="7"/>
        <v/>
      </c>
      <c r="H114" s="305" t="b">
        <f t="shared" si="8"/>
        <v>0</v>
      </c>
      <c r="I114" s="306">
        <f t="shared" si="10"/>
        <v>1</v>
      </c>
    </row>
    <row r="115" spans="1:9">
      <c r="A115" s="124">
        <v>104</v>
      </c>
      <c r="B115" s="142"/>
      <c r="C115" s="7"/>
      <c r="D115" s="7"/>
      <c r="E115" s="187"/>
      <c r="F115" s="15" t="str">
        <f t="shared" si="6"/>
        <v/>
      </c>
      <c r="G115" s="50" t="str">
        <f t="shared" si="7"/>
        <v/>
      </c>
      <c r="H115" s="305" t="b">
        <f t="shared" si="8"/>
        <v>0</v>
      </c>
      <c r="I115" s="306">
        <f t="shared" si="10"/>
        <v>1</v>
      </c>
    </row>
    <row r="116" spans="1:9">
      <c r="A116" s="124">
        <v>105</v>
      </c>
      <c r="B116" s="142"/>
      <c r="C116" s="7"/>
      <c r="D116" s="7"/>
      <c r="E116" s="187"/>
      <c r="F116" s="15" t="str">
        <f t="shared" si="6"/>
        <v/>
      </c>
      <c r="G116" s="50" t="str">
        <f t="shared" si="7"/>
        <v/>
      </c>
      <c r="H116" s="305" t="b">
        <f t="shared" si="8"/>
        <v>0</v>
      </c>
      <c r="I116" s="306">
        <f t="shared" si="10"/>
        <v>1</v>
      </c>
    </row>
    <row r="117" spans="1:9">
      <c r="A117" s="124">
        <v>106</v>
      </c>
      <c r="B117" s="142"/>
      <c r="C117" s="7"/>
      <c r="D117" s="7"/>
      <c r="E117" s="187"/>
      <c r="F117" s="15" t="str">
        <f t="shared" si="6"/>
        <v/>
      </c>
      <c r="G117" s="50" t="str">
        <f t="shared" si="7"/>
        <v/>
      </c>
      <c r="H117" s="305" t="b">
        <f t="shared" si="8"/>
        <v>0</v>
      </c>
      <c r="I117" s="306">
        <f t="shared" si="10"/>
        <v>1</v>
      </c>
    </row>
    <row r="118" spans="1:9">
      <c r="A118" s="124">
        <v>107</v>
      </c>
      <c r="B118" s="142"/>
      <c r="C118" s="7"/>
      <c r="D118" s="7"/>
      <c r="E118" s="187"/>
      <c r="F118" s="15" t="str">
        <f t="shared" si="6"/>
        <v/>
      </c>
      <c r="G118" s="50" t="str">
        <f t="shared" si="7"/>
        <v/>
      </c>
      <c r="H118" s="305" t="b">
        <f t="shared" si="8"/>
        <v>0</v>
      </c>
      <c r="I118" s="306">
        <f t="shared" si="10"/>
        <v>1</v>
      </c>
    </row>
    <row r="119" spans="1:9">
      <c r="A119" s="124">
        <v>108</v>
      </c>
      <c r="B119" s="142"/>
      <c r="C119" s="7"/>
      <c r="D119" s="7"/>
      <c r="E119" s="187"/>
      <c r="F119" s="15" t="str">
        <f t="shared" si="6"/>
        <v/>
      </c>
      <c r="G119" s="50" t="str">
        <f t="shared" si="7"/>
        <v/>
      </c>
      <c r="H119" s="305" t="b">
        <f t="shared" si="8"/>
        <v>0</v>
      </c>
      <c r="I119" s="306">
        <f t="shared" si="10"/>
        <v>1</v>
      </c>
    </row>
    <row r="120" spans="1:9">
      <c r="A120" s="124">
        <v>109</v>
      </c>
      <c r="B120" s="142"/>
      <c r="C120" s="7"/>
      <c r="D120" s="7"/>
      <c r="E120" s="187"/>
      <c r="F120" s="15" t="str">
        <f t="shared" si="6"/>
        <v/>
      </c>
      <c r="G120" s="50" t="str">
        <f t="shared" si="7"/>
        <v/>
      </c>
      <c r="H120" s="305" t="b">
        <f t="shared" si="8"/>
        <v>0</v>
      </c>
      <c r="I120" s="306">
        <f t="shared" si="10"/>
        <v>1</v>
      </c>
    </row>
    <row r="121" spans="1:9">
      <c r="A121" s="124">
        <v>110</v>
      </c>
      <c r="B121" s="142"/>
      <c r="C121" s="7"/>
      <c r="D121" s="7"/>
      <c r="E121" s="187"/>
      <c r="F121" s="15" t="str">
        <f t="shared" si="6"/>
        <v/>
      </c>
      <c r="G121" s="50" t="str">
        <f t="shared" si="7"/>
        <v/>
      </c>
      <c r="H121" s="305" t="b">
        <f t="shared" si="8"/>
        <v>0</v>
      </c>
      <c r="I121" s="306">
        <f t="shared" si="10"/>
        <v>1</v>
      </c>
    </row>
    <row r="122" spans="1:9">
      <c r="A122" s="124">
        <v>111</v>
      </c>
      <c r="B122" s="142"/>
      <c r="C122" s="7"/>
      <c r="D122" s="7"/>
      <c r="E122" s="187"/>
      <c r="F122" s="15" t="str">
        <f t="shared" si="6"/>
        <v/>
      </c>
      <c r="G122" s="50" t="str">
        <f t="shared" si="7"/>
        <v/>
      </c>
      <c r="H122" s="305" t="b">
        <f t="shared" si="8"/>
        <v>0</v>
      </c>
      <c r="I122" s="306">
        <f t="shared" si="10"/>
        <v>1</v>
      </c>
    </row>
    <row r="123" spans="1:9">
      <c r="A123" s="124">
        <v>112</v>
      </c>
      <c r="B123" s="142"/>
      <c r="C123" s="7"/>
      <c r="D123" s="7"/>
      <c r="E123" s="187"/>
      <c r="F123" s="15" t="str">
        <f t="shared" si="6"/>
        <v/>
      </c>
      <c r="G123" s="50" t="str">
        <f t="shared" si="7"/>
        <v/>
      </c>
      <c r="H123" s="305" t="b">
        <f t="shared" si="8"/>
        <v>0</v>
      </c>
      <c r="I123" s="306">
        <f t="shared" si="10"/>
        <v>1</v>
      </c>
    </row>
    <row r="124" spans="1:9">
      <c r="A124" s="124">
        <v>113</v>
      </c>
      <c r="B124" s="142"/>
      <c r="C124" s="7"/>
      <c r="D124" s="7"/>
      <c r="E124" s="187"/>
      <c r="F124" s="15" t="str">
        <f t="shared" si="6"/>
        <v/>
      </c>
      <c r="G124" s="50" t="str">
        <f t="shared" si="7"/>
        <v/>
      </c>
      <c r="H124" s="305" t="b">
        <f t="shared" si="8"/>
        <v>0</v>
      </c>
      <c r="I124" s="306">
        <f t="shared" si="10"/>
        <v>1</v>
      </c>
    </row>
    <row r="125" spans="1:9">
      <c r="A125" s="124">
        <v>114</v>
      </c>
      <c r="B125" s="142"/>
      <c r="C125" s="7"/>
      <c r="D125" s="7"/>
      <c r="E125" s="187"/>
      <c r="F125" s="15" t="str">
        <f t="shared" si="6"/>
        <v/>
      </c>
      <c r="G125" s="50" t="str">
        <f t="shared" si="7"/>
        <v/>
      </c>
      <c r="H125" s="305" t="b">
        <f t="shared" si="8"/>
        <v>0</v>
      </c>
      <c r="I125" s="306">
        <f t="shared" si="10"/>
        <v>1</v>
      </c>
    </row>
    <row r="126" spans="1:9">
      <c r="A126" s="124">
        <v>115</v>
      </c>
      <c r="B126" s="142"/>
      <c r="C126" s="7"/>
      <c r="D126" s="7"/>
      <c r="E126" s="187"/>
      <c r="F126" s="15" t="str">
        <f t="shared" si="6"/>
        <v/>
      </c>
      <c r="G126" s="50" t="str">
        <f t="shared" si="7"/>
        <v/>
      </c>
      <c r="H126" s="305" t="b">
        <f t="shared" si="8"/>
        <v>0</v>
      </c>
      <c r="I126" s="306">
        <f t="shared" si="10"/>
        <v>1</v>
      </c>
    </row>
    <row r="127" spans="1:9">
      <c r="A127" s="124">
        <v>116</v>
      </c>
      <c r="B127" s="142"/>
      <c r="C127" s="7"/>
      <c r="D127" s="7"/>
      <c r="E127" s="187"/>
      <c r="F127" s="15" t="str">
        <f t="shared" si="6"/>
        <v/>
      </c>
      <c r="G127" s="50" t="str">
        <f t="shared" si="7"/>
        <v/>
      </c>
      <c r="H127" s="305" t="b">
        <f t="shared" si="8"/>
        <v>0</v>
      </c>
      <c r="I127" s="306">
        <f t="shared" si="10"/>
        <v>1</v>
      </c>
    </row>
    <row r="128" spans="1:9">
      <c r="A128" s="124">
        <v>117</v>
      </c>
      <c r="B128" s="142"/>
      <c r="C128" s="7"/>
      <c r="D128" s="7"/>
      <c r="E128" s="187"/>
      <c r="F128" s="15" t="str">
        <f t="shared" si="6"/>
        <v/>
      </c>
      <c r="G128" s="50" t="str">
        <f t="shared" si="7"/>
        <v/>
      </c>
      <c r="H128" s="305" t="b">
        <f t="shared" si="8"/>
        <v>0</v>
      </c>
      <c r="I128" s="306">
        <f t="shared" si="10"/>
        <v>1</v>
      </c>
    </row>
    <row r="129" spans="1:9">
      <c r="A129" s="124">
        <v>118</v>
      </c>
      <c r="B129" s="142"/>
      <c r="C129" s="7"/>
      <c r="D129" s="7"/>
      <c r="E129" s="187"/>
      <c r="F129" s="15" t="str">
        <f t="shared" si="6"/>
        <v/>
      </c>
      <c r="G129" s="50" t="str">
        <f t="shared" si="7"/>
        <v/>
      </c>
      <c r="H129" s="305" t="b">
        <f t="shared" si="8"/>
        <v>0</v>
      </c>
      <c r="I129" s="306">
        <f t="shared" si="10"/>
        <v>1</v>
      </c>
    </row>
    <row r="130" spans="1:9">
      <c r="A130" s="124">
        <v>119</v>
      </c>
      <c r="B130" s="142"/>
      <c r="C130" s="7"/>
      <c r="D130" s="7"/>
      <c r="E130" s="187"/>
      <c r="F130" s="15" t="str">
        <f t="shared" si="6"/>
        <v/>
      </c>
      <c r="G130" s="50" t="str">
        <f t="shared" si="7"/>
        <v/>
      </c>
      <c r="H130" s="305" t="b">
        <f t="shared" si="8"/>
        <v>0</v>
      </c>
      <c r="I130" s="306">
        <f t="shared" si="10"/>
        <v>1</v>
      </c>
    </row>
    <row r="131" spans="1:9">
      <c r="A131" s="124">
        <v>120</v>
      </c>
      <c r="B131" s="142"/>
      <c r="C131" s="7"/>
      <c r="D131" s="7"/>
      <c r="E131" s="187"/>
      <c r="F131" s="15" t="str">
        <f t="shared" si="6"/>
        <v/>
      </c>
      <c r="G131" s="50" t="str">
        <f t="shared" si="7"/>
        <v/>
      </c>
      <c r="H131" s="305" t="b">
        <f t="shared" si="8"/>
        <v>0</v>
      </c>
      <c r="I131" s="306">
        <f t="shared" si="10"/>
        <v>1</v>
      </c>
    </row>
    <row r="132" spans="1:9">
      <c r="A132" s="124">
        <v>121</v>
      </c>
      <c r="B132" s="142"/>
      <c r="C132" s="7"/>
      <c r="D132" s="7"/>
      <c r="E132" s="187"/>
      <c r="F132" s="15" t="str">
        <f t="shared" si="6"/>
        <v/>
      </c>
      <c r="G132" s="50" t="str">
        <f t="shared" si="7"/>
        <v/>
      </c>
      <c r="H132" s="305" t="b">
        <f t="shared" si="8"/>
        <v>0</v>
      </c>
      <c r="I132" s="306">
        <f t="shared" si="10"/>
        <v>1</v>
      </c>
    </row>
    <row r="133" spans="1:9">
      <c r="A133" s="124">
        <v>122</v>
      </c>
      <c r="B133" s="142"/>
      <c r="C133" s="7"/>
      <c r="D133" s="7"/>
      <c r="E133" s="187"/>
      <c r="F133" s="15" t="str">
        <f t="shared" si="6"/>
        <v/>
      </c>
      <c r="G133" s="50" t="str">
        <f t="shared" si="7"/>
        <v/>
      </c>
      <c r="H133" s="305" t="b">
        <f t="shared" si="8"/>
        <v>0</v>
      </c>
      <c r="I133" s="306">
        <f t="shared" si="10"/>
        <v>1</v>
      </c>
    </row>
    <row r="134" spans="1:9">
      <c r="A134" s="124">
        <v>123</v>
      </c>
      <c r="B134" s="142"/>
      <c r="C134" s="7"/>
      <c r="D134" s="7"/>
      <c r="E134" s="187"/>
      <c r="F134" s="15" t="str">
        <f t="shared" si="6"/>
        <v/>
      </c>
      <c r="G134" s="50" t="str">
        <f t="shared" si="7"/>
        <v/>
      </c>
      <c r="H134" s="305" t="b">
        <f t="shared" si="8"/>
        <v>0</v>
      </c>
      <c r="I134" s="306">
        <f t="shared" si="10"/>
        <v>1</v>
      </c>
    </row>
    <row r="135" spans="1:9">
      <c r="A135" s="124">
        <v>124</v>
      </c>
      <c r="B135" s="142"/>
      <c r="C135" s="7"/>
      <c r="D135" s="7"/>
      <c r="E135" s="187"/>
      <c r="F135" s="15" t="str">
        <f t="shared" si="6"/>
        <v/>
      </c>
      <c r="G135" s="50" t="str">
        <f t="shared" si="7"/>
        <v/>
      </c>
      <c r="H135" s="305" t="b">
        <f t="shared" si="8"/>
        <v>0</v>
      </c>
      <c r="I135" s="306">
        <f t="shared" si="10"/>
        <v>1</v>
      </c>
    </row>
    <row r="136" spans="1:9">
      <c r="A136" s="124">
        <v>125</v>
      </c>
      <c r="B136" s="142"/>
      <c r="C136" s="7"/>
      <c r="D136" s="7"/>
      <c r="E136" s="187"/>
      <c r="F136" s="15" t="str">
        <f t="shared" si="6"/>
        <v/>
      </c>
      <c r="G136" s="50" t="str">
        <f t="shared" si="7"/>
        <v/>
      </c>
      <c r="H136" s="305" t="b">
        <f t="shared" si="8"/>
        <v>0</v>
      </c>
      <c r="I136" s="306">
        <f t="shared" si="10"/>
        <v>1</v>
      </c>
    </row>
    <row r="137" spans="1:9">
      <c r="A137" s="124">
        <v>126</v>
      </c>
      <c r="B137" s="142"/>
      <c r="C137" s="7"/>
      <c r="D137" s="7"/>
      <c r="E137" s="187"/>
      <c r="F137" s="15" t="str">
        <f t="shared" si="6"/>
        <v/>
      </c>
      <c r="G137" s="50" t="str">
        <f t="shared" si="7"/>
        <v/>
      </c>
      <c r="H137" s="305" t="b">
        <f t="shared" si="8"/>
        <v>0</v>
      </c>
      <c r="I137" s="306">
        <f t="shared" si="10"/>
        <v>1</v>
      </c>
    </row>
    <row r="138" spans="1:9">
      <c r="A138" s="124">
        <v>127</v>
      </c>
      <c r="B138" s="142"/>
      <c r="C138" s="7"/>
      <c r="D138" s="7"/>
      <c r="E138" s="187"/>
      <c r="F138" s="15" t="str">
        <f t="shared" si="6"/>
        <v/>
      </c>
      <c r="G138" s="50" t="str">
        <f t="shared" si="7"/>
        <v/>
      </c>
      <c r="H138" s="305" t="b">
        <f t="shared" si="8"/>
        <v>0</v>
      </c>
      <c r="I138" s="306">
        <f t="shared" si="10"/>
        <v>1</v>
      </c>
    </row>
    <row r="139" spans="1:9">
      <c r="A139" s="124">
        <v>128</v>
      </c>
      <c r="B139" s="142"/>
      <c r="C139" s="7"/>
      <c r="D139" s="7"/>
      <c r="E139" s="187"/>
      <c r="F139" s="15" t="str">
        <f t="shared" si="6"/>
        <v/>
      </c>
      <c r="G139" s="50" t="str">
        <f t="shared" si="7"/>
        <v/>
      </c>
      <c r="H139" s="305" t="b">
        <f t="shared" si="8"/>
        <v>0</v>
      </c>
      <c r="I139" s="306">
        <f t="shared" si="10"/>
        <v>1</v>
      </c>
    </row>
    <row r="140" spans="1:9">
      <c r="A140" s="124">
        <v>129</v>
      </c>
      <c r="B140" s="142"/>
      <c r="C140" s="7"/>
      <c r="D140" s="7"/>
      <c r="E140" s="187"/>
      <c r="F140" s="15" t="str">
        <f t="shared" ref="F140:F203" si="11">IF(OR($C140="",$E140&lt;an_initial,$E140&gt;an_final),"",G140*(HLOOKUP(D140,iii2punctaje,2,FALSE)))</f>
        <v/>
      </c>
      <c r="G140" s="50" t="str">
        <f t="shared" ref="G140:G203" si="12">IF(OR($C140="",,$E140="",$E140&gt;an_final),"",IF($E140&gt;=an_initial,1,""))</f>
        <v/>
      </c>
      <c r="H140" s="305" t="b">
        <f t="shared" ref="H140:H203" si="13">IF(nume_candidat="",FALSE,ISNUMBER(SEARCH(nume_candidat,$C140)))</f>
        <v>0</v>
      </c>
      <c r="I140" s="306">
        <f t="shared" si="10"/>
        <v>1</v>
      </c>
    </row>
    <row r="141" spans="1:9">
      <c r="A141" s="124">
        <v>130</v>
      </c>
      <c r="B141" s="142"/>
      <c r="C141" s="7"/>
      <c r="D141" s="7"/>
      <c r="E141" s="187"/>
      <c r="F141" s="15" t="str">
        <f t="shared" si="11"/>
        <v/>
      </c>
      <c r="G141" s="50" t="str">
        <f t="shared" si="12"/>
        <v/>
      </c>
      <c r="H141" s="305" t="b">
        <f t="shared" si="13"/>
        <v>0</v>
      </c>
      <c r="I141" s="306">
        <f t="shared" si="10"/>
        <v>1</v>
      </c>
    </row>
    <row r="142" spans="1:9">
      <c r="A142" s="124">
        <v>131</v>
      </c>
      <c r="B142" s="142"/>
      <c r="C142" s="7"/>
      <c r="D142" s="7"/>
      <c r="E142" s="187"/>
      <c r="F142" s="15" t="str">
        <f t="shared" si="11"/>
        <v/>
      </c>
      <c r="G142" s="50" t="str">
        <f t="shared" si="12"/>
        <v/>
      </c>
      <c r="H142" s="305" t="b">
        <f t="shared" si="13"/>
        <v>0</v>
      </c>
      <c r="I142" s="306">
        <f t="shared" si="10"/>
        <v>1</v>
      </c>
    </row>
    <row r="143" spans="1:9">
      <c r="A143" s="124">
        <v>132</v>
      </c>
      <c r="B143" s="142"/>
      <c r="C143" s="7"/>
      <c r="D143" s="7"/>
      <c r="E143" s="187"/>
      <c r="F143" s="15" t="str">
        <f t="shared" si="11"/>
        <v/>
      </c>
      <c r="G143" s="50" t="str">
        <f t="shared" si="12"/>
        <v/>
      </c>
      <c r="H143" s="305" t="b">
        <f t="shared" si="13"/>
        <v>0</v>
      </c>
      <c r="I143" s="306">
        <f t="shared" si="10"/>
        <v>1</v>
      </c>
    </row>
    <row r="144" spans="1:9">
      <c r="A144" s="124">
        <v>133</v>
      </c>
      <c r="B144" s="142"/>
      <c r="C144" s="7"/>
      <c r="D144" s="7"/>
      <c r="E144" s="187"/>
      <c r="F144" s="15" t="str">
        <f t="shared" si="11"/>
        <v/>
      </c>
      <c r="G144" s="50" t="str">
        <f t="shared" si="12"/>
        <v/>
      </c>
      <c r="H144" s="305" t="b">
        <f t="shared" si="13"/>
        <v>0</v>
      </c>
      <c r="I144" s="306">
        <f t="shared" si="10"/>
        <v>1</v>
      </c>
    </row>
    <row r="145" spans="1:9">
      <c r="A145" s="124">
        <v>134</v>
      </c>
      <c r="B145" s="142"/>
      <c r="C145" s="7"/>
      <c r="D145" s="7"/>
      <c r="E145" s="187"/>
      <c r="F145" s="15" t="str">
        <f t="shared" si="11"/>
        <v/>
      </c>
      <c r="G145" s="50" t="str">
        <f t="shared" si="12"/>
        <v/>
      </c>
      <c r="H145" s="305" t="b">
        <f t="shared" si="13"/>
        <v>0</v>
      </c>
      <c r="I145" s="306">
        <f t="shared" si="10"/>
        <v>1</v>
      </c>
    </row>
    <row r="146" spans="1:9">
      <c r="A146" s="124">
        <v>135</v>
      </c>
      <c r="B146" s="142"/>
      <c r="C146" s="7"/>
      <c r="D146" s="7"/>
      <c r="E146" s="187"/>
      <c r="F146" s="15" t="str">
        <f t="shared" si="11"/>
        <v/>
      </c>
      <c r="G146" s="50" t="str">
        <f t="shared" si="12"/>
        <v/>
      </c>
      <c r="H146" s="305" t="b">
        <f t="shared" si="13"/>
        <v>0</v>
      </c>
      <c r="I146" s="306">
        <f t="shared" si="10"/>
        <v>1</v>
      </c>
    </row>
    <row r="147" spans="1:9">
      <c r="A147" s="124">
        <v>136</v>
      </c>
      <c r="B147" s="142"/>
      <c r="C147" s="7"/>
      <c r="D147" s="7"/>
      <c r="E147" s="187"/>
      <c r="F147" s="15" t="str">
        <f t="shared" si="11"/>
        <v/>
      </c>
      <c r="G147" s="50" t="str">
        <f t="shared" si="12"/>
        <v/>
      </c>
      <c r="H147" s="305" t="b">
        <f t="shared" si="13"/>
        <v>0</v>
      </c>
      <c r="I147" s="306">
        <f t="shared" si="10"/>
        <v>1</v>
      </c>
    </row>
    <row r="148" spans="1:9">
      <c r="A148" s="124">
        <v>137</v>
      </c>
      <c r="B148" s="142"/>
      <c r="C148" s="7"/>
      <c r="D148" s="7"/>
      <c r="E148" s="187"/>
      <c r="F148" s="15" t="str">
        <f t="shared" si="11"/>
        <v/>
      </c>
      <c r="G148" s="50" t="str">
        <f t="shared" si="12"/>
        <v/>
      </c>
      <c r="H148" s="305" t="b">
        <f t="shared" si="13"/>
        <v>0</v>
      </c>
      <c r="I148" s="306">
        <f t="shared" si="10"/>
        <v>1</v>
      </c>
    </row>
    <row r="149" spans="1:9">
      <c r="A149" s="124">
        <v>138</v>
      </c>
      <c r="B149" s="142"/>
      <c r="C149" s="7"/>
      <c r="D149" s="7"/>
      <c r="E149" s="187"/>
      <c r="F149" s="15" t="str">
        <f t="shared" si="11"/>
        <v/>
      </c>
      <c r="G149" s="50" t="str">
        <f t="shared" si="12"/>
        <v/>
      </c>
      <c r="H149" s="305" t="b">
        <f t="shared" si="13"/>
        <v>0</v>
      </c>
      <c r="I149" s="306">
        <f t="shared" si="10"/>
        <v>1</v>
      </c>
    </row>
    <row r="150" spans="1:9">
      <c r="A150" s="124">
        <v>139</v>
      </c>
      <c r="B150" s="142"/>
      <c r="C150" s="7"/>
      <c r="D150" s="7"/>
      <c r="E150" s="187"/>
      <c r="F150" s="15" t="str">
        <f t="shared" si="11"/>
        <v/>
      </c>
      <c r="G150" s="50" t="str">
        <f t="shared" si="12"/>
        <v/>
      </c>
      <c r="H150" s="305" t="b">
        <f t="shared" si="13"/>
        <v>0</v>
      </c>
      <c r="I150" s="306">
        <f t="shared" si="10"/>
        <v>1</v>
      </c>
    </row>
    <row r="151" spans="1:9">
      <c r="A151" s="124">
        <v>140</v>
      </c>
      <c r="B151" s="142"/>
      <c r="C151" s="7"/>
      <c r="D151" s="7"/>
      <c r="E151" s="187"/>
      <c r="F151" s="15" t="str">
        <f t="shared" si="11"/>
        <v/>
      </c>
      <c r="G151" s="50" t="str">
        <f t="shared" si="12"/>
        <v/>
      </c>
      <c r="H151" s="305" t="b">
        <f t="shared" si="13"/>
        <v>0</v>
      </c>
      <c r="I151" s="306">
        <f t="shared" si="10"/>
        <v>1</v>
      </c>
    </row>
    <row r="152" spans="1:9">
      <c r="A152" s="124">
        <v>141</v>
      </c>
      <c r="B152" s="142"/>
      <c r="C152" s="7"/>
      <c r="D152" s="7"/>
      <c r="E152" s="187"/>
      <c r="F152" s="15" t="str">
        <f t="shared" si="11"/>
        <v/>
      </c>
      <c r="G152" s="50" t="str">
        <f t="shared" si="12"/>
        <v/>
      </c>
      <c r="H152" s="305" t="b">
        <f t="shared" si="13"/>
        <v>0</v>
      </c>
      <c r="I152" s="306">
        <f t="shared" si="10"/>
        <v>1</v>
      </c>
    </row>
    <row r="153" spans="1:9">
      <c r="A153" s="124">
        <v>142</v>
      </c>
      <c r="B153" s="142"/>
      <c r="C153" s="7"/>
      <c r="D153" s="7"/>
      <c r="E153" s="187"/>
      <c r="F153" s="15" t="str">
        <f t="shared" si="11"/>
        <v/>
      </c>
      <c r="G153" s="50" t="str">
        <f t="shared" si="12"/>
        <v/>
      </c>
      <c r="H153" s="305" t="b">
        <f t="shared" si="13"/>
        <v>0</v>
      </c>
      <c r="I153" s="306">
        <f t="shared" si="10"/>
        <v>1</v>
      </c>
    </row>
    <row r="154" spans="1:9">
      <c r="A154" s="124">
        <v>143</v>
      </c>
      <c r="B154" s="142"/>
      <c r="C154" s="7"/>
      <c r="D154" s="7"/>
      <c r="E154" s="187"/>
      <c r="F154" s="15" t="str">
        <f t="shared" si="11"/>
        <v/>
      </c>
      <c r="G154" s="50" t="str">
        <f t="shared" si="12"/>
        <v/>
      </c>
      <c r="H154" s="305" t="b">
        <f t="shared" si="13"/>
        <v>0</v>
      </c>
      <c r="I154" s="306">
        <f t="shared" si="10"/>
        <v>1</v>
      </c>
    </row>
    <row r="155" spans="1:9">
      <c r="A155" s="124">
        <v>144</v>
      </c>
      <c r="B155" s="142"/>
      <c r="C155" s="7"/>
      <c r="D155" s="7"/>
      <c r="E155" s="187"/>
      <c r="F155" s="15" t="str">
        <f t="shared" si="11"/>
        <v/>
      </c>
      <c r="G155" s="50" t="str">
        <f t="shared" si="12"/>
        <v/>
      </c>
      <c r="H155" s="305" t="b">
        <f t="shared" si="13"/>
        <v>0</v>
      </c>
      <c r="I155" s="306">
        <f t="shared" si="10"/>
        <v>1</v>
      </c>
    </row>
    <row r="156" spans="1:9">
      <c r="A156" s="124">
        <v>145</v>
      </c>
      <c r="B156" s="142"/>
      <c r="C156" s="7"/>
      <c r="D156" s="7"/>
      <c r="E156" s="187"/>
      <c r="F156" s="15" t="str">
        <f t="shared" si="11"/>
        <v/>
      </c>
      <c r="G156" s="50" t="str">
        <f t="shared" si="12"/>
        <v/>
      </c>
      <c r="H156" s="305" t="b">
        <f t="shared" si="13"/>
        <v>0</v>
      </c>
      <c r="I156" s="306">
        <f t="shared" si="10"/>
        <v>1</v>
      </c>
    </row>
    <row r="157" spans="1:9">
      <c r="A157" s="124">
        <v>146</v>
      </c>
      <c r="B157" s="142"/>
      <c r="C157" s="7"/>
      <c r="D157" s="7"/>
      <c r="E157" s="187"/>
      <c r="F157" s="15" t="str">
        <f t="shared" si="11"/>
        <v/>
      </c>
      <c r="G157" s="50" t="str">
        <f t="shared" si="12"/>
        <v/>
      </c>
      <c r="H157" s="305" t="b">
        <f t="shared" si="13"/>
        <v>0</v>
      </c>
      <c r="I157" s="306">
        <f t="shared" si="10"/>
        <v>1</v>
      </c>
    </row>
    <row r="158" spans="1:9">
      <c r="A158" s="124">
        <v>147</v>
      </c>
      <c r="B158" s="142"/>
      <c r="C158" s="7"/>
      <c r="D158" s="7"/>
      <c r="E158" s="187"/>
      <c r="F158" s="15" t="str">
        <f t="shared" si="11"/>
        <v/>
      </c>
      <c r="G158" s="50" t="str">
        <f t="shared" si="12"/>
        <v/>
      </c>
      <c r="H158" s="305" t="b">
        <f t="shared" si="13"/>
        <v>0</v>
      </c>
      <c r="I158" s="306">
        <f t="shared" si="10"/>
        <v>1</v>
      </c>
    </row>
    <row r="159" spans="1:9">
      <c r="A159" s="124">
        <v>148</v>
      </c>
      <c r="B159" s="142"/>
      <c r="C159" s="7"/>
      <c r="D159" s="7"/>
      <c r="E159" s="187"/>
      <c r="F159" s="15" t="str">
        <f t="shared" si="11"/>
        <v/>
      </c>
      <c r="G159" s="50" t="str">
        <f t="shared" si="12"/>
        <v/>
      </c>
      <c r="H159" s="305" t="b">
        <f t="shared" si="13"/>
        <v>0</v>
      </c>
      <c r="I159" s="306">
        <f t="shared" si="10"/>
        <v>1</v>
      </c>
    </row>
    <row r="160" spans="1:9">
      <c r="A160" s="124">
        <v>149</v>
      </c>
      <c r="B160" s="142"/>
      <c r="C160" s="7"/>
      <c r="D160" s="7"/>
      <c r="E160" s="187"/>
      <c r="F160" s="15" t="str">
        <f t="shared" si="11"/>
        <v/>
      </c>
      <c r="G160" s="50" t="str">
        <f t="shared" si="12"/>
        <v/>
      </c>
      <c r="H160" s="305" t="b">
        <f t="shared" si="13"/>
        <v>0</v>
      </c>
      <c r="I160" s="306">
        <f t="shared" si="10"/>
        <v>1</v>
      </c>
    </row>
    <row r="161" spans="1:9">
      <c r="A161" s="124">
        <v>150</v>
      </c>
      <c r="B161" s="142"/>
      <c r="C161" s="7"/>
      <c r="D161" s="7"/>
      <c r="E161" s="187"/>
      <c r="F161" s="15" t="str">
        <f t="shared" si="11"/>
        <v/>
      </c>
      <c r="G161" s="50" t="str">
        <f t="shared" si="12"/>
        <v/>
      </c>
      <c r="H161" s="305" t="b">
        <f t="shared" si="13"/>
        <v>0</v>
      </c>
      <c r="I161" s="306">
        <f t="shared" si="10"/>
        <v>1</v>
      </c>
    </row>
    <row r="162" spans="1:9">
      <c r="A162" s="124">
        <v>151</v>
      </c>
      <c r="B162" s="142"/>
      <c r="C162" s="7"/>
      <c r="D162" s="7"/>
      <c r="E162" s="187"/>
      <c r="F162" s="15" t="str">
        <f t="shared" si="11"/>
        <v/>
      </c>
      <c r="G162" s="50" t="str">
        <f t="shared" si="12"/>
        <v/>
      </c>
      <c r="H162" s="305" t="b">
        <f t="shared" si="13"/>
        <v>0</v>
      </c>
      <c r="I162" s="306">
        <f t="shared" si="10"/>
        <v>1</v>
      </c>
    </row>
    <row r="163" spans="1:9">
      <c r="A163" s="124">
        <v>152</v>
      </c>
      <c r="B163" s="142"/>
      <c r="C163" s="7"/>
      <c r="D163" s="7"/>
      <c r="E163" s="187"/>
      <c r="F163" s="15" t="str">
        <f t="shared" si="11"/>
        <v/>
      </c>
      <c r="G163" s="50" t="str">
        <f t="shared" si="12"/>
        <v/>
      </c>
      <c r="H163" s="305" t="b">
        <f t="shared" si="13"/>
        <v>0</v>
      </c>
      <c r="I163" s="306">
        <f t="shared" si="10"/>
        <v>1</v>
      </c>
    </row>
    <row r="164" spans="1:9">
      <c r="A164" s="124">
        <v>153</v>
      </c>
      <c r="B164" s="142"/>
      <c r="C164" s="7"/>
      <c r="D164" s="7"/>
      <c r="E164" s="187"/>
      <c r="F164" s="15" t="str">
        <f t="shared" si="11"/>
        <v/>
      </c>
      <c r="G164" s="50" t="str">
        <f t="shared" si="12"/>
        <v/>
      </c>
      <c r="H164" s="305" t="b">
        <f t="shared" si="13"/>
        <v>0</v>
      </c>
      <c r="I164" s="306">
        <f t="shared" si="10"/>
        <v>1</v>
      </c>
    </row>
    <row r="165" spans="1:9">
      <c r="A165" s="124">
        <v>154</v>
      </c>
      <c r="B165" s="142"/>
      <c r="C165" s="7"/>
      <c r="D165" s="7"/>
      <c r="E165" s="187"/>
      <c r="F165" s="15" t="str">
        <f t="shared" si="11"/>
        <v/>
      </c>
      <c r="G165" s="50" t="str">
        <f t="shared" si="12"/>
        <v/>
      </c>
      <c r="H165" s="305" t="b">
        <f t="shared" si="13"/>
        <v>0</v>
      </c>
      <c r="I165" s="306">
        <f t="shared" si="10"/>
        <v>1</v>
      </c>
    </row>
    <row r="166" spans="1:9">
      <c r="A166" s="124">
        <v>155</v>
      </c>
      <c r="B166" s="142"/>
      <c r="C166" s="7"/>
      <c r="D166" s="7"/>
      <c r="E166" s="187"/>
      <c r="F166" s="15" t="str">
        <f t="shared" si="11"/>
        <v/>
      </c>
      <c r="G166" s="50" t="str">
        <f t="shared" si="12"/>
        <v/>
      </c>
      <c r="H166" s="305" t="b">
        <f t="shared" si="13"/>
        <v>0</v>
      </c>
      <c r="I166" s="306">
        <f t="shared" si="10"/>
        <v>1</v>
      </c>
    </row>
    <row r="167" spans="1:9">
      <c r="A167" s="124">
        <v>156</v>
      </c>
      <c r="B167" s="142"/>
      <c r="C167" s="7"/>
      <c r="D167" s="7"/>
      <c r="E167" s="187"/>
      <c r="F167" s="15" t="str">
        <f t="shared" si="11"/>
        <v/>
      </c>
      <c r="G167" s="50" t="str">
        <f t="shared" si="12"/>
        <v/>
      </c>
      <c r="H167" s="305" t="b">
        <f t="shared" si="13"/>
        <v>0</v>
      </c>
      <c r="I167" s="306">
        <f t="shared" si="10"/>
        <v>1</v>
      </c>
    </row>
    <row r="168" spans="1:9">
      <c r="A168" s="124">
        <v>157</v>
      </c>
      <c r="B168" s="142"/>
      <c r="C168" s="7"/>
      <c r="D168" s="7"/>
      <c r="E168" s="187"/>
      <c r="F168" s="15" t="str">
        <f t="shared" si="11"/>
        <v/>
      </c>
      <c r="G168" s="50" t="str">
        <f t="shared" si="12"/>
        <v/>
      </c>
      <c r="H168" s="305" t="b">
        <f t="shared" si="13"/>
        <v>0</v>
      </c>
      <c r="I168" s="306">
        <f t="shared" si="10"/>
        <v>1</v>
      </c>
    </row>
    <row r="169" spans="1:9">
      <c r="A169" s="124">
        <v>158</v>
      </c>
      <c r="B169" s="142"/>
      <c r="C169" s="7"/>
      <c r="D169" s="7"/>
      <c r="E169" s="187"/>
      <c r="F169" s="15" t="str">
        <f t="shared" si="11"/>
        <v/>
      </c>
      <c r="G169" s="50" t="str">
        <f t="shared" si="12"/>
        <v/>
      </c>
      <c r="H169" s="305" t="b">
        <f t="shared" si="13"/>
        <v>0</v>
      </c>
      <c r="I169" s="306">
        <f t="shared" si="10"/>
        <v>1</v>
      </c>
    </row>
    <row r="170" spans="1:9">
      <c r="A170" s="124">
        <v>159</v>
      </c>
      <c r="B170" s="142"/>
      <c r="C170" s="7"/>
      <c r="D170" s="7"/>
      <c r="E170" s="187"/>
      <c r="F170" s="15" t="str">
        <f t="shared" si="11"/>
        <v/>
      </c>
      <c r="G170" s="50" t="str">
        <f t="shared" si="12"/>
        <v/>
      </c>
      <c r="H170" s="305" t="b">
        <f t="shared" si="13"/>
        <v>0</v>
      </c>
      <c r="I170" s="306">
        <f t="shared" si="10"/>
        <v>1</v>
      </c>
    </row>
    <row r="171" spans="1:9">
      <c r="A171" s="124">
        <v>160</v>
      </c>
      <c r="B171" s="142"/>
      <c r="C171" s="7"/>
      <c r="D171" s="7"/>
      <c r="E171" s="187"/>
      <c r="F171" s="15" t="str">
        <f t="shared" si="11"/>
        <v/>
      </c>
      <c r="G171" s="50" t="str">
        <f t="shared" si="12"/>
        <v/>
      </c>
      <c r="H171" s="305" t="b">
        <f t="shared" si="13"/>
        <v>0</v>
      </c>
      <c r="I171" s="306">
        <f t="shared" si="10"/>
        <v>1</v>
      </c>
    </row>
    <row r="172" spans="1:9">
      <c r="A172" s="124">
        <v>161</v>
      </c>
      <c r="B172" s="142"/>
      <c r="C172" s="7"/>
      <c r="D172" s="7"/>
      <c r="E172" s="187"/>
      <c r="F172" s="15" t="str">
        <f t="shared" si="11"/>
        <v/>
      </c>
      <c r="G172" s="50" t="str">
        <f t="shared" si="12"/>
        <v/>
      </c>
      <c r="H172" s="305" t="b">
        <f t="shared" si="13"/>
        <v>0</v>
      </c>
      <c r="I172" s="306">
        <f t="shared" si="10"/>
        <v>1</v>
      </c>
    </row>
    <row r="173" spans="1:9">
      <c r="A173" s="124">
        <v>162</v>
      </c>
      <c r="B173" s="142"/>
      <c r="C173" s="7"/>
      <c r="D173" s="7"/>
      <c r="E173" s="187"/>
      <c r="F173" s="15" t="str">
        <f t="shared" si="11"/>
        <v/>
      </c>
      <c r="G173" s="50" t="str">
        <f t="shared" si="12"/>
        <v/>
      </c>
      <c r="H173" s="305" t="b">
        <f t="shared" si="13"/>
        <v>0</v>
      </c>
      <c r="I173" s="306">
        <f t="shared" si="10"/>
        <v>1</v>
      </c>
    </row>
    <row r="174" spans="1:9">
      <c r="A174" s="124">
        <v>163</v>
      </c>
      <c r="B174" s="142"/>
      <c r="C174" s="7"/>
      <c r="D174" s="7"/>
      <c r="E174" s="187"/>
      <c r="F174" s="15" t="str">
        <f t="shared" si="11"/>
        <v/>
      </c>
      <c r="G174" s="50" t="str">
        <f t="shared" si="12"/>
        <v/>
      </c>
      <c r="H174" s="305" t="b">
        <f t="shared" si="13"/>
        <v>0</v>
      </c>
      <c r="I174" s="306">
        <f t="shared" si="10"/>
        <v>1</v>
      </c>
    </row>
    <row r="175" spans="1:9">
      <c r="A175" s="124">
        <v>164</v>
      </c>
      <c r="B175" s="142"/>
      <c r="C175" s="7"/>
      <c r="D175" s="7"/>
      <c r="E175" s="187"/>
      <c r="F175" s="15" t="str">
        <f t="shared" si="11"/>
        <v/>
      </c>
      <c r="G175" s="50" t="str">
        <f t="shared" si="12"/>
        <v/>
      </c>
      <c r="H175" s="305" t="b">
        <f t="shared" si="13"/>
        <v>0</v>
      </c>
      <c r="I175" s="306">
        <f t="shared" ref="I175:I238" si="14">LEN(C175)-LEN(SUBSTITUTE(C175,",",""))+1</f>
        <v>1</v>
      </c>
    </row>
    <row r="176" spans="1:9">
      <c r="A176" s="124">
        <v>165</v>
      </c>
      <c r="B176" s="142"/>
      <c r="C176" s="7"/>
      <c r="D176" s="7"/>
      <c r="E176" s="187"/>
      <c r="F176" s="15" t="str">
        <f t="shared" si="11"/>
        <v/>
      </c>
      <c r="G176" s="50" t="str">
        <f t="shared" si="12"/>
        <v/>
      </c>
      <c r="H176" s="305" t="b">
        <f t="shared" si="13"/>
        <v>0</v>
      </c>
      <c r="I176" s="306">
        <f t="shared" si="14"/>
        <v>1</v>
      </c>
    </row>
    <row r="177" spans="1:9">
      <c r="A177" s="124">
        <v>166</v>
      </c>
      <c r="B177" s="142"/>
      <c r="C177" s="7"/>
      <c r="D177" s="7"/>
      <c r="E177" s="187"/>
      <c r="F177" s="15" t="str">
        <f t="shared" si="11"/>
        <v/>
      </c>
      <c r="G177" s="50" t="str">
        <f t="shared" si="12"/>
        <v/>
      </c>
      <c r="H177" s="305" t="b">
        <f t="shared" si="13"/>
        <v>0</v>
      </c>
      <c r="I177" s="306">
        <f t="shared" si="14"/>
        <v>1</v>
      </c>
    </row>
    <row r="178" spans="1:9">
      <c r="A178" s="124">
        <v>167</v>
      </c>
      <c r="B178" s="142"/>
      <c r="C178" s="7"/>
      <c r="D178" s="7"/>
      <c r="E178" s="187"/>
      <c r="F178" s="15" t="str">
        <f t="shared" si="11"/>
        <v/>
      </c>
      <c r="G178" s="50" t="str">
        <f t="shared" si="12"/>
        <v/>
      </c>
      <c r="H178" s="305" t="b">
        <f t="shared" si="13"/>
        <v>0</v>
      </c>
      <c r="I178" s="306">
        <f t="shared" si="14"/>
        <v>1</v>
      </c>
    </row>
    <row r="179" spans="1:9">
      <c r="A179" s="124">
        <v>168</v>
      </c>
      <c r="B179" s="142"/>
      <c r="C179" s="7"/>
      <c r="D179" s="7"/>
      <c r="E179" s="187"/>
      <c r="F179" s="15" t="str">
        <f t="shared" si="11"/>
        <v/>
      </c>
      <c r="G179" s="50" t="str">
        <f t="shared" si="12"/>
        <v/>
      </c>
      <c r="H179" s="305" t="b">
        <f t="shared" si="13"/>
        <v>0</v>
      </c>
      <c r="I179" s="306">
        <f t="shared" si="14"/>
        <v>1</v>
      </c>
    </row>
    <row r="180" spans="1:9">
      <c r="A180" s="124">
        <v>169</v>
      </c>
      <c r="B180" s="142"/>
      <c r="C180" s="7"/>
      <c r="D180" s="7"/>
      <c r="E180" s="187"/>
      <c r="F180" s="15" t="str">
        <f t="shared" si="11"/>
        <v/>
      </c>
      <c r="G180" s="50" t="str">
        <f t="shared" si="12"/>
        <v/>
      </c>
      <c r="H180" s="305" t="b">
        <f t="shared" si="13"/>
        <v>0</v>
      </c>
      <c r="I180" s="306">
        <f t="shared" si="14"/>
        <v>1</v>
      </c>
    </row>
    <row r="181" spans="1:9">
      <c r="A181" s="124">
        <v>170</v>
      </c>
      <c r="B181" s="142"/>
      <c r="C181" s="7"/>
      <c r="D181" s="7"/>
      <c r="E181" s="187"/>
      <c r="F181" s="15" t="str">
        <f t="shared" si="11"/>
        <v/>
      </c>
      <c r="G181" s="50" t="str">
        <f t="shared" si="12"/>
        <v/>
      </c>
      <c r="H181" s="305" t="b">
        <f t="shared" si="13"/>
        <v>0</v>
      </c>
      <c r="I181" s="306">
        <f t="shared" si="14"/>
        <v>1</v>
      </c>
    </row>
    <row r="182" spans="1:9">
      <c r="A182" s="124">
        <v>171</v>
      </c>
      <c r="B182" s="142"/>
      <c r="C182" s="7"/>
      <c r="D182" s="7"/>
      <c r="E182" s="187"/>
      <c r="F182" s="15" t="str">
        <f t="shared" si="11"/>
        <v/>
      </c>
      <c r="G182" s="50" t="str">
        <f t="shared" si="12"/>
        <v/>
      </c>
      <c r="H182" s="305" t="b">
        <f t="shared" si="13"/>
        <v>0</v>
      </c>
      <c r="I182" s="306">
        <f t="shared" si="14"/>
        <v>1</v>
      </c>
    </row>
    <row r="183" spans="1:9">
      <c r="A183" s="124">
        <v>172</v>
      </c>
      <c r="B183" s="142"/>
      <c r="C183" s="7"/>
      <c r="D183" s="7"/>
      <c r="E183" s="187"/>
      <c r="F183" s="15" t="str">
        <f t="shared" si="11"/>
        <v/>
      </c>
      <c r="G183" s="50" t="str">
        <f t="shared" si="12"/>
        <v/>
      </c>
      <c r="H183" s="305" t="b">
        <f t="shared" si="13"/>
        <v>0</v>
      </c>
      <c r="I183" s="306">
        <f t="shared" si="14"/>
        <v>1</v>
      </c>
    </row>
    <row r="184" spans="1:9">
      <c r="A184" s="124">
        <v>173</v>
      </c>
      <c r="B184" s="142"/>
      <c r="C184" s="7"/>
      <c r="D184" s="7"/>
      <c r="E184" s="187"/>
      <c r="F184" s="15" t="str">
        <f t="shared" si="11"/>
        <v/>
      </c>
      <c r="G184" s="50" t="str">
        <f t="shared" si="12"/>
        <v/>
      </c>
      <c r="H184" s="305" t="b">
        <f t="shared" si="13"/>
        <v>0</v>
      </c>
      <c r="I184" s="306">
        <f t="shared" si="14"/>
        <v>1</v>
      </c>
    </row>
    <row r="185" spans="1:9">
      <c r="A185" s="124">
        <v>174</v>
      </c>
      <c r="B185" s="142"/>
      <c r="C185" s="7"/>
      <c r="D185" s="7"/>
      <c r="E185" s="187"/>
      <c r="F185" s="15" t="str">
        <f t="shared" si="11"/>
        <v/>
      </c>
      <c r="G185" s="50" t="str">
        <f t="shared" si="12"/>
        <v/>
      </c>
      <c r="H185" s="305" t="b">
        <f t="shared" si="13"/>
        <v>0</v>
      </c>
      <c r="I185" s="306">
        <f t="shared" si="14"/>
        <v>1</v>
      </c>
    </row>
    <row r="186" spans="1:9">
      <c r="A186" s="124">
        <v>175</v>
      </c>
      <c r="B186" s="142"/>
      <c r="C186" s="7"/>
      <c r="D186" s="7"/>
      <c r="E186" s="187"/>
      <c r="F186" s="15" t="str">
        <f t="shared" si="11"/>
        <v/>
      </c>
      <c r="G186" s="50" t="str">
        <f t="shared" si="12"/>
        <v/>
      </c>
      <c r="H186" s="305" t="b">
        <f t="shared" si="13"/>
        <v>0</v>
      </c>
      <c r="I186" s="306">
        <f t="shared" si="14"/>
        <v>1</v>
      </c>
    </row>
    <row r="187" spans="1:9">
      <c r="A187" s="124">
        <v>176</v>
      </c>
      <c r="B187" s="142"/>
      <c r="C187" s="7"/>
      <c r="D187" s="7"/>
      <c r="E187" s="187"/>
      <c r="F187" s="15" t="str">
        <f t="shared" si="11"/>
        <v/>
      </c>
      <c r="G187" s="50" t="str">
        <f t="shared" si="12"/>
        <v/>
      </c>
      <c r="H187" s="305" t="b">
        <f t="shared" si="13"/>
        <v>0</v>
      </c>
      <c r="I187" s="306">
        <f t="shared" si="14"/>
        <v>1</v>
      </c>
    </row>
    <row r="188" spans="1:9">
      <c r="A188" s="124">
        <v>177</v>
      </c>
      <c r="B188" s="142"/>
      <c r="C188" s="7"/>
      <c r="D188" s="7"/>
      <c r="E188" s="187"/>
      <c r="F188" s="15" t="str">
        <f t="shared" si="11"/>
        <v/>
      </c>
      <c r="G188" s="50" t="str">
        <f t="shared" si="12"/>
        <v/>
      </c>
      <c r="H188" s="305" t="b">
        <f t="shared" si="13"/>
        <v>0</v>
      </c>
      <c r="I188" s="306">
        <f t="shared" si="14"/>
        <v>1</v>
      </c>
    </row>
    <row r="189" spans="1:9">
      <c r="A189" s="124">
        <v>178</v>
      </c>
      <c r="B189" s="142"/>
      <c r="C189" s="7"/>
      <c r="D189" s="7"/>
      <c r="E189" s="187"/>
      <c r="F189" s="15" t="str">
        <f t="shared" si="11"/>
        <v/>
      </c>
      <c r="G189" s="50" t="str">
        <f t="shared" si="12"/>
        <v/>
      </c>
      <c r="H189" s="305" t="b">
        <f t="shared" si="13"/>
        <v>0</v>
      </c>
      <c r="I189" s="306">
        <f t="shared" si="14"/>
        <v>1</v>
      </c>
    </row>
    <row r="190" spans="1:9">
      <c r="A190" s="124">
        <v>179</v>
      </c>
      <c r="B190" s="142"/>
      <c r="C190" s="7"/>
      <c r="D190" s="7"/>
      <c r="E190" s="187"/>
      <c r="F190" s="15" t="str">
        <f t="shared" si="11"/>
        <v/>
      </c>
      <c r="G190" s="50" t="str">
        <f t="shared" si="12"/>
        <v/>
      </c>
      <c r="H190" s="305" t="b">
        <f t="shared" si="13"/>
        <v>0</v>
      </c>
      <c r="I190" s="306">
        <f t="shared" si="14"/>
        <v>1</v>
      </c>
    </row>
    <row r="191" spans="1:9">
      <c r="A191" s="124">
        <v>180</v>
      </c>
      <c r="B191" s="142"/>
      <c r="C191" s="7"/>
      <c r="D191" s="7"/>
      <c r="E191" s="187"/>
      <c r="F191" s="15" t="str">
        <f t="shared" si="11"/>
        <v/>
      </c>
      <c r="G191" s="50" t="str">
        <f t="shared" si="12"/>
        <v/>
      </c>
      <c r="H191" s="305" t="b">
        <f t="shared" si="13"/>
        <v>0</v>
      </c>
      <c r="I191" s="306">
        <f t="shared" si="14"/>
        <v>1</v>
      </c>
    </row>
    <row r="192" spans="1:9">
      <c r="A192" s="124">
        <v>181</v>
      </c>
      <c r="B192" s="142"/>
      <c r="C192" s="7"/>
      <c r="D192" s="7"/>
      <c r="E192" s="187"/>
      <c r="F192" s="15" t="str">
        <f t="shared" si="11"/>
        <v/>
      </c>
      <c r="G192" s="50" t="str">
        <f t="shared" si="12"/>
        <v/>
      </c>
      <c r="H192" s="305" t="b">
        <f t="shared" si="13"/>
        <v>0</v>
      </c>
      <c r="I192" s="306">
        <f t="shared" si="14"/>
        <v>1</v>
      </c>
    </row>
    <row r="193" spans="1:9">
      <c r="A193" s="124">
        <v>182</v>
      </c>
      <c r="B193" s="142"/>
      <c r="C193" s="7"/>
      <c r="D193" s="7"/>
      <c r="E193" s="187"/>
      <c r="F193" s="15" t="str">
        <f t="shared" si="11"/>
        <v/>
      </c>
      <c r="G193" s="50" t="str">
        <f t="shared" si="12"/>
        <v/>
      </c>
      <c r="H193" s="305" t="b">
        <f t="shared" si="13"/>
        <v>0</v>
      </c>
      <c r="I193" s="306">
        <f t="shared" si="14"/>
        <v>1</v>
      </c>
    </row>
    <row r="194" spans="1:9">
      <c r="A194" s="124">
        <v>183</v>
      </c>
      <c r="B194" s="142"/>
      <c r="C194" s="7"/>
      <c r="D194" s="7"/>
      <c r="E194" s="187"/>
      <c r="F194" s="15" t="str">
        <f t="shared" si="11"/>
        <v/>
      </c>
      <c r="G194" s="50" t="str">
        <f t="shared" si="12"/>
        <v/>
      </c>
      <c r="H194" s="305" t="b">
        <f t="shared" si="13"/>
        <v>0</v>
      </c>
      <c r="I194" s="306">
        <f t="shared" si="14"/>
        <v>1</v>
      </c>
    </row>
    <row r="195" spans="1:9">
      <c r="A195" s="124">
        <v>184</v>
      </c>
      <c r="B195" s="142"/>
      <c r="C195" s="7"/>
      <c r="D195" s="7"/>
      <c r="E195" s="187"/>
      <c r="F195" s="15" t="str">
        <f t="shared" si="11"/>
        <v/>
      </c>
      <c r="G195" s="50" t="str">
        <f t="shared" si="12"/>
        <v/>
      </c>
      <c r="H195" s="305" t="b">
        <f t="shared" si="13"/>
        <v>0</v>
      </c>
      <c r="I195" s="306">
        <f t="shared" si="14"/>
        <v>1</v>
      </c>
    </row>
    <row r="196" spans="1:9">
      <c r="A196" s="124">
        <v>185</v>
      </c>
      <c r="B196" s="142"/>
      <c r="C196" s="7"/>
      <c r="D196" s="7"/>
      <c r="E196" s="187"/>
      <c r="F196" s="15" t="str">
        <f t="shared" si="11"/>
        <v/>
      </c>
      <c r="G196" s="50" t="str">
        <f t="shared" si="12"/>
        <v/>
      </c>
      <c r="H196" s="305" t="b">
        <f t="shared" si="13"/>
        <v>0</v>
      </c>
      <c r="I196" s="306">
        <f t="shared" si="14"/>
        <v>1</v>
      </c>
    </row>
    <row r="197" spans="1:9">
      <c r="A197" s="124">
        <v>186</v>
      </c>
      <c r="B197" s="142"/>
      <c r="C197" s="7"/>
      <c r="D197" s="7"/>
      <c r="E197" s="187"/>
      <c r="F197" s="15" t="str">
        <f t="shared" si="11"/>
        <v/>
      </c>
      <c r="G197" s="50" t="str">
        <f t="shared" si="12"/>
        <v/>
      </c>
      <c r="H197" s="305" t="b">
        <f t="shared" si="13"/>
        <v>0</v>
      </c>
      <c r="I197" s="306">
        <f t="shared" si="14"/>
        <v>1</v>
      </c>
    </row>
    <row r="198" spans="1:9">
      <c r="A198" s="124">
        <v>187</v>
      </c>
      <c r="B198" s="142"/>
      <c r="C198" s="7"/>
      <c r="D198" s="7"/>
      <c r="E198" s="187"/>
      <c r="F198" s="15" t="str">
        <f t="shared" si="11"/>
        <v/>
      </c>
      <c r="G198" s="50" t="str">
        <f t="shared" si="12"/>
        <v/>
      </c>
      <c r="H198" s="305" t="b">
        <f t="shared" si="13"/>
        <v>0</v>
      </c>
      <c r="I198" s="306">
        <f t="shared" si="14"/>
        <v>1</v>
      </c>
    </row>
    <row r="199" spans="1:9">
      <c r="A199" s="124">
        <v>188</v>
      </c>
      <c r="B199" s="142"/>
      <c r="C199" s="7"/>
      <c r="D199" s="7"/>
      <c r="E199" s="187"/>
      <c r="F199" s="15" t="str">
        <f t="shared" si="11"/>
        <v/>
      </c>
      <c r="G199" s="50" t="str">
        <f t="shared" si="12"/>
        <v/>
      </c>
      <c r="H199" s="305" t="b">
        <f t="shared" si="13"/>
        <v>0</v>
      </c>
      <c r="I199" s="306">
        <f t="shared" si="14"/>
        <v>1</v>
      </c>
    </row>
    <row r="200" spans="1:9">
      <c r="A200" s="124">
        <v>189</v>
      </c>
      <c r="B200" s="142"/>
      <c r="C200" s="7"/>
      <c r="D200" s="7"/>
      <c r="E200" s="187"/>
      <c r="F200" s="15" t="str">
        <f t="shared" si="11"/>
        <v/>
      </c>
      <c r="G200" s="50" t="str">
        <f t="shared" si="12"/>
        <v/>
      </c>
      <c r="H200" s="305" t="b">
        <f t="shared" si="13"/>
        <v>0</v>
      </c>
      <c r="I200" s="306">
        <f t="shared" si="14"/>
        <v>1</v>
      </c>
    </row>
    <row r="201" spans="1:9">
      <c r="A201" s="124">
        <v>190</v>
      </c>
      <c r="B201" s="142"/>
      <c r="C201" s="7"/>
      <c r="D201" s="7"/>
      <c r="E201" s="187"/>
      <c r="F201" s="15" t="str">
        <f t="shared" si="11"/>
        <v/>
      </c>
      <c r="G201" s="50" t="str">
        <f t="shared" si="12"/>
        <v/>
      </c>
      <c r="H201" s="305" t="b">
        <f t="shared" si="13"/>
        <v>0</v>
      </c>
      <c r="I201" s="306">
        <f t="shared" si="14"/>
        <v>1</v>
      </c>
    </row>
    <row r="202" spans="1:9">
      <c r="A202" s="124">
        <v>191</v>
      </c>
      <c r="B202" s="142"/>
      <c r="C202" s="7"/>
      <c r="D202" s="7"/>
      <c r="E202" s="187"/>
      <c r="F202" s="15" t="str">
        <f t="shared" si="11"/>
        <v/>
      </c>
      <c r="G202" s="50" t="str">
        <f t="shared" si="12"/>
        <v/>
      </c>
      <c r="H202" s="305" t="b">
        <f t="shared" si="13"/>
        <v>0</v>
      </c>
      <c r="I202" s="306">
        <f t="shared" si="14"/>
        <v>1</v>
      </c>
    </row>
    <row r="203" spans="1:9">
      <c r="A203" s="124">
        <v>192</v>
      </c>
      <c r="B203" s="142"/>
      <c r="C203" s="7"/>
      <c r="D203" s="7"/>
      <c r="E203" s="187"/>
      <c r="F203" s="15" t="str">
        <f t="shared" si="11"/>
        <v/>
      </c>
      <c r="G203" s="50" t="str">
        <f t="shared" si="12"/>
        <v/>
      </c>
      <c r="H203" s="305" t="b">
        <f t="shared" si="13"/>
        <v>0</v>
      </c>
      <c r="I203" s="306">
        <f t="shared" si="14"/>
        <v>1</v>
      </c>
    </row>
    <row r="204" spans="1:9">
      <c r="A204" s="124">
        <v>193</v>
      </c>
      <c r="B204" s="142"/>
      <c r="C204" s="7"/>
      <c r="D204" s="7"/>
      <c r="E204" s="187"/>
      <c r="F204" s="15" t="str">
        <f t="shared" ref="F204:F261" si="15">IF(OR($C204="",$E204&lt;an_initial,$E204&gt;an_final),"",G204*(HLOOKUP(D204,iii2punctaje,2,FALSE)))</f>
        <v/>
      </c>
      <c r="G204" s="50" t="str">
        <f t="shared" ref="G204:G261" si="16">IF(OR($C204="",,$E204="",$E204&gt;an_final),"",IF($E204&gt;=an_initial,1,""))</f>
        <v/>
      </c>
      <c r="H204" s="305" t="b">
        <f t="shared" ref="H204:H261" si="17">IF(nume_candidat="",FALSE,ISNUMBER(SEARCH(nume_candidat,$C204)))</f>
        <v>0</v>
      </c>
      <c r="I204" s="306">
        <f t="shared" si="14"/>
        <v>1</v>
      </c>
    </row>
    <row r="205" spans="1:9">
      <c r="A205" s="124">
        <v>194</v>
      </c>
      <c r="B205" s="142"/>
      <c r="C205" s="7"/>
      <c r="D205" s="7"/>
      <c r="E205" s="187"/>
      <c r="F205" s="15" t="str">
        <f t="shared" si="15"/>
        <v/>
      </c>
      <c r="G205" s="50" t="str">
        <f t="shared" si="16"/>
        <v/>
      </c>
      <c r="H205" s="305" t="b">
        <f t="shared" si="17"/>
        <v>0</v>
      </c>
      <c r="I205" s="306">
        <f t="shared" si="14"/>
        <v>1</v>
      </c>
    </row>
    <row r="206" spans="1:9">
      <c r="A206" s="124">
        <v>195</v>
      </c>
      <c r="B206" s="142"/>
      <c r="C206" s="7"/>
      <c r="D206" s="7"/>
      <c r="E206" s="187"/>
      <c r="F206" s="15" t="str">
        <f t="shared" si="15"/>
        <v/>
      </c>
      <c r="G206" s="50" t="str">
        <f t="shared" si="16"/>
        <v/>
      </c>
      <c r="H206" s="305" t="b">
        <f t="shared" si="17"/>
        <v>0</v>
      </c>
      <c r="I206" s="306">
        <f t="shared" si="14"/>
        <v>1</v>
      </c>
    </row>
    <row r="207" spans="1:9">
      <c r="A207" s="124">
        <v>196</v>
      </c>
      <c r="B207" s="142"/>
      <c r="C207" s="7"/>
      <c r="D207" s="7"/>
      <c r="E207" s="187"/>
      <c r="F207" s="15" t="str">
        <f t="shared" si="15"/>
        <v/>
      </c>
      <c r="G207" s="50" t="str">
        <f t="shared" si="16"/>
        <v/>
      </c>
      <c r="H207" s="305" t="b">
        <f t="shared" si="17"/>
        <v>0</v>
      </c>
      <c r="I207" s="306">
        <f t="shared" si="14"/>
        <v>1</v>
      </c>
    </row>
    <row r="208" spans="1:9">
      <c r="A208" s="124">
        <v>197</v>
      </c>
      <c r="B208" s="142"/>
      <c r="C208" s="7"/>
      <c r="D208" s="7"/>
      <c r="E208" s="187"/>
      <c r="F208" s="15" t="str">
        <f t="shared" si="15"/>
        <v/>
      </c>
      <c r="G208" s="50" t="str">
        <f t="shared" si="16"/>
        <v/>
      </c>
      <c r="H208" s="305" t="b">
        <f t="shared" si="17"/>
        <v>0</v>
      </c>
      <c r="I208" s="306">
        <f t="shared" si="14"/>
        <v>1</v>
      </c>
    </row>
    <row r="209" spans="1:9">
      <c r="A209" s="124">
        <v>198</v>
      </c>
      <c r="B209" s="142"/>
      <c r="C209" s="7"/>
      <c r="D209" s="7"/>
      <c r="E209" s="187"/>
      <c r="F209" s="15" t="str">
        <f t="shared" si="15"/>
        <v/>
      </c>
      <c r="G209" s="50" t="str">
        <f t="shared" si="16"/>
        <v/>
      </c>
      <c r="H209" s="305" t="b">
        <f t="shared" si="17"/>
        <v>0</v>
      </c>
      <c r="I209" s="306">
        <f t="shared" si="14"/>
        <v>1</v>
      </c>
    </row>
    <row r="210" spans="1:9">
      <c r="A210" s="124">
        <v>199</v>
      </c>
      <c r="B210" s="142"/>
      <c r="C210" s="7"/>
      <c r="D210" s="7"/>
      <c r="E210" s="187"/>
      <c r="F210" s="15" t="str">
        <f t="shared" si="15"/>
        <v/>
      </c>
      <c r="G210" s="50" t="str">
        <f t="shared" si="16"/>
        <v/>
      </c>
      <c r="H210" s="305" t="b">
        <f t="shared" si="17"/>
        <v>0</v>
      </c>
      <c r="I210" s="306">
        <f t="shared" si="14"/>
        <v>1</v>
      </c>
    </row>
    <row r="211" spans="1:9">
      <c r="A211" s="124">
        <v>200</v>
      </c>
      <c r="B211" s="142"/>
      <c r="C211" s="7"/>
      <c r="D211" s="7"/>
      <c r="E211" s="187"/>
      <c r="F211" s="15" t="str">
        <f t="shared" si="15"/>
        <v/>
      </c>
      <c r="G211" s="50" t="str">
        <f t="shared" si="16"/>
        <v/>
      </c>
      <c r="H211" s="305" t="b">
        <f t="shared" si="17"/>
        <v>0</v>
      </c>
      <c r="I211" s="306">
        <f t="shared" si="14"/>
        <v>1</v>
      </c>
    </row>
    <row r="212" spans="1:9">
      <c r="A212" s="124">
        <v>201</v>
      </c>
      <c r="B212" s="142"/>
      <c r="C212" s="7"/>
      <c r="D212" s="7"/>
      <c r="E212" s="187"/>
      <c r="F212" s="15" t="str">
        <f t="shared" si="15"/>
        <v/>
      </c>
      <c r="G212" s="50" t="str">
        <f t="shared" si="16"/>
        <v/>
      </c>
      <c r="H212" s="305" t="b">
        <f t="shared" si="17"/>
        <v>0</v>
      </c>
      <c r="I212" s="306">
        <f t="shared" si="14"/>
        <v>1</v>
      </c>
    </row>
    <row r="213" spans="1:9">
      <c r="A213" s="124">
        <v>202</v>
      </c>
      <c r="B213" s="142"/>
      <c r="C213" s="7"/>
      <c r="D213" s="7"/>
      <c r="E213" s="187"/>
      <c r="F213" s="15" t="str">
        <f t="shared" si="15"/>
        <v/>
      </c>
      <c r="G213" s="50" t="str">
        <f t="shared" si="16"/>
        <v/>
      </c>
      <c r="H213" s="305" t="b">
        <f t="shared" si="17"/>
        <v>0</v>
      </c>
      <c r="I213" s="306">
        <f t="shared" si="14"/>
        <v>1</v>
      </c>
    </row>
    <row r="214" spans="1:9">
      <c r="A214" s="124">
        <v>203</v>
      </c>
      <c r="B214" s="142"/>
      <c r="C214" s="7"/>
      <c r="D214" s="7"/>
      <c r="E214" s="187"/>
      <c r="F214" s="15" t="str">
        <f t="shared" si="15"/>
        <v/>
      </c>
      <c r="G214" s="50" t="str">
        <f t="shared" si="16"/>
        <v/>
      </c>
      <c r="H214" s="305" t="b">
        <f t="shared" si="17"/>
        <v>0</v>
      </c>
      <c r="I214" s="306">
        <f t="shared" si="14"/>
        <v>1</v>
      </c>
    </row>
    <row r="215" spans="1:9">
      <c r="A215" s="124">
        <v>204</v>
      </c>
      <c r="B215" s="142"/>
      <c r="C215" s="7"/>
      <c r="D215" s="7"/>
      <c r="E215" s="187"/>
      <c r="F215" s="15" t="str">
        <f t="shared" si="15"/>
        <v/>
      </c>
      <c r="G215" s="50" t="str">
        <f t="shared" si="16"/>
        <v/>
      </c>
      <c r="H215" s="305" t="b">
        <f t="shared" si="17"/>
        <v>0</v>
      </c>
      <c r="I215" s="306">
        <f t="shared" si="14"/>
        <v>1</v>
      </c>
    </row>
    <row r="216" spans="1:9">
      <c r="A216" s="124">
        <v>205</v>
      </c>
      <c r="B216" s="142"/>
      <c r="C216" s="7"/>
      <c r="D216" s="7"/>
      <c r="E216" s="187"/>
      <c r="F216" s="15" t="str">
        <f t="shared" si="15"/>
        <v/>
      </c>
      <c r="G216" s="50" t="str">
        <f t="shared" si="16"/>
        <v/>
      </c>
      <c r="H216" s="305" t="b">
        <f t="shared" si="17"/>
        <v>0</v>
      </c>
      <c r="I216" s="306">
        <f t="shared" si="14"/>
        <v>1</v>
      </c>
    </row>
    <row r="217" spans="1:9">
      <c r="A217" s="124">
        <v>206</v>
      </c>
      <c r="B217" s="142"/>
      <c r="C217" s="7"/>
      <c r="D217" s="7"/>
      <c r="E217" s="187"/>
      <c r="F217" s="15" t="str">
        <f t="shared" si="15"/>
        <v/>
      </c>
      <c r="G217" s="50" t="str">
        <f t="shared" si="16"/>
        <v/>
      </c>
      <c r="H217" s="305" t="b">
        <f t="shared" si="17"/>
        <v>0</v>
      </c>
      <c r="I217" s="306">
        <f t="shared" si="14"/>
        <v>1</v>
      </c>
    </row>
    <row r="218" spans="1:9">
      <c r="A218" s="124">
        <v>207</v>
      </c>
      <c r="B218" s="142"/>
      <c r="C218" s="7"/>
      <c r="D218" s="7"/>
      <c r="E218" s="187"/>
      <c r="F218" s="15" t="str">
        <f t="shared" si="15"/>
        <v/>
      </c>
      <c r="G218" s="50" t="str">
        <f t="shared" si="16"/>
        <v/>
      </c>
      <c r="H218" s="305" t="b">
        <f t="shared" si="17"/>
        <v>0</v>
      </c>
      <c r="I218" s="306">
        <f t="shared" si="14"/>
        <v>1</v>
      </c>
    </row>
    <row r="219" spans="1:9">
      <c r="A219" s="124">
        <v>208</v>
      </c>
      <c r="B219" s="142"/>
      <c r="C219" s="7"/>
      <c r="D219" s="7"/>
      <c r="E219" s="187"/>
      <c r="F219" s="15" t="str">
        <f t="shared" si="15"/>
        <v/>
      </c>
      <c r="G219" s="50" t="str">
        <f t="shared" si="16"/>
        <v/>
      </c>
      <c r="H219" s="305" t="b">
        <f t="shared" si="17"/>
        <v>0</v>
      </c>
      <c r="I219" s="306">
        <f t="shared" si="14"/>
        <v>1</v>
      </c>
    </row>
    <row r="220" spans="1:9">
      <c r="A220" s="124">
        <v>209</v>
      </c>
      <c r="B220" s="142"/>
      <c r="C220" s="7"/>
      <c r="D220" s="7"/>
      <c r="E220" s="187"/>
      <c r="F220" s="15" t="str">
        <f t="shared" si="15"/>
        <v/>
      </c>
      <c r="G220" s="50" t="str">
        <f t="shared" si="16"/>
        <v/>
      </c>
      <c r="H220" s="305" t="b">
        <f t="shared" si="17"/>
        <v>0</v>
      </c>
      <c r="I220" s="306">
        <f t="shared" si="14"/>
        <v>1</v>
      </c>
    </row>
    <row r="221" spans="1:9">
      <c r="A221" s="124">
        <v>210</v>
      </c>
      <c r="B221" s="142"/>
      <c r="C221" s="7"/>
      <c r="D221" s="7"/>
      <c r="E221" s="187"/>
      <c r="F221" s="15" t="str">
        <f t="shared" si="15"/>
        <v/>
      </c>
      <c r="G221" s="50" t="str">
        <f t="shared" si="16"/>
        <v/>
      </c>
      <c r="H221" s="305" t="b">
        <f t="shared" si="17"/>
        <v>0</v>
      </c>
      <c r="I221" s="306">
        <f t="shared" si="14"/>
        <v>1</v>
      </c>
    </row>
    <row r="222" spans="1:9">
      <c r="A222" s="124">
        <v>211</v>
      </c>
      <c r="B222" s="142"/>
      <c r="C222" s="7"/>
      <c r="D222" s="7"/>
      <c r="E222" s="187"/>
      <c r="F222" s="15" t="str">
        <f t="shared" si="15"/>
        <v/>
      </c>
      <c r="G222" s="50" t="str">
        <f t="shared" si="16"/>
        <v/>
      </c>
      <c r="H222" s="305" t="b">
        <f t="shared" si="17"/>
        <v>0</v>
      </c>
      <c r="I222" s="306">
        <f t="shared" si="14"/>
        <v>1</v>
      </c>
    </row>
    <row r="223" spans="1:9">
      <c r="A223" s="124">
        <v>212</v>
      </c>
      <c r="B223" s="142"/>
      <c r="C223" s="7"/>
      <c r="D223" s="7"/>
      <c r="E223" s="187"/>
      <c r="F223" s="15" t="str">
        <f t="shared" si="15"/>
        <v/>
      </c>
      <c r="G223" s="50" t="str">
        <f t="shared" si="16"/>
        <v/>
      </c>
      <c r="H223" s="305" t="b">
        <f t="shared" si="17"/>
        <v>0</v>
      </c>
      <c r="I223" s="306">
        <f t="shared" si="14"/>
        <v>1</v>
      </c>
    </row>
    <row r="224" spans="1:9">
      <c r="A224" s="124">
        <v>213</v>
      </c>
      <c r="B224" s="142"/>
      <c r="C224" s="7"/>
      <c r="D224" s="7"/>
      <c r="E224" s="187"/>
      <c r="F224" s="15" t="str">
        <f t="shared" si="15"/>
        <v/>
      </c>
      <c r="G224" s="50" t="str">
        <f t="shared" si="16"/>
        <v/>
      </c>
      <c r="H224" s="305" t="b">
        <f t="shared" si="17"/>
        <v>0</v>
      </c>
      <c r="I224" s="306">
        <f t="shared" si="14"/>
        <v>1</v>
      </c>
    </row>
    <row r="225" spans="1:9">
      <c r="A225" s="124">
        <v>214</v>
      </c>
      <c r="B225" s="142"/>
      <c r="C225" s="7"/>
      <c r="D225" s="7"/>
      <c r="E225" s="187"/>
      <c r="F225" s="15" t="str">
        <f t="shared" si="15"/>
        <v/>
      </c>
      <c r="G225" s="50" t="str">
        <f t="shared" si="16"/>
        <v/>
      </c>
      <c r="H225" s="305" t="b">
        <f t="shared" si="17"/>
        <v>0</v>
      </c>
      <c r="I225" s="306">
        <f t="shared" si="14"/>
        <v>1</v>
      </c>
    </row>
    <row r="226" spans="1:9">
      <c r="A226" s="124">
        <v>215</v>
      </c>
      <c r="B226" s="142"/>
      <c r="C226" s="7"/>
      <c r="D226" s="7"/>
      <c r="E226" s="187"/>
      <c r="F226" s="15" t="str">
        <f t="shared" si="15"/>
        <v/>
      </c>
      <c r="G226" s="50" t="str">
        <f t="shared" si="16"/>
        <v/>
      </c>
      <c r="H226" s="305" t="b">
        <f t="shared" si="17"/>
        <v>0</v>
      </c>
      <c r="I226" s="306">
        <f t="shared" si="14"/>
        <v>1</v>
      </c>
    </row>
    <row r="227" spans="1:9">
      <c r="A227" s="124">
        <v>216</v>
      </c>
      <c r="B227" s="142"/>
      <c r="C227" s="7"/>
      <c r="D227" s="7"/>
      <c r="E227" s="187"/>
      <c r="F227" s="15" t="str">
        <f t="shared" si="15"/>
        <v/>
      </c>
      <c r="G227" s="50" t="str">
        <f t="shared" si="16"/>
        <v/>
      </c>
      <c r="H227" s="305" t="b">
        <f t="shared" si="17"/>
        <v>0</v>
      </c>
      <c r="I227" s="306">
        <f t="shared" si="14"/>
        <v>1</v>
      </c>
    </row>
    <row r="228" spans="1:9">
      <c r="A228" s="124">
        <v>217</v>
      </c>
      <c r="B228" s="142"/>
      <c r="C228" s="7"/>
      <c r="D228" s="7"/>
      <c r="E228" s="187"/>
      <c r="F228" s="15" t="str">
        <f t="shared" si="15"/>
        <v/>
      </c>
      <c r="G228" s="50" t="str">
        <f t="shared" si="16"/>
        <v/>
      </c>
      <c r="H228" s="305" t="b">
        <f t="shared" si="17"/>
        <v>0</v>
      </c>
      <c r="I228" s="306">
        <f t="shared" si="14"/>
        <v>1</v>
      </c>
    </row>
    <row r="229" spans="1:9">
      <c r="A229" s="124">
        <v>218</v>
      </c>
      <c r="B229" s="142"/>
      <c r="C229" s="7"/>
      <c r="D229" s="7"/>
      <c r="E229" s="187"/>
      <c r="F229" s="15" t="str">
        <f t="shared" si="15"/>
        <v/>
      </c>
      <c r="G229" s="50" t="str">
        <f t="shared" si="16"/>
        <v/>
      </c>
      <c r="H229" s="305" t="b">
        <f t="shared" si="17"/>
        <v>0</v>
      </c>
      <c r="I229" s="306">
        <f t="shared" si="14"/>
        <v>1</v>
      </c>
    </row>
    <row r="230" spans="1:9">
      <c r="A230" s="124">
        <v>219</v>
      </c>
      <c r="B230" s="142"/>
      <c r="C230" s="7"/>
      <c r="D230" s="7"/>
      <c r="E230" s="187"/>
      <c r="F230" s="15" t="str">
        <f t="shared" si="15"/>
        <v/>
      </c>
      <c r="G230" s="50" t="str">
        <f t="shared" si="16"/>
        <v/>
      </c>
      <c r="H230" s="305" t="b">
        <f t="shared" si="17"/>
        <v>0</v>
      </c>
      <c r="I230" s="306">
        <f t="shared" si="14"/>
        <v>1</v>
      </c>
    </row>
    <row r="231" spans="1:9">
      <c r="A231" s="124">
        <v>220</v>
      </c>
      <c r="B231" s="142"/>
      <c r="C231" s="7"/>
      <c r="D231" s="7"/>
      <c r="E231" s="187"/>
      <c r="F231" s="15" t="str">
        <f t="shared" si="15"/>
        <v/>
      </c>
      <c r="G231" s="50" t="str">
        <f t="shared" si="16"/>
        <v/>
      </c>
      <c r="H231" s="305" t="b">
        <f t="shared" si="17"/>
        <v>0</v>
      </c>
      <c r="I231" s="306">
        <f t="shared" si="14"/>
        <v>1</v>
      </c>
    </row>
    <row r="232" spans="1:9">
      <c r="A232" s="124">
        <v>221</v>
      </c>
      <c r="B232" s="142"/>
      <c r="C232" s="7"/>
      <c r="D232" s="7"/>
      <c r="E232" s="187"/>
      <c r="F232" s="15" t="str">
        <f t="shared" si="15"/>
        <v/>
      </c>
      <c r="G232" s="50" t="str">
        <f t="shared" si="16"/>
        <v/>
      </c>
      <c r="H232" s="305" t="b">
        <f t="shared" si="17"/>
        <v>0</v>
      </c>
      <c r="I232" s="306">
        <f t="shared" si="14"/>
        <v>1</v>
      </c>
    </row>
    <row r="233" spans="1:9">
      <c r="A233" s="124">
        <v>222</v>
      </c>
      <c r="B233" s="142"/>
      <c r="C233" s="7"/>
      <c r="D233" s="7"/>
      <c r="E233" s="187"/>
      <c r="F233" s="15" t="str">
        <f t="shared" si="15"/>
        <v/>
      </c>
      <c r="G233" s="50" t="str">
        <f t="shared" si="16"/>
        <v/>
      </c>
      <c r="H233" s="305" t="b">
        <f t="shared" si="17"/>
        <v>0</v>
      </c>
      <c r="I233" s="306">
        <f t="shared" si="14"/>
        <v>1</v>
      </c>
    </row>
    <row r="234" spans="1:9">
      <c r="A234" s="124">
        <v>223</v>
      </c>
      <c r="B234" s="142"/>
      <c r="C234" s="7"/>
      <c r="D234" s="7"/>
      <c r="E234" s="187"/>
      <c r="F234" s="15" t="str">
        <f t="shared" si="15"/>
        <v/>
      </c>
      <c r="G234" s="50" t="str">
        <f t="shared" si="16"/>
        <v/>
      </c>
      <c r="H234" s="305" t="b">
        <f t="shared" si="17"/>
        <v>0</v>
      </c>
      <c r="I234" s="306">
        <f t="shared" si="14"/>
        <v>1</v>
      </c>
    </row>
    <row r="235" spans="1:9">
      <c r="A235" s="124">
        <v>224</v>
      </c>
      <c r="B235" s="142"/>
      <c r="C235" s="7"/>
      <c r="D235" s="7"/>
      <c r="E235" s="187"/>
      <c r="F235" s="15" t="str">
        <f t="shared" si="15"/>
        <v/>
      </c>
      <c r="G235" s="50" t="str">
        <f t="shared" si="16"/>
        <v/>
      </c>
      <c r="H235" s="305" t="b">
        <f t="shared" si="17"/>
        <v>0</v>
      </c>
      <c r="I235" s="306">
        <f t="shared" si="14"/>
        <v>1</v>
      </c>
    </row>
    <row r="236" spans="1:9">
      <c r="A236" s="124">
        <v>225</v>
      </c>
      <c r="B236" s="142"/>
      <c r="C236" s="7"/>
      <c r="D236" s="7"/>
      <c r="E236" s="187"/>
      <c r="F236" s="15" t="str">
        <f t="shared" si="15"/>
        <v/>
      </c>
      <c r="G236" s="50" t="str">
        <f t="shared" si="16"/>
        <v/>
      </c>
      <c r="H236" s="305" t="b">
        <f t="shared" si="17"/>
        <v>0</v>
      </c>
      <c r="I236" s="306">
        <f t="shared" si="14"/>
        <v>1</v>
      </c>
    </row>
    <row r="237" spans="1:9">
      <c r="A237" s="124">
        <v>226</v>
      </c>
      <c r="B237" s="142"/>
      <c r="C237" s="7"/>
      <c r="D237" s="7"/>
      <c r="E237" s="187"/>
      <c r="F237" s="15" t="str">
        <f t="shared" si="15"/>
        <v/>
      </c>
      <c r="G237" s="50" t="str">
        <f t="shared" si="16"/>
        <v/>
      </c>
      <c r="H237" s="305" t="b">
        <f t="shared" si="17"/>
        <v>0</v>
      </c>
      <c r="I237" s="306">
        <f t="shared" si="14"/>
        <v>1</v>
      </c>
    </row>
    <row r="238" spans="1:9">
      <c r="A238" s="124">
        <v>227</v>
      </c>
      <c r="B238" s="142"/>
      <c r="C238" s="7"/>
      <c r="D238" s="7"/>
      <c r="E238" s="187"/>
      <c r="F238" s="15" t="str">
        <f t="shared" si="15"/>
        <v/>
      </c>
      <c r="G238" s="50" t="str">
        <f t="shared" si="16"/>
        <v/>
      </c>
      <c r="H238" s="305" t="b">
        <f t="shared" si="17"/>
        <v>0</v>
      </c>
      <c r="I238" s="306">
        <f t="shared" si="14"/>
        <v>1</v>
      </c>
    </row>
    <row r="239" spans="1:9">
      <c r="A239" s="124">
        <v>228</v>
      </c>
      <c r="B239" s="142"/>
      <c r="C239" s="7"/>
      <c r="D239" s="7"/>
      <c r="E239" s="187"/>
      <c r="F239" s="15" t="str">
        <f t="shared" si="15"/>
        <v/>
      </c>
      <c r="G239" s="50" t="str">
        <f t="shared" si="16"/>
        <v/>
      </c>
      <c r="H239" s="305" t="b">
        <f t="shared" si="17"/>
        <v>0</v>
      </c>
      <c r="I239" s="306">
        <f t="shared" ref="I239:I261" si="18">LEN(C239)-LEN(SUBSTITUTE(C239,",",""))+1</f>
        <v>1</v>
      </c>
    </row>
    <row r="240" spans="1:9">
      <c r="A240" s="124">
        <v>229</v>
      </c>
      <c r="B240" s="142"/>
      <c r="C240" s="7"/>
      <c r="D240" s="7"/>
      <c r="E240" s="187"/>
      <c r="F240" s="15" t="str">
        <f t="shared" si="15"/>
        <v/>
      </c>
      <c r="G240" s="50" t="str">
        <f t="shared" si="16"/>
        <v/>
      </c>
      <c r="H240" s="305" t="b">
        <f t="shared" si="17"/>
        <v>0</v>
      </c>
      <c r="I240" s="306">
        <f t="shared" si="18"/>
        <v>1</v>
      </c>
    </row>
    <row r="241" spans="1:9">
      <c r="A241" s="124">
        <v>230</v>
      </c>
      <c r="B241" s="142"/>
      <c r="C241" s="7"/>
      <c r="D241" s="7"/>
      <c r="E241" s="187"/>
      <c r="F241" s="15" t="str">
        <f t="shared" si="15"/>
        <v/>
      </c>
      <c r="G241" s="50" t="str">
        <f t="shared" si="16"/>
        <v/>
      </c>
      <c r="H241" s="305" t="b">
        <f t="shared" si="17"/>
        <v>0</v>
      </c>
      <c r="I241" s="306">
        <f t="shared" si="18"/>
        <v>1</v>
      </c>
    </row>
    <row r="242" spans="1:9">
      <c r="A242" s="124">
        <v>231</v>
      </c>
      <c r="B242" s="142"/>
      <c r="C242" s="7"/>
      <c r="D242" s="7"/>
      <c r="E242" s="187"/>
      <c r="F242" s="15" t="str">
        <f t="shared" si="15"/>
        <v/>
      </c>
      <c r="G242" s="50" t="str">
        <f t="shared" si="16"/>
        <v/>
      </c>
      <c r="H242" s="305" t="b">
        <f t="shared" si="17"/>
        <v>0</v>
      </c>
      <c r="I242" s="306">
        <f t="shared" si="18"/>
        <v>1</v>
      </c>
    </row>
    <row r="243" spans="1:9">
      <c r="A243" s="124">
        <v>232</v>
      </c>
      <c r="B243" s="142"/>
      <c r="C243" s="7"/>
      <c r="D243" s="7"/>
      <c r="E243" s="187"/>
      <c r="F243" s="15" t="str">
        <f t="shared" si="15"/>
        <v/>
      </c>
      <c r="G243" s="50" t="str">
        <f t="shared" si="16"/>
        <v/>
      </c>
      <c r="H243" s="305" t="b">
        <f t="shared" si="17"/>
        <v>0</v>
      </c>
      <c r="I243" s="306">
        <f t="shared" si="18"/>
        <v>1</v>
      </c>
    </row>
    <row r="244" spans="1:9">
      <c r="A244" s="124">
        <v>233</v>
      </c>
      <c r="B244" s="142"/>
      <c r="C244" s="7"/>
      <c r="D244" s="7"/>
      <c r="E244" s="187"/>
      <c r="F244" s="15" t="str">
        <f t="shared" si="15"/>
        <v/>
      </c>
      <c r="G244" s="50" t="str">
        <f t="shared" si="16"/>
        <v/>
      </c>
      <c r="H244" s="305" t="b">
        <f t="shared" si="17"/>
        <v>0</v>
      </c>
      <c r="I244" s="306">
        <f t="shared" si="18"/>
        <v>1</v>
      </c>
    </row>
    <row r="245" spans="1:9">
      <c r="A245" s="124">
        <v>234</v>
      </c>
      <c r="B245" s="142"/>
      <c r="C245" s="7"/>
      <c r="D245" s="7"/>
      <c r="E245" s="187"/>
      <c r="F245" s="15" t="str">
        <f t="shared" si="15"/>
        <v/>
      </c>
      <c r="G245" s="50" t="str">
        <f t="shared" si="16"/>
        <v/>
      </c>
      <c r="H245" s="305" t="b">
        <f t="shared" si="17"/>
        <v>0</v>
      </c>
      <c r="I245" s="306">
        <f t="shared" si="18"/>
        <v>1</v>
      </c>
    </row>
    <row r="246" spans="1:9">
      <c r="A246" s="124">
        <v>235</v>
      </c>
      <c r="B246" s="142"/>
      <c r="C246" s="7"/>
      <c r="D246" s="7"/>
      <c r="E246" s="187"/>
      <c r="F246" s="15" t="str">
        <f t="shared" si="15"/>
        <v/>
      </c>
      <c r="G246" s="50" t="str">
        <f t="shared" si="16"/>
        <v/>
      </c>
      <c r="H246" s="305" t="b">
        <f t="shared" si="17"/>
        <v>0</v>
      </c>
      <c r="I246" s="306">
        <f t="shared" si="18"/>
        <v>1</v>
      </c>
    </row>
    <row r="247" spans="1:9">
      <c r="A247" s="124">
        <v>236</v>
      </c>
      <c r="B247" s="142"/>
      <c r="C247" s="7"/>
      <c r="D247" s="7"/>
      <c r="E247" s="187"/>
      <c r="F247" s="15" t="str">
        <f t="shared" si="15"/>
        <v/>
      </c>
      <c r="G247" s="50" t="str">
        <f t="shared" si="16"/>
        <v/>
      </c>
      <c r="H247" s="305" t="b">
        <f t="shared" si="17"/>
        <v>0</v>
      </c>
      <c r="I247" s="306">
        <f t="shared" si="18"/>
        <v>1</v>
      </c>
    </row>
    <row r="248" spans="1:9">
      <c r="A248" s="124">
        <v>237</v>
      </c>
      <c r="B248" s="142"/>
      <c r="C248" s="7"/>
      <c r="D248" s="7"/>
      <c r="E248" s="187"/>
      <c r="F248" s="15" t="str">
        <f t="shared" si="15"/>
        <v/>
      </c>
      <c r="G248" s="50" t="str">
        <f t="shared" si="16"/>
        <v/>
      </c>
      <c r="H248" s="305" t="b">
        <f t="shared" si="17"/>
        <v>0</v>
      </c>
      <c r="I248" s="306">
        <f t="shared" si="18"/>
        <v>1</v>
      </c>
    </row>
    <row r="249" spans="1:9">
      <c r="A249" s="124">
        <v>238</v>
      </c>
      <c r="B249" s="142"/>
      <c r="C249" s="7"/>
      <c r="D249" s="7"/>
      <c r="E249" s="187"/>
      <c r="F249" s="15" t="str">
        <f t="shared" si="15"/>
        <v/>
      </c>
      <c r="G249" s="50" t="str">
        <f t="shared" si="16"/>
        <v/>
      </c>
      <c r="H249" s="305" t="b">
        <f t="shared" si="17"/>
        <v>0</v>
      </c>
      <c r="I249" s="306">
        <f t="shared" si="18"/>
        <v>1</v>
      </c>
    </row>
    <row r="250" spans="1:9">
      <c r="A250" s="124">
        <v>239</v>
      </c>
      <c r="B250" s="142"/>
      <c r="C250" s="7"/>
      <c r="D250" s="7"/>
      <c r="E250" s="187"/>
      <c r="F250" s="15" t="str">
        <f t="shared" si="15"/>
        <v/>
      </c>
      <c r="G250" s="50" t="str">
        <f t="shared" si="16"/>
        <v/>
      </c>
      <c r="H250" s="305" t="b">
        <f t="shared" si="17"/>
        <v>0</v>
      </c>
      <c r="I250" s="306">
        <f t="shared" si="18"/>
        <v>1</v>
      </c>
    </row>
    <row r="251" spans="1:9">
      <c r="A251" s="124">
        <v>240</v>
      </c>
      <c r="B251" s="142"/>
      <c r="C251" s="7"/>
      <c r="D251" s="7"/>
      <c r="E251" s="187"/>
      <c r="F251" s="15" t="str">
        <f t="shared" si="15"/>
        <v/>
      </c>
      <c r="G251" s="50" t="str">
        <f t="shared" si="16"/>
        <v/>
      </c>
      <c r="H251" s="305" t="b">
        <f t="shared" si="17"/>
        <v>0</v>
      </c>
      <c r="I251" s="306">
        <f t="shared" si="18"/>
        <v>1</v>
      </c>
    </row>
    <row r="252" spans="1:9">
      <c r="A252" s="124">
        <v>241</v>
      </c>
      <c r="B252" s="142"/>
      <c r="C252" s="7"/>
      <c r="D252" s="7"/>
      <c r="E252" s="187"/>
      <c r="F252" s="15" t="str">
        <f t="shared" si="15"/>
        <v/>
      </c>
      <c r="G252" s="50" t="str">
        <f t="shared" si="16"/>
        <v/>
      </c>
      <c r="H252" s="305" t="b">
        <f t="shared" si="17"/>
        <v>0</v>
      </c>
      <c r="I252" s="306">
        <f t="shared" si="18"/>
        <v>1</v>
      </c>
    </row>
    <row r="253" spans="1:9">
      <c r="A253" s="124">
        <v>242</v>
      </c>
      <c r="B253" s="142"/>
      <c r="C253" s="7"/>
      <c r="D253" s="7"/>
      <c r="E253" s="187"/>
      <c r="F253" s="15" t="str">
        <f t="shared" si="15"/>
        <v/>
      </c>
      <c r="G253" s="50" t="str">
        <f t="shared" si="16"/>
        <v/>
      </c>
      <c r="H253" s="305" t="b">
        <f t="shared" si="17"/>
        <v>0</v>
      </c>
      <c r="I253" s="306">
        <f t="shared" si="18"/>
        <v>1</v>
      </c>
    </row>
    <row r="254" spans="1:9">
      <c r="A254" s="124">
        <v>243</v>
      </c>
      <c r="B254" s="142"/>
      <c r="C254" s="7"/>
      <c r="D254" s="7"/>
      <c r="E254" s="187"/>
      <c r="F254" s="15" t="str">
        <f t="shared" si="15"/>
        <v/>
      </c>
      <c r="G254" s="50" t="str">
        <f t="shared" si="16"/>
        <v/>
      </c>
      <c r="H254" s="305" t="b">
        <f t="shared" si="17"/>
        <v>0</v>
      </c>
      <c r="I254" s="306">
        <f t="shared" si="18"/>
        <v>1</v>
      </c>
    </row>
    <row r="255" spans="1:9">
      <c r="A255" s="124">
        <v>244</v>
      </c>
      <c r="B255" s="142"/>
      <c r="C255" s="7"/>
      <c r="D255" s="7"/>
      <c r="E255" s="187"/>
      <c r="F255" s="15" t="str">
        <f t="shared" si="15"/>
        <v/>
      </c>
      <c r="G255" s="50" t="str">
        <f t="shared" si="16"/>
        <v/>
      </c>
      <c r="H255" s="305" t="b">
        <f t="shared" si="17"/>
        <v>0</v>
      </c>
      <c r="I255" s="306">
        <f t="shared" si="18"/>
        <v>1</v>
      </c>
    </row>
    <row r="256" spans="1:9">
      <c r="A256" s="124">
        <v>245</v>
      </c>
      <c r="B256" s="142"/>
      <c r="C256" s="7"/>
      <c r="D256" s="7"/>
      <c r="E256" s="187"/>
      <c r="F256" s="15" t="str">
        <f t="shared" si="15"/>
        <v/>
      </c>
      <c r="G256" s="50" t="str">
        <f t="shared" si="16"/>
        <v/>
      </c>
      <c r="H256" s="305" t="b">
        <f t="shared" si="17"/>
        <v>0</v>
      </c>
      <c r="I256" s="306">
        <f t="shared" si="18"/>
        <v>1</v>
      </c>
    </row>
    <row r="257" spans="1:9">
      <c r="A257" s="124">
        <v>246</v>
      </c>
      <c r="B257" s="142"/>
      <c r="C257" s="7"/>
      <c r="D257" s="7"/>
      <c r="E257" s="187"/>
      <c r="F257" s="15" t="str">
        <f t="shared" si="15"/>
        <v/>
      </c>
      <c r="G257" s="50" t="str">
        <f t="shared" si="16"/>
        <v/>
      </c>
      <c r="H257" s="305" t="b">
        <f t="shared" si="17"/>
        <v>0</v>
      </c>
      <c r="I257" s="306">
        <f t="shared" si="18"/>
        <v>1</v>
      </c>
    </row>
    <row r="258" spans="1:9">
      <c r="A258" s="124">
        <v>247</v>
      </c>
      <c r="B258" s="142"/>
      <c r="C258" s="7"/>
      <c r="D258" s="7"/>
      <c r="E258" s="187"/>
      <c r="F258" s="15" t="str">
        <f t="shared" si="15"/>
        <v/>
      </c>
      <c r="G258" s="50" t="str">
        <f t="shared" si="16"/>
        <v/>
      </c>
      <c r="H258" s="305" t="b">
        <f t="shared" si="17"/>
        <v>0</v>
      </c>
      <c r="I258" s="306">
        <f t="shared" si="18"/>
        <v>1</v>
      </c>
    </row>
    <row r="259" spans="1:9">
      <c r="A259" s="124">
        <v>248</v>
      </c>
      <c r="B259" s="142"/>
      <c r="C259" s="7"/>
      <c r="D259" s="7"/>
      <c r="E259" s="187"/>
      <c r="F259" s="15" t="str">
        <f t="shared" si="15"/>
        <v/>
      </c>
      <c r="G259" s="50" t="str">
        <f t="shared" si="16"/>
        <v/>
      </c>
      <c r="H259" s="305" t="b">
        <f t="shared" si="17"/>
        <v>0</v>
      </c>
      <c r="I259" s="306">
        <f t="shared" si="18"/>
        <v>1</v>
      </c>
    </row>
    <row r="260" spans="1:9">
      <c r="A260" s="124">
        <v>249</v>
      </c>
      <c r="B260" s="142"/>
      <c r="C260" s="7"/>
      <c r="D260" s="7"/>
      <c r="E260" s="187"/>
      <c r="F260" s="15" t="str">
        <f t="shared" si="15"/>
        <v/>
      </c>
      <c r="G260" s="50" t="str">
        <f t="shared" si="16"/>
        <v/>
      </c>
      <c r="H260" s="305" t="b">
        <f t="shared" si="17"/>
        <v>0</v>
      </c>
      <c r="I260" s="306">
        <f t="shared" si="18"/>
        <v>1</v>
      </c>
    </row>
    <row r="261" spans="1:9">
      <c r="A261" s="124">
        <v>250</v>
      </c>
      <c r="B261" s="142"/>
      <c r="C261" s="7"/>
      <c r="D261" s="7"/>
      <c r="E261" s="187"/>
      <c r="F261" s="15" t="str">
        <f t="shared" si="15"/>
        <v/>
      </c>
      <c r="G261" s="50" t="str">
        <f t="shared" si="16"/>
        <v/>
      </c>
      <c r="H261" s="305" t="b">
        <f t="shared" si="17"/>
        <v>0</v>
      </c>
      <c r="I261" s="306">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rgb="FFFF0000"/>
    <pageSetUpPr fitToPage="1"/>
  </sheetPr>
  <dimension ref="A1:G261"/>
  <sheetViews>
    <sheetView zoomScaleNormal="100" workbookViewId="0">
      <selection activeCell="B12" sqref="B12:C14"/>
    </sheetView>
  </sheetViews>
  <sheetFormatPr defaultColWidth="9.140625" defaultRowHeight="15.75"/>
  <cols>
    <col min="1" max="1" width="5.7109375" style="52" customWidth="1"/>
    <col min="2" max="2" width="68.7109375" style="56" customWidth="1"/>
    <col min="3" max="3" width="10.7109375" style="61" customWidth="1"/>
    <col min="4" max="4" width="17.7109375" style="56" customWidth="1"/>
    <col min="5" max="5" width="10.7109375" style="56" hidden="1" customWidth="1"/>
    <col min="6" max="6" width="9.140625" style="62" hidden="1" customWidth="1"/>
    <col min="7" max="7" width="9.140625" style="56" hidden="1" customWidth="1"/>
    <col min="8" max="17" width="9.140625" style="56" customWidth="1"/>
    <col min="18" max="16384" width="9.140625" style="56"/>
  </cols>
  <sheetData>
    <row r="1" spans="1:7" s="52" customFormat="1">
      <c r="A1" s="51" t="s">
        <v>481</v>
      </c>
      <c r="C1" s="53"/>
      <c r="D1" s="55"/>
      <c r="E1" s="54"/>
    </row>
    <row r="2" spans="1:7" s="52" customFormat="1">
      <c r="A2" s="302" t="str">
        <f>IF(ISBLANK(facultate), IF(ISBLANK(departament),"","Departament " &amp; departament), "Facultatea " &amp; facultate)</f>
        <v>Facultatea Inginerie din Hunedoara</v>
      </c>
      <c r="C2" s="53"/>
      <c r="D2" s="55"/>
      <c r="E2" s="54"/>
    </row>
    <row r="3" spans="1:7" s="52" customFormat="1">
      <c r="A3" s="302" t="str">
        <f>IF(ISBLANK(departament),"","Departamentul " &amp; departament)</f>
        <v>Departamentul Inginerie Electrică și Informatică Industrială din Hunedoara</v>
      </c>
      <c r="C3" s="53"/>
      <c r="D3" s="55"/>
      <c r="E3" s="54"/>
    </row>
    <row r="4" spans="1:7">
      <c r="A4" s="552" t="s">
        <v>834</v>
      </c>
      <c r="B4" s="552"/>
      <c r="C4" s="552"/>
      <c r="D4" s="552"/>
      <c r="E4" s="552"/>
      <c r="F4" s="552"/>
    </row>
    <row r="5" spans="1:7">
      <c r="A5" s="655" t="s">
        <v>1078</v>
      </c>
      <c r="B5" s="655"/>
      <c r="C5" s="655"/>
      <c r="D5" s="655"/>
      <c r="E5" s="194"/>
    </row>
    <row r="6" spans="1:7" ht="13.5" customHeight="1">
      <c r="C6" s="56"/>
      <c r="D6" s="303" t="str">
        <f>CONCATENATE(functie," ",nume_candidat)</f>
        <v>Profesor Panoiu Caius</v>
      </c>
    </row>
    <row r="7" spans="1:7" ht="18.75" customHeight="1">
      <c r="A7" s="550" t="s">
        <v>336</v>
      </c>
      <c r="B7" s="550" t="s">
        <v>1041</v>
      </c>
      <c r="C7" s="604" t="s">
        <v>2</v>
      </c>
      <c r="D7" s="550" t="s">
        <v>542</v>
      </c>
      <c r="E7" s="550" t="s">
        <v>4</v>
      </c>
      <c r="F7" s="589" t="s">
        <v>539</v>
      </c>
      <c r="G7" s="557" t="s">
        <v>549</v>
      </c>
    </row>
    <row r="8" spans="1:7" ht="18.75" customHeight="1">
      <c r="A8" s="576"/>
      <c r="B8" s="576"/>
      <c r="C8" s="567"/>
      <c r="D8" s="576"/>
      <c r="E8" s="576"/>
      <c r="F8" s="590"/>
      <c r="G8" s="557"/>
    </row>
    <row r="9" spans="1:7" ht="18.75" customHeight="1">
      <c r="A9" s="576"/>
      <c r="B9" s="576"/>
      <c r="C9" s="567"/>
      <c r="D9" s="551"/>
      <c r="E9" s="551"/>
      <c r="F9" s="590"/>
      <c r="G9" s="557"/>
    </row>
    <row r="10" spans="1:7" ht="18.75" customHeight="1">
      <c r="A10" s="551"/>
      <c r="B10" s="551"/>
      <c r="C10" s="568"/>
      <c r="D10" s="304" t="str">
        <f>CONCATENATE("ultimii ",durata_evaluare," ani")</f>
        <v>ultimii 5 ani</v>
      </c>
      <c r="E10" s="304" t="str">
        <f>CONCATENATE("ultimii                                  ",durata_evaluare," ani")</f>
        <v>ultimii                                  5 ani</v>
      </c>
      <c r="F10" s="591"/>
      <c r="G10" s="557"/>
    </row>
    <row r="11" spans="1:7">
      <c r="A11" s="78"/>
      <c r="B11" s="57"/>
      <c r="C11" s="29"/>
      <c r="D11" s="128">
        <f>SUMIF(D12:D1012,"&gt;0")</f>
        <v>0</v>
      </c>
      <c r="E11" s="4">
        <f>SUMIF(E12:E1110,"&gt;0")</f>
        <v>0</v>
      </c>
      <c r="F11" s="259"/>
    </row>
    <row r="12" spans="1:7">
      <c r="A12" s="36">
        <v>1</v>
      </c>
      <c r="B12" s="7"/>
      <c r="C12" s="187"/>
      <c r="D12" s="15" t="str">
        <f t="shared" ref="D12:D75" si="0">IF(OR($B12="",,$C12&lt;an_initial,$C12&gt;an_final),"",E12*50)</f>
        <v/>
      </c>
      <c r="E12" s="50" t="str">
        <f t="shared" ref="E12:E43" si="1">IF(OR($B12="",,$C12="",$C12&gt;an_final),"",IF($C12&gt;=an_initial,1,""))</f>
        <v/>
      </c>
      <c r="F12" s="305" t="b">
        <f t="shared" ref="F12:F75" si="2">IF(nume_candidat="",FALSE,ISNUMBER(SEARCH(nume_candidat,$B12)))</f>
        <v>0</v>
      </c>
      <c r="G12" s="306">
        <f t="shared" ref="G12:G43" si="3">LEN(B12)-LEN(SUBSTITUTE(B12,",",""))+1</f>
        <v>1</v>
      </c>
    </row>
    <row r="13" spans="1:7">
      <c r="A13" s="36">
        <v>2</v>
      </c>
      <c r="B13" s="7"/>
      <c r="C13" s="187"/>
      <c r="D13" s="15" t="str">
        <f t="shared" si="0"/>
        <v/>
      </c>
      <c r="E13" s="50" t="str">
        <f t="shared" si="1"/>
        <v/>
      </c>
      <c r="F13" s="305" t="b">
        <f t="shared" si="2"/>
        <v>0</v>
      </c>
      <c r="G13" s="306">
        <f t="shared" si="3"/>
        <v>1</v>
      </c>
    </row>
    <row r="14" spans="1:7">
      <c r="A14" s="36">
        <v>3</v>
      </c>
      <c r="B14" s="7"/>
      <c r="C14" s="187"/>
      <c r="D14" s="15" t="str">
        <f t="shared" si="0"/>
        <v/>
      </c>
      <c r="E14" s="50" t="str">
        <f t="shared" si="1"/>
        <v/>
      </c>
      <c r="F14" s="305" t="b">
        <f t="shared" si="2"/>
        <v>0</v>
      </c>
      <c r="G14" s="306">
        <f t="shared" si="3"/>
        <v>1</v>
      </c>
    </row>
    <row r="15" spans="1:7">
      <c r="A15" s="36">
        <v>4</v>
      </c>
      <c r="B15" s="6"/>
      <c r="C15" s="186"/>
      <c r="D15" s="15" t="str">
        <f t="shared" si="0"/>
        <v/>
      </c>
      <c r="E15" s="50" t="str">
        <f t="shared" si="1"/>
        <v/>
      </c>
      <c r="F15" s="305" t="b">
        <f t="shared" si="2"/>
        <v>0</v>
      </c>
      <c r="G15" s="306">
        <f t="shared" si="3"/>
        <v>1</v>
      </c>
    </row>
    <row r="16" spans="1:7">
      <c r="A16" s="36">
        <v>5</v>
      </c>
      <c r="B16" s="6"/>
      <c r="C16" s="186"/>
      <c r="D16" s="15" t="str">
        <f t="shared" si="0"/>
        <v/>
      </c>
      <c r="E16" s="50" t="str">
        <f t="shared" si="1"/>
        <v/>
      </c>
      <c r="F16" s="305" t="b">
        <f t="shared" si="2"/>
        <v>0</v>
      </c>
      <c r="G16" s="306">
        <f t="shared" si="3"/>
        <v>1</v>
      </c>
    </row>
    <row r="17" spans="1:7">
      <c r="A17" s="36">
        <v>6</v>
      </c>
      <c r="B17" s="6"/>
      <c r="C17" s="186"/>
      <c r="D17" s="15" t="str">
        <f t="shared" si="0"/>
        <v/>
      </c>
      <c r="E17" s="50" t="str">
        <f t="shared" si="1"/>
        <v/>
      </c>
      <c r="F17" s="305" t="b">
        <f t="shared" si="2"/>
        <v>0</v>
      </c>
      <c r="G17" s="306">
        <f t="shared" si="3"/>
        <v>1</v>
      </c>
    </row>
    <row r="18" spans="1:7">
      <c r="A18" s="36">
        <v>7</v>
      </c>
      <c r="B18" s="6"/>
      <c r="C18" s="186"/>
      <c r="D18" s="15" t="str">
        <f t="shared" si="0"/>
        <v/>
      </c>
      <c r="E18" s="50" t="str">
        <f t="shared" si="1"/>
        <v/>
      </c>
      <c r="F18" s="305" t="b">
        <f t="shared" si="2"/>
        <v>0</v>
      </c>
      <c r="G18" s="306">
        <f t="shared" si="3"/>
        <v>1</v>
      </c>
    </row>
    <row r="19" spans="1:7">
      <c r="A19" s="36">
        <v>8</v>
      </c>
      <c r="B19" s="6"/>
      <c r="C19" s="186"/>
      <c r="D19" s="15" t="str">
        <f t="shared" si="0"/>
        <v/>
      </c>
      <c r="E19" s="50" t="str">
        <f t="shared" si="1"/>
        <v/>
      </c>
      <c r="F19" s="305" t="b">
        <f t="shared" si="2"/>
        <v>0</v>
      </c>
      <c r="G19" s="306">
        <f t="shared" si="3"/>
        <v>1</v>
      </c>
    </row>
    <row r="20" spans="1:7">
      <c r="A20" s="36">
        <v>9</v>
      </c>
      <c r="B20" s="6"/>
      <c r="C20" s="186"/>
      <c r="D20" s="15" t="str">
        <f t="shared" si="0"/>
        <v/>
      </c>
      <c r="E20" s="50" t="str">
        <f t="shared" si="1"/>
        <v/>
      </c>
      <c r="F20" s="305" t="b">
        <f t="shared" si="2"/>
        <v>0</v>
      </c>
      <c r="G20" s="306">
        <f t="shared" si="3"/>
        <v>1</v>
      </c>
    </row>
    <row r="21" spans="1:7">
      <c r="A21" s="36">
        <v>10</v>
      </c>
      <c r="B21" s="6"/>
      <c r="C21" s="186"/>
      <c r="D21" s="15" t="str">
        <f t="shared" si="0"/>
        <v/>
      </c>
      <c r="E21" s="50" t="str">
        <f t="shared" si="1"/>
        <v/>
      </c>
      <c r="F21" s="305" t="b">
        <f t="shared" si="2"/>
        <v>0</v>
      </c>
      <c r="G21" s="306">
        <f t="shared" si="3"/>
        <v>1</v>
      </c>
    </row>
    <row r="22" spans="1:7">
      <c r="A22" s="36">
        <v>11</v>
      </c>
      <c r="B22" s="6"/>
      <c r="C22" s="186"/>
      <c r="D22" s="15" t="str">
        <f t="shared" si="0"/>
        <v/>
      </c>
      <c r="E22" s="50" t="str">
        <f t="shared" si="1"/>
        <v/>
      </c>
      <c r="F22" s="305" t="b">
        <f t="shared" si="2"/>
        <v>0</v>
      </c>
      <c r="G22" s="306">
        <f t="shared" si="3"/>
        <v>1</v>
      </c>
    </row>
    <row r="23" spans="1:7">
      <c r="A23" s="36">
        <v>12</v>
      </c>
      <c r="B23" s="6"/>
      <c r="C23" s="186"/>
      <c r="D23" s="15" t="str">
        <f t="shared" si="0"/>
        <v/>
      </c>
      <c r="E23" s="50" t="str">
        <f t="shared" si="1"/>
        <v/>
      </c>
      <c r="F23" s="305" t="b">
        <f t="shared" si="2"/>
        <v>0</v>
      </c>
      <c r="G23" s="306">
        <f t="shared" si="3"/>
        <v>1</v>
      </c>
    </row>
    <row r="24" spans="1:7">
      <c r="A24" s="36">
        <v>13</v>
      </c>
      <c r="B24" s="6"/>
      <c r="C24" s="186"/>
      <c r="D24" s="15" t="str">
        <f t="shared" si="0"/>
        <v/>
      </c>
      <c r="E24" s="50" t="str">
        <f t="shared" si="1"/>
        <v/>
      </c>
      <c r="F24" s="305" t="b">
        <f t="shared" si="2"/>
        <v>0</v>
      </c>
      <c r="G24" s="306">
        <f t="shared" si="3"/>
        <v>1</v>
      </c>
    </row>
    <row r="25" spans="1:7">
      <c r="A25" s="36">
        <v>14</v>
      </c>
      <c r="B25" s="6"/>
      <c r="C25" s="186"/>
      <c r="D25" s="15" t="str">
        <f t="shared" si="0"/>
        <v/>
      </c>
      <c r="E25" s="50" t="str">
        <f t="shared" si="1"/>
        <v/>
      </c>
      <c r="F25" s="305" t="b">
        <f t="shared" si="2"/>
        <v>0</v>
      </c>
      <c r="G25" s="306">
        <f t="shared" si="3"/>
        <v>1</v>
      </c>
    </row>
    <row r="26" spans="1:7">
      <c r="A26" s="36">
        <v>15</v>
      </c>
      <c r="B26" s="6"/>
      <c r="C26" s="186"/>
      <c r="D26" s="15" t="str">
        <f t="shared" si="0"/>
        <v/>
      </c>
      <c r="E26" s="50" t="str">
        <f t="shared" si="1"/>
        <v/>
      </c>
      <c r="F26" s="305" t="b">
        <f t="shared" si="2"/>
        <v>0</v>
      </c>
      <c r="G26" s="306">
        <f t="shared" si="3"/>
        <v>1</v>
      </c>
    </row>
    <row r="27" spans="1:7">
      <c r="A27" s="36">
        <v>16</v>
      </c>
      <c r="B27" s="6"/>
      <c r="C27" s="186"/>
      <c r="D27" s="15" t="str">
        <f t="shared" si="0"/>
        <v/>
      </c>
      <c r="E27" s="50" t="str">
        <f t="shared" si="1"/>
        <v/>
      </c>
      <c r="F27" s="305" t="b">
        <f t="shared" si="2"/>
        <v>0</v>
      </c>
      <c r="G27" s="306">
        <f t="shared" si="3"/>
        <v>1</v>
      </c>
    </row>
    <row r="28" spans="1:7">
      <c r="A28" s="36">
        <v>17</v>
      </c>
      <c r="B28" s="6"/>
      <c r="C28" s="186"/>
      <c r="D28" s="15" t="str">
        <f t="shared" si="0"/>
        <v/>
      </c>
      <c r="E28" s="50" t="str">
        <f t="shared" si="1"/>
        <v/>
      </c>
      <c r="F28" s="305" t="b">
        <f t="shared" si="2"/>
        <v>0</v>
      </c>
      <c r="G28" s="306">
        <f t="shared" si="3"/>
        <v>1</v>
      </c>
    </row>
    <row r="29" spans="1:7">
      <c r="A29" s="36">
        <v>18</v>
      </c>
      <c r="B29" s="6"/>
      <c r="C29" s="186"/>
      <c r="D29" s="15" t="str">
        <f t="shared" si="0"/>
        <v/>
      </c>
      <c r="E29" s="50" t="str">
        <f t="shared" si="1"/>
        <v/>
      </c>
      <c r="F29" s="305" t="b">
        <f t="shared" si="2"/>
        <v>0</v>
      </c>
      <c r="G29" s="306">
        <f t="shared" si="3"/>
        <v>1</v>
      </c>
    </row>
    <row r="30" spans="1:7">
      <c r="A30" s="36">
        <v>19</v>
      </c>
      <c r="B30" s="6"/>
      <c r="C30" s="186"/>
      <c r="D30" s="15" t="str">
        <f t="shared" si="0"/>
        <v/>
      </c>
      <c r="E30" s="50" t="str">
        <f t="shared" si="1"/>
        <v/>
      </c>
      <c r="F30" s="305" t="b">
        <f t="shared" si="2"/>
        <v>0</v>
      </c>
      <c r="G30" s="306">
        <f t="shared" si="3"/>
        <v>1</v>
      </c>
    </row>
    <row r="31" spans="1:7">
      <c r="A31" s="36">
        <v>20</v>
      </c>
      <c r="B31" s="6"/>
      <c r="C31" s="186"/>
      <c r="D31" s="15" t="str">
        <f t="shared" si="0"/>
        <v/>
      </c>
      <c r="E31" s="50" t="str">
        <f t="shared" si="1"/>
        <v/>
      </c>
      <c r="F31" s="305" t="b">
        <f t="shared" si="2"/>
        <v>0</v>
      </c>
      <c r="G31" s="306">
        <f t="shared" si="3"/>
        <v>1</v>
      </c>
    </row>
    <row r="32" spans="1:7">
      <c r="A32" s="36">
        <v>21</v>
      </c>
      <c r="B32" s="6"/>
      <c r="C32" s="186"/>
      <c r="D32" s="15" t="str">
        <f t="shared" si="0"/>
        <v/>
      </c>
      <c r="E32" s="50" t="str">
        <f t="shared" si="1"/>
        <v/>
      </c>
      <c r="F32" s="305" t="b">
        <f t="shared" si="2"/>
        <v>0</v>
      </c>
      <c r="G32" s="306">
        <f t="shared" si="3"/>
        <v>1</v>
      </c>
    </row>
    <row r="33" spans="1:7">
      <c r="A33" s="36">
        <v>22</v>
      </c>
      <c r="B33" s="6"/>
      <c r="C33" s="186"/>
      <c r="D33" s="15" t="str">
        <f t="shared" si="0"/>
        <v/>
      </c>
      <c r="E33" s="50" t="str">
        <f t="shared" si="1"/>
        <v/>
      </c>
      <c r="F33" s="305" t="b">
        <f t="shared" si="2"/>
        <v>0</v>
      </c>
      <c r="G33" s="306">
        <f t="shared" si="3"/>
        <v>1</v>
      </c>
    </row>
    <row r="34" spans="1:7">
      <c r="A34" s="36">
        <v>23</v>
      </c>
      <c r="B34" s="6"/>
      <c r="C34" s="186"/>
      <c r="D34" s="15" t="str">
        <f t="shared" si="0"/>
        <v/>
      </c>
      <c r="E34" s="50" t="str">
        <f t="shared" si="1"/>
        <v/>
      </c>
      <c r="F34" s="305" t="b">
        <f t="shared" si="2"/>
        <v>0</v>
      </c>
      <c r="G34" s="306">
        <f t="shared" si="3"/>
        <v>1</v>
      </c>
    </row>
    <row r="35" spans="1:7">
      <c r="A35" s="36">
        <v>24</v>
      </c>
      <c r="B35" s="6"/>
      <c r="C35" s="186"/>
      <c r="D35" s="15" t="str">
        <f t="shared" si="0"/>
        <v/>
      </c>
      <c r="E35" s="50" t="str">
        <f t="shared" si="1"/>
        <v/>
      </c>
      <c r="F35" s="305" t="b">
        <f t="shared" si="2"/>
        <v>0</v>
      </c>
      <c r="G35" s="306">
        <f t="shared" si="3"/>
        <v>1</v>
      </c>
    </row>
    <row r="36" spans="1:7">
      <c r="A36" s="36">
        <v>25</v>
      </c>
      <c r="B36" s="6"/>
      <c r="C36" s="186"/>
      <c r="D36" s="15" t="str">
        <f t="shared" si="0"/>
        <v/>
      </c>
      <c r="E36" s="50" t="str">
        <f t="shared" si="1"/>
        <v/>
      </c>
      <c r="F36" s="305" t="b">
        <f t="shared" si="2"/>
        <v>0</v>
      </c>
      <c r="G36" s="306">
        <f t="shared" si="3"/>
        <v>1</v>
      </c>
    </row>
    <row r="37" spans="1:7">
      <c r="A37" s="36">
        <v>26</v>
      </c>
      <c r="B37" s="6"/>
      <c r="C37" s="186"/>
      <c r="D37" s="15" t="str">
        <f t="shared" si="0"/>
        <v/>
      </c>
      <c r="E37" s="50" t="str">
        <f t="shared" si="1"/>
        <v/>
      </c>
      <c r="F37" s="305" t="b">
        <f t="shared" si="2"/>
        <v>0</v>
      </c>
      <c r="G37" s="306">
        <f t="shared" si="3"/>
        <v>1</v>
      </c>
    </row>
    <row r="38" spans="1:7">
      <c r="A38" s="36">
        <v>27</v>
      </c>
      <c r="B38" s="6"/>
      <c r="C38" s="186"/>
      <c r="D38" s="15" t="str">
        <f t="shared" si="0"/>
        <v/>
      </c>
      <c r="E38" s="50" t="str">
        <f t="shared" si="1"/>
        <v/>
      </c>
      <c r="F38" s="305" t="b">
        <f t="shared" si="2"/>
        <v>0</v>
      </c>
      <c r="G38" s="306">
        <f t="shared" si="3"/>
        <v>1</v>
      </c>
    </row>
    <row r="39" spans="1:7">
      <c r="A39" s="36">
        <v>28</v>
      </c>
      <c r="B39" s="6"/>
      <c r="C39" s="186"/>
      <c r="D39" s="15" t="str">
        <f t="shared" si="0"/>
        <v/>
      </c>
      <c r="E39" s="50" t="str">
        <f t="shared" si="1"/>
        <v/>
      </c>
      <c r="F39" s="305" t="b">
        <f t="shared" si="2"/>
        <v>0</v>
      </c>
      <c r="G39" s="306">
        <f t="shared" si="3"/>
        <v>1</v>
      </c>
    </row>
    <row r="40" spans="1:7">
      <c r="A40" s="36">
        <v>29</v>
      </c>
      <c r="B40" s="6"/>
      <c r="C40" s="186"/>
      <c r="D40" s="15" t="str">
        <f t="shared" si="0"/>
        <v/>
      </c>
      <c r="E40" s="50" t="str">
        <f t="shared" si="1"/>
        <v/>
      </c>
      <c r="F40" s="305" t="b">
        <f t="shared" si="2"/>
        <v>0</v>
      </c>
      <c r="G40" s="306">
        <f t="shared" si="3"/>
        <v>1</v>
      </c>
    </row>
    <row r="41" spans="1:7">
      <c r="A41" s="36">
        <v>30</v>
      </c>
      <c r="B41" s="6"/>
      <c r="C41" s="186"/>
      <c r="D41" s="15" t="str">
        <f t="shared" si="0"/>
        <v/>
      </c>
      <c r="E41" s="50" t="str">
        <f t="shared" si="1"/>
        <v/>
      </c>
      <c r="F41" s="305" t="b">
        <f t="shared" si="2"/>
        <v>0</v>
      </c>
      <c r="G41" s="306">
        <f t="shared" si="3"/>
        <v>1</v>
      </c>
    </row>
    <row r="42" spans="1:7">
      <c r="A42" s="36">
        <v>31</v>
      </c>
      <c r="B42" s="6"/>
      <c r="C42" s="186"/>
      <c r="D42" s="15" t="str">
        <f t="shared" si="0"/>
        <v/>
      </c>
      <c r="E42" s="50" t="str">
        <f t="shared" si="1"/>
        <v/>
      </c>
      <c r="F42" s="305" t="b">
        <f t="shared" si="2"/>
        <v>0</v>
      </c>
      <c r="G42" s="306">
        <f t="shared" si="3"/>
        <v>1</v>
      </c>
    </row>
    <row r="43" spans="1:7">
      <c r="A43" s="36">
        <v>32</v>
      </c>
      <c r="B43" s="6"/>
      <c r="C43" s="186"/>
      <c r="D43" s="15" t="str">
        <f t="shared" si="0"/>
        <v/>
      </c>
      <c r="E43" s="50" t="str">
        <f t="shared" si="1"/>
        <v/>
      </c>
      <c r="F43" s="305" t="b">
        <f t="shared" si="2"/>
        <v>0</v>
      </c>
      <c r="G43" s="306">
        <f t="shared" si="3"/>
        <v>1</v>
      </c>
    </row>
    <row r="44" spans="1:7">
      <c r="A44" s="36">
        <v>33</v>
      </c>
      <c r="B44" s="6"/>
      <c r="C44" s="186"/>
      <c r="D44" s="15" t="str">
        <f t="shared" si="0"/>
        <v/>
      </c>
      <c r="E44" s="50" t="str">
        <f t="shared" ref="E44:E75" si="4">IF(OR($B44="",,$C44="",$C44&gt;an_final),"",IF($C44&gt;=an_initial,1,""))</f>
        <v/>
      </c>
      <c r="F44" s="305" t="b">
        <f t="shared" si="2"/>
        <v>0</v>
      </c>
      <c r="G44" s="306">
        <f t="shared" ref="G44:G75" si="5">LEN(B44)-LEN(SUBSTITUTE(B44,",",""))+1</f>
        <v>1</v>
      </c>
    </row>
    <row r="45" spans="1:7">
      <c r="A45" s="36">
        <v>34</v>
      </c>
      <c r="B45" s="6"/>
      <c r="C45" s="186"/>
      <c r="D45" s="15" t="str">
        <f t="shared" si="0"/>
        <v/>
      </c>
      <c r="E45" s="50" t="str">
        <f t="shared" si="4"/>
        <v/>
      </c>
      <c r="F45" s="305" t="b">
        <f t="shared" si="2"/>
        <v>0</v>
      </c>
      <c r="G45" s="306">
        <f t="shared" si="5"/>
        <v>1</v>
      </c>
    </row>
    <row r="46" spans="1:7">
      <c r="A46" s="36">
        <v>35</v>
      </c>
      <c r="B46" s="6"/>
      <c r="C46" s="186"/>
      <c r="D46" s="15" t="str">
        <f t="shared" si="0"/>
        <v/>
      </c>
      <c r="E46" s="50" t="str">
        <f t="shared" si="4"/>
        <v/>
      </c>
      <c r="F46" s="305" t="b">
        <f t="shared" si="2"/>
        <v>0</v>
      </c>
      <c r="G46" s="306">
        <f t="shared" si="5"/>
        <v>1</v>
      </c>
    </row>
    <row r="47" spans="1:7">
      <c r="A47" s="36">
        <v>36</v>
      </c>
      <c r="B47" s="6"/>
      <c r="C47" s="186"/>
      <c r="D47" s="15" t="str">
        <f t="shared" si="0"/>
        <v/>
      </c>
      <c r="E47" s="50" t="str">
        <f t="shared" si="4"/>
        <v/>
      </c>
      <c r="F47" s="305" t="b">
        <f t="shared" si="2"/>
        <v>0</v>
      </c>
      <c r="G47" s="306">
        <f t="shared" si="5"/>
        <v>1</v>
      </c>
    </row>
    <row r="48" spans="1:7">
      <c r="A48" s="36">
        <v>37</v>
      </c>
      <c r="B48" s="6"/>
      <c r="C48" s="186"/>
      <c r="D48" s="15" t="str">
        <f t="shared" si="0"/>
        <v/>
      </c>
      <c r="E48" s="50" t="str">
        <f t="shared" si="4"/>
        <v/>
      </c>
      <c r="F48" s="305" t="b">
        <f t="shared" si="2"/>
        <v>0</v>
      </c>
      <c r="G48" s="306">
        <f t="shared" si="5"/>
        <v>1</v>
      </c>
    </row>
    <row r="49" spans="1:7">
      <c r="A49" s="36">
        <v>38</v>
      </c>
      <c r="B49" s="6"/>
      <c r="C49" s="186"/>
      <c r="D49" s="15" t="str">
        <f t="shared" si="0"/>
        <v/>
      </c>
      <c r="E49" s="50" t="str">
        <f t="shared" si="4"/>
        <v/>
      </c>
      <c r="F49" s="305" t="b">
        <f t="shared" si="2"/>
        <v>0</v>
      </c>
      <c r="G49" s="306">
        <f t="shared" si="5"/>
        <v>1</v>
      </c>
    </row>
    <row r="50" spans="1:7">
      <c r="A50" s="36">
        <v>39</v>
      </c>
      <c r="B50" s="6"/>
      <c r="C50" s="186"/>
      <c r="D50" s="15" t="str">
        <f t="shared" si="0"/>
        <v/>
      </c>
      <c r="E50" s="50" t="str">
        <f t="shared" si="4"/>
        <v/>
      </c>
      <c r="F50" s="305" t="b">
        <f t="shared" si="2"/>
        <v>0</v>
      </c>
      <c r="G50" s="306">
        <f t="shared" si="5"/>
        <v>1</v>
      </c>
    </row>
    <row r="51" spans="1:7">
      <c r="A51" s="36">
        <v>40</v>
      </c>
      <c r="B51" s="6"/>
      <c r="C51" s="186"/>
      <c r="D51" s="15" t="str">
        <f t="shared" si="0"/>
        <v/>
      </c>
      <c r="E51" s="50" t="str">
        <f t="shared" si="4"/>
        <v/>
      </c>
      <c r="F51" s="305" t="b">
        <f t="shared" si="2"/>
        <v>0</v>
      </c>
      <c r="G51" s="306">
        <f t="shared" si="5"/>
        <v>1</v>
      </c>
    </row>
    <row r="52" spans="1:7">
      <c r="A52" s="36">
        <v>41</v>
      </c>
      <c r="B52" s="6"/>
      <c r="C52" s="186"/>
      <c r="D52" s="15" t="str">
        <f t="shared" si="0"/>
        <v/>
      </c>
      <c r="E52" s="50" t="str">
        <f t="shared" si="4"/>
        <v/>
      </c>
      <c r="F52" s="305" t="b">
        <f t="shared" si="2"/>
        <v>0</v>
      </c>
      <c r="G52" s="306">
        <f t="shared" si="5"/>
        <v>1</v>
      </c>
    </row>
    <row r="53" spans="1:7">
      <c r="A53" s="36">
        <v>42</v>
      </c>
      <c r="B53" s="6"/>
      <c r="C53" s="186"/>
      <c r="D53" s="15" t="str">
        <f t="shared" si="0"/>
        <v/>
      </c>
      <c r="E53" s="50" t="str">
        <f t="shared" si="4"/>
        <v/>
      </c>
      <c r="F53" s="305" t="b">
        <f t="shared" si="2"/>
        <v>0</v>
      </c>
      <c r="G53" s="306">
        <f t="shared" si="5"/>
        <v>1</v>
      </c>
    </row>
    <row r="54" spans="1:7">
      <c r="A54" s="36">
        <v>43</v>
      </c>
      <c r="B54" s="6"/>
      <c r="C54" s="186"/>
      <c r="D54" s="15" t="str">
        <f t="shared" si="0"/>
        <v/>
      </c>
      <c r="E54" s="50" t="str">
        <f t="shared" si="4"/>
        <v/>
      </c>
      <c r="F54" s="305" t="b">
        <f t="shared" si="2"/>
        <v>0</v>
      </c>
      <c r="G54" s="306">
        <f t="shared" si="5"/>
        <v>1</v>
      </c>
    </row>
    <row r="55" spans="1:7">
      <c r="A55" s="36">
        <v>44</v>
      </c>
      <c r="B55" s="6"/>
      <c r="C55" s="186"/>
      <c r="D55" s="15" t="str">
        <f t="shared" si="0"/>
        <v/>
      </c>
      <c r="E55" s="50" t="str">
        <f t="shared" si="4"/>
        <v/>
      </c>
      <c r="F55" s="305" t="b">
        <f t="shared" si="2"/>
        <v>0</v>
      </c>
      <c r="G55" s="306">
        <f t="shared" si="5"/>
        <v>1</v>
      </c>
    </row>
    <row r="56" spans="1:7">
      <c r="A56" s="36">
        <v>45</v>
      </c>
      <c r="B56" s="6"/>
      <c r="C56" s="186"/>
      <c r="D56" s="15" t="str">
        <f t="shared" si="0"/>
        <v/>
      </c>
      <c r="E56" s="50" t="str">
        <f t="shared" si="4"/>
        <v/>
      </c>
      <c r="F56" s="305" t="b">
        <f t="shared" si="2"/>
        <v>0</v>
      </c>
      <c r="G56" s="306">
        <f t="shared" si="5"/>
        <v>1</v>
      </c>
    </row>
    <row r="57" spans="1:7">
      <c r="A57" s="36">
        <v>46</v>
      </c>
      <c r="B57" s="6"/>
      <c r="C57" s="186"/>
      <c r="D57" s="15" t="str">
        <f t="shared" si="0"/>
        <v/>
      </c>
      <c r="E57" s="50" t="str">
        <f t="shared" si="4"/>
        <v/>
      </c>
      <c r="F57" s="305" t="b">
        <f t="shared" si="2"/>
        <v>0</v>
      </c>
      <c r="G57" s="306">
        <f t="shared" si="5"/>
        <v>1</v>
      </c>
    </row>
    <row r="58" spans="1:7">
      <c r="A58" s="36">
        <v>47</v>
      </c>
      <c r="B58" s="6"/>
      <c r="C58" s="186"/>
      <c r="D58" s="15" t="str">
        <f t="shared" si="0"/>
        <v/>
      </c>
      <c r="E58" s="50" t="str">
        <f t="shared" si="4"/>
        <v/>
      </c>
      <c r="F58" s="305" t="b">
        <f t="shared" si="2"/>
        <v>0</v>
      </c>
      <c r="G58" s="306">
        <f t="shared" si="5"/>
        <v>1</v>
      </c>
    </row>
    <row r="59" spans="1:7">
      <c r="A59" s="36">
        <v>48</v>
      </c>
      <c r="B59" s="6"/>
      <c r="C59" s="186"/>
      <c r="D59" s="15" t="str">
        <f t="shared" si="0"/>
        <v/>
      </c>
      <c r="E59" s="50" t="str">
        <f t="shared" si="4"/>
        <v/>
      </c>
      <c r="F59" s="305" t="b">
        <f t="shared" si="2"/>
        <v>0</v>
      </c>
      <c r="G59" s="306">
        <f t="shared" si="5"/>
        <v>1</v>
      </c>
    </row>
    <row r="60" spans="1:7">
      <c r="A60" s="36">
        <v>49</v>
      </c>
      <c r="B60" s="6"/>
      <c r="C60" s="186"/>
      <c r="D60" s="15" t="str">
        <f t="shared" si="0"/>
        <v/>
      </c>
      <c r="E60" s="50" t="str">
        <f t="shared" si="4"/>
        <v/>
      </c>
      <c r="F60" s="305" t="b">
        <f t="shared" si="2"/>
        <v>0</v>
      </c>
      <c r="G60" s="306">
        <f t="shared" si="5"/>
        <v>1</v>
      </c>
    </row>
    <row r="61" spans="1:7">
      <c r="A61" s="36">
        <v>50</v>
      </c>
      <c r="B61" s="6"/>
      <c r="C61" s="186"/>
      <c r="D61" s="15" t="str">
        <f t="shared" si="0"/>
        <v/>
      </c>
      <c r="E61" s="50" t="str">
        <f t="shared" si="4"/>
        <v/>
      </c>
      <c r="F61" s="305" t="b">
        <f t="shared" si="2"/>
        <v>0</v>
      </c>
      <c r="G61" s="306">
        <f t="shared" si="5"/>
        <v>1</v>
      </c>
    </row>
    <row r="62" spans="1:7">
      <c r="A62" s="36">
        <v>51</v>
      </c>
      <c r="B62" s="6"/>
      <c r="C62" s="186"/>
      <c r="D62" s="15" t="str">
        <f t="shared" si="0"/>
        <v/>
      </c>
      <c r="E62" s="50" t="str">
        <f t="shared" si="4"/>
        <v/>
      </c>
      <c r="F62" s="305" t="b">
        <f t="shared" si="2"/>
        <v>0</v>
      </c>
      <c r="G62" s="306">
        <f t="shared" si="5"/>
        <v>1</v>
      </c>
    </row>
    <row r="63" spans="1:7">
      <c r="A63" s="36">
        <v>52</v>
      </c>
      <c r="B63" s="6"/>
      <c r="C63" s="186"/>
      <c r="D63" s="15" t="str">
        <f t="shared" si="0"/>
        <v/>
      </c>
      <c r="E63" s="50" t="str">
        <f t="shared" si="4"/>
        <v/>
      </c>
      <c r="F63" s="305" t="b">
        <f t="shared" si="2"/>
        <v>0</v>
      </c>
      <c r="G63" s="306">
        <f t="shared" si="5"/>
        <v>1</v>
      </c>
    </row>
    <row r="64" spans="1:7">
      <c r="A64" s="36">
        <v>53</v>
      </c>
      <c r="B64" s="6"/>
      <c r="C64" s="186"/>
      <c r="D64" s="15" t="str">
        <f t="shared" si="0"/>
        <v/>
      </c>
      <c r="E64" s="50" t="str">
        <f t="shared" si="4"/>
        <v/>
      </c>
      <c r="F64" s="305" t="b">
        <f t="shared" si="2"/>
        <v>0</v>
      </c>
      <c r="G64" s="306">
        <f t="shared" si="5"/>
        <v>1</v>
      </c>
    </row>
    <row r="65" spans="1:7">
      <c r="A65" s="36">
        <v>54</v>
      </c>
      <c r="B65" s="6"/>
      <c r="C65" s="186"/>
      <c r="D65" s="15" t="str">
        <f t="shared" si="0"/>
        <v/>
      </c>
      <c r="E65" s="50" t="str">
        <f t="shared" si="4"/>
        <v/>
      </c>
      <c r="F65" s="305" t="b">
        <f t="shared" si="2"/>
        <v>0</v>
      </c>
      <c r="G65" s="306">
        <f t="shared" si="5"/>
        <v>1</v>
      </c>
    </row>
    <row r="66" spans="1:7">
      <c r="A66" s="36">
        <v>55</v>
      </c>
      <c r="B66" s="6"/>
      <c r="C66" s="186"/>
      <c r="D66" s="15" t="str">
        <f t="shared" si="0"/>
        <v/>
      </c>
      <c r="E66" s="50" t="str">
        <f t="shared" si="4"/>
        <v/>
      </c>
      <c r="F66" s="305" t="b">
        <f t="shared" si="2"/>
        <v>0</v>
      </c>
      <c r="G66" s="306">
        <f t="shared" si="5"/>
        <v>1</v>
      </c>
    </row>
    <row r="67" spans="1:7">
      <c r="A67" s="36">
        <v>56</v>
      </c>
      <c r="B67" s="6"/>
      <c r="C67" s="186"/>
      <c r="D67" s="15" t="str">
        <f t="shared" si="0"/>
        <v/>
      </c>
      <c r="E67" s="50" t="str">
        <f t="shared" si="4"/>
        <v/>
      </c>
      <c r="F67" s="305" t="b">
        <f t="shared" si="2"/>
        <v>0</v>
      </c>
      <c r="G67" s="306">
        <f t="shared" si="5"/>
        <v>1</v>
      </c>
    </row>
    <row r="68" spans="1:7">
      <c r="A68" s="36">
        <v>57</v>
      </c>
      <c r="B68" s="6"/>
      <c r="C68" s="186"/>
      <c r="D68" s="15" t="str">
        <f t="shared" si="0"/>
        <v/>
      </c>
      <c r="E68" s="50" t="str">
        <f t="shared" si="4"/>
        <v/>
      </c>
      <c r="F68" s="305" t="b">
        <f t="shared" si="2"/>
        <v>0</v>
      </c>
      <c r="G68" s="306">
        <f t="shared" si="5"/>
        <v>1</v>
      </c>
    </row>
    <row r="69" spans="1:7">
      <c r="A69" s="36">
        <v>58</v>
      </c>
      <c r="B69" s="6"/>
      <c r="C69" s="186"/>
      <c r="D69" s="15" t="str">
        <f t="shared" si="0"/>
        <v/>
      </c>
      <c r="E69" s="50" t="str">
        <f t="shared" si="4"/>
        <v/>
      </c>
      <c r="F69" s="305" t="b">
        <f t="shared" si="2"/>
        <v>0</v>
      </c>
      <c r="G69" s="306">
        <f t="shared" si="5"/>
        <v>1</v>
      </c>
    </row>
    <row r="70" spans="1:7">
      <c r="A70" s="36">
        <v>59</v>
      </c>
      <c r="B70" s="6"/>
      <c r="C70" s="186"/>
      <c r="D70" s="15" t="str">
        <f t="shared" si="0"/>
        <v/>
      </c>
      <c r="E70" s="50" t="str">
        <f t="shared" si="4"/>
        <v/>
      </c>
      <c r="F70" s="305" t="b">
        <f t="shared" si="2"/>
        <v>0</v>
      </c>
      <c r="G70" s="306">
        <f t="shared" si="5"/>
        <v>1</v>
      </c>
    </row>
    <row r="71" spans="1:7">
      <c r="A71" s="36">
        <v>60</v>
      </c>
      <c r="B71" s="6"/>
      <c r="C71" s="186"/>
      <c r="D71" s="15" t="str">
        <f t="shared" si="0"/>
        <v/>
      </c>
      <c r="E71" s="50" t="str">
        <f t="shared" si="4"/>
        <v/>
      </c>
      <c r="F71" s="305" t="b">
        <f t="shared" si="2"/>
        <v>0</v>
      </c>
      <c r="G71" s="306">
        <f t="shared" si="5"/>
        <v>1</v>
      </c>
    </row>
    <row r="72" spans="1:7">
      <c r="A72" s="36">
        <v>61</v>
      </c>
      <c r="B72" s="6"/>
      <c r="C72" s="186"/>
      <c r="D72" s="15" t="str">
        <f t="shared" si="0"/>
        <v/>
      </c>
      <c r="E72" s="50" t="str">
        <f t="shared" si="4"/>
        <v/>
      </c>
      <c r="F72" s="305" t="b">
        <f t="shared" si="2"/>
        <v>0</v>
      </c>
      <c r="G72" s="306">
        <f t="shared" si="5"/>
        <v>1</v>
      </c>
    </row>
    <row r="73" spans="1:7">
      <c r="A73" s="36">
        <v>62</v>
      </c>
      <c r="B73" s="6"/>
      <c r="C73" s="186"/>
      <c r="D73" s="15" t="str">
        <f t="shared" si="0"/>
        <v/>
      </c>
      <c r="E73" s="50" t="str">
        <f t="shared" si="4"/>
        <v/>
      </c>
      <c r="F73" s="305" t="b">
        <f t="shared" si="2"/>
        <v>0</v>
      </c>
      <c r="G73" s="306">
        <f t="shared" si="5"/>
        <v>1</v>
      </c>
    </row>
    <row r="74" spans="1:7">
      <c r="A74" s="36">
        <v>63</v>
      </c>
      <c r="B74" s="6"/>
      <c r="C74" s="186"/>
      <c r="D74" s="15" t="str">
        <f t="shared" si="0"/>
        <v/>
      </c>
      <c r="E74" s="50" t="str">
        <f t="shared" si="4"/>
        <v/>
      </c>
      <c r="F74" s="305" t="b">
        <f t="shared" si="2"/>
        <v>0</v>
      </c>
      <c r="G74" s="306">
        <f t="shared" si="5"/>
        <v>1</v>
      </c>
    </row>
    <row r="75" spans="1:7">
      <c r="A75" s="36">
        <v>64</v>
      </c>
      <c r="B75" s="6"/>
      <c r="C75" s="186"/>
      <c r="D75" s="15" t="str">
        <f t="shared" si="0"/>
        <v/>
      </c>
      <c r="E75" s="50" t="str">
        <f t="shared" si="4"/>
        <v/>
      </c>
      <c r="F75" s="305" t="b">
        <f t="shared" si="2"/>
        <v>0</v>
      </c>
      <c r="G75" s="306">
        <f t="shared" si="5"/>
        <v>1</v>
      </c>
    </row>
    <row r="76" spans="1:7">
      <c r="A76" s="36">
        <v>65</v>
      </c>
      <c r="B76" s="6"/>
      <c r="C76" s="186"/>
      <c r="D76" s="15" t="str">
        <f t="shared" ref="D76:D139" si="6">IF(OR($B76="",,$C76&lt;an_initial,$C76&gt;an_final),"",E76*50)</f>
        <v/>
      </c>
      <c r="E76" s="50" t="str">
        <f t="shared" ref="E76:E139" si="7">IF(OR($B76="",,$C76="",$C76&gt;an_final),"",IF($C76&gt;=an_initial,1,""))</f>
        <v/>
      </c>
      <c r="F76" s="305" t="b">
        <f t="shared" ref="F76:F139" si="8">IF(nume_candidat="",FALSE,ISNUMBER(SEARCH(nume_candidat,$B76)))</f>
        <v>0</v>
      </c>
      <c r="G76" s="306">
        <f t="shared" ref="G76:G110" si="9">LEN(B76)-LEN(SUBSTITUTE(B76,",",""))+1</f>
        <v>1</v>
      </c>
    </row>
    <row r="77" spans="1:7">
      <c r="A77" s="36">
        <v>66</v>
      </c>
      <c r="B77" s="6"/>
      <c r="C77" s="186"/>
      <c r="D77" s="15" t="str">
        <f t="shared" si="6"/>
        <v/>
      </c>
      <c r="E77" s="50" t="str">
        <f t="shared" si="7"/>
        <v/>
      </c>
      <c r="F77" s="305" t="b">
        <f t="shared" si="8"/>
        <v>0</v>
      </c>
      <c r="G77" s="306">
        <f t="shared" si="9"/>
        <v>1</v>
      </c>
    </row>
    <row r="78" spans="1:7">
      <c r="A78" s="36">
        <v>67</v>
      </c>
      <c r="B78" s="6"/>
      <c r="C78" s="186"/>
      <c r="D78" s="15" t="str">
        <f t="shared" si="6"/>
        <v/>
      </c>
      <c r="E78" s="50" t="str">
        <f t="shared" si="7"/>
        <v/>
      </c>
      <c r="F78" s="305" t="b">
        <f t="shared" si="8"/>
        <v>0</v>
      </c>
      <c r="G78" s="306">
        <f t="shared" si="9"/>
        <v>1</v>
      </c>
    </row>
    <row r="79" spans="1:7">
      <c r="A79" s="36">
        <v>68</v>
      </c>
      <c r="B79" s="6"/>
      <c r="C79" s="186"/>
      <c r="D79" s="15" t="str">
        <f t="shared" si="6"/>
        <v/>
      </c>
      <c r="E79" s="50" t="str">
        <f t="shared" si="7"/>
        <v/>
      </c>
      <c r="F79" s="305" t="b">
        <f t="shared" si="8"/>
        <v>0</v>
      </c>
      <c r="G79" s="306">
        <f t="shared" si="9"/>
        <v>1</v>
      </c>
    </row>
    <row r="80" spans="1:7">
      <c r="A80" s="36">
        <v>69</v>
      </c>
      <c r="B80" s="6"/>
      <c r="C80" s="186"/>
      <c r="D80" s="15" t="str">
        <f t="shared" si="6"/>
        <v/>
      </c>
      <c r="E80" s="50" t="str">
        <f t="shared" si="7"/>
        <v/>
      </c>
      <c r="F80" s="305" t="b">
        <f t="shared" si="8"/>
        <v>0</v>
      </c>
      <c r="G80" s="306">
        <f t="shared" si="9"/>
        <v>1</v>
      </c>
    </row>
    <row r="81" spans="1:7">
      <c r="A81" s="36">
        <v>70</v>
      </c>
      <c r="B81" s="6"/>
      <c r="C81" s="186"/>
      <c r="D81" s="15" t="str">
        <f t="shared" si="6"/>
        <v/>
      </c>
      <c r="E81" s="50" t="str">
        <f t="shared" si="7"/>
        <v/>
      </c>
      <c r="F81" s="305" t="b">
        <f t="shared" si="8"/>
        <v>0</v>
      </c>
      <c r="G81" s="306">
        <f t="shared" si="9"/>
        <v>1</v>
      </c>
    </row>
    <row r="82" spans="1:7">
      <c r="A82" s="36">
        <v>71</v>
      </c>
      <c r="B82" s="6"/>
      <c r="C82" s="186"/>
      <c r="D82" s="15" t="str">
        <f t="shared" si="6"/>
        <v/>
      </c>
      <c r="E82" s="50" t="str">
        <f t="shared" si="7"/>
        <v/>
      </c>
      <c r="F82" s="305" t="b">
        <f t="shared" si="8"/>
        <v>0</v>
      </c>
      <c r="G82" s="306">
        <f t="shared" si="9"/>
        <v>1</v>
      </c>
    </row>
    <row r="83" spans="1:7">
      <c r="A83" s="36">
        <v>72</v>
      </c>
      <c r="B83" s="6"/>
      <c r="C83" s="186"/>
      <c r="D83" s="15" t="str">
        <f t="shared" si="6"/>
        <v/>
      </c>
      <c r="E83" s="50" t="str">
        <f t="shared" si="7"/>
        <v/>
      </c>
      <c r="F83" s="305" t="b">
        <f t="shared" si="8"/>
        <v>0</v>
      </c>
      <c r="G83" s="306">
        <f t="shared" si="9"/>
        <v>1</v>
      </c>
    </row>
    <row r="84" spans="1:7">
      <c r="A84" s="36">
        <v>73</v>
      </c>
      <c r="B84" s="6"/>
      <c r="C84" s="186"/>
      <c r="D84" s="15" t="str">
        <f t="shared" si="6"/>
        <v/>
      </c>
      <c r="E84" s="50" t="str">
        <f t="shared" si="7"/>
        <v/>
      </c>
      <c r="F84" s="305" t="b">
        <f t="shared" si="8"/>
        <v>0</v>
      </c>
      <c r="G84" s="306">
        <f t="shared" si="9"/>
        <v>1</v>
      </c>
    </row>
    <row r="85" spans="1:7">
      <c r="A85" s="36">
        <v>74</v>
      </c>
      <c r="B85" s="6"/>
      <c r="C85" s="186"/>
      <c r="D85" s="15" t="str">
        <f t="shared" si="6"/>
        <v/>
      </c>
      <c r="E85" s="50" t="str">
        <f t="shared" si="7"/>
        <v/>
      </c>
      <c r="F85" s="305" t="b">
        <f t="shared" si="8"/>
        <v>0</v>
      </c>
      <c r="G85" s="306">
        <f t="shared" si="9"/>
        <v>1</v>
      </c>
    </row>
    <row r="86" spans="1:7">
      <c r="A86" s="36">
        <v>75</v>
      </c>
      <c r="B86" s="6"/>
      <c r="C86" s="186"/>
      <c r="D86" s="15" t="str">
        <f t="shared" si="6"/>
        <v/>
      </c>
      <c r="E86" s="50" t="str">
        <f t="shared" si="7"/>
        <v/>
      </c>
      <c r="F86" s="305" t="b">
        <f t="shared" si="8"/>
        <v>0</v>
      </c>
      <c r="G86" s="306">
        <f t="shared" si="9"/>
        <v>1</v>
      </c>
    </row>
    <row r="87" spans="1:7">
      <c r="A87" s="36">
        <v>76</v>
      </c>
      <c r="B87" s="6"/>
      <c r="C87" s="186"/>
      <c r="D87" s="15" t="str">
        <f t="shared" si="6"/>
        <v/>
      </c>
      <c r="E87" s="50" t="str">
        <f t="shared" si="7"/>
        <v/>
      </c>
      <c r="F87" s="305" t="b">
        <f t="shared" si="8"/>
        <v>0</v>
      </c>
      <c r="G87" s="306">
        <f t="shared" si="9"/>
        <v>1</v>
      </c>
    </row>
    <row r="88" spans="1:7">
      <c r="A88" s="36">
        <v>77</v>
      </c>
      <c r="B88" s="6"/>
      <c r="C88" s="186"/>
      <c r="D88" s="15" t="str">
        <f t="shared" si="6"/>
        <v/>
      </c>
      <c r="E88" s="50" t="str">
        <f t="shared" si="7"/>
        <v/>
      </c>
      <c r="F88" s="305" t="b">
        <f t="shared" si="8"/>
        <v>0</v>
      </c>
      <c r="G88" s="306">
        <f t="shared" si="9"/>
        <v>1</v>
      </c>
    </row>
    <row r="89" spans="1:7">
      <c r="A89" s="36">
        <v>78</v>
      </c>
      <c r="B89" s="6"/>
      <c r="C89" s="186"/>
      <c r="D89" s="15" t="str">
        <f t="shared" si="6"/>
        <v/>
      </c>
      <c r="E89" s="50" t="str">
        <f t="shared" si="7"/>
        <v/>
      </c>
      <c r="F89" s="305" t="b">
        <f t="shared" si="8"/>
        <v>0</v>
      </c>
      <c r="G89" s="306">
        <f t="shared" si="9"/>
        <v>1</v>
      </c>
    </row>
    <row r="90" spans="1:7">
      <c r="A90" s="36">
        <v>79</v>
      </c>
      <c r="B90" s="6"/>
      <c r="C90" s="186"/>
      <c r="D90" s="15" t="str">
        <f t="shared" si="6"/>
        <v/>
      </c>
      <c r="E90" s="50" t="str">
        <f t="shared" si="7"/>
        <v/>
      </c>
      <c r="F90" s="305" t="b">
        <f t="shared" si="8"/>
        <v>0</v>
      </c>
      <c r="G90" s="306">
        <f t="shared" si="9"/>
        <v>1</v>
      </c>
    </row>
    <row r="91" spans="1:7">
      <c r="A91" s="36">
        <v>80</v>
      </c>
      <c r="B91" s="6"/>
      <c r="C91" s="186"/>
      <c r="D91" s="15" t="str">
        <f t="shared" si="6"/>
        <v/>
      </c>
      <c r="E91" s="50" t="str">
        <f t="shared" si="7"/>
        <v/>
      </c>
      <c r="F91" s="305" t="b">
        <f t="shared" si="8"/>
        <v>0</v>
      </c>
      <c r="G91" s="306">
        <f t="shared" si="9"/>
        <v>1</v>
      </c>
    </row>
    <row r="92" spans="1:7">
      <c r="A92" s="36">
        <v>81</v>
      </c>
      <c r="B92" s="6"/>
      <c r="C92" s="186"/>
      <c r="D92" s="15" t="str">
        <f t="shared" si="6"/>
        <v/>
      </c>
      <c r="E92" s="50" t="str">
        <f t="shared" si="7"/>
        <v/>
      </c>
      <c r="F92" s="305" t="b">
        <f t="shared" si="8"/>
        <v>0</v>
      </c>
      <c r="G92" s="306">
        <f t="shared" si="9"/>
        <v>1</v>
      </c>
    </row>
    <row r="93" spans="1:7">
      <c r="A93" s="36">
        <v>82</v>
      </c>
      <c r="B93" s="6"/>
      <c r="C93" s="186"/>
      <c r="D93" s="15" t="str">
        <f t="shared" si="6"/>
        <v/>
      </c>
      <c r="E93" s="50" t="str">
        <f t="shared" si="7"/>
        <v/>
      </c>
      <c r="F93" s="305" t="b">
        <f t="shared" si="8"/>
        <v>0</v>
      </c>
      <c r="G93" s="306">
        <f t="shared" si="9"/>
        <v>1</v>
      </c>
    </row>
    <row r="94" spans="1:7">
      <c r="A94" s="36">
        <v>83</v>
      </c>
      <c r="B94" s="6"/>
      <c r="C94" s="186"/>
      <c r="D94" s="15" t="str">
        <f t="shared" si="6"/>
        <v/>
      </c>
      <c r="E94" s="50" t="str">
        <f t="shared" si="7"/>
        <v/>
      </c>
      <c r="F94" s="305" t="b">
        <f t="shared" si="8"/>
        <v>0</v>
      </c>
      <c r="G94" s="306">
        <f t="shared" si="9"/>
        <v>1</v>
      </c>
    </row>
    <row r="95" spans="1:7">
      <c r="A95" s="36">
        <v>84</v>
      </c>
      <c r="B95" s="6"/>
      <c r="C95" s="186"/>
      <c r="D95" s="15" t="str">
        <f t="shared" si="6"/>
        <v/>
      </c>
      <c r="E95" s="50" t="str">
        <f t="shared" si="7"/>
        <v/>
      </c>
      <c r="F95" s="305" t="b">
        <f t="shared" si="8"/>
        <v>0</v>
      </c>
      <c r="G95" s="306">
        <f t="shared" si="9"/>
        <v>1</v>
      </c>
    </row>
    <row r="96" spans="1:7">
      <c r="A96" s="36">
        <v>85</v>
      </c>
      <c r="B96" s="6"/>
      <c r="C96" s="186"/>
      <c r="D96" s="15" t="str">
        <f t="shared" si="6"/>
        <v/>
      </c>
      <c r="E96" s="50" t="str">
        <f t="shared" si="7"/>
        <v/>
      </c>
      <c r="F96" s="305" t="b">
        <f t="shared" si="8"/>
        <v>0</v>
      </c>
      <c r="G96" s="306">
        <f t="shared" si="9"/>
        <v>1</v>
      </c>
    </row>
    <row r="97" spans="1:7">
      <c r="A97" s="36">
        <v>86</v>
      </c>
      <c r="B97" s="6"/>
      <c r="C97" s="186"/>
      <c r="D97" s="15" t="str">
        <f t="shared" si="6"/>
        <v/>
      </c>
      <c r="E97" s="50" t="str">
        <f t="shared" si="7"/>
        <v/>
      </c>
      <c r="F97" s="305" t="b">
        <f t="shared" si="8"/>
        <v>0</v>
      </c>
      <c r="G97" s="306">
        <f t="shared" si="9"/>
        <v>1</v>
      </c>
    </row>
    <row r="98" spans="1:7">
      <c r="A98" s="36">
        <v>87</v>
      </c>
      <c r="B98" s="6"/>
      <c r="C98" s="186"/>
      <c r="D98" s="15" t="str">
        <f t="shared" si="6"/>
        <v/>
      </c>
      <c r="E98" s="50" t="str">
        <f t="shared" si="7"/>
        <v/>
      </c>
      <c r="F98" s="305" t="b">
        <f t="shared" si="8"/>
        <v>0</v>
      </c>
      <c r="G98" s="306">
        <f t="shared" si="9"/>
        <v>1</v>
      </c>
    </row>
    <row r="99" spans="1:7">
      <c r="A99" s="36">
        <v>88</v>
      </c>
      <c r="B99" s="6"/>
      <c r="C99" s="186"/>
      <c r="D99" s="15" t="str">
        <f t="shared" si="6"/>
        <v/>
      </c>
      <c r="E99" s="50" t="str">
        <f t="shared" si="7"/>
        <v/>
      </c>
      <c r="F99" s="305" t="b">
        <f t="shared" si="8"/>
        <v>0</v>
      </c>
      <c r="G99" s="306">
        <f t="shared" si="9"/>
        <v>1</v>
      </c>
    </row>
    <row r="100" spans="1:7">
      <c r="A100" s="36">
        <v>89</v>
      </c>
      <c r="B100" s="6"/>
      <c r="C100" s="186"/>
      <c r="D100" s="15" t="str">
        <f t="shared" si="6"/>
        <v/>
      </c>
      <c r="E100" s="50" t="str">
        <f t="shared" si="7"/>
        <v/>
      </c>
      <c r="F100" s="305" t="b">
        <f t="shared" si="8"/>
        <v>0</v>
      </c>
      <c r="G100" s="306">
        <f t="shared" si="9"/>
        <v>1</v>
      </c>
    </row>
    <row r="101" spans="1:7">
      <c r="A101" s="36">
        <v>90</v>
      </c>
      <c r="B101" s="6"/>
      <c r="C101" s="186"/>
      <c r="D101" s="15" t="str">
        <f t="shared" si="6"/>
        <v/>
      </c>
      <c r="E101" s="50" t="str">
        <f t="shared" si="7"/>
        <v/>
      </c>
      <c r="F101" s="305" t="b">
        <f t="shared" si="8"/>
        <v>0</v>
      </c>
      <c r="G101" s="306">
        <f t="shared" si="9"/>
        <v>1</v>
      </c>
    </row>
    <row r="102" spans="1:7">
      <c r="A102" s="36">
        <v>91</v>
      </c>
      <c r="B102" s="6"/>
      <c r="C102" s="186"/>
      <c r="D102" s="15" t="str">
        <f t="shared" si="6"/>
        <v/>
      </c>
      <c r="E102" s="50" t="str">
        <f t="shared" si="7"/>
        <v/>
      </c>
      <c r="F102" s="305" t="b">
        <f t="shared" si="8"/>
        <v>0</v>
      </c>
      <c r="G102" s="306">
        <f t="shared" si="9"/>
        <v>1</v>
      </c>
    </row>
    <row r="103" spans="1:7">
      <c r="A103" s="36">
        <v>92</v>
      </c>
      <c r="B103" s="6"/>
      <c r="C103" s="186"/>
      <c r="D103" s="15" t="str">
        <f t="shared" si="6"/>
        <v/>
      </c>
      <c r="E103" s="50" t="str">
        <f t="shared" si="7"/>
        <v/>
      </c>
      <c r="F103" s="305" t="b">
        <f t="shared" si="8"/>
        <v>0</v>
      </c>
      <c r="G103" s="306">
        <f t="shared" si="9"/>
        <v>1</v>
      </c>
    </row>
    <row r="104" spans="1:7">
      <c r="A104" s="36">
        <v>93</v>
      </c>
      <c r="B104" s="6"/>
      <c r="C104" s="186"/>
      <c r="D104" s="15" t="str">
        <f t="shared" si="6"/>
        <v/>
      </c>
      <c r="E104" s="50" t="str">
        <f t="shared" si="7"/>
        <v/>
      </c>
      <c r="F104" s="305" t="b">
        <f t="shared" si="8"/>
        <v>0</v>
      </c>
      <c r="G104" s="306">
        <f t="shared" si="9"/>
        <v>1</v>
      </c>
    </row>
    <row r="105" spans="1:7">
      <c r="A105" s="36">
        <v>94</v>
      </c>
      <c r="B105" s="6"/>
      <c r="C105" s="186"/>
      <c r="D105" s="15" t="str">
        <f t="shared" si="6"/>
        <v/>
      </c>
      <c r="E105" s="50" t="str">
        <f t="shared" si="7"/>
        <v/>
      </c>
      <c r="F105" s="305" t="b">
        <f t="shared" si="8"/>
        <v>0</v>
      </c>
      <c r="G105" s="306">
        <f t="shared" si="9"/>
        <v>1</v>
      </c>
    </row>
    <row r="106" spans="1:7">
      <c r="A106" s="36">
        <v>95</v>
      </c>
      <c r="B106" s="6"/>
      <c r="C106" s="186"/>
      <c r="D106" s="15" t="str">
        <f t="shared" si="6"/>
        <v/>
      </c>
      <c r="E106" s="50" t="str">
        <f t="shared" si="7"/>
        <v/>
      </c>
      <c r="F106" s="305" t="b">
        <f t="shared" si="8"/>
        <v>0</v>
      </c>
      <c r="G106" s="306">
        <f t="shared" si="9"/>
        <v>1</v>
      </c>
    </row>
    <row r="107" spans="1:7">
      <c r="A107" s="36">
        <v>96</v>
      </c>
      <c r="B107" s="6"/>
      <c r="C107" s="186"/>
      <c r="D107" s="15" t="str">
        <f t="shared" si="6"/>
        <v/>
      </c>
      <c r="E107" s="50" t="str">
        <f t="shared" si="7"/>
        <v/>
      </c>
      <c r="F107" s="305" t="b">
        <f t="shared" si="8"/>
        <v>0</v>
      </c>
      <c r="G107" s="306">
        <f t="shared" si="9"/>
        <v>1</v>
      </c>
    </row>
    <row r="108" spans="1:7">
      <c r="A108" s="36">
        <v>97</v>
      </c>
      <c r="B108" s="6"/>
      <c r="C108" s="186"/>
      <c r="D108" s="15" t="str">
        <f t="shared" si="6"/>
        <v/>
      </c>
      <c r="E108" s="50" t="str">
        <f t="shared" si="7"/>
        <v/>
      </c>
      <c r="F108" s="305" t="b">
        <f t="shared" si="8"/>
        <v>0</v>
      </c>
      <c r="G108" s="306">
        <f t="shared" si="9"/>
        <v>1</v>
      </c>
    </row>
    <row r="109" spans="1:7">
      <c r="A109" s="36">
        <v>98</v>
      </c>
      <c r="B109" s="6"/>
      <c r="C109" s="186"/>
      <c r="D109" s="15" t="str">
        <f t="shared" si="6"/>
        <v/>
      </c>
      <c r="E109" s="50" t="str">
        <f t="shared" si="7"/>
        <v/>
      </c>
      <c r="F109" s="305" t="b">
        <f t="shared" si="8"/>
        <v>0</v>
      </c>
      <c r="G109" s="306">
        <f t="shared" si="9"/>
        <v>1</v>
      </c>
    </row>
    <row r="110" spans="1:7">
      <c r="A110" s="124">
        <v>99</v>
      </c>
      <c r="B110" s="6"/>
      <c r="C110" s="186"/>
      <c r="D110" s="15" t="str">
        <f t="shared" si="6"/>
        <v/>
      </c>
      <c r="E110" s="50" t="str">
        <f t="shared" si="7"/>
        <v/>
      </c>
      <c r="F110" s="305" t="b">
        <f t="shared" si="8"/>
        <v>0</v>
      </c>
      <c r="G110" s="306">
        <f t="shared" si="9"/>
        <v>1</v>
      </c>
    </row>
    <row r="111" spans="1:7">
      <c r="A111" s="124">
        <v>100</v>
      </c>
      <c r="B111" s="125"/>
      <c r="C111" s="127"/>
      <c r="D111" s="15" t="str">
        <f t="shared" si="6"/>
        <v/>
      </c>
      <c r="E111" s="50" t="str">
        <f t="shared" si="7"/>
        <v/>
      </c>
      <c r="F111" s="305" t="b">
        <f t="shared" si="8"/>
        <v>0</v>
      </c>
      <c r="G111" s="306">
        <f t="shared" ref="G111:G174" si="10">LEN(B111)-LEN(SUBSTITUTE(B111,",",""))+1</f>
        <v>1</v>
      </c>
    </row>
    <row r="112" spans="1:7">
      <c r="A112" s="124">
        <v>101</v>
      </c>
      <c r="B112" s="125"/>
      <c r="C112" s="127"/>
      <c r="D112" s="15" t="str">
        <f t="shared" si="6"/>
        <v/>
      </c>
      <c r="E112" s="50" t="str">
        <f t="shared" si="7"/>
        <v/>
      </c>
      <c r="F112" s="305" t="b">
        <f t="shared" si="8"/>
        <v>0</v>
      </c>
      <c r="G112" s="306">
        <f t="shared" si="10"/>
        <v>1</v>
      </c>
    </row>
    <row r="113" spans="1:7">
      <c r="A113" s="124">
        <v>102</v>
      </c>
      <c r="B113" s="125"/>
      <c r="C113" s="127"/>
      <c r="D113" s="15" t="str">
        <f t="shared" si="6"/>
        <v/>
      </c>
      <c r="E113" s="50" t="str">
        <f t="shared" si="7"/>
        <v/>
      </c>
      <c r="F113" s="305" t="b">
        <f t="shared" si="8"/>
        <v>0</v>
      </c>
      <c r="G113" s="306">
        <f t="shared" si="10"/>
        <v>1</v>
      </c>
    </row>
    <row r="114" spans="1:7">
      <c r="A114" s="124">
        <v>103</v>
      </c>
      <c r="B114" s="125"/>
      <c r="C114" s="127"/>
      <c r="D114" s="15" t="str">
        <f t="shared" si="6"/>
        <v/>
      </c>
      <c r="E114" s="50" t="str">
        <f t="shared" si="7"/>
        <v/>
      </c>
      <c r="F114" s="305" t="b">
        <f t="shared" si="8"/>
        <v>0</v>
      </c>
      <c r="G114" s="306">
        <f t="shared" si="10"/>
        <v>1</v>
      </c>
    </row>
    <row r="115" spans="1:7">
      <c r="A115" s="124">
        <v>104</v>
      </c>
      <c r="B115" s="125"/>
      <c r="C115" s="127"/>
      <c r="D115" s="15" t="str">
        <f t="shared" si="6"/>
        <v/>
      </c>
      <c r="E115" s="50" t="str">
        <f t="shared" si="7"/>
        <v/>
      </c>
      <c r="F115" s="305" t="b">
        <f t="shared" si="8"/>
        <v>0</v>
      </c>
      <c r="G115" s="306">
        <f t="shared" si="10"/>
        <v>1</v>
      </c>
    </row>
    <row r="116" spans="1:7">
      <c r="A116" s="124">
        <v>105</v>
      </c>
      <c r="B116" s="125"/>
      <c r="C116" s="127"/>
      <c r="D116" s="15" t="str">
        <f t="shared" si="6"/>
        <v/>
      </c>
      <c r="E116" s="50" t="str">
        <f t="shared" si="7"/>
        <v/>
      </c>
      <c r="F116" s="305" t="b">
        <f t="shared" si="8"/>
        <v>0</v>
      </c>
      <c r="G116" s="306">
        <f t="shared" si="10"/>
        <v>1</v>
      </c>
    </row>
    <row r="117" spans="1:7">
      <c r="A117" s="124">
        <v>106</v>
      </c>
      <c r="B117" s="125"/>
      <c r="C117" s="127"/>
      <c r="D117" s="15" t="str">
        <f t="shared" si="6"/>
        <v/>
      </c>
      <c r="E117" s="50" t="str">
        <f t="shared" si="7"/>
        <v/>
      </c>
      <c r="F117" s="305" t="b">
        <f t="shared" si="8"/>
        <v>0</v>
      </c>
      <c r="G117" s="306">
        <f t="shared" si="10"/>
        <v>1</v>
      </c>
    </row>
    <row r="118" spans="1:7">
      <c r="A118" s="124">
        <v>107</v>
      </c>
      <c r="B118" s="125"/>
      <c r="C118" s="127"/>
      <c r="D118" s="15" t="str">
        <f t="shared" si="6"/>
        <v/>
      </c>
      <c r="E118" s="50" t="str">
        <f t="shared" si="7"/>
        <v/>
      </c>
      <c r="F118" s="305" t="b">
        <f t="shared" si="8"/>
        <v>0</v>
      </c>
      <c r="G118" s="306">
        <f t="shared" si="10"/>
        <v>1</v>
      </c>
    </row>
    <row r="119" spans="1:7">
      <c r="A119" s="124">
        <v>108</v>
      </c>
      <c r="B119" s="125"/>
      <c r="C119" s="127"/>
      <c r="D119" s="15" t="str">
        <f t="shared" si="6"/>
        <v/>
      </c>
      <c r="E119" s="50" t="str">
        <f t="shared" si="7"/>
        <v/>
      </c>
      <c r="F119" s="305" t="b">
        <f t="shared" si="8"/>
        <v>0</v>
      </c>
      <c r="G119" s="306">
        <f t="shared" si="10"/>
        <v>1</v>
      </c>
    </row>
    <row r="120" spans="1:7">
      <c r="A120" s="124">
        <v>109</v>
      </c>
      <c r="B120" s="125"/>
      <c r="C120" s="127"/>
      <c r="D120" s="15" t="str">
        <f t="shared" si="6"/>
        <v/>
      </c>
      <c r="E120" s="50" t="str">
        <f t="shared" si="7"/>
        <v/>
      </c>
      <c r="F120" s="305" t="b">
        <f t="shared" si="8"/>
        <v>0</v>
      </c>
      <c r="G120" s="306">
        <f t="shared" si="10"/>
        <v>1</v>
      </c>
    </row>
    <row r="121" spans="1:7">
      <c r="A121" s="124">
        <v>110</v>
      </c>
      <c r="B121" s="125"/>
      <c r="C121" s="127"/>
      <c r="D121" s="15" t="str">
        <f t="shared" si="6"/>
        <v/>
      </c>
      <c r="E121" s="50" t="str">
        <f t="shared" si="7"/>
        <v/>
      </c>
      <c r="F121" s="305" t="b">
        <f t="shared" si="8"/>
        <v>0</v>
      </c>
      <c r="G121" s="306">
        <f t="shared" si="10"/>
        <v>1</v>
      </c>
    </row>
    <row r="122" spans="1:7">
      <c r="A122" s="124">
        <v>111</v>
      </c>
      <c r="B122" s="125"/>
      <c r="C122" s="127"/>
      <c r="D122" s="15" t="str">
        <f t="shared" si="6"/>
        <v/>
      </c>
      <c r="E122" s="50" t="str">
        <f t="shared" si="7"/>
        <v/>
      </c>
      <c r="F122" s="305" t="b">
        <f t="shared" si="8"/>
        <v>0</v>
      </c>
      <c r="G122" s="306">
        <f t="shared" si="10"/>
        <v>1</v>
      </c>
    </row>
    <row r="123" spans="1:7">
      <c r="A123" s="124">
        <v>112</v>
      </c>
      <c r="B123" s="125"/>
      <c r="C123" s="127"/>
      <c r="D123" s="15" t="str">
        <f t="shared" si="6"/>
        <v/>
      </c>
      <c r="E123" s="50" t="str">
        <f t="shared" si="7"/>
        <v/>
      </c>
      <c r="F123" s="305" t="b">
        <f t="shared" si="8"/>
        <v>0</v>
      </c>
      <c r="G123" s="306">
        <f t="shared" si="10"/>
        <v>1</v>
      </c>
    </row>
    <row r="124" spans="1:7">
      <c r="A124" s="124">
        <v>113</v>
      </c>
      <c r="B124" s="125"/>
      <c r="C124" s="127"/>
      <c r="D124" s="15" t="str">
        <f t="shared" si="6"/>
        <v/>
      </c>
      <c r="E124" s="50" t="str">
        <f t="shared" si="7"/>
        <v/>
      </c>
      <c r="F124" s="305" t="b">
        <f t="shared" si="8"/>
        <v>0</v>
      </c>
      <c r="G124" s="306">
        <f t="shared" si="10"/>
        <v>1</v>
      </c>
    </row>
    <row r="125" spans="1:7">
      <c r="A125" s="124">
        <v>114</v>
      </c>
      <c r="B125" s="125"/>
      <c r="C125" s="127"/>
      <c r="D125" s="15" t="str">
        <f t="shared" si="6"/>
        <v/>
      </c>
      <c r="E125" s="50" t="str">
        <f t="shared" si="7"/>
        <v/>
      </c>
      <c r="F125" s="305" t="b">
        <f t="shared" si="8"/>
        <v>0</v>
      </c>
      <c r="G125" s="306">
        <f t="shared" si="10"/>
        <v>1</v>
      </c>
    </row>
    <row r="126" spans="1:7">
      <c r="A126" s="124">
        <v>115</v>
      </c>
      <c r="B126" s="125"/>
      <c r="C126" s="127"/>
      <c r="D126" s="15" t="str">
        <f t="shared" si="6"/>
        <v/>
      </c>
      <c r="E126" s="50" t="str">
        <f t="shared" si="7"/>
        <v/>
      </c>
      <c r="F126" s="305" t="b">
        <f t="shared" si="8"/>
        <v>0</v>
      </c>
      <c r="G126" s="306">
        <f t="shared" si="10"/>
        <v>1</v>
      </c>
    </row>
    <row r="127" spans="1:7">
      <c r="A127" s="124">
        <v>116</v>
      </c>
      <c r="B127" s="125"/>
      <c r="C127" s="127"/>
      <c r="D127" s="15" t="str">
        <f t="shared" si="6"/>
        <v/>
      </c>
      <c r="E127" s="50" t="str">
        <f t="shared" si="7"/>
        <v/>
      </c>
      <c r="F127" s="305" t="b">
        <f t="shared" si="8"/>
        <v>0</v>
      </c>
      <c r="G127" s="306">
        <f t="shared" si="10"/>
        <v>1</v>
      </c>
    </row>
    <row r="128" spans="1:7">
      <c r="A128" s="124">
        <v>117</v>
      </c>
      <c r="B128" s="125"/>
      <c r="C128" s="127"/>
      <c r="D128" s="15" t="str">
        <f t="shared" si="6"/>
        <v/>
      </c>
      <c r="E128" s="50" t="str">
        <f t="shared" si="7"/>
        <v/>
      </c>
      <c r="F128" s="305" t="b">
        <f t="shared" si="8"/>
        <v>0</v>
      </c>
      <c r="G128" s="306">
        <f t="shared" si="10"/>
        <v>1</v>
      </c>
    </row>
    <row r="129" spans="1:7">
      <c r="A129" s="124">
        <v>118</v>
      </c>
      <c r="B129" s="125"/>
      <c r="C129" s="127"/>
      <c r="D129" s="15" t="str">
        <f t="shared" si="6"/>
        <v/>
      </c>
      <c r="E129" s="50" t="str">
        <f t="shared" si="7"/>
        <v/>
      </c>
      <c r="F129" s="305" t="b">
        <f t="shared" si="8"/>
        <v>0</v>
      </c>
      <c r="G129" s="306">
        <f t="shared" si="10"/>
        <v>1</v>
      </c>
    </row>
    <row r="130" spans="1:7">
      <c r="A130" s="124">
        <v>119</v>
      </c>
      <c r="B130" s="125"/>
      <c r="C130" s="127"/>
      <c r="D130" s="15" t="str">
        <f t="shared" si="6"/>
        <v/>
      </c>
      <c r="E130" s="50" t="str">
        <f t="shared" si="7"/>
        <v/>
      </c>
      <c r="F130" s="305" t="b">
        <f t="shared" si="8"/>
        <v>0</v>
      </c>
      <c r="G130" s="306">
        <f t="shared" si="10"/>
        <v>1</v>
      </c>
    </row>
    <row r="131" spans="1:7">
      <c r="A131" s="124">
        <v>120</v>
      </c>
      <c r="B131" s="125"/>
      <c r="C131" s="127"/>
      <c r="D131" s="15" t="str">
        <f t="shared" si="6"/>
        <v/>
      </c>
      <c r="E131" s="50" t="str">
        <f t="shared" si="7"/>
        <v/>
      </c>
      <c r="F131" s="305" t="b">
        <f t="shared" si="8"/>
        <v>0</v>
      </c>
      <c r="G131" s="306">
        <f t="shared" si="10"/>
        <v>1</v>
      </c>
    </row>
    <row r="132" spans="1:7">
      <c r="A132" s="124">
        <v>121</v>
      </c>
      <c r="B132" s="125"/>
      <c r="C132" s="127"/>
      <c r="D132" s="15" t="str">
        <f t="shared" si="6"/>
        <v/>
      </c>
      <c r="E132" s="50" t="str">
        <f t="shared" si="7"/>
        <v/>
      </c>
      <c r="F132" s="305" t="b">
        <f t="shared" si="8"/>
        <v>0</v>
      </c>
      <c r="G132" s="306">
        <f t="shared" si="10"/>
        <v>1</v>
      </c>
    </row>
    <row r="133" spans="1:7">
      <c r="A133" s="124">
        <v>122</v>
      </c>
      <c r="B133" s="125"/>
      <c r="C133" s="127"/>
      <c r="D133" s="15" t="str">
        <f t="shared" si="6"/>
        <v/>
      </c>
      <c r="E133" s="50" t="str">
        <f t="shared" si="7"/>
        <v/>
      </c>
      <c r="F133" s="305" t="b">
        <f t="shared" si="8"/>
        <v>0</v>
      </c>
      <c r="G133" s="306">
        <f t="shared" si="10"/>
        <v>1</v>
      </c>
    </row>
    <row r="134" spans="1:7">
      <c r="A134" s="124">
        <v>123</v>
      </c>
      <c r="B134" s="125"/>
      <c r="C134" s="127"/>
      <c r="D134" s="15" t="str">
        <f t="shared" si="6"/>
        <v/>
      </c>
      <c r="E134" s="50" t="str">
        <f t="shared" si="7"/>
        <v/>
      </c>
      <c r="F134" s="305" t="b">
        <f t="shared" si="8"/>
        <v>0</v>
      </c>
      <c r="G134" s="306">
        <f t="shared" si="10"/>
        <v>1</v>
      </c>
    </row>
    <row r="135" spans="1:7">
      <c r="A135" s="124">
        <v>124</v>
      </c>
      <c r="B135" s="125"/>
      <c r="C135" s="127"/>
      <c r="D135" s="15" t="str">
        <f t="shared" si="6"/>
        <v/>
      </c>
      <c r="E135" s="50" t="str">
        <f t="shared" si="7"/>
        <v/>
      </c>
      <c r="F135" s="305" t="b">
        <f t="shared" si="8"/>
        <v>0</v>
      </c>
      <c r="G135" s="306">
        <f t="shared" si="10"/>
        <v>1</v>
      </c>
    </row>
    <row r="136" spans="1:7">
      <c r="A136" s="124">
        <v>125</v>
      </c>
      <c r="B136" s="125"/>
      <c r="C136" s="127"/>
      <c r="D136" s="15" t="str">
        <f t="shared" si="6"/>
        <v/>
      </c>
      <c r="E136" s="50" t="str">
        <f t="shared" si="7"/>
        <v/>
      </c>
      <c r="F136" s="305" t="b">
        <f t="shared" si="8"/>
        <v>0</v>
      </c>
      <c r="G136" s="306">
        <f t="shared" si="10"/>
        <v>1</v>
      </c>
    </row>
    <row r="137" spans="1:7">
      <c r="A137" s="124">
        <v>126</v>
      </c>
      <c r="B137" s="125"/>
      <c r="C137" s="127"/>
      <c r="D137" s="15" t="str">
        <f t="shared" si="6"/>
        <v/>
      </c>
      <c r="E137" s="50" t="str">
        <f t="shared" si="7"/>
        <v/>
      </c>
      <c r="F137" s="305" t="b">
        <f t="shared" si="8"/>
        <v>0</v>
      </c>
      <c r="G137" s="306">
        <f t="shared" si="10"/>
        <v>1</v>
      </c>
    </row>
    <row r="138" spans="1:7">
      <c r="A138" s="124">
        <v>127</v>
      </c>
      <c r="B138" s="125"/>
      <c r="C138" s="127"/>
      <c r="D138" s="15" t="str">
        <f t="shared" si="6"/>
        <v/>
      </c>
      <c r="E138" s="50" t="str">
        <f t="shared" si="7"/>
        <v/>
      </c>
      <c r="F138" s="305" t="b">
        <f t="shared" si="8"/>
        <v>0</v>
      </c>
      <c r="G138" s="306">
        <f t="shared" si="10"/>
        <v>1</v>
      </c>
    </row>
    <row r="139" spans="1:7">
      <c r="A139" s="124">
        <v>128</v>
      </c>
      <c r="B139" s="125"/>
      <c r="C139" s="127"/>
      <c r="D139" s="15" t="str">
        <f t="shared" si="6"/>
        <v/>
      </c>
      <c r="E139" s="50" t="str">
        <f t="shared" si="7"/>
        <v/>
      </c>
      <c r="F139" s="305" t="b">
        <f t="shared" si="8"/>
        <v>0</v>
      </c>
      <c r="G139" s="306">
        <f t="shared" si="10"/>
        <v>1</v>
      </c>
    </row>
    <row r="140" spans="1:7">
      <c r="A140" s="124">
        <v>129</v>
      </c>
      <c r="B140" s="125"/>
      <c r="C140" s="127"/>
      <c r="D140" s="15" t="str">
        <f t="shared" ref="D140:D203" si="11">IF(OR($B140="",,$C140&lt;an_initial,$C140&gt;an_final),"",E140*50)</f>
        <v/>
      </c>
      <c r="E140" s="50" t="str">
        <f t="shared" ref="E140:E203" si="12">IF(OR($B140="",,$C140="",$C140&gt;an_final),"",IF($C140&gt;=an_initial,1,""))</f>
        <v/>
      </c>
      <c r="F140" s="305" t="b">
        <f t="shared" ref="F140:F203" si="13">IF(nume_candidat="",FALSE,ISNUMBER(SEARCH(nume_candidat,$B140)))</f>
        <v>0</v>
      </c>
      <c r="G140" s="306">
        <f t="shared" si="10"/>
        <v>1</v>
      </c>
    </row>
    <row r="141" spans="1:7">
      <c r="A141" s="124">
        <v>130</v>
      </c>
      <c r="B141" s="125"/>
      <c r="C141" s="127"/>
      <c r="D141" s="15" t="str">
        <f t="shared" si="11"/>
        <v/>
      </c>
      <c r="E141" s="50" t="str">
        <f t="shared" si="12"/>
        <v/>
      </c>
      <c r="F141" s="305" t="b">
        <f t="shared" si="13"/>
        <v>0</v>
      </c>
      <c r="G141" s="306">
        <f t="shared" si="10"/>
        <v>1</v>
      </c>
    </row>
    <row r="142" spans="1:7">
      <c r="A142" s="124">
        <v>131</v>
      </c>
      <c r="B142" s="125"/>
      <c r="C142" s="127"/>
      <c r="D142" s="15" t="str">
        <f t="shared" si="11"/>
        <v/>
      </c>
      <c r="E142" s="50" t="str">
        <f t="shared" si="12"/>
        <v/>
      </c>
      <c r="F142" s="305" t="b">
        <f t="shared" si="13"/>
        <v>0</v>
      </c>
      <c r="G142" s="306">
        <f t="shared" si="10"/>
        <v>1</v>
      </c>
    </row>
    <row r="143" spans="1:7">
      <c r="A143" s="124">
        <v>132</v>
      </c>
      <c r="B143" s="125"/>
      <c r="C143" s="127"/>
      <c r="D143" s="15" t="str">
        <f t="shared" si="11"/>
        <v/>
      </c>
      <c r="E143" s="50" t="str">
        <f t="shared" si="12"/>
        <v/>
      </c>
      <c r="F143" s="305" t="b">
        <f t="shared" si="13"/>
        <v>0</v>
      </c>
      <c r="G143" s="306">
        <f t="shared" si="10"/>
        <v>1</v>
      </c>
    </row>
    <row r="144" spans="1:7">
      <c r="A144" s="124">
        <v>133</v>
      </c>
      <c r="B144" s="125"/>
      <c r="C144" s="127"/>
      <c r="D144" s="15" t="str">
        <f t="shared" si="11"/>
        <v/>
      </c>
      <c r="E144" s="50" t="str">
        <f t="shared" si="12"/>
        <v/>
      </c>
      <c r="F144" s="305" t="b">
        <f t="shared" si="13"/>
        <v>0</v>
      </c>
      <c r="G144" s="306">
        <f t="shared" si="10"/>
        <v>1</v>
      </c>
    </row>
    <row r="145" spans="1:7">
      <c r="A145" s="124">
        <v>134</v>
      </c>
      <c r="B145" s="125"/>
      <c r="C145" s="127"/>
      <c r="D145" s="15" t="str">
        <f t="shared" si="11"/>
        <v/>
      </c>
      <c r="E145" s="50" t="str">
        <f t="shared" si="12"/>
        <v/>
      </c>
      <c r="F145" s="305" t="b">
        <f t="shared" si="13"/>
        <v>0</v>
      </c>
      <c r="G145" s="306">
        <f t="shared" si="10"/>
        <v>1</v>
      </c>
    </row>
    <row r="146" spans="1:7">
      <c r="A146" s="124">
        <v>135</v>
      </c>
      <c r="B146" s="125"/>
      <c r="C146" s="127"/>
      <c r="D146" s="15" t="str">
        <f t="shared" si="11"/>
        <v/>
      </c>
      <c r="E146" s="50" t="str">
        <f t="shared" si="12"/>
        <v/>
      </c>
      <c r="F146" s="305" t="b">
        <f t="shared" si="13"/>
        <v>0</v>
      </c>
      <c r="G146" s="306">
        <f t="shared" si="10"/>
        <v>1</v>
      </c>
    </row>
    <row r="147" spans="1:7">
      <c r="A147" s="124">
        <v>136</v>
      </c>
      <c r="B147" s="125"/>
      <c r="C147" s="127"/>
      <c r="D147" s="15" t="str">
        <f t="shared" si="11"/>
        <v/>
      </c>
      <c r="E147" s="50" t="str">
        <f t="shared" si="12"/>
        <v/>
      </c>
      <c r="F147" s="305" t="b">
        <f t="shared" si="13"/>
        <v>0</v>
      </c>
      <c r="G147" s="306">
        <f t="shared" si="10"/>
        <v>1</v>
      </c>
    </row>
    <row r="148" spans="1:7">
      <c r="A148" s="124">
        <v>137</v>
      </c>
      <c r="B148" s="125"/>
      <c r="C148" s="127"/>
      <c r="D148" s="15" t="str">
        <f t="shared" si="11"/>
        <v/>
      </c>
      <c r="E148" s="50" t="str">
        <f t="shared" si="12"/>
        <v/>
      </c>
      <c r="F148" s="305" t="b">
        <f t="shared" si="13"/>
        <v>0</v>
      </c>
      <c r="G148" s="306">
        <f t="shared" si="10"/>
        <v>1</v>
      </c>
    </row>
    <row r="149" spans="1:7">
      <c r="A149" s="124">
        <v>138</v>
      </c>
      <c r="B149" s="125"/>
      <c r="C149" s="127"/>
      <c r="D149" s="15" t="str">
        <f t="shared" si="11"/>
        <v/>
      </c>
      <c r="E149" s="50" t="str">
        <f t="shared" si="12"/>
        <v/>
      </c>
      <c r="F149" s="305" t="b">
        <f t="shared" si="13"/>
        <v>0</v>
      </c>
      <c r="G149" s="306">
        <f t="shared" si="10"/>
        <v>1</v>
      </c>
    </row>
    <row r="150" spans="1:7">
      <c r="A150" s="124">
        <v>139</v>
      </c>
      <c r="B150" s="125"/>
      <c r="C150" s="127"/>
      <c r="D150" s="15" t="str">
        <f t="shared" si="11"/>
        <v/>
      </c>
      <c r="E150" s="50" t="str">
        <f t="shared" si="12"/>
        <v/>
      </c>
      <c r="F150" s="305" t="b">
        <f t="shared" si="13"/>
        <v>0</v>
      </c>
      <c r="G150" s="306">
        <f t="shared" si="10"/>
        <v>1</v>
      </c>
    </row>
    <row r="151" spans="1:7">
      <c r="A151" s="124">
        <v>140</v>
      </c>
      <c r="B151" s="125"/>
      <c r="C151" s="127"/>
      <c r="D151" s="15" t="str">
        <f t="shared" si="11"/>
        <v/>
      </c>
      <c r="E151" s="50" t="str">
        <f t="shared" si="12"/>
        <v/>
      </c>
      <c r="F151" s="305" t="b">
        <f t="shared" si="13"/>
        <v>0</v>
      </c>
      <c r="G151" s="306">
        <f t="shared" si="10"/>
        <v>1</v>
      </c>
    </row>
    <row r="152" spans="1:7">
      <c r="A152" s="124">
        <v>141</v>
      </c>
      <c r="B152" s="125"/>
      <c r="C152" s="127"/>
      <c r="D152" s="15" t="str">
        <f t="shared" si="11"/>
        <v/>
      </c>
      <c r="E152" s="50" t="str">
        <f t="shared" si="12"/>
        <v/>
      </c>
      <c r="F152" s="305" t="b">
        <f t="shared" si="13"/>
        <v>0</v>
      </c>
      <c r="G152" s="306">
        <f t="shared" si="10"/>
        <v>1</v>
      </c>
    </row>
    <row r="153" spans="1:7">
      <c r="A153" s="124">
        <v>142</v>
      </c>
      <c r="B153" s="125"/>
      <c r="C153" s="127"/>
      <c r="D153" s="15" t="str">
        <f t="shared" si="11"/>
        <v/>
      </c>
      <c r="E153" s="50" t="str">
        <f t="shared" si="12"/>
        <v/>
      </c>
      <c r="F153" s="305" t="b">
        <f t="shared" si="13"/>
        <v>0</v>
      </c>
      <c r="G153" s="306">
        <f t="shared" si="10"/>
        <v>1</v>
      </c>
    </row>
    <row r="154" spans="1:7">
      <c r="A154" s="124">
        <v>143</v>
      </c>
      <c r="B154" s="125"/>
      <c r="C154" s="127"/>
      <c r="D154" s="15" t="str">
        <f t="shared" si="11"/>
        <v/>
      </c>
      <c r="E154" s="50" t="str">
        <f t="shared" si="12"/>
        <v/>
      </c>
      <c r="F154" s="305" t="b">
        <f t="shared" si="13"/>
        <v>0</v>
      </c>
      <c r="G154" s="306">
        <f t="shared" si="10"/>
        <v>1</v>
      </c>
    </row>
    <row r="155" spans="1:7">
      <c r="A155" s="124">
        <v>144</v>
      </c>
      <c r="B155" s="125"/>
      <c r="C155" s="127"/>
      <c r="D155" s="15" t="str">
        <f t="shared" si="11"/>
        <v/>
      </c>
      <c r="E155" s="50" t="str">
        <f t="shared" si="12"/>
        <v/>
      </c>
      <c r="F155" s="305" t="b">
        <f t="shared" si="13"/>
        <v>0</v>
      </c>
      <c r="G155" s="306">
        <f t="shared" si="10"/>
        <v>1</v>
      </c>
    </row>
    <row r="156" spans="1:7">
      <c r="A156" s="124">
        <v>145</v>
      </c>
      <c r="B156" s="125"/>
      <c r="C156" s="127"/>
      <c r="D156" s="15" t="str">
        <f t="shared" si="11"/>
        <v/>
      </c>
      <c r="E156" s="50" t="str">
        <f t="shared" si="12"/>
        <v/>
      </c>
      <c r="F156" s="305" t="b">
        <f t="shared" si="13"/>
        <v>0</v>
      </c>
      <c r="G156" s="306">
        <f t="shared" si="10"/>
        <v>1</v>
      </c>
    </row>
    <row r="157" spans="1:7">
      <c r="A157" s="124">
        <v>146</v>
      </c>
      <c r="B157" s="125"/>
      <c r="C157" s="127"/>
      <c r="D157" s="15" t="str">
        <f t="shared" si="11"/>
        <v/>
      </c>
      <c r="E157" s="50" t="str">
        <f t="shared" si="12"/>
        <v/>
      </c>
      <c r="F157" s="305" t="b">
        <f t="shared" si="13"/>
        <v>0</v>
      </c>
      <c r="G157" s="306">
        <f t="shared" si="10"/>
        <v>1</v>
      </c>
    </row>
    <row r="158" spans="1:7">
      <c r="A158" s="124">
        <v>147</v>
      </c>
      <c r="B158" s="125"/>
      <c r="C158" s="127"/>
      <c r="D158" s="15" t="str">
        <f t="shared" si="11"/>
        <v/>
      </c>
      <c r="E158" s="50" t="str">
        <f t="shared" si="12"/>
        <v/>
      </c>
      <c r="F158" s="305" t="b">
        <f t="shared" si="13"/>
        <v>0</v>
      </c>
      <c r="G158" s="306">
        <f t="shared" si="10"/>
        <v>1</v>
      </c>
    </row>
    <row r="159" spans="1:7">
      <c r="A159" s="124">
        <v>148</v>
      </c>
      <c r="B159" s="125"/>
      <c r="C159" s="127"/>
      <c r="D159" s="15" t="str">
        <f t="shared" si="11"/>
        <v/>
      </c>
      <c r="E159" s="50" t="str">
        <f t="shared" si="12"/>
        <v/>
      </c>
      <c r="F159" s="305" t="b">
        <f t="shared" si="13"/>
        <v>0</v>
      </c>
      <c r="G159" s="306">
        <f t="shared" si="10"/>
        <v>1</v>
      </c>
    </row>
    <row r="160" spans="1:7">
      <c r="A160" s="124">
        <v>149</v>
      </c>
      <c r="B160" s="125"/>
      <c r="C160" s="127"/>
      <c r="D160" s="15" t="str">
        <f t="shared" si="11"/>
        <v/>
      </c>
      <c r="E160" s="50" t="str">
        <f t="shared" si="12"/>
        <v/>
      </c>
      <c r="F160" s="305" t="b">
        <f t="shared" si="13"/>
        <v>0</v>
      </c>
      <c r="G160" s="306">
        <f t="shared" si="10"/>
        <v>1</v>
      </c>
    </row>
    <row r="161" spans="1:7">
      <c r="A161" s="124">
        <v>150</v>
      </c>
      <c r="B161" s="125"/>
      <c r="C161" s="127"/>
      <c r="D161" s="15" t="str">
        <f t="shared" si="11"/>
        <v/>
      </c>
      <c r="E161" s="50" t="str">
        <f t="shared" si="12"/>
        <v/>
      </c>
      <c r="F161" s="305" t="b">
        <f t="shared" si="13"/>
        <v>0</v>
      </c>
      <c r="G161" s="306">
        <f t="shared" si="10"/>
        <v>1</v>
      </c>
    </row>
    <row r="162" spans="1:7">
      <c r="A162" s="124">
        <v>151</v>
      </c>
      <c r="B162" s="125"/>
      <c r="C162" s="127"/>
      <c r="D162" s="15" t="str">
        <f t="shared" si="11"/>
        <v/>
      </c>
      <c r="E162" s="50" t="str">
        <f t="shared" si="12"/>
        <v/>
      </c>
      <c r="F162" s="305" t="b">
        <f t="shared" si="13"/>
        <v>0</v>
      </c>
      <c r="G162" s="306">
        <f t="shared" si="10"/>
        <v>1</v>
      </c>
    </row>
    <row r="163" spans="1:7">
      <c r="A163" s="124">
        <v>152</v>
      </c>
      <c r="B163" s="125"/>
      <c r="C163" s="127"/>
      <c r="D163" s="15" t="str">
        <f t="shared" si="11"/>
        <v/>
      </c>
      <c r="E163" s="50" t="str">
        <f t="shared" si="12"/>
        <v/>
      </c>
      <c r="F163" s="305" t="b">
        <f t="shared" si="13"/>
        <v>0</v>
      </c>
      <c r="G163" s="306">
        <f t="shared" si="10"/>
        <v>1</v>
      </c>
    </row>
    <row r="164" spans="1:7">
      <c r="A164" s="124">
        <v>153</v>
      </c>
      <c r="B164" s="125"/>
      <c r="C164" s="127"/>
      <c r="D164" s="15" t="str">
        <f t="shared" si="11"/>
        <v/>
      </c>
      <c r="E164" s="50" t="str">
        <f t="shared" si="12"/>
        <v/>
      </c>
      <c r="F164" s="305" t="b">
        <f t="shared" si="13"/>
        <v>0</v>
      </c>
      <c r="G164" s="306">
        <f t="shared" si="10"/>
        <v>1</v>
      </c>
    </row>
    <row r="165" spans="1:7">
      <c r="A165" s="124">
        <v>154</v>
      </c>
      <c r="B165" s="125"/>
      <c r="C165" s="127"/>
      <c r="D165" s="15" t="str">
        <f t="shared" si="11"/>
        <v/>
      </c>
      <c r="E165" s="50" t="str">
        <f t="shared" si="12"/>
        <v/>
      </c>
      <c r="F165" s="305" t="b">
        <f t="shared" si="13"/>
        <v>0</v>
      </c>
      <c r="G165" s="306">
        <f t="shared" si="10"/>
        <v>1</v>
      </c>
    </row>
    <row r="166" spans="1:7">
      <c r="A166" s="124">
        <v>155</v>
      </c>
      <c r="B166" s="125"/>
      <c r="C166" s="127"/>
      <c r="D166" s="15" t="str">
        <f t="shared" si="11"/>
        <v/>
      </c>
      <c r="E166" s="50" t="str">
        <f t="shared" si="12"/>
        <v/>
      </c>
      <c r="F166" s="305" t="b">
        <f t="shared" si="13"/>
        <v>0</v>
      </c>
      <c r="G166" s="306">
        <f t="shared" si="10"/>
        <v>1</v>
      </c>
    </row>
    <row r="167" spans="1:7">
      <c r="A167" s="124">
        <v>156</v>
      </c>
      <c r="B167" s="125"/>
      <c r="C167" s="127"/>
      <c r="D167" s="15" t="str">
        <f t="shared" si="11"/>
        <v/>
      </c>
      <c r="E167" s="50" t="str">
        <f t="shared" si="12"/>
        <v/>
      </c>
      <c r="F167" s="305" t="b">
        <f t="shared" si="13"/>
        <v>0</v>
      </c>
      <c r="G167" s="306">
        <f t="shared" si="10"/>
        <v>1</v>
      </c>
    </row>
    <row r="168" spans="1:7">
      <c r="A168" s="124">
        <v>157</v>
      </c>
      <c r="B168" s="125"/>
      <c r="C168" s="127"/>
      <c r="D168" s="15" t="str">
        <f t="shared" si="11"/>
        <v/>
      </c>
      <c r="E168" s="50" t="str">
        <f t="shared" si="12"/>
        <v/>
      </c>
      <c r="F168" s="305" t="b">
        <f t="shared" si="13"/>
        <v>0</v>
      </c>
      <c r="G168" s="306">
        <f t="shared" si="10"/>
        <v>1</v>
      </c>
    </row>
    <row r="169" spans="1:7">
      <c r="A169" s="124">
        <v>158</v>
      </c>
      <c r="B169" s="125"/>
      <c r="C169" s="127"/>
      <c r="D169" s="15" t="str">
        <f t="shared" si="11"/>
        <v/>
      </c>
      <c r="E169" s="50" t="str">
        <f t="shared" si="12"/>
        <v/>
      </c>
      <c r="F169" s="305" t="b">
        <f t="shared" si="13"/>
        <v>0</v>
      </c>
      <c r="G169" s="306">
        <f t="shared" si="10"/>
        <v>1</v>
      </c>
    </row>
    <row r="170" spans="1:7">
      <c r="A170" s="124">
        <v>159</v>
      </c>
      <c r="B170" s="125"/>
      <c r="C170" s="127"/>
      <c r="D170" s="15" t="str">
        <f t="shared" si="11"/>
        <v/>
      </c>
      <c r="E170" s="50" t="str">
        <f t="shared" si="12"/>
        <v/>
      </c>
      <c r="F170" s="305" t="b">
        <f t="shared" si="13"/>
        <v>0</v>
      </c>
      <c r="G170" s="306">
        <f t="shared" si="10"/>
        <v>1</v>
      </c>
    </row>
    <row r="171" spans="1:7">
      <c r="A171" s="124">
        <v>160</v>
      </c>
      <c r="B171" s="125"/>
      <c r="C171" s="127"/>
      <c r="D171" s="15" t="str">
        <f t="shared" si="11"/>
        <v/>
      </c>
      <c r="E171" s="50" t="str">
        <f t="shared" si="12"/>
        <v/>
      </c>
      <c r="F171" s="305" t="b">
        <f t="shared" si="13"/>
        <v>0</v>
      </c>
      <c r="G171" s="306">
        <f t="shared" si="10"/>
        <v>1</v>
      </c>
    </row>
    <row r="172" spans="1:7">
      <c r="A172" s="124">
        <v>161</v>
      </c>
      <c r="B172" s="125"/>
      <c r="C172" s="127"/>
      <c r="D172" s="15" t="str">
        <f t="shared" si="11"/>
        <v/>
      </c>
      <c r="E172" s="50" t="str">
        <f t="shared" si="12"/>
        <v/>
      </c>
      <c r="F172" s="305" t="b">
        <f t="shared" si="13"/>
        <v>0</v>
      </c>
      <c r="G172" s="306">
        <f t="shared" si="10"/>
        <v>1</v>
      </c>
    </row>
    <row r="173" spans="1:7">
      <c r="A173" s="124">
        <v>162</v>
      </c>
      <c r="B173" s="125"/>
      <c r="C173" s="127"/>
      <c r="D173" s="15" t="str">
        <f t="shared" si="11"/>
        <v/>
      </c>
      <c r="E173" s="50" t="str">
        <f t="shared" si="12"/>
        <v/>
      </c>
      <c r="F173" s="305" t="b">
        <f t="shared" si="13"/>
        <v>0</v>
      </c>
      <c r="G173" s="306">
        <f t="shared" si="10"/>
        <v>1</v>
      </c>
    </row>
    <row r="174" spans="1:7">
      <c r="A174" s="124">
        <v>163</v>
      </c>
      <c r="B174" s="125"/>
      <c r="C174" s="127"/>
      <c r="D174" s="15" t="str">
        <f t="shared" si="11"/>
        <v/>
      </c>
      <c r="E174" s="50" t="str">
        <f t="shared" si="12"/>
        <v/>
      </c>
      <c r="F174" s="305" t="b">
        <f t="shared" si="13"/>
        <v>0</v>
      </c>
      <c r="G174" s="306">
        <f t="shared" si="10"/>
        <v>1</v>
      </c>
    </row>
    <row r="175" spans="1:7">
      <c r="A175" s="124">
        <v>164</v>
      </c>
      <c r="B175" s="125"/>
      <c r="C175" s="127"/>
      <c r="D175" s="15" t="str">
        <f t="shared" si="11"/>
        <v/>
      </c>
      <c r="E175" s="50" t="str">
        <f t="shared" si="12"/>
        <v/>
      </c>
      <c r="F175" s="305" t="b">
        <f t="shared" si="13"/>
        <v>0</v>
      </c>
      <c r="G175" s="306">
        <f t="shared" ref="G175:G238" si="14">LEN(B175)-LEN(SUBSTITUTE(B175,",",""))+1</f>
        <v>1</v>
      </c>
    </row>
    <row r="176" spans="1:7">
      <c r="A176" s="124">
        <v>165</v>
      </c>
      <c r="B176" s="125"/>
      <c r="C176" s="127"/>
      <c r="D176" s="15" t="str">
        <f t="shared" si="11"/>
        <v/>
      </c>
      <c r="E176" s="50" t="str">
        <f t="shared" si="12"/>
        <v/>
      </c>
      <c r="F176" s="305" t="b">
        <f t="shared" si="13"/>
        <v>0</v>
      </c>
      <c r="G176" s="306">
        <f t="shared" si="14"/>
        <v>1</v>
      </c>
    </row>
    <row r="177" spans="1:7">
      <c r="A177" s="124">
        <v>166</v>
      </c>
      <c r="B177" s="125"/>
      <c r="C177" s="127"/>
      <c r="D177" s="15" t="str">
        <f t="shared" si="11"/>
        <v/>
      </c>
      <c r="E177" s="50" t="str">
        <f t="shared" si="12"/>
        <v/>
      </c>
      <c r="F177" s="305" t="b">
        <f t="shared" si="13"/>
        <v>0</v>
      </c>
      <c r="G177" s="306">
        <f t="shared" si="14"/>
        <v>1</v>
      </c>
    </row>
    <row r="178" spans="1:7">
      <c r="A178" s="124">
        <v>167</v>
      </c>
      <c r="B178" s="125"/>
      <c r="C178" s="127"/>
      <c r="D178" s="15" t="str">
        <f t="shared" si="11"/>
        <v/>
      </c>
      <c r="E178" s="50" t="str">
        <f t="shared" si="12"/>
        <v/>
      </c>
      <c r="F178" s="305" t="b">
        <f t="shared" si="13"/>
        <v>0</v>
      </c>
      <c r="G178" s="306">
        <f t="shared" si="14"/>
        <v>1</v>
      </c>
    </row>
    <row r="179" spans="1:7">
      <c r="A179" s="124">
        <v>168</v>
      </c>
      <c r="B179" s="125"/>
      <c r="C179" s="127"/>
      <c r="D179" s="15" t="str">
        <f t="shared" si="11"/>
        <v/>
      </c>
      <c r="E179" s="50" t="str">
        <f t="shared" si="12"/>
        <v/>
      </c>
      <c r="F179" s="305" t="b">
        <f t="shared" si="13"/>
        <v>0</v>
      </c>
      <c r="G179" s="306">
        <f t="shared" si="14"/>
        <v>1</v>
      </c>
    </row>
    <row r="180" spans="1:7">
      <c r="A180" s="124">
        <v>169</v>
      </c>
      <c r="B180" s="125"/>
      <c r="C180" s="127"/>
      <c r="D180" s="15" t="str">
        <f t="shared" si="11"/>
        <v/>
      </c>
      <c r="E180" s="50" t="str">
        <f t="shared" si="12"/>
        <v/>
      </c>
      <c r="F180" s="305" t="b">
        <f t="shared" si="13"/>
        <v>0</v>
      </c>
      <c r="G180" s="306">
        <f t="shared" si="14"/>
        <v>1</v>
      </c>
    </row>
    <row r="181" spans="1:7">
      <c r="A181" s="124">
        <v>170</v>
      </c>
      <c r="B181" s="125"/>
      <c r="C181" s="127"/>
      <c r="D181" s="15" t="str">
        <f t="shared" si="11"/>
        <v/>
      </c>
      <c r="E181" s="50" t="str">
        <f t="shared" si="12"/>
        <v/>
      </c>
      <c r="F181" s="305" t="b">
        <f t="shared" si="13"/>
        <v>0</v>
      </c>
      <c r="G181" s="306">
        <f t="shared" si="14"/>
        <v>1</v>
      </c>
    </row>
    <row r="182" spans="1:7">
      <c r="A182" s="124">
        <v>171</v>
      </c>
      <c r="B182" s="125"/>
      <c r="C182" s="127"/>
      <c r="D182" s="15" t="str">
        <f t="shared" si="11"/>
        <v/>
      </c>
      <c r="E182" s="50" t="str">
        <f t="shared" si="12"/>
        <v/>
      </c>
      <c r="F182" s="305" t="b">
        <f t="shared" si="13"/>
        <v>0</v>
      </c>
      <c r="G182" s="306">
        <f t="shared" si="14"/>
        <v>1</v>
      </c>
    </row>
    <row r="183" spans="1:7">
      <c r="A183" s="124">
        <v>172</v>
      </c>
      <c r="B183" s="125"/>
      <c r="C183" s="127"/>
      <c r="D183" s="15" t="str">
        <f t="shared" si="11"/>
        <v/>
      </c>
      <c r="E183" s="50" t="str">
        <f t="shared" si="12"/>
        <v/>
      </c>
      <c r="F183" s="305" t="b">
        <f t="shared" si="13"/>
        <v>0</v>
      </c>
      <c r="G183" s="306">
        <f t="shared" si="14"/>
        <v>1</v>
      </c>
    </row>
    <row r="184" spans="1:7">
      <c r="A184" s="124">
        <v>173</v>
      </c>
      <c r="B184" s="125"/>
      <c r="C184" s="127"/>
      <c r="D184" s="15" t="str">
        <f t="shared" si="11"/>
        <v/>
      </c>
      <c r="E184" s="50" t="str">
        <f t="shared" si="12"/>
        <v/>
      </c>
      <c r="F184" s="305" t="b">
        <f t="shared" si="13"/>
        <v>0</v>
      </c>
      <c r="G184" s="306">
        <f t="shared" si="14"/>
        <v>1</v>
      </c>
    </row>
    <row r="185" spans="1:7">
      <c r="A185" s="124">
        <v>174</v>
      </c>
      <c r="B185" s="125"/>
      <c r="C185" s="127"/>
      <c r="D185" s="15" t="str">
        <f t="shared" si="11"/>
        <v/>
      </c>
      <c r="E185" s="50" t="str">
        <f t="shared" si="12"/>
        <v/>
      </c>
      <c r="F185" s="305" t="b">
        <f t="shared" si="13"/>
        <v>0</v>
      </c>
      <c r="G185" s="306">
        <f t="shared" si="14"/>
        <v>1</v>
      </c>
    </row>
    <row r="186" spans="1:7">
      <c r="A186" s="124">
        <v>175</v>
      </c>
      <c r="B186" s="125"/>
      <c r="C186" s="127"/>
      <c r="D186" s="15" t="str">
        <f t="shared" si="11"/>
        <v/>
      </c>
      <c r="E186" s="50" t="str">
        <f t="shared" si="12"/>
        <v/>
      </c>
      <c r="F186" s="305" t="b">
        <f t="shared" si="13"/>
        <v>0</v>
      </c>
      <c r="G186" s="306">
        <f t="shared" si="14"/>
        <v>1</v>
      </c>
    </row>
    <row r="187" spans="1:7">
      <c r="A187" s="124">
        <v>176</v>
      </c>
      <c r="B187" s="125"/>
      <c r="C187" s="127"/>
      <c r="D187" s="15" t="str">
        <f t="shared" si="11"/>
        <v/>
      </c>
      <c r="E187" s="50" t="str">
        <f t="shared" si="12"/>
        <v/>
      </c>
      <c r="F187" s="305" t="b">
        <f t="shared" si="13"/>
        <v>0</v>
      </c>
      <c r="G187" s="306">
        <f t="shared" si="14"/>
        <v>1</v>
      </c>
    </row>
    <row r="188" spans="1:7">
      <c r="A188" s="124">
        <v>177</v>
      </c>
      <c r="B188" s="125"/>
      <c r="C188" s="127"/>
      <c r="D188" s="15" t="str">
        <f t="shared" si="11"/>
        <v/>
      </c>
      <c r="E188" s="50" t="str">
        <f t="shared" si="12"/>
        <v/>
      </c>
      <c r="F188" s="305" t="b">
        <f t="shared" si="13"/>
        <v>0</v>
      </c>
      <c r="G188" s="306">
        <f t="shared" si="14"/>
        <v>1</v>
      </c>
    </row>
    <row r="189" spans="1:7">
      <c r="A189" s="124">
        <v>178</v>
      </c>
      <c r="B189" s="125"/>
      <c r="C189" s="127"/>
      <c r="D189" s="15" t="str">
        <f t="shared" si="11"/>
        <v/>
      </c>
      <c r="E189" s="50" t="str">
        <f t="shared" si="12"/>
        <v/>
      </c>
      <c r="F189" s="305" t="b">
        <f t="shared" si="13"/>
        <v>0</v>
      </c>
      <c r="G189" s="306">
        <f t="shared" si="14"/>
        <v>1</v>
      </c>
    </row>
    <row r="190" spans="1:7">
      <c r="A190" s="124">
        <v>179</v>
      </c>
      <c r="B190" s="125"/>
      <c r="C190" s="127"/>
      <c r="D190" s="15" t="str">
        <f t="shared" si="11"/>
        <v/>
      </c>
      <c r="E190" s="50" t="str">
        <f t="shared" si="12"/>
        <v/>
      </c>
      <c r="F190" s="305" t="b">
        <f t="shared" si="13"/>
        <v>0</v>
      </c>
      <c r="G190" s="306">
        <f t="shared" si="14"/>
        <v>1</v>
      </c>
    </row>
    <row r="191" spans="1:7">
      <c r="A191" s="124">
        <v>180</v>
      </c>
      <c r="B191" s="125"/>
      <c r="C191" s="127"/>
      <c r="D191" s="15" t="str">
        <f t="shared" si="11"/>
        <v/>
      </c>
      <c r="E191" s="50" t="str">
        <f t="shared" si="12"/>
        <v/>
      </c>
      <c r="F191" s="305" t="b">
        <f t="shared" si="13"/>
        <v>0</v>
      </c>
      <c r="G191" s="306">
        <f t="shared" si="14"/>
        <v>1</v>
      </c>
    </row>
    <row r="192" spans="1:7">
      <c r="A192" s="124">
        <v>181</v>
      </c>
      <c r="B192" s="125"/>
      <c r="C192" s="127"/>
      <c r="D192" s="15" t="str">
        <f t="shared" si="11"/>
        <v/>
      </c>
      <c r="E192" s="50" t="str">
        <f t="shared" si="12"/>
        <v/>
      </c>
      <c r="F192" s="305" t="b">
        <f t="shared" si="13"/>
        <v>0</v>
      </c>
      <c r="G192" s="306">
        <f t="shared" si="14"/>
        <v>1</v>
      </c>
    </row>
    <row r="193" spans="1:7">
      <c r="A193" s="124">
        <v>182</v>
      </c>
      <c r="B193" s="125"/>
      <c r="C193" s="127"/>
      <c r="D193" s="15" t="str">
        <f t="shared" si="11"/>
        <v/>
      </c>
      <c r="E193" s="50" t="str">
        <f t="shared" si="12"/>
        <v/>
      </c>
      <c r="F193" s="305" t="b">
        <f t="shared" si="13"/>
        <v>0</v>
      </c>
      <c r="G193" s="306">
        <f t="shared" si="14"/>
        <v>1</v>
      </c>
    </row>
    <row r="194" spans="1:7">
      <c r="A194" s="124">
        <v>183</v>
      </c>
      <c r="B194" s="125"/>
      <c r="C194" s="127"/>
      <c r="D194" s="15" t="str">
        <f t="shared" si="11"/>
        <v/>
      </c>
      <c r="E194" s="50" t="str">
        <f t="shared" si="12"/>
        <v/>
      </c>
      <c r="F194" s="305" t="b">
        <f t="shared" si="13"/>
        <v>0</v>
      </c>
      <c r="G194" s="306">
        <f t="shared" si="14"/>
        <v>1</v>
      </c>
    </row>
    <row r="195" spans="1:7">
      <c r="A195" s="124">
        <v>184</v>
      </c>
      <c r="B195" s="125"/>
      <c r="C195" s="127"/>
      <c r="D195" s="15" t="str">
        <f t="shared" si="11"/>
        <v/>
      </c>
      <c r="E195" s="50" t="str">
        <f t="shared" si="12"/>
        <v/>
      </c>
      <c r="F195" s="305" t="b">
        <f t="shared" si="13"/>
        <v>0</v>
      </c>
      <c r="G195" s="306">
        <f t="shared" si="14"/>
        <v>1</v>
      </c>
    </row>
    <row r="196" spans="1:7">
      <c r="A196" s="124">
        <v>185</v>
      </c>
      <c r="B196" s="125"/>
      <c r="C196" s="127"/>
      <c r="D196" s="15" t="str">
        <f t="shared" si="11"/>
        <v/>
      </c>
      <c r="E196" s="50" t="str">
        <f t="shared" si="12"/>
        <v/>
      </c>
      <c r="F196" s="305" t="b">
        <f t="shared" si="13"/>
        <v>0</v>
      </c>
      <c r="G196" s="306">
        <f t="shared" si="14"/>
        <v>1</v>
      </c>
    </row>
    <row r="197" spans="1:7">
      <c r="A197" s="124">
        <v>186</v>
      </c>
      <c r="B197" s="125"/>
      <c r="C197" s="127"/>
      <c r="D197" s="15" t="str">
        <f t="shared" si="11"/>
        <v/>
      </c>
      <c r="E197" s="50" t="str">
        <f t="shared" si="12"/>
        <v/>
      </c>
      <c r="F197" s="305" t="b">
        <f t="shared" si="13"/>
        <v>0</v>
      </c>
      <c r="G197" s="306">
        <f t="shared" si="14"/>
        <v>1</v>
      </c>
    </row>
    <row r="198" spans="1:7">
      <c r="A198" s="124">
        <v>187</v>
      </c>
      <c r="B198" s="125"/>
      <c r="C198" s="127"/>
      <c r="D198" s="15" t="str">
        <f t="shared" si="11"/>
        <v/>
      </c>
      <c r="E198" s="50" t="str">
        <f t="shared" si="12"/>
        <v/>
      </c>
      <c r="F198" s="305" t="b">
        <f t="shared" si="13"/>
        <v>0</v>
      </c>
      <c r="G198" s="306">
        <f t="shared" si="14"/>
        <v>1</v>
      </c>
    </row>
    <row r="199" spans="1:7">
      <c r="A199" s="124">
        <v>188</v>
      </c>
      <c r="B199" s="125"/>
      <c r="C199" s="127"/>
      <c r="D199" s="15" t="str">
        <f t="shared" si="11"/>
        <v/>
      </c>
      <c r="E199" s="50" t="str">
        <f t="shared" si="12"/>
        <v/>
      </c>
      <c r="F199" s="305" t="b">
        <f t="shared" si="13"/>
        <v>0</v>
      </c>
      <c r="G199" s="306">
        <f t="shared" si="14"/>
        <v>1</v>
      </c>
    </row>
    <row r="200" spans="1:7">
      <c r="A200" s="124">
        <v>189</v>
      </c>
      <c r="B200" s="125"/>
      <c r="C200" s="127"/>
      <c r="D200" s="15" t="str">
        <f t="shared" si="11"/>
        <v/>
      </c>
      <c r="E200" s="50" t="str">
        <f t="shared" si="12"/>
        <v/>
      </c>
      <c r="F200" s="305" t="b">
        <f t="shared" si="13"/>
        <v>0</v>
      </c>
      <c r="G200" s="306">
        <f t="shared" si="14"/>
        <v>1</v>
      </c>
    </row>
    <row r="201" spans="1:7">
      <c r="A201" s="124">
        <v>190</v>
      </c>
      <c r="B201" s="125"/>
      <c r="C201" s="127"/>
      <c r="D201" s="15" t="str">
        <f t="shared" si="11"/>
        <v/>
      </c>
      <c r="E201" s="50" t="str">
        <f t="shared" si="12"/>
        <v/>
      </c>
      <c r="F201" s="305" t="b">
        <f t="shared" si="13"/>
        <v>0</v>
      </c>
      <c r="G201" s="306">
        <f t="shared" si="14"/>
        <v>1</v>
      </c>
    </row>
    <row r="202" spans="1:7">
      <c r="A202" s="124">
        <v>191</v>
      </c>
      <c r="B202" s="125"/>
      <c r="C202" s="127"/>
      <c r="D202" s="15" t="str">
        <f t="shared" si="11"/>
        <v/>
      </c>
      <c r="E202" s="50" t="str">
        <f t="shared" si="12"/>
        <v/>
      </c>
      <c r="F202" s="305" t="b">
        <f t="shared" si="13"/>
        <v>0</v>
      </c>
      <c r="G202" s="306">
        <f t="shared" si="14"/>
        <v>1</v>
      </c>
    </row>
    <row r="203" spans="1:7">
      <c r="A203" s="124">
        <v>192</v>
      </c>
      <c r="B203" s="125"/>
      <c r="C203" s="127"/>
      <c r="D203" s="15" t="str">
        <f t="shared" si="11"/>
        <v/>
      </c>
      <c r="E203" s="50" t="str">
        <f t="shared" si="12"/>
        <v/>
      </c>
      <c r="F203" s="305" t="b">
        <f t="shared" si="13"/>
        <v>0</v>
      </c>
      <c r="G203" s="306">
        <f t="shared" si="14"/>
        <v>1</v>
      </c>
    </row>
    <row r="204" spans="1:7">
      <c r="A204" s="124">
        <v>193</v>
      </c>
      <c r="B204" s="125"/>
      <c r="C204" s="127"/>
      <c r="D204" s="15" t="str">
        <f t="shared" ref="D204:D261" si="15">IF(OR($B204="",,$C204&lt;an_initial,$C204&gt;an_final),"",E204*50)</f>
        <v/>
      </c>
      <c r="E204" s="50" t="str">
        <f t="shared" ref="E204:E261" si="16">IF(OR($B204="",,$C204="",$C204&gt;an_final),"",IF($C204&gt;=an_initial,1,""))</f>
        <v/>
      </c>
      <c r="F204" s="305" t="b">
        <f t="shared" ref="F204:F261" si="17">IF(nume_candidat="",FALSE,ISNUMBER(SEARCH(nume_candidat,$B204)))</f>
        <v>0</v>
      </c>
      <c r="G204" s="306">
        <f t="shared" si="14"/>
        <v>1</v>
      </c>
    </row>
    <row r="205" spans="1:7">
      <c r="A205" s="124">
        <v>194</v>
      </c>
      <c r="B205" s="125"/>
      <c r="C205" s="127"/>
      <c r="D205" s="15" t="str">
        <f t="shared" si="15"/>
        <v/>
      </c>
      <c r="E205" s="50" t="str">
        <f t="shared" si="16"/>
        <v/>
      </c>
      <c r="F205" s="305" t="b">
        <f t="shared" si="17"/>
        <v>0</v>
      </c>
      <c r="G205" s="306">
        <f t="shared" si="14"/>
        <v>1</v>
      </c>
    </row>
    <row r="206" spans="1:7">
      <c r="A206" s="124">
        <v>195</v>
      </c>
      <c r="B206" s="125"/>
      <c r="C206" s="127"/>
      <c r="D206" s="15" t="str">
        <f t="shared" si="15"/>
        <v/>
      </c>
      <c r="E206" s="50" t="str">
        <f t="shared" si="16"/>
        <v/>
      </c>
      <c r="F206" s="305" t="b">
        <f t="shared" si="17"/>
        <v>0</v>
      </c>
      <c r="G206" s="306">
        <f t="shared" si="14"/>
        <v>1</v>
      </c>
    </row>
    <row r="207" spans="1:7">
      <c r="A207" s="124">
        <v>196</v>
      </c>
      <c r="B207" s="125"/>
      <c r="C207" s="127"/>
      <c r="D207" s="15" t="str">
        <f t="shared" si="15"/>
        <v/>
      </c>
      <c r="E207" s="50" t="str">
        <f t="shared" si="16"/>
        <v/>
      </c>
      <c r="F207" s="305" t="b">
        <f t="shared" si="17"/>
        <v>0</v>
      </c>
      <c r="G207" s="306">
        <f t="shared" si="14"/>
        <v>1</v>
      </c>
    </row>
    <row r="208" spans="1:7">
      <c r="A208" s="124">
        <v>197</v>
      </c>
      <c r="B208" s="125"/>
      <c r="C208" s="127"/>
      <c r="D208" s="15" t="str">
        <f t="shared" si="15"/>
        <v/>
      </c>
      <c r="E208" s="50" t="str">
        <f t="shared" si="16"/>
        <v/>
      </c>
      <c r="F208" s="305" t="b">
        <f t="shared" si="17"/>
        <v>0</v>
      </c>
      <c r="G208" s="306">
        <f t="shared" si="14"/>
        <v>1</v>
      </c>
    </row>
    <row r="209" spans="1:7">
      <c r="A209" s="124">
        <v>198</v>
      </c>
      <c r="B209" s="125"/>
      <c r="C209" s="127"/>
      <c r="D209" s="15" t="str">
        <f t="shared" si="15"/>
        <v/>
      </c>
      <c r="E209" s="50" t="str">
        <f t="shared" si="16"/>
        <v/>
      </c>
      <c r="F209" s="305" t="b">
        <f t="shared" si="17"/>
        <v>0</v>
      </c>
      <c r="G209" s="306">
        <f t="shared" si="14"/>
        <v>1</v>
      </c>
    </row>
    <row r="210" spans="1:7">
      <c r="A210" s="124">
        <v>199</v>
      </c>
      <c r="B210" s="125"/>
      <c r="C210" s="127"/>
      <c r="D210" s="15" t="str">
        <f t="shared" si="15"/>
        <v/>
      </c>
      <c r="E210" s="50" t="str">
        <f t="shared" si="16"/>
        <v/>
      </c>
      <c r="F210" s="305" t="b">
        <f t="shared" si="17"/>
        <v>0</v>
      </c>
      <c r="G210" s="306">
        <f t="shared" si="14"/>
        <v>1</v>
      </c>
    </row>
    <row r="211" spans="1:7">
      <c r="A211" s="124">
        <v>200</v>
      </c>
      <c r="B211" s="125"/>
      <c r="C211" s="127"/>
      <c r="D211" s="15" t="str">
        <f t="shared" si="15"/>
        <v/>
      </c>
      <c r="E211" s="50" t="str">
        <f t="shared" si="16"/>
        <v/>
      </c>
      <c r="F211" s="305" t="b">
        <f t="shared" si="17"/>
        <v>0</v>
      </c>
      <c r="G211" s="306">
        <f t="shared" si="14"/>
        <v>1</v>
      </c>
    </row>
    <row r="212" spans="1:7">
      <c r="A212" s="124">
        <v>201</v>
      </c>
      <c r="B212" s="125"/>
      <c r="C212" s="127"/>
      <c r="D212" s="15" t="str">
        <f t="shared" si="15"/>
        <v/>
      </c>
      <c r="E212" s="50" t="str">
        <f t="shared" si="16"/>
        <v/>
      </c>
      <c r="F212" s="305" t="b">
        <f t="shared" si="17"/>
        <v>0</v>
      </c>
      <c r="G212" s="306">
        <f t="shared" si="14"/>
        <v>1</v>
      </c>
    </row>
    <row r="213" spans="1:7">
      <c r="A213" s="124">
        <v>202</v>
      </c>
      <c r="B213" s="125"/>
      <c r="C213" s="127"/>
      <c r="D213" s="15" t="str">
        <f t="shared" si="15"/>
        <v/>
      </c>
      <c r="E213" s="50" t="str">
        <f t="shared" si="16"/>
        <v/>
      </c>
      <c r="F213" s="305" t="b">
        <f t="shared" si="17"/>
        <v>0</v>
      </c>
      <c r="G213" s="306">
        <f t="shared" si="14"/>
        <v>1</v>
      </c>
    </row>
    <row r="214" spans="1:7">
      <c r="A214" s="124">
        <v>203</v>
      </c>
      <c r="B214" s="125"/>
      <c r="C214" s="127"/>
      <c r="D214" s="15" t="str">
        <f t="shared" si="15"/>
        <v/>
      </c>
      <c r="E214" s="50" t="str">
        <f t="shared" si="16"/>
        <v/>
      </c>
      <c r="F214" s="305" t="b">
        <f t="shared" si="17"/>
        <v>0</v>
      </c>
      <c r="G214" s="306">
        <f t="shared" si="14"/>
        <v>1</v>
      </c>
    </row>
    <row r="215" spans="1:7">
      <c r="A215" s="124">
        <v>204</v>
      </c>
      <c r="B215" s="125"/>
      <c r="C215" s="127"/>
      <c r="D215" s="15" t="str">
        <f t="shared" si="15"/>
        <v/>
      </c>
      <c r="E215" s="50" t="str">
        <f t="shared" si="16"/>
        <v/>
      </c>
      <c r="F215" s="305" t="b">
        <f t="shared" si="17"/>
        <v>0</v>
      </c>
      <c r="G215" s="306">
        <f t="shared" si="14"/>
        <v>1</v>
      </c>
    </row>
    <row r="216" spans="1:7">
      <c r="A216" s="124">
        <v>205</v>
      </c>
      <c r="B216" s="125"/>
      <c r="C216" s="127"/>
      <c r="D216" s="15" t="str">
        <f t="shared" si="15"/>
        <v/>
      </c>
      <c r="E216" s="50" t="str">
        <f t="shared" si="16"/>
        <v/>
      </c>
      <c r="F216" s="305" t="b">
        <f t="shared" si="17"/>
        <v>0</v>
      </c>
      <c r="G216" s="306">
        <f t="shared" si="14"/>
        <v>1</v>
      </c>
    </row>
    <row r="217" spans="1:7">
      <c r="A217" s="124">
        <v>206</v>
      </c>
      <c r="B217" s="125"/>
      <c r="C217" s="127"/>
      <c r="D217" s="15" t="str">
        <f t="shared" si="15"/>
        <v/>
      </c>
      <c r="E217" s="50" t="str">
        <f t="shared" si="16"/>
        <v/>
      </c>
      <c r="F217" s="305" t="b">
        <f t="shared" si="17"/>
        <v>0</v>
      </c>
      <c r="G217" s="306">
        <f t="shared" si="14"/>
        <v>1</v>
      </c>
    </row>
    <row r="218" spans="1:7">
      <c r="A218" s="124">
        <v>207</v>
      </c>
      <c r="B218" s="125"/>
      <c r="C218" s="127"/>
      <c r="D218" s="15" t="str">
        <f t="shared" si="15"/>
        <v/>
      </c>
      <c r="E218" s="50" t="str">
        <f t="shared" si="16"/>
        <v/>
      </c>
      <c r="F218" s="305" t="b">
        <f t="shared" si="17"/>
        <v>0</v>
      </c>
      <c r="G218" s="306">
        <f t="shared" si="14"/>
        <v>1</v>
      </c>
    </row>
    <row r="219" spans="1:7">
      <c r="A219" s="124">
        <v>208</v>
      </c>
      <c r="B219" s="125"/>
      <c r="C219" s="127"/>
      <c r="D219" s="15" t="str">
        <f t="shared" si="15"/>
        <v/>
      </c>
      <c r="E219" s="50" t="str">
        <f t="shared" si="16"/>
        <v/>
      </c>
      <c r="F219" s="305" t="b">
        <f t="shared" si="17"/>
        <v>0</v>
      </c>
      <c r="G219" s="306">
        <f t="shared" si="14"/>
        <v>1</v>
      </c>
    </row>
    <row r="220" spans="1:7">
      <c r="A220" s="124">
        <v>209</v>
      </c>
      <c r="B220" s="125"/>
      <c r="C220" s="127"/>
      <c r="D220" s="15" t="str">
        <f t="shared" si="15"/>
        <v/>
      </c>
      <c r="E220" s="50" t="str">
        <f t="shared" si="16"/>
        <v/>
      </c>
      <c r="F220" s="305" t="b">
        <f t="shared" si="17"/>
        <v>0</v>
      </c>
      <c r="G220" s="306">
        <f t="shared" si="14"/>
        <v>1</v>
      </c>
    </row>
    <row r="221" spans="1:7">
      <c r="A221" s="124">
        <v>210</v>
      </c>
      <c r="B221" s="125"/>
      <c r="C221" s="127"/>
      <c r="D221" s="15" t="str">
        <f t="shared" si="15"/>
        <v/>
      </c>
      <c r="E221" s="50" t="str">
        <f t="shared" si="16"/>
        <v/>
      </c>
      <c r="F221" s="305" t="b">
        <f t="shared" si="17"/>
        <v>0</v>
      </c>
      <c r="G221" s="306">
        <f t="shared" si="14"/>
        <v>1</v>
      </c>
    </row>
    <row r="222" spans="1:7">
      <c r="A222" s="124">
        <v>211</v>
      </c>
      <c r="B222" s="125"/>
      <c r="C222" s="127"/>
      <c r="D222" s="15" t="str">
        <f t="shared" si="15"/>
        <v/>
      </c>
      <c r="E222" s="50" t="str">
        <f t="shared" si="16"/>
        <v/>
      </c>
      <c r="F222" s="305" t="b">
        <f t="shared" si="17"/>
        <v>0</v>
      </c>
      <c r="G222" s="306">
        <f t="shared" si="14"/>
        <v>1</v>
      </c>
    </row>
    <row r="223" spans="1:7">
      <c r="A223" s="124">
        <v>212</v>
      </c>
      <c r="B223" s="125"/>
      <c r="C223" s="127"/>
      <c r="D223" s="15" t="str">
        <f t="shared" si="15"/>
        <v/>
      </c>
      <c r="E223" s="50" t="str">
        <f t="shared" si="16"/>
        <v/>
      </c>
      <c r="F223" s="305" t="b">
        <f t="shared" si="17"/>
        <v>0</v>
      </c>
      <c r="G223" s="306">
        <f t="shared" si="14"/>
        <v>1</v>
      </c>
    </row>
    <row r="224" spans="1:7">
      <c r="A224" s="124">
        <v>213</v>
      </c>
      <c r="B224" s="125"/>
      <c r="C224" s="127"/>
      <c r="D224" s="15" t="str">
        <f t="shared" si="15"/>
        <v/>
      </c>
      <c r="E224" s="50" t="str">
        <f t="shared" si="16"/>
        <v/>
      </c>
      <c r="F224" s="305" t="b">
        <f t="shared" si="17"/>
        <v>0</v>
      </c>
      <c r="G224" s="306">
        <f t="shared" si="14"/>
        <v>1</v>
      </c>
    </row>
    <row r="225" spans="1:7">
      <c r="A225" s="124">
        <v>214</v>
      </c>
      <c r="B225" s="125"/>
      <c r="C225" s="127"/>
      <c r="D225" s="15" t="str">
        <f t="shared" si="15"/>
        <v/>
      </c>
      <c r="E225" s="50" t="str">
        <f t="shared" si="16"/>
        <v/>
      </c>
      <c r="F225" s="305" t="b">
        <f t="shared" si="17"/>
        <v>0</v>
      </c>
      <c r="G225" s="306">
        <f t="shared" si="14"/>
        <v>1</v>
      </c>
    </row>
    <row r="226" spans="1:7">
      <c r="A226" s="124">
        <v>215</v>
      </c>
      <c r="B226" s="125"/>
      <c r="C226" s="127"/>
      <c r="D226" s="15" t="str">
        <f t="shared" si="15"/>
        <v/>
      </c>
      <c r="E226" s="50" t="str">
        <f t="shared" si="16"/>
        <v/>
      </c>
      <c r="F226" s="305" t="b">
        <f t="shared" si="17"/>
        <v>0</v>
      </c>
      <c r="G226" s="306">
        <f t="shared" si="14"/>
        <v>1</v>
      </c>
    </row>
    <row r="227" spans="1:7">
      <c r="A227" s="124">
        <v>216</v>
      </c>
      <c r="B227" s="125"/>
      <c r="C227" s="127"/>
      <c r="D227" s="15" t="str">
        <f t="shared" si="15"/>
        <v/>
      </c>
      <c r="E227" s="50" t="str">
        <f t="shared" si="16"/>
        <v/>
      </c>
      <c r="F227" s="305" t="b">
        <f t="shared" si="17"/>
        <v>0</v>
      </c>
      <c r="G227" s="306">
        <f t="shared" si="14"/>
        <v>1</v>
      </c>
    </row>
    <row r="228" spans="1:7">
      <c r="A228" s="124">
        <v>217</v>
      </c>
      <c r="B228" s="125"/>
      <c r="C228" s="127"/>
      <c r="D228" s="15" t="str">
        <f t="shared" si="15"/>
        <v/>
      </c>
      <c r="E228" s="50" t="str">
        <f t="shared" si="16"/>
        <v/>
      </c>
      <c r="F228" s="305" t="b">
        <f t="shared" si="17"/>
        <v>0</v>
      </c>
      <c r="G228" s="306">
        <f t="shared" si="14"/>
        <v>1</v>
      </c>
    </row>
    <row r="229" spans="1:7">
      <c r="A229" s="124">
        <v>218</v>
      </c>
      <c r="B229" s="125"/>
      <c r="C229" s="127"/>
      <c r="D229" s="15" t="str">
        <f t="shared" si="15"/>
        <v/>
      </c>
      <c r="E229" s="50" t="str">
        <f t="shared" si="16"/>
        <v/>
      </c>
      <c r="F229" s="305" t="b">
        <f t="shared" si="17"/>
        <v>0</v>
      </c>
      <c r="G229" s="306">
        <f t="shared" si="14"/>
        <v>1</v>
      </c>
    </row>
    <row r="230" spans="1:7">
      <c r="A230" s="124">
        <v>219</v>
      </c>
      <c r="B230" s="125"/>
      <c r="C230" s="127"/>
      <c r="D230" s="15" t="str">
        <f t="shared" si="15"/>
        <v/>
      </c>
      <c r="E230" s="50" t="str">
        <f t="shared" si="16"/>
        <v/>
      </c>
      <c r="F230" s="305" t="b">
        <f t="shared" si="17"/>
        <v>0</v>
      </c>
      <c r="G230" s="306">
        <f t="shared" si="14"/>
        <v>1</v>
      </c>
    </row>
    <row r="231" spans="1:7">
      <c r="A231" s="124">
        <v>220</v>
      </c>
      <c r="B231" s="125"/>
      <c r="C231" s="127"/>
      <c r="D231" s="15" t="str">
        <f t="shared" si="15"/>
        <v/>
      </c>
      <c r="E231" s="50" t="str">
        <f t="shared" si="16"/>
        <v/>
      </c>
      <c r="F231" s="305" t="b">
        <f t="shared" si="17"/>
        <v>0</v>
      </c>
      <c r="G231" s="306">
        <f t="shared" si="14"/>
        <v>1</v>
      </c>
    </row>
    <row r="232" spans="1:7">
      <c r="A232" s="124">
        <v>221</v>
      </c>
      <c r="B232" s="125"/>
      <c r="C232" s="127"/>
      <c r="D232" s="15" t="str">
        <f t="shared" si="15"/>
        <v/>
      </c>
      <c r="E232" s="50" t="str">
        <f t="shared" si="16"/>
        <v/>
      </c>
      <c r="F232" s="305" t="b">
        <f t="shared" si="17"/>
        <v>0</v>
      </c>
      <c r="G232" s="306">
        <f t="shared" si="14"/>
        <v>1</v>
      </c>
    </row>
    <row r="233" spans="1:7">
      <c r="A233" s="124">
        <v>222</v>
      </c>
      <c r="B233" s="125"/>
      <c r="C233" s="127"/>
      <c r="D233" s="15" t="str">
        <f t="shared" si="15"/>
        <v/>
      </c>
      <c r="E233" s="50" t="str">
        <f t="shared" si="16"/>
        <v/>
      </c>
      <c r="F233" s="305" t="b">
        <f t="shared" si="17"/>
        <v>0</v>
      </c>
      <c r="G233" s="306">
        <f t="shared" si="14"/>
        <v>1</v>
      </c>
    </row>
    <row r="234" spans="1:7">
      <c r="A234" s="124">
        <v>223</v>
      </c>
      <c r="B234" s="125"/>
      <c r="C234" s="127"/>
      <c r="D234" s="15" t="str">
        <f t="shared" si="15"/>
        <v/>
      </c>
      <c r="E234" s="50" t="str">
        <f t="shared" si="16"/>
        <v/>
      </c>
      <c r="F234" s="305" t="b">
        <f t="shared" si="17"/>
        <v>0</v>
      </c>
      <c r="G234" s="306">
        <f t="shared" si="14"/>
        <v>1</v>
      </c>
    </row>
    <row r="235" spans="1:7">
      <c r="A235" s="124">
        <v>224</v>
      </c>
      <c r="B235" s="125"/>
      <c r="C235" s="127"/>
      <c r="D235" s="15" t="str">
        <f t="shared" si="15"/>
        <v/>
      </c>
      <c r="E235" s="50" t="str">
        <f t="shared" si="16"/>
        <v/>
      </c>
      <c r="F235" s="305" t="b">
        <f t="shared" si="17"/>
        <v>0</v>
      </c>
      <c r="G235" s="306">
        <f t="shared" si="14"/>
        <v>1</v>
      </c>
    </row>
    <row r="236" spans="1:7">
      <c r="A236" s="124">
        <v>225</v>
      </c>
      <c r="B236" s="125"/>
      <c r="C236" s="127"/>
      <c r="D236" s="15" t="str">
        <f t="shared" si="15"/>
        <v/>
      </c>
      <c r="E236" s="50" t="str">
        <f t="shared" si="16"/>
        <v/>
      </c>
      <c r="F236" s="305" t="b">
        <f t="shared" si="17"/>
        <v>0</v>
      </c>
      <c r="G236" s="306">
        <f t="shared" si="14"/>
        <v>1</v>
      </c>
    </row>
    <row r="237" spans="1:7">
      <c r="A237" s="124">
        <v>226</v>
      </c>
      <c r="B237" s="125"/>
      <c r="C237" s="127"/>
      <c r="D237" s="15" t="str">
        <f t="shared" si="15"/>
        <v/>
      </c>
      <c r="E237" s="50" t="str">
        <f t="shared" si="16"/>
        <v/>
      </c>
      <c r="F237" s="305" t="b">
        <f t="shared" si="17"/>
        <v>0</v>
      </c>
      <c r="G237" s="306">
        <f t="shared" si="14"/>
        <v>1</v>
      </c>
    </row>
    <row r="238" spans="1:7">
      <c r="A238" s="124">
        <v>227</v>
      </c>
      <c r="B238" s="125"/>
      <c r="C238" s="127"/>
      <c r="D238" s="15" t="str">
        <f t="shared" si="15"/>
        <v/>
      </c>
      <c r="E238" s="50" t="str">
        <f t="shared" si="16"/>
        <v/>
      </c>
      <c r="F238" s="305" t="b">
        <f t="shared" si="17"/>
        <v>0</v>
      </c>
      <c r="G238" s="306">
        <f t="shared" si="14"/>
        <v>1</v>
      </c>
    </row>
    <row r="239" spans="1:7">
      <c r="A239" s="124">
        <v>228</v>
      </c>
      <c r="B239" s="125"/>
      <c r="C239" s="127"/>
      <c r="D239" s="15" t="str">
        <f t="shared" si="15"/>
        <v/>
      </c>
      <c r="E239" s="50" t="str">
        <f t="shared" si="16"/>
        <v/>
      </c>
      <c r="F239" s="305" t="b">
        <f t="shared" si="17"/>
        <v>0</v>
      </c>
      <c r="G239" s="306">
        <f t="shared" ref="G239:G261" si="18">LEN(B239)-LEN(SUBSTITUTE(B239,",",""))+1</f>
        <v>1</v>
      </c>
    </row>
    <row r="240" spans="1:7">
      <c r="A240" s="124">
        <v>229</v>
      </c>
      <c r="B240" s="125"/>
      <c r="C240" s="127"/>
      <c r="D240" s="15" t="str">
        <f t="shared" si="15"/>
        <v/>
      </c>
      <c r="E240" s="50" t="str">
        <f t="shared" si="16"/>
        <v/>
      </c>
      <c r="F240" s="305" t="b">
        <f t="shared" si="17"/>
        <v>0</v>
      </c>
      <c r="G240" s="306">
        <f t="shared" si="18"/>
        <v>1</v>
      </c>
    </row>
    <row r="241" spans="1:7">
      <c r="A241" s="124">
        <v>230</v>
      </c>
      <c r="B241" s="125"/>
      <c r="C241" s="127"/>
      <c r="D241" s="15" t="str">
        <f t="shared" si="15"/>
        <v/>
      </c>
      <c r="E241" s="50" t="str">
        <f t="shared" si="16"/>
        <v/>
      </c>
      <c r="F241" s="305" t="b">
        <f t="shared" si="17"/>
        <v>0</v>
      </c>
      <c r="G241" s="306">
        <f t="shared" si="18"/>
        <v>1</v>
      </c>
    </row>
    <row r="242" spans="1:7">
      <c r="A242" s="124">
        <v>231</v>
      </c>
      <c r="B242" s="125"/>
      <c r="C242" s="127"/>
      <c r="D242" s="15" t="str">
        <f t="shared" si="15"/>
        <v/>
      </c>
      <c r="E242" s="50" t="str">
        <f t="shared" si="16"/>
        <v/>
      </c>
      <c r="F242" s="305" t="b">
        <f t="shared" si="17"/>
        <v>0</v>
      </c>
      <c r="G242" s="306">
        <f t="shared" si="18"/>
        <v>1</v>
      </c>
    </row>
    <row r="243" spans="1:7">
      <c r="A243" s="124">
        <v>232</v>
      </c>
      <c r="B243" s="125"/>
      <c r="C243" s="127"/>
      <c r="D243" s="15" t="str">
        <f t="shared" si="15"/>
        <v/>
      </c>
      <c r="E243" s="50" t="str">
        <f t="shared" si="16"/>
        <v/>
      </c>
      <c r="F243" s="305" t="b">
        <f t="shared" si="17"/>
        <v>0</v>
      </c>
      <c r="G243" s="306">
        <f t="shared" si="18"/>
        <v>1</v>
      </c>
    </row>
    <row r="244" spans="1:7">
      <c r="A244" s="124">
        <v>233</v>
      </c>
      <c r="B244" s="125"/>
      <c r="C244" s="127"/>
      <c r="D244" s="15" t="str">
        <f t="shared" si="15"/>
        <v/>
      </c>
      <c r="E244" s="50" t="str">
        <f t="shared" si="16"/>
        <v/>
      </c>
      <c r="F244" s="305" t="b">
        <f t="shared" si="17"/>
        <v>0</v>
      </c>
      <c r="G244" s="306">
        <f t="shared" si="18"/>
        <v>1</v>
      </c>
    </row>
    <row r="245" spans="1:7">
      <c r="A245" s="124">
        <v>234</v>
      </c>
      <c r="B245" s="125"/>
      <c r="C245" s="127"/>
      <c r="D245" s="15" t="str">
        <f t="shared" si="15"/>
        <v/>
      </c>
      <c r="E245" s="50" t="str">
        <f t="shared" si="16"/>
        <v/>
      </c>
      <c r="F245" s="305" t="b">
        <f t="shared" si="17"/>
        <v>0</v>
      </c>
      <c r="G245" s="306">
        <f t="shared" si="18"/>
        <v>1</v>
      </c>
    </row>
    <row r="246" spans="1:7">
      <c r="A246" s="124">
        <v>235</v>
      </c>
      <c r="B246" s="125"/>
      <c r="C246" s="127"/>
      <c r="D246" s="15" t="str">
        <f t="shared" si="15"/>
        <v/>
      </c>
      <c r="E246" s="50" t="str">
        <f t="shared" si="16"/>
        <v/>
      </c>
      <c r="F246" s="305" t="b">
        <f t="shared" si="17"/>
        <v>0</v>
      </c>
      <c r="G246" s="306">
        <f t="shared" si="18"/>
        <v>1</v>
      </c>
    </row>
    <row r="247" spans="1:7">
      <c r="A247" s="124">
        <v>236</v>
      </c>
      <c r="B247" s="125"/>
      <c r="C247" s="127"/>
      <c r="D247" s="15" t="str">
        <f t="shared" si="15"/>
        <v/>
      </c>
      <c r="E247" s="50" t="str">
        <f t="shared" si="16"/>
        <v/>
      </c>
      <c r="F247" s="305" t="b">
        <f t="shared" si="17"/>
        <v>0</v>
      </c>
      <c r="G247" s="306">
        <f t="shared" si="18"/>
        <v>1</v>
      </c>
    </row>
    <row r="248" spans="1:7">
      <c r="A248" s="124">
        <v>237</v>
      </c>
      <c r="B248" s="125"/>
      <c r="C248" s="127"/>
      <c r="D248" s="15" t="str">
        <f t="shared" si="15"/>
        <v/>
      </c>
      <c r="E248" s="50" t="str">
        <f t="shared" si="16"/>
        <v/>
      </c>
      <c r="F248" s="305" t="b">
        <f t="shared" si="17"/>
        <v>0</v>
      </c>
      <c r="G248" s="306">
        <f t="shared" si="18"/>
        <v>1</v>
      </c>
    </row>
    <row r="249" spans="1:7">
      <c r="A249" s="124">
        <v>238</v>
      </c>
      <c r="B249" s="125"/>
      <c r="C249" s="127"/>
      <c r="D249" s="15" t="str">
        <f t="shared" si="15"/>
        <v/>
      </c>
      <c r="E249" s="50" t="str">
        <f t="shared" si="16"/>
        <v/>
      </c>
      <c r="F249" s="305" t="b">
        <f t="shared" si="17"/>
        <v>0</v>
      </c>
      <c r="G249" s="306">
        <f t="shared" si="18"/>
        <v>1</v>
      </c>
    </row>
    <row r="250" spans="1:7">
      <c r="A250" s="124">
        <v>239</v>
      </c>
      <c r="B250" s="125"/>
      <c r="C250" s="127"/>
      <c r="D250" s="15" t="str">
        <f t="shared" si="15"/>
        <v/>
      </c>
      <c r="E250" s="50" t="str">
        <f t="shared" si="16"/>
        <v/>
      </c>
      <c r="F250" s="305" t="b">
        <f t="shared" si="17"/>
        <v>0</v>
      </c>
      <c r="G250" s="306">
        <f t="shared" si="18"/>
        <v>1</v>
      </c>
    </row>
    <row r="251" spans="1:7">
      <c r="A251" s="124">
        <v>240</v>
      </c>
      <c r="B251" s="125"/>
      <c r="C251" s="127"/>
      <c r="D251" s="15" t="str">
        <f t="shared" si="15"/>
        <v/>
      </c>
      <c r="E251" s="50" t="str">
        <f t="shared" si="16"/>
        <v/>
      </c>
      <c r="F251" s="305" t="b">
        <f t="shared" si="17"/>
        <v>0</v>
      </c>
      <c r="G251" s="306">
        <f t="shared" si="18"/>
        <v>1</v>
      </c>
    </row>
    <row r="252" spans="1:7">
      <c r="A252" s="124">
        <v>241</v>
      </c>
      <c r="B252" s="125"/>
      <c r="C252" s="127"/>
      <c r="D252" s="15" t="str">
        <f t="shared" si="15"/>
        <v/>
      </c>
      <c r="E252" s="50" t="str">
        <f t="shared" si="16"/>
        <v/>
      </c>
      <c r="F252" s="305" t="b">
        <f t="shared" si="17"/>
        <v>0</v>
      </c>
      <c r="G252" s="306">
        <f t="shared" si="18"/>
        <v>1</v>
      </c>
    </row>
    <row r="253" spans="1:7">
      <c r="A253" s="124">
        <v>242</v>
      </c>
      <c r="B253" s="125"/>
      <c r="C253" s="127"/>
      <c r="D253" s="15" t="str">
        <f t="shared" si="15"/>
        <v/>
      </c>
      <c r="E253" s="50" t="str">
        <f t="shared" si="16"/>
        <v/>
      </c>
      <c r="F253" s="305" t="b">
        <f t="shared" si="17"/>
        <v>0</v>
      </c>
      <c r="G253" s="306">
        <f t="shared" si="18"/>
        <v>1</v>
      </c>
    </row>
    <row r="254" spans="1:7">
      <c r="A254" s="124">
        <v>243</v>
      </c>
      <c r="B254" s="125"/>
      <c r="C254" s="127"/>
      <c r="D254" s="15" t="str">
        <f t="shared" si="15"/>
        <v/>
      </c>
      <c r="E254" s="50" t="str">
        <f t="shared" si="16"/>
        <v/>
      </c>
      <c r="F254" s="305" t="b">
        <f t="shared" si="17"/>
        <v>0</v>
      </c>
      <c r="G254" s="306">
        <f t="shared" si="18"/>
        <v>1</v>
      </c>
    </row>
    <row r="255" spans="1:7">
      <c r="A255" s="124">
        <v>244</v>
      </c>
      <c r="B255" s="125"/>
      <c r="C255" s="127"/>
      <c r="D255" s="15" t="str">
        <f t="shared" si="15"/>
        <v/>
      </c>
      <c r="E255" s="50" t="str">
        <f t="shared" si="16"/>
        <v/>
      </c>
      <c r="F255" s="305" t="b">
        <f t="shared" si="17"/>
        <v>0</v>
      </c>
      <c r="G255" s="306">
        <f t="shared" si="18"/>
        <v>1</v>
      </c>
    </row>
    <row r="256" spans="1:7">
      <c r="A256" s="124">
        <v>245</v>
      </c>
      <c r="B256" s="125"/>
      <c r="C256" s="127"/>
      <c r="D256" s="15" t="str">
        <f t="shared" si="15"/>
        <v/>
      </c>
      <c r="E256" s="50" t="str">
        <f t="shared" si="16"/>
        <v/>
      </c>
      <c r="F256" s="305" t="b">
        <f t="shared" si="17"/>
        <v>0</v>
      </c>
      <c r="G256" s="306">
        <f t="shared" si="18"/>
        <v>1</v>
      </c>
    </row>
    <row r="257" spans="1:7">
      <c r="A257" s="124">
        <v>246</v>
      </c>
      <c r="B257" s="125"/>
      <c r="C257" s="127"/>
      <c r="D257" s="15" t="str">
        <f t="shared" si="15"/>
        <v/>
      </c>
      <c r="E257" s="50" t="str">
        <f t="shared" si="16"/>
        <v/>
      </c>
      <c r="F257" s="305" t="b">
        <f t="shared" si="17"/>
        <v>0</v>
      </c>
      <c r="G257" s="306">
        <f t="shared" si="18"/>
        <v>1</v>
      </c>
    </row>
    <row r="258" spans="1:7">
      <c r="A258" s="124">
        <v>247</v>
      </c>
      <c r="B258" s="125"/>
      <c r="C258" s="127"/>
      <c r="D258" s="15" t="str">
        <f t="shared" si="15"/>
        <v/>
      </c>
      <c r="E258" s="50" t="str">
        <f t="shared" si="16"/>
        <v/>
      </c>
      <c r="F258" s="305" t="b">
        <f t="shared" si="17"/>
        <v>0</v>
      </c>
      <c r="G258" s="306">
        <f t="shared" si="18"/>
        <v>1</v>
      </c>
    </row>
    <row r="259" spans="1:7">
      <c r="A259" s="124">
        <v>248</v>
      </c>
      <c r="B259" s="125"/>
      <c r="C259" s="127"/>
      <c r="D259" s="15" t="str">
        <f t="shared" si="15"/>
        <v/>
      </c>
      <c r="E259" s="50" t="str">
        <f t="shared" si="16"/>
        <v/>
      </c>
      <c r="F259" s="305" t="b">
        <f t="shared" si="17"/>
        <v>0</v>
      </c>
      <c r="G259" s="306">
        <f t="shared" si="18"/>
        <v>1</v>
      </c>
    </row>
    <row r="260" spans="1:7">
      <c r="A260" s="124">
        <v>249</v>
      </c>
      <c r="B260" s="125"/>
      <c r="C260" s="127"/>
      <c r="D260" s="15" t="str">
        <f t="shared" si="15"/>
        <v/>
      </c>
      <c r="E260" s="50" t="str">
        <f t="shared" si="16"/>
        <v/>
      </c>
      <c r="F260" s="305" t="b">
        <f t="shared" si="17"/>
        <v>0</v>
      </c>
      <c r="G260" s="306">
        <f t="shared" si="18"/>
        <v>1</v>
      </c>
    </row>
    <row r="261" spans="1:7">
      <c r="A261" s="124">
        <v>250</v>
      </c>
      <c r="B261" s="125"/>
      <c r="C261" s="127"/>
      <c r="D261" s="15" t="str">
        <f t="shared" si="15"/>
        <v/>
      </c>
      <c r="E261" s="50" t="str">
        <f t="shared" si="16"/>
        <v/>
      </c>
      <c r="F261" s="305" t="b">
        <f t="shared" si="17"/>
        <v>0</v>
      </c>
      <c r="G261" s="306">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rgb="FFFF0000"/>
    <pageSetUpPr fitToPage="1"/>
  </sheetPr>
  <dimension ref="A1:H261"/>
  <sheetViews>
    <sheetView zoomScaleNormal="100" workbookViewId="0">
      <selection activeCell="B12" sqref="B12:D14"/>
    </sheetView>
  </sheetViews>
  <sheetFormatPr defaultColWidth="9.140625" defaultRowHeight="15.75"/>
  <cols>
    <col min="1" max="1" width="5.7109375" style="52" customWidth="1"/>
    <col min="2" max="3" width="68.7109375" style="56" customWidth="1"/>
    <col min="4" max="4" width="10.7109375" style="61" customWidth="1"/>
    <col min="5" max="5" width="17.7109375" style="56" customWidth="1"/>
    <col min="6" max="6" width="10.7109375" style="56" hidden="1" customWidth="1"/>
    <col min="7" max="7" width="9.140625" style="62" hidden="1" customWidth="1"/>
    <col min="8" max="8" width="9.140625" style="56" hidden="1" customWidth="1"/>
    <col min="9" max="18" width="9.140625" style="56" customWidth="1"/>
    <col min="19" max="16384" width="9.140625" style="56"/>
  </cols>
  <sheetData>
    <row r="1" spans="1:8" s="52" customFormat="1">
      <c r="A1" s="51" t="s">
        <v>481</v>
      </c>
      <c r="D1" s="53"/>
      <c r="E1" s="55"/>
      <c r="F1" s="54"/>
    </row>
    <row r="2" spans="1:8" s="52" customFormat="1">
      <c r="A2" s="302" t="str">
        <f>IF(ISBLANK(facultate), IF(ISBLANK(departament),"","Departament " &amp; departament), "Facultatea " &amp; facultate)</f>
        <v>Facultatea Inginerie din Hunedoara</v>
      </c>
      <c r="D2" s="53"/>
      <c r="E2" s="55"/>
      <c r="F2" s="54"/>
    </row>
    <row r="3" spans="1:8" s="52" customFormat="1">
      <c r="A3" s="302" t="str">
        <f>IF(ISBLANK(departament),"","Departamentul " &amp; departament)</f>
        <v>Departamentul Inginerie Electrică și Informatică Industrială din Hunedoara</v>
      </c>
      <c r="D3" s="53"/>
      <c r="E3" s="55"/>
      <c r="F3" s="54"/>
    </row>
    <row r="4" spans="1:8">
      <c r="A4" s="552" t="s">
        <v>834</v>
      </c>
      <c r="B4" s="552"/>
      <c r="C4" s="552"/>
      <c r="D4" s="552"/>
      <c r="E4" s="552"/>
      <c r="F4" s="552"/>
      <c r="G4" s="552"/>
    </row>
    <row r="5" spans="1:8">
      <c r="A5" s="552" t="s">
        <v>848</v>
      </c>
      <c r="B5" s="552"/>
      <c r="C5" s="552"/>
      <c r="D5" s="552"/>
      <c r="E5" s="552"/>
      <c r="F5" s="194"/>
    </row>
    <row r="6" spans="1:8" ht="13.5" customHeight="1">
      <c r="D6" s="56"/>
      <c r="E6" s="303" t="str">
        <f>CONCATENATE(functie," ",nume_candidat)</f>
        <v>Profesor Panoiu Caius</v>
      </c>
    </row>
    <row r="7" spans="1:8" ht="18.75" customHeight="1">
      <c r="A7" s="550" t="s">
        <v>336</v>
      </c>
      <c r="B7" s="550" t="s">
        <v>1042</v>
      </c>
      <c r="C7" s="550" t="s">
        <v>458</v>
      </c>
      <c r="D7" s="604" t="s">
        <v>2</v>
      </c>
      <c r="E7" s="550" t="s">
        <v>542</v>
      </c>
      <c r="F7" s="550" t="s">
        <v>4</v>
      </c>
      <c r="G7" s="589" t="s">
        <v>539</v>
      </c>
      <c r="H7" s="557" t="s">
        <v>549</v>
      </c>
    </row>
    <row r="8" spans="1:8" ht="18.75" customHeight="1">
      <c r="A8" s="576"/>
      <c r="B8" s="576"/>
      <c r="C8" s="576"/>
      <c r="D8" s="567"/>
      <c r="E8" s="576"/>
      <c r="F8" s="576"/>
      <c r="G8" s="590"/>
      <c r="H8" s="557"/>
    </row>
    <row r="9" spans="1:8" ht="18.75" customHeight="1">
      <c r="A9" s="576"/>
      <c r="B9" s="576"/>
      <c r="C9" s="576"/>
      <c r="D9" s="567"/>
      <c r="E9" s="551"/>
      <c r="F9" s="551"/>
      <c r="G9" s="590"/>
      <c r="H9" s="557"/>
    </row>
    <row r="10" spans="1:8" ht="18.75" customHeight="1">
      <c r="A10" s="551"/>
      <c r="B10" s="551"/>
      <c r="C10" s="551"/>
      <c r="D10" s="568"/>
      <c r="E10" s="304" t="str">
        <f>CONCATENATE("ultimii ",durata_evaluare," ani")</f>
        <v>ultimii 5 ani</v>
      </c>
      <c r="F10" s="304" t="str">
        <f>CONCATENATE("ultimii                                  ",durata_evaluare," ani")</f>
        <v>ultimii                                  5 ani</v>
      </c>
      <c r="G10" s="591"/>
      <c r="H10" s="557"/>
    </row>
    <row r="11" spans="1:8">
      <c r="A11" s="78"/>
      <c r="B11" s="57"/>
      <c r="C11" s="57"/>
      <c r="D11" s="29"/>
      <c r="E11" s="128">
        <f>SUMIF(E12:E1012,"&gt;0")</f>
        <v>0</v>
      </c>
      <c r="F11" s="4">
        <f>SUMIF(F12:F1110,"&gt;0")</f>
        <v>0</v>
      </c>
      <c r="G11" s="259"/>
    </row>
    <row r="12" spans="1:8">
      <c r="A12" s="36">
        <v>1</v>
      </c>
      <c r="B12" s="7"/>
      <c r="C12" s="7"/>
      <c r="D12" s="187"/>
      <c r="E12" s="15" t="str">
        <f t="shared" ref="E12:E75" si="0">IF(OR($B12="",,$D12&lt;an_initial,$D12&gt;an_final),"",F12*5)</f>
        <v/>
      </c>
      <c r="F12" s="50" t="str">
        <f t="shared" ref="F12:F75" si="1">IF(OR($B12="",,$D12="",$D12&gt;an_final),"",IF($D12&gt;=an_initial,1,""))</f>
        <v/>
      </c>
      <c r="G12" s="305" t="b">
        <f t="shared" ref="G12:G75" si="2">IF(nume_candidat="",FALSE,ISNUMBER(SEARCH(nume_candidat,$B12)))</f>
        <v>0</v>
      </c>
      <c r="H12" s="306">
        <f t="shared" ref="H12" si="3">LEN(B12)-LEN(SUBSTITUTE(B12,",",""))+1</f>
        <v>1</v>
      </c>
    </row>
    <row r="13" spans="1:8">
      <c r="A13" s="36">
        <v>2</v>
      </c>
      <c r="B13" s="7"/>
      <c r="C13" s="7"/>
      <c r="D13" s="187"/>
      <c r="E13" s="15" t="str">
        <f t="shared" si="0"/>
        <v/>
      </c>
      <c r="F13" s="50" t="str">
        <f t="shared" si="1"/>
        <v/>
      </c>
      <c r="G13" s="305" t="b">
        <f t="shared" si="2"/>
        <v>0</v>
      </c>
      <c r="H13" s="306">
        <f t="shared" ref="H13:H76" si="4">LEN(B13)-LEN(SUBSTITUTE(B13,",",""))+1</f>
        <v>1</v>
      </c>
    </row>
    <row r="14" spans="1:8">
      <c r="A14" s="36">
        <v>3</v>
      </c>
      <c r="B14" s="7"/>
      <c r="C14" s="7"/>
      <c r="D14" s="187"/>
      <c r="E14" s="15" t="str">
        <f t="shared" si="0"/>
        <v/>
      </c>
      <c r="F14" s="50" t="str">
        <f t="shared" si="1"/>
        <v/>
      </c>
      <c r="G14" s="305" t="b">
        <f t="shared" si="2"/>
        <v>0</v>
      </c>
      <c r="H14" s="306">
        <f t="shared" si="4"/>
        <v>1</v>
      </c>
    </row>
    <row r="15" spans="1:8">
      <c r="A15" s="36">
        <v>4</v>
      </c>
      <c r="B15" s="6"/>
      <c r="C15" s="6"/>
      <c r="D15" s="186"/>
      <c r="E15" s="15" t="str">
        <f t="shared" si="0"/>
        <v/>
      </c>
      <c r="F15" s="50" t="str">
        <f t="shared" si="1"/>
        <v/>
      </c>
      <c r="G15" s="305" t="b">
        <f t="shared" si="2"/>
        <v>0</v>
      </c>
      <c r="H15" s="306">
        <f t="shared" si="4"/>
        <v>1</v>
      </c>
    </row>
    <row r="16" spans="1:8">
      <c r="A16" s="36">
        <v>5</v>
      </c>
      <c r="B16" s="6"/>
      <c r="C16" s="6"/>
      <c r="D16" s="186"/>
      <c r="E16" s="15" t="str">
        <f t="shared" si="0"/>
        <v/>
      </c>
      <c r="F16" s="50" t="str">
        <f t="shared" si="1"/>
        <v/>
      </c>
      <c r="G16" s="305" t="b">
        <f t="shared" si="2"/>
        <v>0</v>
      </c>
      <c r="H16" s="306">
        <f t="shared" si="4"/>
        <v>1</v>
      </c>
    </row>
    <row r="17" spans="1:8">
      <c r="A17" s="36">
        <v>6</v>
      </c>
      <c r="B17" s="6"/>
      <c r="C17" s="6"/>
      <c r="D17" s="186"/>
      <c r="E17" s="15" t="str">
        <f t="shared" si="0"/>
        <v/>
      </c>
      <c r="F17" s="50" t="str">
        <f t="shared" si="1"/>
        <v/>
      </c>
      <c r="G17" s="305" t="b">
        <f t="shared" si="2"/>
        <v>0</v>
      </c>
      <c r="H17" s="306">
        <f t="shared" si="4"/>
        <v>1</v>
      </c>
    </row>
    <row r="18" spans="1:8">
      <c r="A18" s="36">
        <v>7</v>
      </c>
      <c r="B18" s="6"/>
      <c r="C18" s="6"/>
      <c r="D18" s="186"/>
      <c r="E18" s="15" t="str">
        <f t="shared" si="0"/>
        <v/>
      </c>
      <c r="F18" s="50" t="str">
        <f t="shared" si="1"/>
        <v/>
      </c>
      <c r="G18" s="305" t="b">
        <f t="shared" si="2"/>
        <v>0</v>
      </c>
      <c r="H18" s="306">
        <f t="shared" si="4"/>
        <v>1</v>
      </c>
    </row>
    <row r="19" spans="1:8">
      <c r="A19" s="36">
        <v>8</v>
      </c>
      <c r="B19" s="6"/>
      <c r="C19" s="6"/>
      <c r="D19" s="186"/>
      <c r="E19" s="15" t="str">
        <f t="shared" si="0"/>
        <v/>
      </c>
      <c r="F19" s="50" t="str">
        <f t="shared" si="1"/>
        <v/>
      </c>
      <c r="G19" s="305" t="b">
        <f t="shared" si="2"/>
        <v>0</v>
      </c>
      <c r="H19" s="306">
        <f t="shared" si="4"/>
        <v>1</v>
      </c>
    </row>
    <row r="20" spans="1:8">
      <c r="A20" s="36">
        <v>9</v>
      </c>
      <c r="B20" s="6"/>
      <c r="C20" s="6"/>
      <c r="D20" s="186"/>
      <c r="E20" s="15" t="str">
        <f t="shared" si="0"/>
        <v/>
      </c>
      <c r="F20" s="50" t="str">
        <f t="shared" si="1"/>
        <v/>
      </c>
      <c r="G20" s="305" t="b">
        <f t="shared" si="2"/>
        <v>0</v>
      </c>
      <c r="H20" s="306">
        <f t="shared" si="4"/>
        <v>1</v>
      </c>
    </row>
    <row r="21" spans="1:8">
      <c r="A21" s="36">
        <v>10</v>
      </c>
      <c r="B21" s="6"/>
      <c r="C21" s="6"/>
      <c r="D21" s="186"/>
      <c r="E21" s="15" t="str">
        <f t="shared" si="0"/>
        <v/>
      </c>
      <c r="F21" s="50" t="str">
        <f t="shared" si="1"/>
        <v/>
      </c>
      <c r="G21" s="305" t="b">
        <f t="shared" si="2"/>
        <v>0</v>
      </c>
      <c r="H21" s="306">
        <f t="shared" si="4"/>
        <v>1</v>
      </c>
    </row>
    <row r="22" spans="1:8">
      <c r="A22" s="36">
        <v>11</v>
      </c>
      <c r="B22" s="6"/>
      <c r="C22" s="6"/>
      <c r="D22" s="186"/>
      <c r="E22" s="15" t="str">
        <f t="shared" si="0"/>
        <v/>
      </c>
      <c r="F22" s="50" t="str">
        <f t="shared" si="1"/>
        <v/>
      </c>
      <c r="G22" s="305" t="b">
        <f t="shared" si="2"/>
        <v>0</v>
      </c>
      <c r="H22" s="306">
        <f t="shared" si="4"/>
        <v>1</v>
      </c>
    </row>
    <row r="23" spans="1:8">
      <c r="A23" s="36">
        <v>12</v>
      </c>
      <c r="B23" s="6"/>
      <c r="C23" s="6"/>
      <c r="D23" s="186"/>
      <c r="E23" s="15" t="str">
        <f t="shared" si="0"/>
        <v/>
      </c>
      <c r="F23" s="50" t="str">
        <f t="shared" si="1"/>
        <v/>
      </c>
      <c r="G23" s="305" t="b">
        <f t="shared" si="2"/>
        <v>0</v>
      </c>
      <c r="H23" s="306">
        <f t="shared" si="4"/>
        <v>1</v>
      </c>
    </row>
    <row r="24" spans="1:8">
      <c r="A24" s="36">
        <v>13</v>
      </c>
      <c r="B24" s="6"/>
      <c r="C24" s="6"/>
      <c r="D24" s="186"/>
      <c r="E24" s="15" t="str">
        <f t="shared" si="0"/>
        <v/>
      </c>
      <c r="F24" s="50" t="str">
        <f t="shared" si="1"/>
        <v/>
      </c>
      <c r="G24" s="305" t="b">
        <f t="shared" si="2"/>
        <v>0</v>
      </c>
      <c r="H24" s="306">
        <f t="shared" si="4"/>
        <v>1</v>
      </c>
    </row>
    <row r="25" spans="1:8">
      <c r="A25" s="36">
        <v>14</v>
      </c>
      <c r="B25" s="6"/>
      <c r="C25" s="6"/>
      <c r="D25" s="186"/>
      <c r="E25" s="15" t="str">
        <f t="shared" si="0"/>
        <v/>
      </c>
      <c r="F25" s="50" t="str">
        <f t="shared" si="1"/>
        <v/>
      </c>
      <c r="G25" s="305" t="b">
        <f t="shared" si="2"/>
        <v>0</v>
      </c>
      <c r="H25" s="306">
        <f t="shared" si="4"/>
        <v>1</v>
      </c>
    </row>
    <row r="26" spans="1:8">
      <c r="A26" s="36">
        <v>15</v>
      </c>
      <c r="B26" s="6"/>
      <c r="C26" s="6"/>
      <c r="D26" s="186"/>
      <c r="E26" s="15" t="str">
        <f t="shared" si="0"/>
        <v/>
      </c>
      <c r="F26" s="50" t="str">
        <f t="shared" si="1"/>
        <v/>
      </c>
      <c r="G26" s="305" t="b">
        <f t="shared" si="2"/>
        <v>0</v>
      </c>
      <c r="H26" s="306">
        <f t="shared" si="4"/>
        <v>1</v>
      </c>
    </row>
    <row r="27" spans="1:8">
      <c r="A27" s="36">
        <v>16</v>
      </c>
      <c r="B27" s="6"/>
      <c r="C27" s="6"/>
      <c r="D27" s="186"/>
      <c r="E27" s="15" t="str">
        <f t="shared" si="0"/>
        <v/>
      </c>
      <c r="F27" s="50" t="str">
        <f t="shared" si="1"/>
        <v/>
      </c>
      <c r="G27" s="305" t="b">
        <f t="shared" si="2"/>
        <v>0</v>
      </c>
      <c r="H27" s="306">
        <f t="shared" si="4"/>
        <v>1</v>
      </c>
    </row>
    <row r="28" spans="1:8">
      <c r="A28" s="36">
        <v>17</v>
      </c>
      <c r="B28" s="6"/>
      <c r="C28" s="6"/>
      <c r="D28" s="186"/>
      <c r="E28" s="15" t="str">
        <f t="shared" si="0"/>
        <v/>
      </c>
      <c r="F28" s="50" t="str">
        <f t="shared" si="1"/>
        <v/>
      </c>
      <c r="G28" s="305" t="b">
        <f t="shared" si="2"/>
        <v>0</v>
      </c>
      <c r="H28" s="306">
        <f t="shared" si="4"/>
        <v>1</v>
      </c>
    </row>
    <row r="29" spans="1:8">
      <c r="A29" s="36">
        <v>18</v>
      </c>
      <c r="B29" s="6"/>
      <c r="C29" s="6"/>
      <c r="D29" s="186"/>
      <c r="E29" s="15" t="str">
        <f t="shared" si="0"/>
        <v/>
      </c>
      <c r="F29" s="50" t="str">
        <f t="shared" si="1"/>
        <v/>
      </c>
      <c r="G29" s="305" t="b">
        <f t="shared" si="2"/>
        <v>0</v>
      </c>
      <c r="H29" s="306">
        <f t="shared" si="4"/>
        <v>1</v>
      </c>
    </row>
    <row r="30" spans="1:8">
      <c r="A30" s="36">
        <v>19</v>
      </c>
      <c r="B30" s="6"/>
      <c r="C30" s="6"/>
      <c r="D30" s="186"/>
      <c r="E30" s="15" t="str">
        <f t="shared" si="0"/>
        <v/>
      </c>
      <c r="F30" s="50" t="str">
        <f t="shared" si="1"/>
        <v/>
      </c>
      <c r="G30" s="305" t="b">
        <f t="shared" si="2"/>
        <v>0</v>
      </c>
      <c r="H30" s="306">
        <f t="shared" si="4"/>
        <v>1</v>
      </c>
    </row>
    <row r="31" spans="1:8">
      <c r="A31" s="36">
        <v>20</v>
      </c>
      <c r="B31" s="6"/>
      <c r="C31" s="6"/>
      <c r="D31" s="186"/>
      <c r="E31" s="15" t="str">
        <f t="shared" si="0"/>
        <v/>
      </c>
      <c r="F31" s="50" t="str">
        <f t="shared" si="1"/>
        <v/>
      </c>
      <c r="G31" s="305" t="b">
        <f t="shared" si="2"/>
        <v>0</v>
      </c>
      <c r="H31" s="306">
        <f t="shared" si="4"/>
        <v>1</v>
      </c>
    </row>
    <row r="32" spans="1:8">
      <c r="A32" s="36">
        <v>21</v>
      </c>
      <c r="B32" s="6"/>
      <c r="C32" s="6"/>
      <c r="D32" s="186"/>
      <c r="E32" s="15" t="str">
        <f t="shared" si="0"/>
        <v/>
      </c>
      <c r="F32" s="50" t="str">
        <f t="shared" si="1"/>
        <v/>
      </c>
      <c r="G32" s="305" t="b">
        <f t="shared" si="2"/>
        <v>0</v>
      </c>
      <c r="H32" s="306">
        <f t="shared" si="4"/>
        <v>1</v>
      </c>
    </row>
    <row r="33" spans="1:8">
      <c r="A33" s="36">
        <v>22</v>
      </c>
      <c r="B33" s="6"/>
      <c r="C33" s="6"/>
      <c r="D33" s="186"/>
      <c r="E33" s="15" t="str">
        <f t="shared" si="0"/>
        <v/>
      </c>
      <c r="F33" s="50" t="str">
        <f t="shared" si="1"/>
        <v/>
      </c>
      <c r="G33" s="305" t="b">
        <f t="shared" si="2"/>
        <v>0</v>
      </c>
      <c r="H33" s="306">
        <f t="shared" si="4"/>
        <v>1</v>
      </c>
    </row>
    <row r="34" spans="1:8">
      <c r="A34" s="36">
        <v>23</v>
      </c>
      <c r="B34" s="6"/>
      <c r="C34" s="6"/>
      <c r="D34" s="186"/>
      <c r="E34" s="15" t="str">
        <f t="shared" si="0"/>
        <v/>
      </c>
      <c r="F34" s="50" t="str">
        <f t="shared" si="1"/>
        <v/>
      </c>
      <c r="G34" s="305" t="b">
        <f t="shared" si="2"/>
        <v>0</v>
      </c>
      <c r="H34" s="306">
        <f t="shared" si="4"/>
        <v>1</v>
      </c>
    </row>
    <row r="35" spans="1:8">
      <c r="A35" s="36">
        <v>24</v>
      </c>
      <c r="B35" s="6"/>
      <c r="C35" s="6"/>
      <c r="D35" s="186"/>
      <c r="E35" s="15" t="str">
        <f t="shared" si="0"/>
        <v/>
      </c>
      <c r="F35" s="50" t="str">
        <f t="shared" si="1"/>
        <v/>
      </c>
      <c r="G35" s="305" t="b">
        <f t="shared" si="2"/>
        <v>0</v>
      </c>
      <c r="H35" s="306">
        <f t="shared" si="4"/>
        <v>1</v>
      </c>
    </row>
    <row r="36" spans="1:8">
      <c r="A36" s="36">
        <v>25</v>
      </c>
      <c r="B36" s="6"/>
      <c r="C36" s="6"/>
      <c r="D36" s="186"/>
      <c r="E36" s="15" t="str">
        <f t="shared" si="0"/>
        <v/>
      </c>
      <c r="F36" s="50" t="str">
        <f t="shared" si="1"/>
        <v/>
      </c>
      <c r="G36" s="305" t="b">
        <f t="shared" si="2"/>
        <v>0</v>
      </c>
      <c r="H36" s="306">
        <f t="shared" si="4"/>
        <v>1</v>
      </c>
    </row>
    <row r="37" spans="1:8">
      <c r="A37" s="36">
        <v>26</v>
      </c>
      <c r="B37" s="6"/>
      <c r="C37" s="6"/>
      <c r="D37" s="186"/>
      <c r="E37" s="15" t="str">
        <f t="shared" si="0"/>
        <v/>
      </c>
      <c r="F37" s="50" t="str">
        <f t="shared" si="1"/>
        <v/>
      </c>
      <c r="G37" s="305" t="b">
        <f t="shared" si="2"/>
        <v>0</v>
      </c>
      <c r="H37" s="306">
        <f t="shared" si="4"/>
        <v>1</v>
      </c>
    </row>
    <row r="38" spans="1:8">
      <c r="A38" s="36">
        <v>27</v>
      </c>
      <c r="B38" s="6"/>
      <c r="C38" s="6"/>
      <c r="D38" s="186"/>
      <c r="E38" s="15" t="str">
        <f t="shared" si="0"/>
        <v/>
      </c>
      <c r="F38" s="50" t="str">
        <f t="shared" si="1"/>
        <v/>
      </c>
      <c r="G38" s="305" t="b">
        <f t="shared" si="2"/>
        <v>0</v>
      </c>
      <c r="H38" s="306">
        <f t="shared" si="4"/>
        <v>1</v>
      </c>
    </row>
    <row r="39" spans="1:8">
      <c r="A39" s="36">
        <v>28</v>
      </c>
      <c r="B39" s="6"/>
      <c r="C39" s="6"/>
      <c r="D39" s="186"/>
      <c r="E39" s="15" t="str">
        <f t="shared" si="0"/>
        <v/>
      </c>
      <c r="F39" s="50" t="str">
        <f t="shared" si="1"/>
        <v/>
      </c>
      <c r="G39" s="305" t="b">
        <f t="shared" si="2"/>
        <v>0</v>
      </c>
      <c r="H39" s="306">
        <f t="shared" si="4"/>
        <v>1</v>
      </c>
    </row>
    <row r="40" spans="1:8">
      <c r="A40" s="36">
        <v>29</v>
      </c>
      <c r="B40" s="6"/>
      <c r="C40" s="6"/>
      <c r="D40" s="186"/>
      <c r="E40" s="15" t="str">
        <f t="shared" si="0"/>
        <v/>
      </c>
      <c r="F40" s="50" t="str">
        <f t="shared" si="1"/>
        <v/>
      </c>
      <c r="G40" s="305" t="b">
        <f t="shared" si="2"/>
        <v>0</v>
      </c>
      <c r="H40" s="306">
        <f t="shared" si="4"/>
        <v>1</v>
      </c>
    </row>
    <row r="41" spans="1:8">
      <c r="A41" s="36">
        <v>30</v>
      </c>
      <c r="B41" s="6"/>
      <c r="C41" s="6"/>
      <c r="D41" s="186"/>
      <c r="E41" s="15" t="str">
        <f t="shared" si="0"/>
        <v/>
      </c>
      <c r="F41" s="50" t="str">
        <f t="shared" si="1"/>
        <v/>
      </c>
      <c r="G41" s="305" t="b">
        <f t="shared" si="2"/>
        <v>0</v>
      </c>
      <c r="H41" s="306">
        <f t="shared" si="4"/>
        <v>1</v>
      </c>
    </row>
    <row r="42" spans="1:8">
      <c r="A42" s="36">
        <v>31</v>
      </c>
      <c r="B42" s="6"/>
      <c r="C42" s="6"/>
      <c r="D42" s="186"/>
      <c r="E42" s="15" t="str">
        <f t="shared" si="0"/>
        <v/>
      </c>
      <c r="F42" s="50" t="str">
        <f t="shared" si="1"/>
        <v/>
      </c>
      <c r="G42" s="305" t="b">
        <f t="shared" si="2"/>
        <v>0</v>
      </c>
      <c r="H42" s="306">
        <f t="shared" si="4"/>
        <v>1</v>
      </c>
    </row>
    <row r="43" spans="1:8">
      <c r="A43" s="36">
        <v>32</v>
      </c>
      <c r="B43" s="6"/>
      <c r="C43" s="6"/>
      <c r="D43" s="186"/>
      <c r="E43" s="15" t="str">
        <f t="shared" si="0"/>
        <v/>
      </c>
      <c r="F43" s="50" t="str">
        <f t="shared" si="1"/>
        <v/>
      </c>
      <c r="G43" s="305" t="b">
        <f t="shared" si="2"/>
        <v>0</v>
      </c>
      <c r="H43" s="306">
        <f t="shared" si="4"/>
        <v>1</v>
      </c>
    </row>
    <row r="44" spans="1:8">
      <c r="A44" s="36">
        <v>33</v>
      </c>
      <c r="B44" s="6"/>
      <c r="C44" s="6"/>
      <c r="D44" s="186"/>
      <c r="E44" s="15" t="str">
        <f t="shared" si="0"/>
        <v/>
      </c>
      <c r="F44" s="50" t="str">
        <f t="shared" si="1"/>
        <v/>
      </c>
      <c r="G44" s="305" t="b">
        <f t="shared" si="2"/>
        <v>0</v>
      </c>
      <c r="H44" s="306">
        <f t="shared" si="4"/>
        <v>1</v>
      </c>
    </row>
    <row r="45" spans="1:8">
      <c r="A45" s="36">
        <v>34</v>
      </c>
      <c r="B45" s="6"/>
      <c r="C45" s="6"/>
      <c r="D45" s="186"/>
      <c r="E45" s="15" t="str">
        <f t="shared" si="0"/>
        <v/>
      </c>
      <c r="F45" s="50" t="str">
        <f t="shared" si="1"/>
        <v/>
      </c>
      <c r="G45" s="305" t="b">
        <f t="shared" si="2"/>
        <v>0</v>
      </c>
      <c r="H45" s="306">
        <f t="shared" si="4"/>
        <v>1</v>
      </c>
    </row>
    <row r="46" spans="1:8">
      <c r="A46" s="36">
        <v>35</v>
      </c>
      <c r="B46" s="6"/>
      <c r="C46" s="6"/>
      <c r="D46" s="186"/>
      <c r="E46" s="15" t="str">
        <f t="shared" si="0"/>
        <v/>
      </c>
      <c r="F46" s="50" t="str">
        <f t="shared" si="1"/>
        <v/>
      </c>
      <c r="G46" s="305" t="b">
        <f t="shared" si="2"/>
        <v>0</v>
      </c>
      <c r="H46" s="306">
        <f t="shared" si="4"/>
        <v>1</v>
      </c>
    </row>
    <row r="47" spans="1:8">
      <c r="A47" s="36">
        <v>36</v>
      </c>
      <c r="B47" s="6"/>
      <c r="C47" s="6"/>
      <c r="D47" s="186"/>
      <c r="E47" s="15" t="str">
        <f t="shared" si="0"/>
        <v/>
      </c>
      <c r="F47" s="50" t="str">
        <f t="shared" si="1"/>
        <v/>
      </c>
      <c r="G47" s="305" t="b">
        <f t="shared" si="2"/>
        <v>0</v>
      </c>
      <c r="H47" s="306">
        <f t="shared" si="4"/>
        <v>1</v>
      </c>
    </row>
    <row r="48" spans="1:8">
      <c r="A48" s="36">
        <v>37</v>
      </c>
      <c r="B48" s="6"/>
      <c r="C48" s="6"/>
      <c r="D48" s="186"/>
      <c r="E48" s="15" t="str">
        <f t="shared" si="0"/>
        <v/>
      </c>
      <c r="F48" s="50" t="str">
        <f t="shared" si="1"/>
        <v/>
      </c>
      <c r="G48" s="305" t="b">
        <f t="shared" si="2"/>
        <v>0</v>
      </c>
      <c r="H48" s="306">
        <f t="shared" si="4"/>
        <v>1</v>
      </c>
    </row>
    <row r="49" spans="1:8">
      <c r="A49" s="36">
        <v>38</v>
      </c>
      <c r="B49" s="6"/>
      <c r="C49" s="6"/>
      <c r="D49" s="186"/>
      <c r="E49" s="15" t="str">
        <f t="shared" si="0"/>
        <v/>
      </c>
      <c r="F49" s="50" t="str">
        <f t="shared" si="1"/>
        <v/>
      </c>
      <c r="G49" s="305" t="b">
        <f t="shared" si="2"/>
        <v>0</v>
      </c>
      <c r="H49" s="306">
        <f t="shared" si="4"/>
        <v>1</v>
      </c>
    </row>
    <row r="50" spans="1:8">
      <c r="A50" s="36">
        <v>39</v>
      </c>
      <c r="B50" s="6"/>
      <c r="C50" s="6"/>
      <c r="D50" s="186"/>
      <c r="E50" s="15" t="str">
        <f t="shared" si="0"/>
        <v/>
      </c>
      <c r="F50" s="50" t="str">
        <f t="shared" si="1"/>
        <v/>
      </c>
      <c r="G50" s="305" t="b">
        <f t="shared" si="2"/>
        <v>0</v>
      </c>
      <c r="H50" s="306">
        <f t="shared" si="4"/>
        <v>1</v>
      </c>
    </row>
    <row r="51" spans="1:8">
      <c r="A51" s="36">
        <v>40</v>
      </c>
      <c r="B51" s="6"/>
      <c r="C51" s="6"/>
      <c r="D51" s="186"/>
      <c r="E51" s="15" t="str">
        <f t="shared" si="0"/>
        <v/>
      </c>
      <c r="F51" s="50" t="str">
        <f t="shared" si="1"/>
        <v/>
      </c>
      <c r="G51" s="305" t="b">
        <f t="shared" si="2"/>
        <v>0</v>
      </c>
      <c r="H51" s="306">
        <f t="shared" si="4"/>
        <v>1</v>
      </c>
    </row>
    <row r="52" spans="1:8">
      <c r="A52" s="36">
        <v>41</v>
      </c>
      <c r="B52" s="6"/>
      <c r="C52" s="6"/>
      <c r="D52" s="186"/>
      <c r="E52" s="15" t="str">
        <f t="shared" si="0"/>
        <v/>
      </c>
      <c r="F52" s="50" t="str">
        <f t="shared" si="1"/>
        <v/>
      </c>
      <c r="G52" s="305" t="b">
        <f t="shared" si="2"/>
        <v>0</v>
      </c>
      <c r="H52" s="306">
        <f t="shared" si="4"/>
        <v>1</v>
      </c>
    </row>
    <row r="53" spans="1:8">
      <c r="A53" s="36">
        <v>42</v>
      </c>
      <c r="B53" s="6"/>
      <c r="C53" s="6"/>
      <c r="D53" s="186"/>
      <c r="E53" s="15" t="str">
        <f t="shared" si="0"/>
        <v/>
      </c>
      <c r="F53" s="50" t="str">
        <f t="shared" si="1"/>
        <v/>
      </c>
      <c r="G53" s="305" t="b">
        <f t="shared" si="2"/>
        <v>0</v>
      </c>
      <c r="H53" s="306">
        <f t="shared" si="4"/>
        <v>1</v>
      </c>
    </row>
    <row r="54" spans="1:8">
      <c r="A54" s="36">
        <v>43</v>
      </c>
      <c r="B54" s="6"/>
      <c r="C54" s="6"/>
      <c r="D54" s="186"/>
      <c r="E54" s="15" t="str">
        <f t="shared" si="0"/>
        <v/>
      </c>
      <c r="F54" s="50" t="str">
        <f t="shared" si="1"/>
        <v/>
      </c>
      <c r="G54" s="305" t="b">
        <f t="shared" si="2"/>
        <v>0</v>
      </c>
      <c r="H54" s="306">
        <f t="shared" si="4"/>
        <v>1</v>
      </c>
    </row>
    <row r="55" spans="1:8">
      <c r="A55" s="36">
        <v>44</v>
      </c>
      <c r="B55" s="6"/>
      <c r="C55" s="6"/>
      <c r="D55" s="186"/>
      <c r="E55" s="15" t="str">
        <f t="shared" si="0"/>
        <v/>
      </c>
      <c r="F55" s="50" t="str">
        <f t="shared" si="1"/>
        <v/>
      </c>
      <c r="G55" s="305" t="b">
        <f t="shared" si="2"/>
        <v>0</v>
      </c>
      <c r="H55" s="306">
        <f t="shared" si="4"/>
        <v>1</v>
      </c>
    </row>
    <row r="56" spans="1:8">
      <c r="A56" s="36">
        <v>45</v>
      </c>
      <c r="B56" s="6"/>
      <c r="C56" s="6"/>
      <c r="D56" s="186"/>
      <c r="E56" s="15" t="str">
        <f t="shared" si="0"/>
        <v/>
      </c>
      <c r="F56" s="50" t="str">
        <f t="shared" si="1"/>
        <v/>
      </c>
      <c r="G56" s="305" t="b">
        <f t="shared" si="2"/>
        <v>0</v>
      </c>
      <c r="H56" s="306">
        <f t="shared" si="4"/>
        <v>1</v>
      </c>
    </row>
    <row r="57" spans="1:8">
      <c r="A57" s="36">
        <v>46</v>
      </c>
      <c r="B57" s="6"/>
      <c r="C57" s="6"/>
      <c r="D57" s="186"/>
      <c r="E57" s="15" t="str">
        <f t="shared" si="0"/>
        <v/>
      </c>
      <c r="F57" s="50" t="str">
        <f t="shared" si="1"/>
        <v/>
      </c>
      <c r="G57" s="305" t="b">
        <f t="shared" si="2"/>
        <v>0</v>
      </c>
      <c r="H57" s="306">
        <f t="shared" si="4"/>
        <v>1</v>
      </c>
    </row>
    <row r="58" spans="1:8">
      <c r="A58" s="36">
        <v>47</v>
      </c>
      <c r="B58" s="6"/>
      <c r="C58" s="6"/>
      <c r="D58" s="186"/>
      <c r="E58" s="15" t="str">
        <f t="shared" si="0"/>
        <v/>
      </c>
      <c r="F58" s="50" t="str">
        <f t="shared" si="1"/>
        <v/>
      </c>
      <c r="G58" s="305" t="b">
        <f t="shared" si="2"/>
        <v>0</v>
      </c>
      <c r="H58" s="306">
        <f t="shared" si="4"/>
        <v>1</v>
      </c>
    </row>
    <row r="59" spans="1:8">
      <c r="A59" s="36">
        <v>48</v>
      </c>
      <c r="B59" s="6"/>
      <c r="C59" s="6"/>
      <c r="D59" s="186"/>
      <c r="E59" s="15" t="str">
        <f t="shared" si="0"/>
        <v/>
      </c>
      <c r="F59" s="50" t="str">
        <f t="shared" si="1"/>
        <v/>
      </c>
      <c r="G59" s="305" t="b">
        <f t="shared" si="2"/>
        <v>0</v>
      </c>
      <c r="H59" s="306">
        <f t="shared" si="4"/>
        <v>1</v>
      </c>
    </row>
    <row r="60" spans="1:8">
      <c r="A60" s="36">
        <v>49</v>
      </c>
      <c r="B60" s="6"/>
      <c r="C60" s="6"/>
      <c r="D60" s="186"/>
      <c r="E60" s="15" t="str">
        <f t="shared" si="0"/>
        <v/>
      </c>
      <c r="F60" s="50" t="str">
        <f t="shared" si="1"/>
        <v/>
      </c>
      <c r="G60" s="305" t="b">
        <f t="shared" si="2"/>
        <v>0</v>
      </c>
      <c r="H60" s="306">
        <f t="shared" si="4"/>
        <v>1</v>
      </c>
    </row>
    <row r="61" spans="1:8">
      <c r="A61" s="36">
        <v>50</v>
      </c>
      <c r="B61" s="6"/>
      <c r="C61" s="6"/>
      <c r="D61" s="186"/>
      <c r="E61" s="15" t="str">
        <f t="shared" si="0"/>
        <v/>
      </c>
      <c r="F61" s="50" t="str">
        <f t="shared" si="1"/>
        <v/>
      </c>
      <c r="G61" s="305" t="b">
        <f t="shared" si="2"/>
        <v>0</v>
      </c>
      <c r="H61" s="306">
        <f t="shared" si="4"/>
        <v>1</v>
      </c>
    </row>
    <row r="62" spans="1:8">
      <c r="A62" s="36">
        <v>51</v>
      </c>
      <c r="B62" s="6"/>
      <c r="C62" s="6"/>
      <c r="D62" s="186"/>
      <c r="E62" s="15" t="str">
        <f t="shared" si="0"/>
        <v/>
      </c>
      <c r="F62" s="50" t="str">
        <f t="shared" si="1"/>
        <v/>
      </c>
      <c r="G62" s="305" t="b">
        <f t="shared" si="2"/>
        <v>0</v>
      </c>
      <c r="H62" s="306">
        <f t="shared" si="4"/>
        <v>1</v>
      </c>
    </row>
    <row r="63" spans="1:8">
      <c r="A63" s="36">
        <v>52</v>
      </c>
      <c r="B63" s="6"/>
      <c r="C63" s="6"/>
      <c r="D63" s="186"/>
      <c r="E63" s="15" t="str">
        <f t="shared" si="0"/>
        <v/>
      </c>
      <c r="F63" s="50" t="str">
        <f t="shared" si="1"/>
        <v/>
      </c>
      <c r="G63" s="305" t="b">
        <f t="shared" si="2"/>
        <v>0</v>
      </c>
      <c r="H63" s="306">
        <f t="shared" si="4"/>
        <v>1</v>
      </c>
    </row>
    <row r="64" spans="1:8">
      <c r="A64" s="36">
        <v>53</v>
      </c>
      <c r="B64" s="6"/>
      <c r="C64" s="6"/>
      <c r="D64" s="186"/>
      <c r="E64" s="15" t="str">
        <f t="shared" si="0"/>
        <v/>
      </c>
      <c r="F64" s="50" t="str">
        <f t="shared" si="1"/>
        <v/>
      </c>
      <c r="G64" s="305" t="b">
        <f t="shared" si="2"/>
        <v>0</v>
      </c>
      <c r="H64" s="306">
        <f t="shared" si="4"/>
        <v>1</v>
      </c>
    </row>
    <row r="65" spans="1:8">
      <c r="A65" s="36">
        <v>54</v>
      </c>
      <c r="B65" s="6"/>
      <c r="C65" s="6"/>
      <c r="D65" s="186"/>
      <c r="E65" s="15" t="str">
        <f t="shared" si="0"/>
        <v/>
      </c>
      <c r="F65" s="50" t="str">
        <f t="shared" si="1"/>
        <v/>
      </c>
      <c r="G65" s="305" t="b">
        <f t="shared" si="2"/>
        <v>0</v>
      </c>
      <c r="H65" s="306">
        <f t="shared" si="4"/>
        <v>1</v>
      </c>
    </row>
    <row r="66" spans="1:8">
      <c r="A66" s="36">
        <v>55</v>
      </c>
      <c r="B66" s="6"/>
      <c r="C66" s="6"/>
      <c r="D66" s="186"/>
      <c r="E66" s="15" t="str">
        <f t="shared" si="0"/>
        <v/>
      </c>
      <c r="F66" s="50" t="str">
        <f t="shared" si="1"/>
        <v/>
      </c>
      <c r="G66" s="305" t="b">
        <f t="shared" si="2"/>
        <v>0</v>
      </c>
      <c r="H66" s="306">
        <f t="shared" si="4"/>
        <v>1</v>
      </c>
    </row>
    <row r="67" spans="1:8">
      <c r="A67" s="36">
        <v>56</v>
      </c>
      <c r="B67" s="6"/>
      <c r="C67" s="6"/>
      <c r="D67" s="186"/>
      <c r="E67" s="15" t="str">
        <f t="shared" si="0"/>
        <v/>
      </c>
      <c r="F67" s="50" t="str">
        <f t="shared" si="1"/>
        <v/>
      </c>
      <c r="G67" s="305" t="b">
        <f t="shared" si="2"/>
        <v>0</v>
      </c>
      <c r="H67" s="306">
        <f t="shared" si="4"/>
        <v>1</v>
      </c>
    </row>
    <row r="68" spans="1:8">
      <c r="A68" s="36">
        <v>57</v>
      </c>
      <c r="B68" s="6"/>
      <c r="C68" s="6"/>
      <c r="D68" s="186"/>
      <c r="E68" s="15" t="str">
        <f t="shared" si="0"/>
        <v/>
      </c>
      <c r="F68" s="50" t="str">
        <f t="shared" si="1"/>
        <v/>
      </c>
      <c r="G68" s="305" t="b">
        <f t="shared" si="2"/>
        <v>0</v>
      </c>
      <c r="H68" s="306">
        <f t="shared" si="4"/>
        <v>1</v>
      </c>
    </row>
    <row r="69" spans="1:8">
      <c r="A69" s="36">
        <v>58</v>
      </c>
      <c r="B69" s="6"/>
      <c r="C69" s="6"/>
      <c r="D69" s="186"/>
      <c r="E69" s="15" t="str">
        <f t="shared" si="0"/>
        <v/>
      </c>
      <c r="F69" s="50" t="str">
        <f t="shared" si="1"/>
        <v/>
      </c>
      <c r="G69" s="305" t="b">
        <f t="shared" si="2"/>
        <v>0</v>
      </c>
      <c r="H69" s="306">
        <f t="shared" si="4"/>
        <v>1</v>
      </c>
    </row>
    <row r="70" spans="1:8">
      <c r="A70" s="36">
        <v>59</v>
      </c>
      <c r="B70" s="6"/>
      <c r="C70" s="6"/>
      <c r="D70" s="186"/>
      <c r="E70" s="15" t="str">
        <f t="shared" si="0"/>
        <v/>
      </c>
      <c r="F70" s="50" t="str">
        <f t="shared" si="1"/>
        <v/>
      </c>
      <c r="G70" s="305" t="b">
        <f t="shared" si="2"/>
        <v>0</v>
      </c>
      <c r="H70" s="306">
        <f t="shared" si="4"/>
        <v>1</v>
      </c>
    </row>
    <row r="71" spans="1:8">
      <c r="A71" s="36">
        <v>60</v>
      </c>
      <c r="B71" s="6"/>
      <c r="C71" s="6"/>
      <c r="D71" s="186"/>
      <c r="E71" s="15" t="str">
        <f t="shared" si="0"/>
        <v/>
      </c>
      <c r="F71" s="50" t="str">
        <f t="shared" si="1"/>
        <v/>
      </c>
      <c r="G71" s="305" t="b">
        <f t="shared" si="2"/>
        <v>0</v>
      </c>
      <c r="H71" s="306">
        <f t="shared" si="4"/>
        <v>1</v>
      </c>
    </row>
    <row r="72" spans="1:8">
      <c r="A72" s="36">
        <v>61</v>
      </c>
      <c r="B72" s="6"/>
      <c r="C72" s="6"/>
      <c r="D72" s="186"/>
      <c r="E72" s="15" t="str">
        <f t="shared" si="0"/>
        <v/>
      </c>
      <c r="F72" s="50" t="str">
        <f t="shared" si="1"/>
        <v/>
      </c>
      <c r="G72" s="305" t="b">
        <f t="shared" si="2"/>
        <v>0</v>
      </c>
      <c r="H72" s="306">
        <f t="shared" si="4"/>
        <v>1</v>
      </c>
    </row>
    <row r="73" spans="1:8">
      <c r="A73" s="36">
        <v>62</v>
      </c>
      <c r="B73" s="6"/>
      <c r="C73" s="6"/>
      <c r="D73" s="186"/>
      <c r="E73" s="15" t="str">
        <f t="shared" si="0"/>
        <v/>
      </c>
      <c r="F73" s="50" t="str">
        <f t="shared" si="1"/>
        <v/>
      </c>
      <c r="G73" s="305" t="b">
        <f t="shared" si="2"/>
        <v>0</v>
      </c>
      <c r="H73" s="306">
        <f t="shared" si="4"/>
        <v>1</v>
      </c>
    </row>
    <row r="74" spans="1:8">
      <c r="A74" s="36">
        <v>63</v>
      </c>
      <c r="B74" s="6"/>
      <c r="C74" s="6"/>
      <c r="D74" s="186"/>
      <c r="E74" s="15" t="str">
        <f t="shared" si="0"/>
        <v/>
      </c>
      <c r="F74" s="50" t="str">
        <f t="shared" si="1"/>
        <v/>
      </c>
      <c r="G74" s="305" t="b">
        <f t="shared" si="2"/>
        <v>0</v>
      </c>
      <c r="H74" s="306">
        <f t="shared" si="4"/>
        <v>1</v>
      </c>
    </row>
    <row r="75" spans="1:8">
      <c r="A75" s="36">
        <v>64</v>
      </c>
      <c r="B75" s="6"/>
      <c r="C75" s="6"/>
      <c r="D75" s="186"/>
      <c r="E75" s="15" t="str">
        <f t="shared" si="0"/>
        <v/>
      </c>
      <c r="F75" s="50" t="str">
        <f t="shared" si="1"/>
        <v/>
      </c>
      <c r="G75" s="305" t="b">
        <f t="shared" si="2"/>
        <v>0</v>
      </c>
      <c r="H75" s="306">
        <f t="shared" si="4"/>
        <v>1</v>
      </c>
    </row>
    <row r="76" spans="1:8">
      <c r="A76" s="36">
        <v>65</v>
      </c>
      <c r="B76" s="6"/>
      <c r="C76" s="6"/>
      <c r="D76" s="186"/>
      <c r="E76" s="15" t="str">
        <f t="shared" ref="E76:E139" si="5">IF(OR($B76="",,$D76&lt;an_initial,$D76&gt;an_final),"",F76*5)</f>
        <v/>
      </c>
      <c r="F76" s="50" t="str">
        <f t="shared" ref="F76:F139" si="6">IF(OR($B76="",,$D76="",$D76&gt;an_final),"",IF($D76&gt;=an_initial,1,""))</f>
        <v/>
      </c>
      <c r="G76" s="305" t="b">
        <f t="shared" ref="G76:G139" si="7">IF(nume_candidat="",FALSE,ISNUMBER(SEARCH(nume_candidat,$B76)))</f>
        <v>0</v>
      </c>
      <c r="H76" s="306">
        <f t="shared" si="4"/>
        <v>1</v>
      </c>
    </row>
    <row r="77" spans="1:8">
      <c r="A77" s="36">
        <v>66</v>
      </c>
      <c r="B77" s="6"/>
      <c r="C77" s="6"/>
      <c r="D77" s="186"/>
      <c r="E77" s="15" t="str">
        <f t="shared" si="5"/>
        <v/>
      </c>
      <c r="F77" s="50" t="str">
        <f t="shared" si="6"/>
        <v/>
      </c>
      <c r="G77" s="305" t="b">
        <f t="shared" si="7"/>
        <v>0</v>
      </c>
      <c r="H77" s="306">
        <f t="shared" ref="H77:H110" si="8">LEN(B77)-LEN(SUBSTITUTE(B77,",",""))+1</f>
        <v>1</v>
      </c>
    </row>
    <row r="78" spans="1:8">
      <c r="A78" s="36">
        <v>67</v>
      </c>
      <c r="B78" s="6"/>
      <c r="C78" s="6"/>
      <c r="D78" s="186"/>
      <c r="E78" s="15" t="str">
        <f t="shared" si="5"/>
        <v/>
      </c>
      <c r="F78" s="50" t="str">
        <f t="shared" si="6"/>
        <v/>
      </c>
      <c r="G78" s="305" t="b">
        <f t="shared" si="7"/>
        <v>0</v>
      </c>
      <c r="H78" s="306">
        <f t="shared" si="8"/>
        <v>1</v>
      </c>
    </row>
    <row r="79" spans="1:8">
      <c r="A79" s="36">
        <v>68</v>
      </c>
      <c r="B79" s="6"/>
      <c r="C79" s="6"/>
      <c r="D79" s="186"/>
      <c r="E79" s="15" t="str">
        <f t="shared" si="5"/>
        <v/>
      </c>
      <c r="F79" s="50" t="str">
        <f t="shared" si="6"/>
        <v/>
      </c>
      <c r="G79" s="305" t="b">
        <f t="shared" si="7"/>
        <v>0</v>
      </c>
      <c r="H79" s="306">
        <f t="shared" si="8"/>
        <v>1</v>
      </c>
    </row>
    <row r="80" spans="1:8">
      <c r="A80" s="36">
        <v>69</v>
      </c>
      <c r="B80" s="6"/>
      <c r="C80" s="6"/>
      <c r="D80" s="186"/>
      <c r="E80" s="15" t="str">
        <f t="shared" si="5"/>
        <v/>
      </c>
      <c r="F80" s="50" t="str">
        <f t="shared" si="6"/>
        <v/>
      </c>
      <c r="G80" s="305" t="b">
        <f t="shared" si="7"/>
        <v>0</v>
      </c>
      <c r="H80" s="306">
        <f t="shared" si="8"/>
        <v>1</v>
      </c>
    </row>
    <row r="81" spans="1:8">
      <c r="A81" s="36">
        <v>70</v>
      </c>
      <c r="B81" s="6"/>
      <c r="C81" s="6"/>
      <c r="D81" s="186"/>
      <c r="E81" s="15" t="str">
        <f t="shared" si="5"/>
        <v/>
      </c>
      <c r="F81" s="50" t="str">
        <f t="shared" si="6"/>
        <v/>
      </c>
      <c r="G81" s="305" t="b">
        <f t="shared" si="7"/>
        <v>0</v>
      </c>
      <c r="H81" s="306">
        <f t="shared" si="8"/>
        <v>1</v>
      </c>
    </row>
    <row r="82" spans="1:8">
      <c r="A82" s="36">
        <v>71</v>
      </c>
      <c r="B82" s="6"/>
      <c r="C82" s="6"/>
      <c r="D82" s="186"/>
      <c r="E82" s="15" t="str">
        <f t="shared" si="5"/>
        <v/>
      </c>
      <c r="F82" s="50" t="str">
        <f t="shared" si="6"/>
        <v/>
      </c>
      <c r="G82" s="305" t="b">
        <f t="shared" si="7"/>
        <v>0</v>
      </c>
      <c r="H82" s="306">
        <f t="shared" si="8"/>
        <v>1</v>
      </c>
    </row>
    <row r="83" spans="1:8">
      <c r="A83" s="36">
        <v>72</v>
      </c>
      <c r="B83" s="6"/>
      <c r="C83" s="6"/>
      <c r="D83" s="186"/>
      <c r="E83" s="15" t="str">
        <f t="shared" si="5"/>
        <v/>
      </c>
      <c r="F83" s="50" t="str">
        <f t="shared" si="6"/>
        <v/>
      </c>
      <c r="G83" s="305" t="b">
        <f t="shared" si="7"/>
        <v>0</v>
      </c>
      <c r="H83" s="306">
        <f t="shared" si="8"/>
        <v>1</v>
      </c>
    </row>
    <row r="84" spans="1:8">
      <c r="A84" s="36">
        <v>73</v>
      </c>
      <c r="B84" s="6"/>
      <c r="C84" s="6"/>
      <c r="D84" s="186"/>
      <c r="E84" s="15" t="str">
        <f t="shared" si="5"/>
        <v/>
      </c>
      <c r="F84" s="50" t="str">
        <f t="shared" si="6"/>
        <v/>
      </c>
      <c r="G84" s="305" t="b">
        <f t="shared" si="7"/>
        <v>0</v>
      </c>
      <c r="H84" s="306">
        <f t="shared" si="8"/>
        <v>1</v>
      </c>
    </row>
    <row r="85" spans="1:8">
      <c r="A85" s="36">
        <v>74</v>
      </c>
      <c r="B85" s="6"/>
      <c r="C85" s="6"/>
      <c r="D85" s="186"/>
      <c r="E85" s="15" t="str">
        <f t="shared" si="5"/>
        <v/>
      </c>
      <c r="F85" s="50" t="str">
        <f t="shared" si="6"/>
        <v/>
      </c>
      <c r="G85" s="305" t="b">
        <f t="shared" si="7"/>
        <v>0</v>
      </c>
      <c r="H85" s="306">
        <f t="shared" si="8"/>
        <v>1</v>
      </c>
    </row>
    <row r="86" spans="1:8">
      <c r="A86" s="36">
        <v>75</v>
      </c>
      <c r="B86" s="6"/>
      <c r="C86" s="6"/>
      <c r="D86" s="186"/>
      <c r="E86" s="15" t="str">
        <f t="shared" si="5"/>
        <v/>
      </c>
      <c r="F86" s="50" t="str">
        <f t="shared" si="6"/>
        <v/>
      </c>
      <c r="G86" s="305" t="b">
        <f t="shared" si="7"/>
        <v>0</v>
      </c>
      <c r="H86" s="306">
        <f t="shared" si="8"/>
        <v>1</v>
      </c>
    </row>
    <row r="87" spans="1:8">
      <c r="A87" s="36">
        <v>76</v>
      </c>
      <c r="B87" s="6"/>
      <c r="C87" s="6"/>
      <c r="D87" s="186"/>
      <c r="E87" s="15" t="str">
        <f t="shared" si="5"/>
        <v/>
      </c>
      <c r="F87" s="50" t="str">
        <f t="shared" si="6"/>
        <v/>
      </c>
      <c r="G87" s="305" t="b">
        <f t="shared" si="7"/>
        <v>0</v>
      </c>
      <c r="H87" s="306">
        <f t="shared" si="8"/>
        <v>1</v>
      </c>
    </row>
    <row r="88" spans="1:8">
      <c r="A88" s="36">
        <v>77</v>
      </c>
      <c r="B88" s="6"/>
      <c r="C88" s="6"/>
      <c r="D88" s="186"/>
      <c r="E88" s="15" t="str">
        <f t="shared" si="5"/>
        <v/>
      </c>
      <c r="F88" s="50" t="str">
        <f t="shared" si="6"/>
        <v/>
      </c>
      <c r="G88" s="305" t="b">
        <f t="shared" si="7"/>
        <v>0</v>
      </c>
      <c r="H88" s="306">
        <f t="shared" si="8"/>
        <v>1</v>
      </c>
    </row>
    <row r="89" spans="1:8">
      <c r="A89" s="36">
        <v>78</v>
      </c>
      <c r="B89" s="6"/>
      <c r="C89" s="6"/>
      <c r="D89" s="186"/>
      <c r="E89" s="15" t="str">
        <f t="shared" si="5"/>
        <v/>
      </c>
      <c r="F89" s="50" t="str">
        <f t="shared" si="6"/>
        <v/>
      </c>
      <c r="G89" s="305" t="b">
        <f t="shared" si="7"/>
        <v>0</v>
      </c>
      <c r="H89" s="306">
        <f t="shared" si="8"/>
        <v>1</v>
      </c>
    </row>
    <row r="90" spans="1:8">
      <c r="A90" s="36">
        <v>79</v>
      </c>
      <c r="B90" s="6"/>
      <c r="C90" s="6"/>
      <c r="D90" s="186"/>
      <c r="E90" s="15" t="str">
        <f t="shared" si="5"/>
        <v/>
      </c>
      <c r="F90" s="50" t="str">
        <f t="shared" si="6"/>
        <v/>
      </c>
      <c r="G90" s="305" t="b">
        <f t="shared" si="7"/>
        <v>0</v>
      </c>
      <c r="H90" s="306">
        <f t="shared" si="8"/>
        <v>1</v>
      </c>
    </row>
    <row r="91" spans="1:8">
      <c r="A91" s="36">
        <v>80</v>
      </c>
      <c r="B91" s="6"/>
      <c r="C91" s="6"/>
      <c r="D91" s="186"/>
      <c r="E91" s="15" t="str">
        <f t="shared" si="5"/>
        <v/>
      </c>
      <c r="F91" s="50" t="str">
        <f t="shared" si="6"/>
        <v/>
      </c>
      <c r="G91" s="305" t="b">
        <f t="shared" si="7"/>
        <v>0</v>
      </c>
      <c r="H91" s="306">
        <f t="shared" si="8"/>
        <v>1</v>
      </c>
    </row>
    <row r="92" spans="1:8">
      <c r="A92" s="36">
        <v>81</v>
      </c>
      <c r="B92" s="6"/>
      <c r="C92" s="6"/>
      <c r="D92" s="186"/>
      <c r="E92" s="15" t="str">
        <f t="shared" si="5"/>
        <v/>
      </c>
      <c r="F92" s="50" t="str">
        <f t="shared" si="6"/>
        <v/>
      </c>
      <c r="G92" s="305" t="b">
        <f t="shared" si="7"/>
        <v>0</v>
      </c>
      <c r="H92" s="306">
        <f t="shared" si="8"/>
        <v>1</v>
      </c>
    </row>
    <row r="93" spans="1:8">
      <c r="A93" s="36">
        <v>82</v>
      </c>
      <c r="B93" s="6"/>
      <c r="C93" s="6"/>
      <c r="D93" s="186"/>
      <c r="E93" s="15" t="str">
        <f t="shared" si="5"/>
        <v/>
      </c>
      <c r="F93" s="50" t="str">
        <f t="shared" si="6"/>
        <v/>
      </c>
      <c r="G93" s="305" t="b">
        <f t="shared" si="7"/>
        <v>0</v>
      </c>
      <c r="H93" s="306">
        <f t="shared" si="8"/>
        <v>1</v>
      </c>
    </row>
    <row r="94" spans="1:8">
      <c r="A94" s="36">
        <v>83</v>
      </c>
      <c r="B94" s="6"/>
      <c r="C94" s="6"/>
      <c r="D94" s="186"/>
      <c r="E94" s="15" t="str">
        <f t="shared" si="5"/>
        <v/>
      </c>
      <c r="F94" s="50" t="str">
        <f t="shared" si="6"/>
        <v/>
      </c>
      <c r="G94" s="305" t="b">
        <f t="shared" si="7"/>
        <v>0</v>
      </c>
      <c r="H94" s="306">
        <f t="shared" si="8"/>
        <v>1</v>
      </c>
    </row>
    <row r="95" spans="1:8">
      <c r="A95" s="36">
        <v>84</v>
      </c>
      <c r="B95" s="6"/>
      <c r="C95" s="6"/>
      <c r="D95" s="186"/>
      <c r="E95" s="15" t="str">
        <f t="shared" si="5"/>
        <v/>
      </c>
      <c r="F95" s="50" t="str">
        <f t="shared" si="6"/>
        <v/>
      </c>
      <c r="G95" s="305" t="b">
        <f t="shared" si="7"/>
        <v>0</v>
      </c>
      <c r="H95" s="306">
        <f t="shared" si="8"/>
        <v>1</v>
      </c>
    </row>
    <row r="96" spans="1:8">
      <c r="A96" s="36">
        <v>85</v>
      </c>
      <c r="B96" s="6"/>
      <c r="C96" s="6"/>
      <c r="D96" s="186"/>
      <c r="E96" s="15" t="str">
        <f t="shared" si="5"/>
        <v/>
      </c>
      <c r="F96" s="50" t="str">
        <f t="shared" si="6"/>
        <v/>
      </c>
      <c r="G96" s="305" t="b">
        <f t="shared" si="7"/>
        <v>0</v>
      </c>
      <c r="H96" s="306">
        <f t="shared" si="8"/>
        <v>1</v>
      </c>
    </row>
    <row r="97" spans="1:8">
      <c r="A97" s="36">
        <v>86</v>
      </c>
      <c r="B97" s="6"/>
      <c r="C97" s="6"/>
      <c r="D97" s="186"/>
      <c r="E97" s="15" t="str">
        <f t="shared" si="5"/>
        <v/>
      </c>
      <c r="F97" s="50" t="str">
        <f t="shared" si="6"/>
        <v/>
      </c>
      <c r="G97" s="305" t="b">
        <f t="shared" si="7"/>
        <v>0</v>
      </c>
      <c r="H97" s="306">
        <f t="shared" si="8"/>
        <v>1</v>
      </c>
    </row>
    <row r="98" spans="1:8">
      <c r="A98" s="36">
        <v>87</v>
      </c>
      <c r="B98" s="6"/>
      <c r="C98" s="6"/>
      <c r="D98" s="186"/>
      <c r="E98" s="15" t="str">
        <f t="shared" si="5"/>
        <v/>
      </c>
      <c r="F98" s="50" t="str">
        <f t="shared" si="6"/>
        <v/>
      </c>
      <c r="G98" s="305" t="b">
        <f t="shared" si="7"/>
        <v>0</v>
      </c>
      <c r="H98" s="306">
        <f t="shared" si="8"/>
        <v>1</v>
      </c>
    </row>
    <row r="99" spans="1:8">
      <c r="A99" s="36">
        <v>88</v>
      </c>
      <c r="B99" s="6"/>
      <c r="C99" s="6"/>
      <c r="D99" s="186"/>
      <c r="E99" s="15" t="str">
        <f t="shared" si="5"/>
        <v/>
      </c>
      <c r="F99" s="50" t="str">
        <f t="shared" si="6"/>
        <v/>
      </c>
      <c r="G99" s="305" t="b">
        <f t="shared" si="7"/>
        <v>0</v>
      </c>
      <c r="H99" s="306">
        <f t="shared" si="8"/>
        <v>1</v>
      </c>
    </row>
    <row r="100" spans="1:8">
      <c r="A100" s="36">
        <v>89</v>
      </c>
      <c r="B100" s="6"/>
      <c r="C100" s="6"/>
      <c r="D100" s="186"/>
      <c r="E100" s="15" t="str">
        <f t="shared" si="5"/>
        <v/>
      </c>
      <c r="F100" s="50" t="str">
        <f t="shared" si="6"/>
        <v/>
      </c>
      <c r="G100" s="305" t="b">
        <f t="shared" si="7"/>
        <v>0</v>
      </c>
      <c r="H100" s="306">
        <f t="shared" si="8"/>
        <v>1</v>
      </c>
    </row>
    <row r="101" spans="1:8">
      <c r="A101" s="36">
        <v>90</v>
      </c>
      <c r="B101" s="6"/>
      <c r="C101" s="6"/>
      <c r="D101" s="186"/>
      <c r="E101" s="15" t="str">
        <f t="shared" si="5"/>
        <v/>
      </c>
      <c r="F101" s="50" t="str">
        <f t="shared" si="6"/>
        <v/>
      </c>
      <c r="G101" s="305" t="b">
        <f t="shared" si="7"/>
        <v>0</v>
      </c>
      <c r="H101" s="306">
        <f t="shared" si="8"/>
        <v>1</v>
      </c>
    </row>
    <row r="102" spans="1:8">
      <c r="A102" s="36">
        <v>91</v>
      </c>
      <c r="B102" s="6"/>
      <c r="C102" s="6"/>
      <c r="D102" s="186"/>
      <c r="E102" s="15" t="str">
        <f t="shared" si="5"/>
        <v/>
      </c>
      <c r="F102" s="50" t="str">
        <f t="shared" si="6"/>
        <v/>
      </c>
      <c r="G102" s="305" t="b">
        <f t="shared" si="7"/>
        <v>0</v>
      </c>
      <c r="H102" s="306">
        <f t="shared" si="8"/>
        <v>1</v>
      </c>
    </row>
    <row r="103" spans="1:8">
      <c r="A103" s="36">
        <v>92</v>
      </c>
      <c r="B103" s="6"/>
      <c r="C103" s="6"/>
      <c r="D103" s="186"/>
      <c r="E103" s="15" t="str">
        <f t="shared" si="5"/>
        <v/>
      </c>
      <c r="F103" s="50" t="str">
        <f t="shared" si="6"/>
        <v/>
      </c>
      <c r="G103" s="305" t="b">
        <f t="shared" si="7"/>
        <v>0</v>
      </c>
      <c r="H103" s="306">
        <f t="shared" si="8"/>
        <v>1</v>
      </c>
    </row>
    <row r="104" spans="1:8">
      <c r="A104" s="36">
        <v>93</v>
      </c>
      <c r="B104" s="6"/>
      <c r="C104" s="6"/>
      <c r="D104" s="186"/>
      <c r="E104" s="15" t="str">
        <f t="shared" si="5"/>
        <v/>
      </c>
      <c r="F104" s="50" t="str">
        <f t="shared" si="6"/>
        <v/>
      </c>
      <c r="G104" s="305" t="b">
        <f t="shared" si="7"/>
        <v>0</v>
      </c>
      <c r="H104" s="306">
        <f t="shared" si="8"/>
        <v>1</v>
      </c>
    </row>
    <row r="105" spans="1:8">
      <c r="A105" s="36">
        <v>94</v>
      </c>
      <c r="B105" s="6"/>
      <c r="C105" s="6"/>
      <c r="D105" s="186"/>
      <c r="E105" s="15" t="str">
        <f t="shared" si="5"/>
        <v/>
      </c>
      <c r="F105" s="50" t="str">
        <f t="shared" si="6"/>
        <v/>
      </c>
      <c r="G105" s="305" t="b">
        <f t="shared" si="7"/>
        <v>0</v>
      </c>
      <c r="H105" s="306">
        <f t="shared" si="8"/>
        <v>1</v>
      </c>
    </row>
    <row r="106" spans="1:8">
      <c r="A106" s="36">
        <v>95</v>
      </c>
      <c r="B106" s="6"/>
      <c r="C106" s="6"/>
      <c r="D106" s="186"/>
      <c r="E106" s="15" t="str">
        <f t="shared" si="5"/>
        <v/>
      </c>
      <c r="F106" s="50" t="str">
        <f t="shared" si="6"/>
        <v/>
      </c>
      <c r="G106" s="305" t="b">
        <f t="shared" si="7"/>
        <v>0</v>
      </c>
      <c r="H106" s="306">
        <f t="shared" si="8"/>
        <v>1</v>
      </c>
    </row>
    <row r="107" spans="1:8">
      <c r="A107" s="36">
        <v>96</v>
      </c>
      <c r="B107" s="6"/>
      <c r="C107" s="6"/>
      <c r="D107" s="186"/>
      <c r="E107" s="15" t="str">
        <f t="shared" si="5"/>
        <v/>
      </c>
      <c r="F107" s="50" t="str">
        <f t="shared" si="6"/>
        <v/>
      </c>
      <c r="G107" s="305" t="b">
        <f t="shared" si="7"/>
        <v>0</v>
      </c>
      <c r="H107" s="306">
        <f t="shared" si="8"/>
        <v>1</v>
      </c>
    </row>
    <row r="108" spans="1:8">
      <c r="A108" s="36">
        <v>97</v>
      </c>
      <c r="B108" s="6"/>
      <c r="C108" s="6"/>
      <c r="D108" s="186"/>
      <c r="E108" s="15" t="str">
        <f t="shared" si="5"/>
        <v/>
      </c>
      <c r="F108" s="50" t="str">
        <f t="shared" si="6"/>
        <v/>
      </c>
      <c r="G108" s="305" t="b">
        <f t="shared" si="7"/>
        <v>0</v>
      </c>
      <c r="H108" s="306">
        <f t="shared" si="8"/>
        <v>1</v>
      </c>
    </row>
    <row r="109" spans="1:8">
      <c r="A109" s="36">
        <v>98</v>
      </c>
      <c r="B109" s="6"/>
      <c r="C109" s="6"/>
      <c r="D109" s="186"/>
      <c r="E109" s="15" t="str">
        <f t="shared" si="5"/>
        <v/>
      </c>
      <c r="F109" s="50" t="str">
        <f t="shared" si="6"/>
        <v/>
      </c>
      <c r="G109" s="305" t="b">
        <f t="shared" si="7"/>
        <v>0</v>
      </c>
      <c r="H109" s="306">
        <f t="shared" si="8"/>
        <v>1</v>
      </c>
    </row>
    <row r="110" spans="1:8">
      <c r="A110" s="124">
        <v>99</v>
      </c>
      <c r="B110" s="6"/>
      <c r="C110" s="6"/>
      <c r="D110" s="186"/>
      <c r="E110" s="15" t="str">
        <f t="shared" si="5"/>
        <v/>
      </c>
      <c r="F110" s="50" t="str">
        <f t="shared" si="6"/>
        <v/>
      </c>
      <c r="G110" s="305" t="b">
        <f t="shared" si="7"/>
        <v>0</v>
      </c>
      <c r="H110" s="306">
        <f t="shared" si="8"/>
        <v>1</v>
      </c>
    </row>
    <row r="111" spans="1:8">
      <c r="A111" s="124">
        <v>100</v>
      </c>
      <c r="B111" s="125"/>
      <c r="C111" s="125"/>
      <c r="D111" s="127"/>
      <c r="E111" s="15" t="str">
        <f t="shared" si="5"/>
        <v/>
      </c>
      <c r="F111" s="50" t="str">
        <f t="shared" si="6"/>
        <v/>
      </c>
      <c r="G111" s="305" t="b">
        <f t="shared" si="7"/>
        <v>0</v>
      </c>
      <c r="H111" s="306">
        <f t="shared" ref="H111:H121" si="9">LEN(B111)-LEN(SUBSTITUTE(B111,",",""))+1</f>
        <v>1</v>
      </c>
    </row>
    <row r="112" spans="1:8">
      <c r="A112" s="124">
        <v>101</v>
      </c>
      <c r="B112" s="125"/>
      <c r="C112" s="125"/>
      <c r="D112" s="127"/>
      <c r="E112" s="15" t="str">
        <f t="shared" si="5"/>
        <v/>
      </c>
      <c r="F112" s="50" t="str">
        <f t="shared" si="6"/>
        <v/>
      </c>
      <c r="G112" s="305" t="b">
        <f t="shared" si="7"/>
        <v>0</v>
      </c>
      <c r="H112" s="306">
        <f t="shared" si="9"/>
        <v>1</v>
      </c>
    </row>
    <row r="113" spans="1:8">
      <c r="A113" s="124">
        <v>102</v>
      </c>
      <c r="B113" s="125"/>
      <c r="C113" s="125"/>
      <c r="D113" s="127"/>
      <c r="E113" s="15" t="str">
        <f t="shared" si="5"/>
        <v/>
      </c>
      <c r="F113" s="50" t="str">
        <f t="shared" si="6"/>
        <v/>
      </c>
      <c r="G113" s="305" t="b">
        <f t="shared" si="7"/>
        <v>0</v>
      </c>
      <c r="H113" s="306">
        <f t="shared" si="9"/>
        <v>1</v>
      </c>
    </row>
    <row r="114" spans="1:8">
      <c r="A114" s="124">
        <v>103</v>
      </c>
      <c r="B114" s="125"/>
      <c r="C114" s="125"/>
      <c r="D114" s="127"/>
      <c r="E114" s="15" t="str">
        <f t="shared" si="5"/>
        <v/>
      </c>
      <c r="F114" s="50" t="str">
        <f t="shared" si="6"/>
        <v/>
      </c>
      <c r="G114" s="305" t="b">
        <f t="shared" si="7"/>
        <v>0</v>
      </c>
      <c r="H114" s="306">
        <f t="shared" si="9"/>
        <v>1</v>
      </c>
    </row>
    <row r="115" spans="1:8">
      <c r="A115" s="124">
        <v>104</v>
      </c>
      <c r="B115" s="125"/>
      <c r="C115" s="125"/>
      <c r="D115" s="127"/>
      <c r="E115" s="15" t="str">
        <f t="shared" si="5"/>
        <v/>
      </c>
      <c r="F115" s="50" t="str">
        <f t="shared" si="6"/>
        <v/>
      </c>
      <c r="G115" s="305" t="b">
        <f t="shared" si="7"/>
        <v>0</v>
      </c>
      <c r="H115" s="306">
        <f t="shared" si="9"/>
        <v>1</v>
      </c>
    </row>
    <row r="116" spans="1:8">
      <c r="A116" s="124">
        <v>105</v>
      </c>
      <c r="B116" s="125"/>
      <c r="C116" s="125"/>
      <c r="D116" s="127"/>
      <c r="E116" s="15" t="str">
        <f t="shared" si="5"/>
        <v/>
      </c>
      <c r="F116" s="50" t="str">
        <f t="shared" si="6"/>
        <v/>
      </c>
      <c r="G116" s="305" t="b">
        <f t="shared" si="7"/>
        <v>0</v>
      </c>
      <c r="H116" s="306">
        <f t="shared" si="9"/>
        <v>1</v>
      </c>
    </row>
    <row r="117" spans="1:8">
      <c r="A117" s="124">
        <v>106</v>
      </c>
      <c r="B117" s="125"/>
      <c r="C117" s="125"/>
      <c r="D117" s="127"/>
      <c r="E117" s="15" t="str">
        <f t="shared" si="5"/>
        <v/>
      </c>
      <c r="F117" s="50" t="str">
        <f t="shared" si="6"/>
        <v/>
      </c>
      <c r="G117" s="305" t="b">
        <f t="shared" si="7"/>
        <v>0</v>
      </c>
      <c r="H117" s="306">
        <f t="shared" si="9"/>
        <v>1</v>
      </c>
    </row>
    <row r="118" spans="1:8">
      <c r="A118" s="124">
        <v>107</v>
      </c>
      <c r="B118" s="125"/>
      <c r="C118" s="125"/>
      <c r="D118" s="127"/>
      <c r="E118" s="15" t="str">
        <f t="shared" si="5"/>
        <v/>
      </c>
      <c r="F118" s="50" t="str">
        <f t="shared" si="6"/>
        <v/>
      </c>
      <c r="G118" s="305" t="b">
        <f t="shared" si="7"/>
        <v>0</v>
      </c>
      <c r="H118" s="306">
        <f t="shared" si="9"/>
        <v>1</v>
      </c>
    </row>
    <row r="119" spans="1:8">
      <c r="A119" s="124">
        <v>108</v>
      </c>
      <c r="B119" s="125"/>
      <c r="C119" s="125"/>
      <c r="D119" s="127"/>
      <c r="E119" s="15" t="str">
        <f t="shared" si="5"/>
        <v/>
      </c>
      <c r="F119" s="50" t="str">
        <f t="shared" si="6"/>
        <v/>
      </c>
      <c r="G119" s="305" t="b">
        <f t="shared" si="7"/>
        <v>0</v>
      </c>
      <c r="H119" s="306">
        <f t="shared" si="9"/>
        <v>1</v>
      </c>
    </row>
    <row r="120" spans="1:8">
      <c r="A120" s="124">
        <v>109</v>
      </c>
      <c r="B120" s="125"/>
      <c r="C120" s="125"/>
      <c r="D120" s="127"/>
      <c r="E120" s="15" t="str">
        <f t="shared" si="5"/>
        <v/>
      </c>
      <c r="F120" s="50" t="str">
        <f t="shared" si="6"/>
        <v/>
      </c>
      <c r="G120" s="305" t="b">
        <f t="shared" si="7"/>
        <v>0</v>
      </c>
      <c r="H120" s="306">
        <f t="shared" si="9"/>
        <v>1</v>
      </c>
    </row>
    <row r="121" spans="1:8">
      <c r="A121" s="124">
        <v>110</v>
      </c>
      <c r="B121" s="125"/>
      <c r="C121" s="125"/>
      <c r="D121" s="127"/>
      <c r="E121" s="15" t="str">
        <f t="shared" si="5"/>
        <v/>
      </c>
      <c r="F121" s="50" t="str">
        <f t="shared" si="6"/>
        <v/>
      </c>
      <c r="G121" s="305" t="b">
        <f t="shared" si="7"/>
        <v>0</v>
      </c>
      <c r="H121" s="306">
        <f t="shared" si="9"/>
        <v>1</v>
      </c>
    </row>
    <row r="122" spans="1:8">
      <c r="A122" s="124">
        <v>111</v>
      </c>
      <c r="B122" s="125"/>
      <c r="C122" s="125"/>
      <c r="D122" s="127"/>
      <c r="E122" s="15" t="str">
        <f t="shared" si="5"/>
        <v/>
      </c>
      <c r="F122" s="50" t="str">
        <f t="shared" si="6"/>
        <v/>
      </c>
      <c r="G122" s="305" t="b">
        <f t="shared" si="7"/>
        <v>0</v>
      </c>
      <c r="H122" s="306">
        <f t="shared" ref="H122:H185" si="10">LEN(B122)-LEN(SUBSTITUTE(B122,",",""))+1</f>
        <v>1</v>
      </c>
    </row>
    <row r="123" spans="1:8">
      <c r="A123" s="124">
        <v>112</v>
      </c>
      <c r="B123" s="125"/>
      <c r="C123" s="125"/>
      <c r="D123" s="127"/>
      <c r="E123" s="15" t="str">
        <f t="shared" si="5"/>
        <v/>
      </c>
      <c r="F123" s="50" t="str">
        <f t="shared" si="6"/>
        <v/>
      </c>
      <c r="G123" s="305" t="b">
        <f t="shared" si="7"/>
        <v>0</v>
      </c>
      <c r="H123" s="306">
        <f t="shared" si="10"/>
        <v>1</v>
      </c>
    </row>
    <row r="124" spans="1:8">
      <c r="A124" s="124">
        <v>113</v>
      </c>
      <c r="B124" s="125"/>
      <c r="C124" s="125"/>
      <c r="D124" s="127"/>
      <c r="E124" s="15" t="str">
        <f t="shared" si="5"/>
        <v/>
      </c>
      <c r="F124" s="50" t="str">
        <f t="shared" si="6"/>
        <v/>
      </c>
      <c r="G124" s="305" t="b">
        <f t="shared" si="7"/>
        <v>0</v>
      </c>
      <c r="H124" s="306">
        <f t="shared" si="10"/>
        <v>1</v>
      </c>
    </row>
    <row r="125" spans="1:8">
      <c r="A125" s="124">
        <v>114</v>
      </c>
      <c r="B125" s="125"/>
      <c r="C125" s="125"/>
      <c r="D125" s="127"/>
      <c r="E125" s="15" t="str">
        <f t="shared" si="5"/>
        <v/>
      </c>
      <c r="F125" s="50" t="str">
        <f t="shared" si="6"/>
        <v/>
      </c>
      <c r="G125" s="305" t="b">
        <f t="shared" si="7"/>
        <v>0</v>
      </c>
      <c r="H125" s="306">
        <f t="shared" si="10"/>
        <v>1</v>
      </c>
    </row>
    <row r="126" spans="1:8">
      <c r="A126" s="124">
        <v>115</v>
      </c>
      <c r="B126" s="125"/>
      <c r="C126" s="125"/>
      <c r="D126" s="127"/>
      <c r="E126" s="15" t="str">
        <f t="shared" si="5"/>
        <v/>
      </c>
      <c r="F126" s="50" t="str">
        <f t="shared" si="6"/>
        <v/>
      </c>
      <c r="G126" s="305" t="b">
        <f t="shared" si="7"/>
        <v>0</v>
      </c>
      <c r="H126" s="306">
        <f t="shared" si="10"/>
        <v>1</v>
      </c>
    </row>
    <row r="127" spans="1:8">
      <c r="A127" s="124">
        <v>116</v>
      </c>
      <c r="B127" s="125"/>
      <c r="C127" s="125"/>
      <c r="D127" s="127"/>
      <c r="E127" s="15" t="str">
        <f t="shared" si="5"/>
        <v/>
      </c>
      <c r="F127" s="50" t="str">
        <f t="shared" si="6"/>
        <v/>
      </c>
      <c r="G127" s="305" t="b">
        <f t="shared" si="7"/>
        <v>0</v>
      </c>
      <c r="H127" s="306">
        <f t="shared" si="10"/>
        <v>1</v>
      </c>
    </row>
    <row r="128" spans="1:8">
      <c r="A128" s="124">
        <v>117</v>
      </c>
      <c r="B128" s="125"/>
      <c r="C128" s="125"/>
      <c r="D128" s="127"/>
      <c r="E128" s="15" t="str">
        <f t="shared" si="5"/>
        <v/>
      </c>
      <c r="F128" s="50" t="str">
        <f t="shared" si="6"/>
        <v/>
      </c>
      <c r="G128" s="305" t="b">
        <f t="shared" si="7"/>
        <v>0</v>
      </c>
      <c r="H128" s="306">
        <f t="shared" si="10"/>
        <v>1</v>
      </c>
    </row>
    <row r="129" spans="1:8">
      <c r="A129" s="124">
        <v>118</v>
      </c>
      <c r="B129" s="125"/>
      <c r="C129" s="125"/>
      <c r="D129" s="127"/>
      <c r="E129" s="15" t="str">
        <f t="shared" si="5"/>
        <v/>
      </c>
      <c r="F129" s="50" t="str">
        <f t="shared" si="6"/>
        <v/>
      </c>
      <c r="G129" s="305" t="b">
        <f t="shared" si="7"/>
        <v>0</v>
      </c>
      <c r="H129" s="306">
        <f t="shared" si="10"/>
        <v>1</v>
      </c>
    </row>
    <row r="130" spans="1:8">
      <c r="A130" s="124">
        <v>119</v>
      </c>
      <c r="B130" s="125"/>
      <c r="C130" s="125"/>
      <c r="D130" s="127"/>
      <c r="E130" s="15" t="str">
        <f t="shared" si="5"/>
        <v/>
      </c>
      <c r="F130" s="50" t="str">
        <f t="shared" si="6"/>
        <v/>
      </c>
      <c r="G130" s="305" t="b">
        <f t="shared" si="7"/>
        <v>0</v>
      </c>
      <c r="H130" s="306">
        <f t="shared" si="10"/>
        <v>1</v>
      </c>
    </row>
    <row r="131" spans="1:8">
      <c r="A131" s="124">
        <v>120</v>
      </c>
      <c r="B131" s="125"/>
      <c r="C131" s="125"/>
      <c r="D131" s="127"/>
      <c r="E131" s="15" t="str">
        <f t="shared" si="5"/>
        <v/>
      </c>
      <c r="F131" s="50" t="str">
        <f t="shared" si="6"/>
        <v/>
      </c>
      <c r="G131" s="305" t="b">
        <f t="shared" si="7"/>
        <v>0</v>
      </c>
      <c r="H131" s="306">
        <f t="shared" si="10"/>
        <v>1</v>
      </c>
    </row>
    <row r="132" spans="1:8">
      <c r="A132" s="124">
        <v>121</v>
      </c>
      <c r="B132" s="125"/>
      <c r="C132" s="125"/>
      <c r="D132" s="127"/>
      <c r="E132" s="15" t="str">
        <f t="shared" si="5"/>
        <v/>
      </c>
      <c r="F132" s="50" t="str">
        <f t="shared" si="6"/>
        <v/>
      </c>
      <c r="G132" s="305" t="b">
        <f t="shared" si="7"/>
        <v>0</v>
      </c>
      <c r="H132" s="306">
        <f t="shared" si="10"/>
        <v>1</v>
      </c>
    </row>
    <row r="133" spans="1:8">
      <c r="A133" s="124">
        <v>122</v>
      </c>
      <c r="B133" s="125"/>
      <c r="C133" s="125"/>
      <c r="D133" s="127"/>
      <c r="E133" s="15" t="str">
        <f t="shared" si="5"/>
        <v/>
      </c>
      <c r="F133" s="50" t="str">
        <f t="shared" si="6"/>
        <v/>
      </c>
      <c r="G133" s="305" t="b">
        <f t="shared" si="7"/>
        <v>0</v>
      </c>
      <c r="H133" s="306">
        <f t="shared" si="10"/>
        <v>1</v>
      </c>
    </row>
    <row r="134" spans="1:8">
      <c r="A134" s="124">
        <v>123</v>
      </c>
      <c r="B134" s="125"/>
      <c r="C134" s="125"/>
      <c r="D134" s="127"/>
      <c r="E134" s="15" t="str">
        <f t="shared" si="5"/>
        <v/>
      </c>
      <c r="F134" s="50" t="str">
        <f t="shared" si="6"/>
        <v/>
      </c>
      <c r="G134" s="305" t="b">
        <f t="shared" si="7"/>
        <v>0</v>
      </c>
      <c r="H134" s="306">
        <f t="shared" si="10"/>
        <v>1</v>
      </c>
    </row>
    <row r="135" spans="1:8">
      <c r="A135" s="124">
        <v>124</v>
      </c>
      <c r="B135" s="125"/>
      <c r="C135" s="125"/>
      <c r="D135" s="127"/>
      <c r="E135" s="15" t="str">
        <f t="shared" si="5"/>
        <v/>
      </c>
      <c r="F135" s="50" t="str">
        <f t="shared" si="6"/>
        <v/>
      </c>
      <c r="G135" s="305" t="b">
        <f t="shared" si="7"/>
        <v>0</v>
      </c>
      <c r="H135" s="306">
        <f t="shared" si="10"/>
        <v>1</v>
      </c>
    </row>
    <row r="136" spans="1:8">
      <c r="A136" s="124">
        <v>125</v>
      </c>
      <c r="B136" s="125"/>
      <c r="C136" s="125"/>
      <c r="D136" s="127"/>
      <c r="E136" s="15" t="str">
        <f t="shared" si="5"/>
        <v/>
      </c>
      <c r="F136" s="50" t="str">
        <f t="shared" si="6"/>
        <v/>
      </c>
      <c r="G136" s="305" t="b">
        <f t="shared" si="7"/>
        <v>0</v>
      </c>
      <c r="H136" s="306">
        <f t="shared" si="10"/>
        <v>1</v>
      </c>
    </row>
    <row r="137" spans="1:8">
      <c r="A137" s="124">
        <v>126</v>
      </c>
      <c r="B137" s="125"/>
      <c r="C137" s="125"/>
      <c r="D137" s="127"/>
      <c r="E137" s="15" t="str">
        <f t="shared" si="5"/>
        <v/>
      </c>
      <c r="F137" s="50" t="str">
        <f t="shared" si="6"/>
        <v/>
      </c>
      <c r="G137" s="305" t="b">
        <f t="shared" si="7"/>
        <v>0</v>
      </c>
      <c r="H137" s="306">
        <f t="shared" si="10"/>
        <v>1</v>
      </c>
    </row>
    <row r="138" spans="1:8">
      <c r="A138" s="124">
        <v>127</v>
      </c>
      <c r="B138" s="125"/>
      <c r="C138" s="125"/>
      <c r="D138" s="127"/>
      <c r="E138" s="15" t="str">
        <f t="shared" si="5"/>
        <v/>
      </c>
      <c r="F138" s="50" t="str">
        <f t="shared" si="6"/>
        <v/>
      </c>
      <c r="G138" s="305" t="b">
        <f t="shared" si="7"/>
        <v>0</v>
      </c>
      <c r="H138" s="306">
        <f t="shared" si="10"/>
        <v>1</v>
      </c>
    </row>
    <row r="139" spans="1:8">
      <c r="A139" s="124">
        <v>128</v>
      </c>
      <c r="B139" s="125"/>
      <c r="C139" s="125"/>
      <c r="D139" s="127"/>
      <c r="E139" s="15" t="str">
        <f t="shared" si="5"/>
        <v/>
      </c>
      <c r="F139" s="50" t="str">
        <f t="shared" si="6"/>
        <v/>
      </c>
      <c r="G139" s="305" t="b">
        <f t="shared" si="7"/>
        <v>0</v>
      </c>
      <c r="H139" s="306">
        <f t="shared" si="10"/>
        <v>1</v>
      </c>
    </row>
    <row r="140" spans="1:8">
      <c r="A140" s="124">
        <v>129</v>
      </c>
      <c r="B140" s="125"/>
      <c r="C140" s="125"/>
      <c r="D140" s="127"/>
      <c r="E140" s="15" t="str">
        <f t="shared" ref="E140:E203" si="11">IF(OR($B140="",,$D140&lt;an_initial,$D140&gt;an_final),"",F140*5)</f>
        <v/>
      </c>
      <c r="F140" s="50" t="str">
        <f t="shared" ref="F140:F203" si="12">IF(OR($B140="",,$D140="",$D140&gt;an_final),"",IF($D140&gt;=an_initial,1,""))</f>
        <v/>
      </c>
      <c r="G140" s="305" t="b">
        <f t="shared" ref="G140:G203" si="13">IF(nume_candidat="",FALSE,ISNUMBER(SEARCH(nume_candidat,$B140)))</f>
        <v>0</v>
      </c>
      <c r="H140" s="306">
        <f t="shared" si="10"/>
        <v>1</v>
      </c>
    </row>
    <row r="141" spans="1:8">
      <c r="A141" s="124">
        <v>130</v>
      </c>
      <c r="B141" s="125"/>
      <c r="C141" s="125"/>
      <c r="D141" s="127"/>
      <c r="E141" s="15" t="str">
        <f t="shared" si="11"/>
        <v/>
      </c>
      <c r="F141" s="50" t="str">
        <f t="shared" si="12"/>
        <v/>
      </c>
      <c r="G141" s="305" t="b">
        <f t="shared" si="13"/>
        <v>0</v>
      </c>
      <c r="H141" s="306">
        <f t="shared" si="10"/>
        <v>1</v>
      </c>
    </row>
    <row r="142" spans="1:8">
      <c r="A142" s="124">
        <v>131</v>
      </c>
      <c r="B142" s="125"/>
      <c r="C142" s="125"/>
      <c r="D142" s="127"/>
      <c r="E142" s="15" t="str">
        <f t="shared" si="11"/>
        <v/>
      </c>
      <c r="F142" s="50" t="str">
        <f t="shared" si="12"/>
        <v/>
      </c>
      <c r="G142" s="305" t="b">
        <f t="shared" si="13"/>
        <v>0</v>
      </c>
      <c r="H142" s="306">
        <f t="shared" si="10"/>
        <v>1</v>
      </c>
    </row>
    <row r="143" spans="1:8">
      <c r="A143" s="124">
        <v>132</v>
      </c>
      <c r="B143" s="125"/>
      <c r="C143" s="125"/>
      <c r="D143" s="127"/>
      <c r="E143" s="15" t="str">
        <f t="shared" si="11"/>
        <v/>
      </c>
      <c r="F143" s="50" t="str">
        <f t="shared" si="12"/>
        <v/>
      </c>
      <c r="G143" s="305" t="b">
        <f t="shared" si="13"/>
        <v>0</v>
      </c>
      <c r="H143" s="306">
        <f t="shared" si="10"/>
        <v>1</v>
      </c>
    </row>
    <row r="144" spans="1:8">
      <c r="A144" s="124">
        <v>133</v>
      </c>
      <c r="B144" s="125"/>
      <c r="C144" s="125"/>
      <c r="D144" s="127"/>
      <c r="E144" s="15" t="str">
        <f t="shared" si="11"/>
        <v/>
      </c>
      <c r="F144" s="50" t="str">
        <f t="shared" si="12"/>
        <v/>
      </c>
      <c r="G144" s="305" t="b">
        <f t="shared" si="13"/>
        <v>0</v>
      </c>
      <c r="H144" s="306">
        <f t="shared" si="10"/>
        <v>1</v>
      </c>
    </row>
    <row r="145" spans="1:8">
      <c r="A145" s="124">
        <v>134</v>
      </c>
      <c r="B145" s="125"/>
      <c r="C145" s="125"/>
      <c r="D145" s="127"/>
      <c r="E145" s="15" t="str">
        <f t="shared" si="11"/>
        <v/>
      </c>
      <c r="F145" s="50" t="str">
        <f t="shared" si="12"/>
        <v/>
      </c>
      <c r="G145" s="305" t="b">
        <f t="shared" si="13"/>
        <v>0</v>
      </c>
      <c r="H145" s="306">
        <f t="shared" si="10"/>
        <v>1</v>
      </c>
    </row>
    <row r="146" spans="1:8">
      <c r="A146" s="124">
        <v>135</v>
      </c>
      <c r="B146" s="125"/>
      <c r="C146" s="125"/>
      <c r="D146" s="127"/>
      <c r="E146" s="15" t="str">
        <f t="shared" si="11"/>
        <v/>
      </c>
      <c r="F146" s="50" t="str">
        <f t="shared" si="12"/>
        <v/>
      </c>
      <c r="G146" s="305" t="b">
        <f t="shared" si="13"/>
        <v>0</v>
      </c>
      <c r="H146" s="306">
        <f t="shared" si="10"/>
        <v>1</v>
      </c>
    </row>
    <row r="147" spans="1:8">
      <c r="A147" s="124">
        <v>136</v>
      </c>
      <c r="B147" s="125"/>
      <c r="C147" s="125"/>
      <c r="D147" s="127"/>
      <c r="E147" s="15" t="str">
        <f t="shared" si="11"/>
        <v/>
      </c>
      <c r="F147" s="50" t="str">
        <f t="shared" si="12"/>
        <v/>
      </c>
      <c r="G147" s="305" t="b">
        <f t="shared" si="13"/>
        <v>0</v>
      </c>
      <c r="H147" s="306">
        <f t="shared" si="10"/>
        <v>1</v>
      </c>
    </row>
    <row r="148" spans="1:8">
      <c r="A148" s="124">
        <v>137</v>
      </c>
      <c r="B148" s="125"/>
      <c r="C148" s="125"/>
      <c r="D148" s="127"/>
      <c r="E148" s="15" t="str">
        <f t="shared" si="11"/>
        <v/>
      </c>
      <c r="F148" s="50" t="str">
        <f t="shared" si="12"/>
        <v/>
      </c>
      <c r="G148" s="305" t="b">
        <f t="shared" si="13"/>
        <v>0</v>
      </c>
      <c r="H148" s="306">
        <f t="shared" si="10"/>
        <v>1</v>
      </c>
    </row>
    <row r="149" spans="1:8">
      <c r="A149" s="124">
        <v>138</v>
      </c>
      <c r="B149" s="125"/>
      <c r="C149" s="125"/>
      <c r="D149" s="127"/>
      <c r="E149" s="15" t="str">
        <f t="shared" si="11"/>
        <v/>
      </c>
      <c r="F149" s="50" t="str">
        <f t="shared" si="12"/>
        <v/>
      </c>
      <c r="G149" s="305" t="b">
        <f t="shared" si="13"/>
        <v>0</v>
      </c>
      <c r="H149" s="306">
        <f t="shared" si="10"/>
        <v>1</v>
      </c>
    </row>
    <row r="150" spans="1:8">
      <c r="A150" s="124">
        <v>139</v>
      </c>
      <c r="B150" s="125"/>
      <c r="C150" s="125"/>
      <c r="D150" s="127"/>
      <c r="E150" s="15" t="str">
        <f t="shared" si="11"/>
        <v/>
      </c>
      <c r="F150" s="50" t="str">
        <f t="shared" si="12"/>
        <v/>
      </c>
      <c r="G150" s="305" t="b">
        <f t="shared" si="13"/>
        <v>0</v>
      </c>
      <c r="H150" s="306">
        <f t="shared" si="10"/>
        <v>1</v>
      </c>
    </row>
    <row r="151" spans="1:8">
      <c r="A151" s="124">
        <v>140</v>
      </c>
      <c r="B151" s="125"/>
      <c r="C151" s="125"/>
      <c r="D151" s="127"/>
      <c r="E151" s="15" t="str">
        <f t="shared" si="11"/>
        <v/>
      </c>
      <c r="F151" s="50" t="str">
        <f t="shared" si="12"/>
        <v/>
      </c>
      <c r="G151" s="305" t="b">
        <f t="shared" si="13"/>
        <v>0</v>
      </c>
      <c r="H151" s="306">
        <f t="shared" si="10"/>
        <v>1</v>
      </c>
    </row>
    <row r="152" spans="1:8">
      <c r="A152" s="124">
        <v>141</v>
      </c>
      <c r="B152" s="125"/>
      <c r="C152" s="125"/>
      <c r="D152" s="127"/>
      <c r="E152" s="15" t="str">
        <f t="shared" si="11"/>
        <v/>
      </c>
      <c r="F152" s="50" t="str">
        <f t="shared" si="12"/>
        <v/>
      </c>
      <c r="G152" s="305" t="b">
        <f t="shared" si="13"/>
        <v>0</v>
      </c>
      <c r="H152" s="306">
        <f t="shared" si="10"/>
        <v>1</v>
      </c>
    </row>
    <row r="153" spans="1:8">
      <c r="A153" s="124">
        <v>142</v>
      </c>
      <c r="B153" s="125"/>
      <c r="C153" s="125"/>
      <c r="D153" s="127"/>
      <c r="E153" s="15" t="str">
        <f t="shared" si="11"/>
        <v/>
      </c>
      <c r="F153" s="50" t="str">
        <f t="shared" si="12"/>
        <v/>
      </c>
      <c r="G153" s="305" t="b">
        <f t="shared" si="13"/>
        <v>0</v>
      </c>
      <c r="H153" s="306">
        <f t="shared" si="10"/>
        <v>1</v>
      </c>
    </row>
    <row r="154" spans="1:8">
      <c r="A154" s="124">
        <v>143</v>
      </c>
      <c r="B154" s="125"/>
      <c r="C154" s="125"/>
      <c r="D154" s="127"/>
      <c r="E154" s="15" t="str">
        <f t="shared" si="11"/>
        <v/>
      </c>
      <c r="F154" s="50" t="str">
        <f t="shared" si="12"/>
        <v/>
      </c>
      <c r="G154" s="305" t="b">
        <f t="shared" si="13"/>
        <v>0</v>
      </c>
      <c r="H154" s="306">
        <f t="shared" si="10"/>
        <v>1</v>
      </c>
    </row>
    <row r="155" spans="1:8">
      <c r="A155" s="124">
        <v>144</v>
      </c>
      <c r="B155" s="125"/>
      <c r="C155" s="125"/>
      <c r="D155" s="127"/>
      <c r="E155" s="15" t="str">
        <f t="shared" si="11"/>
        <v/>
      </c>
      <c r="F155" s="50" t="str">
        <f t="shared" si="12"/>
        <v/>
      </c>
      <c r="G155" s="305" t="b">
        <f t="shared" si="13"/>
        <v>0</v>
      </c>
      <c r="H155" s="306">
        <f t="shared" si="10"/>
        <v>1</v>
      </c>
    </row>
    <row r="156" spans="1:8">
      <c r="A156" s="124">
        <v>145</v>
      </c>
      <c r="B156" s="125"/>
      <c r="C156" s="125"/>
      <c r="D156" s="127"/>
      <c r="E156" s="15" t="str">
        <f t="shared" si="11"/>
        <v/>
      </c>
      <c r="F156" s="50" t="str">
        <f t="shared" si="12"/>
        <v/>
      </c>
      <c r="G156" s="305" t="b">
        <f t="shared" si="13"/>
        <v>0</v>
      </c>
      <c r="H156" s="306">
        <f t="shared" si="10"/>
        <v>1</v>
      </c>
    </row>
    <row r="157" spans="1:8">
      <c r="A157" s="124">
        <v>146</v>
      </c>
      <c r="B157" s="125"/>
      <c r="C157" s="125"/>
      <c r="D157" s="127"/>
      <c r="E157" s="15" t="str">
        <f t="shared" si="11"/>
        <v/>
      </c>
      <c r="F157" s="50" t="str">
        <f t="shared" si="12"/>
        <v/>
      </c>
      <c r="G157" s="305" t="b">
        <f t="shared" si="13"/>
        <v>0</v>
      </c>
      <c r="H157" s="306">
        <f t="shared" si="10"/>
        <v>1</v>
      </c>
    </row>
    <row r="158" spans="1:8">
      <c r="A158" s="124">
        <v>147</v>
      </c>
      <c r="B158" s="125"/>
      <c r="C158" s="125"/>
      <c r="D158" s="127"/>
      <c r="E158" s="15" t="str">
        <f t="shared" si="11"/>
        <v/>
      </c>
      <c r="F158" s="50" t="str">
        <f t="shared" si="12"/>
        <v/>
      </c>
      <c r="G158" s="305" t="b">
        <f t="shared" si="13"/>
        <v>0</v>
      </c>
      <c r="H158" s="306">
        <f t="shared" si="10"/>
        <v>1</v>
      </c>
    </row>
    <row r="159" spans="1:8">
      <c r="A159" s="124">
        <v>148</v>
      </c>
      <c r="B159" s="125"/>
      <c r="C159" s="125"/>
      <c r="D159" s="127"/>
      <c r="E159" s="15" t="str">
        <f t="shared" si="11"/>
        <v/>
      </c>
      <c r="F159" s="50" t="str">
        <f t="shared" si="12"/>
        <v/>
      </c>
      <c r="G159" s="305" t="b">
        <f t="shared" si="13"/>
        <v>0</v>
      </c>
      <c r="H159" s="306">
        <f t="shared" si="10"/>
        <v>1</v>
      </c>
    </row>
    <row r="160" spans="1:8">
      <c r="A160" s="124">
        <v>149</v>
      </c>
      <c r="B160" s="125"/>
      <c r="C160" s="125"/>
      <c r="D160" s="127"/>
      <c r="E160" s="15" t="str">
        <f t="shared" si="11"/>
        <v/>
      </c>
      <c r="F160" s="50" t="str">
        <f t="shared" si="12"/>
        <v/>
      </c>
      <c r="G160" s="305" t="b">
        <f t="shared" si="13"/>
        <v>0</v>
      </c>
      <c r="H160" s="306">
        <f t="shared" si="10"/>
        <v>1</v>
      </c>
    </row>
    <row r="161" spans="1:8">
      <c r="A161" s="124">
        <v>150</v>
      </c>
      <c r="B161" s="125"/>
      <c r="C161" s="125"/>
      <c r="D161" s="127"/>
      <c r="E161" s="15" t="str">
        <f t="shared" si="11"/>
        <v/>
      </c>
      <c r="F161" s="50" t="str">
        <f t="shared" si="12"/>
        <v/>
      </c>
      <c r="G161" s="305" t="b">
        <f t="shared" si="13"/>
        <v>0</v>
      </c>
      <c r="H161" s="306">
        <f t="shared" si="10"/>
        <v>1</v>
      </c>
    </row>
    <row r="162" spans="1:8">
      <c r="A162" s="124">
        <v>151</v>
      </c>
      <c r="B162" s="125"/>
      <c r="C162" s="125"/>
      <c r="D162" s="127"/>
      <c r="E162" s="15" t="str">
        <f t="shared" si="11"/>
        <v/>
      </c>
      <c r="F162" s="50" t="str">
        <f t="shared" si="12"/>
        <v/>
      </c>
      <c r="G162" s="305" t="b">
        <f t="shared" si="13"/>
        <v>0</v>
      </c>
      <c r="H162" s="306">
        <f t="shared" si="10"/>
        <v>1</v>
      </c>
    </row>
    <row r="163" spans="1:8">
      <c r="A163" s="124">
        <v>152</v>
      </c>
      <c r="B163" s="125"/>
      <c r="C163" s="125"/>
      <c r="D163" s="127"/>
      <c r="E163" s="15" t="str">
        <f t="shared" si="11"/>
        <v/>
      </c>
      <c r="F163" s="50" t="str">
        <f t="shared" si="12"/>
        <v/>
      </c>
      <c r="G163" s="305" t="b">
        <f t="shared" si="13"/>
        <v>0</v>
      </c>
      <c r="H163" s="306">
        <f t="shared" si="10"/>
        <v>1</v>
      </c>
    </row>
    <row r="164" spans="1:8">
      <c r="A164" s="124">
        <v>153</v>
      </c>
      <c r="B164" s="125"/>
      <c r="C164" s="125"/>
      <c r="D164" s="127"/>
      <c r="E164" s="15" t="str">
        <f t="shared" si="11"/>
        <v/>
      </c>
      <c r="F164" s="50" t="str">
        <f t="shared" si="12"/>
        <v/>
      </c>
      <c r="G164" s="305" t="b">
        <f t="shared" si="13"/>
        <v>0</v>
      </c>
      <c r="H164" s="306">
        <f t="shared" si="10"/>
        <v>1</v>
      </c>
    </row>
    <row r="165" spans="1:8">
      <c r="A165" s="124">
        <v>154</v>
      </c>
      <c r="B165" s="125"/>
      <c r="C165" s="125"/>
      <c r="D165" s="127"/>
      <c r="E165" s="15" t="str">
        <f t="shared" si="11"/>
        <v/>
      </c>
      <c r="F165" s="50" t="str">
        <f t="shared" si="12"/>
        <v/>
      </c>
      <c r="G165" s="305" t="b">
        <f t="shared" si="13"/>
        <v>0</v>
      </c>
      <c r="H165" s="306">
        <f t="shared" si="10"/>
        <v>1</v>
      </c>
    </row>
    <row r="166" spans="1:8">
      <c r="A166" s="124">
        <v>155</v>
      </c>
      <c r="B166" s="125"/>
      <c r="C166" s="125"/>
      <c r="D166" s="127"/>
      <c r="E166" s="15" t="str">
        <f t="shared" si="11"/>
        <v/>
      </c>
      <c r="F166" s="50" t="str">
        <f t="shared" si="12"/>
        <v/>
      </c>
      <c r="G166" s="305" t="b">
        <f t="shared" si="13"/>
        <v>0</v>
      </c>
      <c r="H166" s="306">
        <f t="shared" si="10"/>
        <v>1</v>
      </c>
    </row>
    <row r="167" spans="1:8">
      <c r="A167" s="124">
        <v>156</v>
      </c>
      <c r="B167" s="125"/>
      <c r="C167" s="125"/>
      <c r="D167" s="127"/>
      <c r="E167" s="15" t="str">
        <f t="shared" si="11"/>
        <v/>
      </c>
      <c r="F167" s="50" t="str">
        <f t="shared" si="12"/>
        <v/>
      </c>
      <c r="G167" s="305" t="b">
        <f t="shared" si="13"/>
        <v>0</v>
      </c>
      <c r="H167" s="306">
        <f t="shared" si="10"/>
        <v>1</v>
      </c>
    </row>
    <row r="168" spans="1:8">
      <c r="A168" s="124">
        <v>157</v>
      </c>
      <c r="B168" s="125"/>
      <c r="C168" s="125"/>
      <c r="D168" s="127"/>
      <c r="E168" s="15" t="str">
        <f t="shared" si="11"/>
        <v/>
      </c>
      <c r="F168" s="50" t="str">
        <f t="shared" si="12"/>
        <v/>
      </c>
      <c r="G168" s="305" t="b">
        <f t="shared" si="13"/>
        <v>0</v>
      </c>
      <c r="H168" s="306">
        <f t="shared" si="10"/>
        <v>1</v>
      </c>
    </row>
    <row r="169" spans="1:8">
      <c r="A169" s="124">
        <v>158</v>
      </c>
      <c r="B169" s="125"/>
      <c r="C169" s="125"/>
      <c r="D169" s="127"/>
      <c r="E169" s="15" t="str">
        <f t="shared" si="11"/>
        <v/>
      </c>
      <c r="F169" s="50" t="str">
        <f t="shared" si="12"/>
        <v/>
      </c>
      <c r="G169" s="305" t="b">
        <f t="shared" si="13"/>
        <v>0</v>
      </c>
      <c r="H169" s="306">
        <f t="shared" si="10"/>
        <v>1</v>
      </c>
    </row>
    <row r="170" spans="1:8">
      <c r="A170" s="124">
        <v>159</v>
      </c>
      <c r="B170" s="125"/>
      <c r="C170" s="125"/>
      <c r="D170" s="127"/>
      <c r="E170" s="15" t="str">
        <f t="shared" si="11"/>
        <v/>
      </c>
      <c r="F170" s="50" t="str">
        <f t="shared" si="12"/>
        <v/>
      </c>
      <c r="G170" s="305" t="b">
        <f t="shared" si="13"/>
        <v>0</v>
      </c>
      <c r="H170" s="306">
        <f t="shared" si="10"/>
        <v>1</v>
      </c>
    </row>
    <row r="171" spans="1:8">
      <c r="A171" s="124">
        <v>160</v>
      </c>
      <c r="B171" s="125"/>
      <c r="C171" s="125"/>
      <c r="D171" s="127"/>
      <c r="E171" s="15" t="str">
        <f t="shared" si="11"/>
        <v/>
      </c>
      <c r="F171" s="50" t="str">
        <f t="shared" si="12"/>
        <v/>
      </c>
      <c r="G171" s="305" t="b">
        <f t="shared" si="13"/>
        <v>0</v>
      </c>
      <c r="H171" s="306">
        <f t="shared" si="10"/>
        <v>1</v>
      </c>
    </row>
    <row r="172" spans="1:8">
      <c r="A172" s="124">
        <v>161</v>
      </c>
      <c r="B172" s="125"/>
      <c r="C172" s="125"/>
      <c r="D172" s="127"/>
      <c r="E172" s="15" t="str">
        <f t="shared" si="11"/>
        <v/>
      </c>
      <c r="F172" s="50" t="str">
        <f t="shared" si="12"/>
        <v/>
      </c>
      <c r="G172" s="305" t="b">
        <f t="shared" si="13"/>
        <v>0</v>
      </c>
      <c r="H172" s="306">
        <f t="shared" si="10"/>
        <v>1</v>
      </c>
    </row>
    <row r="173" spans="1:8">
      <c r="A173" s="124">
        <v>162</v>
      </c>
      <c r="B173" s="125"/>
      <c r="C173" s="125"/>
      <c r="D173" s="127"/>
      <c r="E173" s="15" t="str">
        <f t="shared" si="11"/>
        <v/>
      </c>
      <c r="F173" s="50" t="str">
        <f t="shared" si="12"/>
        <v/>
      </c>
      <c r="G173" s="305" t="b">
        <f t="shared" si="13"/>
        <v>0</v>
      </c>
      <c r="H173" s="306">
        <f t="shared" si="10"/>
        <v>1</v>
      </c>
    </row>
    <row r="174" spans="1:8">
      <c r="A174" s="124">
        <v>163</v>
      </c>
      <c r="B174" s="125"/>
      <c r="C174" s="125"/>
      <c r="D174" s="127"/>
      <c r="E174" s="15" t="str">
        <f t="shared" si="11"/>
        <v/>
      </c>
      <c r="F174" s="50" t="str">
        <f t="shared" si="12"/>
        <v/>
      </c>
      <c r="G174" s="305" t="b">
        <f t="shared" si="13"/>
        <v>0</v>
      </c>
      <c r="H174" s="306">
        <f t="shared" si="10"/>
        <v>1</v>
      </c>
    </row>
    <row r="175" spans="1:8">
      <c r="A175" s="124">
        <v>164</v>
      </c>
      <c r="B175" s="125"/>
      <c r="C175" s="125"/>
      <c r="D175" s="127"/>
      <c r="E175" s="15" t="str">
        <f t="shared" si="11"/>
        <v/>
      </c>
      <c r="F175" s="50" t="str">
        <f t="shared" si="12"/>
        <v/>
      </c>
      <c r="G175" s="305" t="b">
        <f t="shared" si="13"/>
        <v>0</v>
      </c>
      <c r="H175" s="306">
        <f t="shared" si="10"/>
        <v>1</v>
      </c>
    </row>
    <row r="176" spans="1:8">
      <c r="A176" s="124">
        <v>165</v>
      </c>
      <c r="B176" s="125"/>
      <c r="C176" s="125"/>
      <c r="D176" s="127"/>
      <c r="E176" s="15" t="str">
        <f t="shared" si="11"/>
        <v/>
      </c>
      <c r="F176" s="50" t="str">
        <f t="shared" si="12"/>
        <v/>
      </c>
      <c r="G176" s="305" t="b">
        <f t="shared" si="13"/>
        <v>0</v>
      </c>
      <c r="H176" s="306">
        <f t="shared" si="10"/>
        <v>1</v>
      </c>
    </row>
    <row r="177" spans="1:8">
      <c r="A177" s="124">
        <v>166</v>
      </c>
      <c r="B177" s="125"/>
      <c r="C177" s="125"/>
      <c r="D177" s="127"/>
      <c r="E177" s="15" t="str">
        <f t="shared" si="11"/>
        <v/>
      </c>
      <c r="F177" s="50" t="str">
        <f t="shared" si="12"/>
        <v/>
      </c>
      <c r="G177" s="305" t="b">
        <f t="shared" si="13"/>
        <v>0</v>
      </c>
      <c r="H177" s="306">
        <f t="shared" si="10"/>
        <v>1</v>
      </c>
    </row>
    <row r="178" spans="1:8">
      <c r="A178" s="124">
        <v>167</v>
      </c>
      <c r="B178" s="125"/>
      <c r="C178" s="125"/>
      <c r="D178" s="127"/>
      <c r="E178" s="15" t="str">
        <f t="shared" si="11"/>
        <v/>
      </c>
      <c r="F178" s="50" t="str">
        <f t="shared" si="12"/>
        <v/>
      </c>
      <c r="G178" s="305" t="b">
        <f t="shared" si="13"/>
        <v>0</v>
      </c>
      <c r="H178" s="306">
        <f t="shared" si="10"/>
        <v>1</v>
      </c>
    </row>
    <row r="179" spans="1:8">
      <c r="A179" s="124">
        <v>168</v>
      </c>
      <c r="B179" s="125"/>
      <c r="C179" s="125"/>
      <c r="D179" s="127"/>
      <c r="E179" s="15" t="str">
        <f t="shared" si="11"/>
        <v/>
      </c>
      <c r="F179" s="50" t="str">
        <f t="shared" si="12"/>
        <v/>
      </c>
      <c r="G179" s="305" t="b">
        <f t="shared" si="13"/>
        <v>0</v>
      </c>
      <c r="H179" s="306">
        <f t="shared" si="10"/>
        <v>1</v>
      </c>
    </row>
    <row r="180" spans="1:8">
      <c r="A180" s="124">
        <v>169</v>
      </c>
      <c r="B180" s="125"/>
      <c r="C180" s="125"/>
      <c r="D180" s="127"/>
      <c r="E180" s="15" t="str">
        <f t="shared" si="11"/>
        <v/>
      </c>
      <c r="F180" s="50" t="str">
        <f t="shared" si="12"/>
        <v/>
      </c>
      <c r="G180" s="305" t="b">
        <f t="shared" si="13"/>
        <v>0</v>
      </c>
      <c r="H180" s="306">
        <f t="shared" si="10"/>
        <v>1</v>
      </c>
    </row>
    <row r="181" spans="1:8">
      <c r="A181" s="124">
        <v>170</v>
      </c>
      <c r="B181" s="125"/>
      <c r="C181" s="125"/>
      <c r="D181" s="127"/>
      <c r="E181" s="15" t="str">
        <f t="shared" si="11"/>
        <v/>
      </c>
      <c r="F181" s="50" t="str">
        <f t="shared" si="12"/>
        <v/>
      </c>
      <c r="G181" s="305" t="b">
        <f t="shared" si="13"/>
        <v>0</v>
      </c>
      <c r="H181" s="306">
        <f t="shared" si="10"/>
        <v>1</v>
      </c>
    </row>
    <row r="182" spans="1:8">
      <c r="A182" s="124">
        <v>171</v>
      </c>
      <c r="B182" s="125"/>
      <c r="C182" s="125"/>
      <c r="D182" s="127"/>
      <c r="E182" s="15" t="str">
        <f t="shared" si="11"/>
        <v/>
      </c>
      <c r="F182" s="50" t="str">
        <f t="shared" si="12"/>
        <v/>
      </c>
      <c r="G182" s="305" t="b">
        <f t="shared" si="13"/>
        <v>0</v>
      </c>
      <c r="H182" s="306">
        <f t="shared" si="10"/>
        <v>1</v>
      </c>
    </row>
    <row r="183" spans="1:8">
      <c r="A183" s="124">
        <v>172</v>
      </c>
      <c r="B183" s="125"/>
      <c r="C183" s="125"/>
      <c r="D183" s="127"/>
      <c r="E183" s="15" t="str">
        <f t="shared" si="11"/>
        <v/>
      </c>
      <c r="F183" s="50" t="str">
        <f t="shared" si="12"/>
        <v/>
      </c>
      <c r="G183" s="305" t="b">
        <f t="shared" si="13"/>
        <v>0</v>
      </c>
      <c r="H183" s="306">
        <f t="shared" si="10"/>
        <v>1</v>
      </c>
    </row>
    <row r="184" spans="1:8">
      <c r="A184" s="124">
        <v>173</v>
      </c>
      <c r="B184" s="125"/>
      <c r="C184" s="125"/>
      <c r="D184" s="127"/>
      <c r="E184" s="15" t="str">
        <f t="shared" si="11"/>
        <v/>
      </c>
      <c r="F184" s="50" t="str">
        <f t="shared" si="12"/>
        <v/>
      </c>
      <c r="G184" s="305" t="b">
        <f t="shared" si="13"/>
        <v>0</v>
      </c>
      <c r="H184" s="306">
        <f t="shared" si="10"/>
        <v>1</v>
      </c>
    </row>
    <row r="185" spans="1:8">
      <c r="A185" s="124">
        <v>174</v>
      </c>
      <c r="B185" s="125"/>
      <c r="C185" s="125"/>
      <c r="D185" s="127"/>
      <c r="E185" s="15" t="str">
        <f t="shared" si="11"/>
        <v/>
      </c>
      <c r="F185" s="50" t="str">
        <f t="shared" si="12"/>
        <v/>
      </c>
      <c r="G185" s="305" t="b">
        <f t="shared" si="13"/>
        <v>0</v>
      </c>
      <c r="H185" s="306">
        <f t="shared" si="10"/>
        <v>1</v>
      </c>
    </row>
    <row r="186" spans="1:8">
      <c r="A186" s="124">
        <v>175</v>
      </c>
      <c r="B186" s="125"/>
      <c r="C186" s="125"/>
      <c r="D186" s="127"/>
      <c r="E186" s="15" t="str">
        <f t="shared" si="11"/>
        <v/>
      </c>
      <c r="F186" s="50" t="str">
        <f t="shared" si="12"/>
        <v/>
      </c>
      <c r="G186" s="305" t="b">
        <f t="shared" si="13"/>
        <v>0</v>
      </c>
      <c r="H186" s="306">
        <f t="shared" ref="H186:H249" si="14">LEN(B186)-LEN(SUBSTITUTE(B186,",",""))+1</f>
        <v>1</v>
      </c>
    </row>
    <row r="187" spans="1:8">
      <c r="A187" s="124">
        <v>176</v>
      </c>
      <c r="B187" s="125"/>
      <c r="C187" s="125"/>
      <c r="D187" s="127"/>
      <c r="E187" s="15" t="str">
        <f t="shared" si="11"/>
        <v/>
      </c>
      <c r="F187" s="50" t="str">
        <f t="shared" si="12"/>
        <v/>
      </c>
      <c r="G187" s="305" t="b">
        <f t="shared" si="13"/>
        <v>0</v>
      </c>
      <c r="H187" s="306">
        <f t="shared" si="14"/>
        <v>1</v>
      </c>
    </row>
    <row r="188" spans="1:8">
      <c r="A188" s="124">
        <v>177</v>
      </c>
      <c r="B188" s="125"/>
      <c r="C188" s="125"/>
      <c r="D188" s="127"/>
      <c r="E188" s="15" t="str">
        <f t="shared" si="11"/>
        <v/>
      </c>
      <c r="F188" s="50" t="str">
        <f t="shared" si="12"/>
        <v/>
      </c>
      <c r="G188" s="305" t="b">
        <f t="shared" si="13"/>
        <v>0</v>
      </c>
      <c r="H188" s="306">
        <f t="shared" si="14"/>
        <v>1</v>
      </c>
    </row>
    <row r="189" spans="1:8">
      <c r="A189" s="124">
        <v>178</v>
      </c>
      <c r="B189" s="125"/>
      <c r="C189" s="125"/>
      <c r="D189" s="127"/>
      <c r="E189" s="15" t="str">
        <f t="shared" si="11"/>
        <v/>
      </c>
      <c r="F189" s="50" t="str">
        <f t="shared" si="12"/>
        <v/>
      </c>
      <c r="G189" s="305" t="b">
        <f t="shared" si="13"/>
        <v>0</v>
      </c>
      <c r="H189" s="306">
        <f t="shared" si="14"/>
        <v>1</v>
      </c>
    </row>
    <row r="190" spans="1:8">
      <c r="A190" s="124">
        <v>179</v>
      </c>
      <c r="B190" s="125"/>
      <c r="C190" s="125"/>
      <c r="D190" s="127"/>
      <c r="E190" s="15" t="str">
        <f t="shared" si="11"/>
        <v/>
      </c>
      <c r="F190" s="50" t="str">
        <f t="shared" si="12"/>
        <v/>
      </c>
      <c r="G190" s="305" t="b">
        <f t="shared" si="13"/>
        <v>0</v>
      </c>
      <c r="H190" s="306">
        <f t="shared" si="14"/>
        <v>1</v>
      </c>
    </row>
    <row r="191" spans="1:8">
      <c r="A191" s="124">
        <v>180</v>
      </c>
      <c r="B191" s="125"/>
      <c r="C191" s="125"/>
      <c r="D191" s="127"/>
      <c r="E191" s="15" t="str">
        <f t="shared" si="11"/>
        <v/>
      </c>
      <c r="F191" s="50" t="str">
        <f t="shared" si="12"/>
        <v/>
      </c>
      <c r="G191" s="305" t="b">
        <f t="shared" si="13"/>
        <v>0</v>
      </c>
      <c r="H191" s="306">
        <f t="shared" si="14"/>
        <v>1</v>
      </c>
    </row>
    <row r="192" spans="1:8">
      <c r="A192" s="124">
        <v>181</v>
      </c>
      <c r="B192" s="125"/>
      <c r="C192" s="125"/>
      <c r="D192" s="127"/>
      <c r="E192" s="15" t="str">
        <f t="shared" si="11"/>
        <v/>
      </c>
      <c r="F192" s="50" t="str">
        <f t="shared" si="12"/>
        <v/>
      </c>
      <c r="G192" s="305" t="b">
        <f t="shared" si="13"/>
        <v>0</v>
      </c>
      <c r="H192" s="306">
        <f t="shared" si="14"/>
        <v>1</v>
      </c>
    </row>
    <row r="193" spans="1:8">
      <c r="A193" s="124">
        <v>182</v>
      </c>
      <c r="B193" s="125"/>
      <c r="C193" s="125"/>
      <c r="D193" s="127"/>
      <c r="E193" s="15" t="str">
        <f t="shared" si="11"/>
        <v/>
      </c>
      <c r="F193" s="50" t="str">
        <f t="shared" si="12"/>
        <v/>
      </c>
      <c r="G193" s="305" t="b">
        <f t="shared" si="13"/>
        <v>0</v>
      </c>
      <c r="H193" s="306">
        <f t="shared" si="14"/>
        <v>1</v>
      </c>
    </row>
    <row r="194" spans="1:8">
      <c r="A194" s="124">
        <v>183</v>
      </c>
      <c r="B194" s="125"/>
      <c r="C194" s="125"/>
      <c r="D194" s="127"/>
      <c r="E194" s="15" t="str">
        <f t="shared" si="11"/>
        <v/>
      </c>
      <c r="F194" s="50" t="str">
        <f t="shared" si="12"/>
        <v/>
      </c>
      <c r="G194" s="305" t="b">
        <f t="shared" si="13"/>
        <v>0</v>
      </c>
      <c r="H194" s="306">
        <f t="shared" si="14"/>
        <v>1</v>
      </c>
    </row>
    <row r="195" spans="1:8">
      <c r="A195" s="124">
        <v>184</v>
      </c>
      <c r="B195" s="125"/>
      <c r="C195" s="125"/>
      <c r="D195" s="127"/>
      <c r="E195" s="15" t="str">
        <f t="shared" si="11"/>
        <v/>
      </c>
      <c r="F195" s="50" t="str">
        <f t="shared" si="12"/>
        <v/>
      </c>
      <c r="G195" s="305" t="b">
        <f t="shared" si="13"/>
        <v>0</v>
      </c>
      <c r="H195" s="306">
        <f t="shared" si="14"/>
        <v>1</v>
      </c>
    </row>
    <row r="196" spans="1:8">
      <c r="A196" s="124">
        <v>185</v>
      </c>
      <c r="B196" s="125"/>
      <c r="C196" s="125"/>
      <c r="D196" s="127"/>
      <c r="E196" s="15" t="str">
        <f t="shared" si="11"/>
        <v/>
      </c>
      <c r="F196" s="50" t="str">
        <f t="shared" si="12"/>
        <v/>
      </c>
      <c r="G196" s="305" t="b">
        <f t="shared" si="13"/>
        <v>0</v>
      </c>
      <c r="H196" s="306">
        <f t="shared" si="14"/>
        <v>1</v>
      </c>
    </row>
    <row r="197" spans="1:8">
      <c r="A197" s="124">
        <v>186</v>
      </c>
      <c r="B197" s="125"/>
      <c r="C197" s="125"/>
      <c r="D197" s="127"/>
      <c r="E197" s="15" t="str">
        <f t="shared" si="11"/>
        <v/>
      </c>
      <c r="F197" s="50" t="str">
        <f t="shared" si="12"/>
        <v/>
      </c>
      <c r="G197" s="305" t="b">
        <f t="shared" si="13"/>
        <v>0</v>
      </c>
      <c r="H197" s="306">
        <f t="shared" si="14"/>
        <v>1</v>
      </c>
    </row>
    <row r="198" spans="1:8">
      <c r="A198" s="124">
        <v>187</v>
      </c>
      <c r="B198" s="125"/>
      <c r="C198" s="125"/>
      <c r="D198" s="127"/>
      <c r="E198" s="15" t="str">
        <f t="shared" si="11"/>
        <v/>
      </c>
      <c r="F198" s="50" t="str">
        <f t="shared" si="12"/>
        <v/>
      </c>
      <c r="G198" s="305" t="b">
        <f t="shared" si="13"/>
        <v>0</v>
      </c>
      <c r="H198" s="306">
        <f t="shared" si="14"/>
        <v>1</v>
      </c>
    </row>
    <row r="199" spans="1:8">
      <c r="A199" s="124">
        <v>188</v>
      </c>
      <c r="B199" s="125"/>
      <c r="C199" s="125"/>
      <c r="D199" s="127"/>
      <c r="E199" s="15" t="str">
        <f t="shared" si="11"/>
        <v/>
      </c>
      <c r="F199" s="50" t="str">
        <f t="shared" si="12"/>
        <v/>
      </c>
      <c r="G199" s="305" t="b">
        <f t="shared" si="13"/>
        <v>0</v>
      </c>
      <c r="H199" s="306">
        <f t="shared" si="14"/>
        <v>1</v>
      </c>
    </row>
    <row r="200" spans="1:8">
      <c r="A200" s="124">
        <v>189</v>
      </c>
      <c r="B200" s="125"/>
      <c r="C200" s="125"/>
      <c r="D200" s="127"/>
      <c r="E200" s="15" t="str">
        <f t="shared" si="11"/>
        <v/>
      </c>
      <c r="F200" s="50" t="str">
        <f t="shared" si="12"/>
        <v/>
      </c>
      <c r="G200" s="305" t="b">
        <f t="shared" si="13"/>
        <v>0</v>
      </c>
      <c r="H200" s="306">
        <f t="shared" si="14"/>
        <v>1</v>
      </c>
    </row>
    <row r="201" spans="1:8">
      <c r="A201" s="124">
        <v>190</v>
      </c>
      <c r="B201" s="125"/>
      <c r="C201" s="125"/>
      <c r="D201" s="127"/>
      <c r="E201" s="15" t="str">
        <f t="shared" si="11"/>
        <v/>
      </c>
      <c r="F201" s="50" t="str">
        <f t="shared" si="12"/>
        <v/>
      </c>
      <c r="G201" s="305" t="b">
        <f t="shared" si="13"/>
        <v>0</v>
      </c>
      <c r="H201" s="306">
        <f t="shared" si="14"/>
        <v>1</v>
      </c>
    </row>
    <row r="202" spans="1:8">
      <c r="A202" s="124">
        <v>191</v>
      </c>
      <c r="B202" s="125"/>
      <c r="C202" s="125"/>
      <c r="D202" s="127"/>
      <c r="E202" s="15" t="str">
        <f t="shared" si="11"/>
        <v/>
      </c>
      <c r="F202" s="50" t="str">
        <f t="shared" si="12"/>
        <v/>
      </c>
      <c r="G202" s="305" t="b">
        <f t="shared" si="13"/>
        <v>0</v>
      </c>
      <c r="H202" s="306">
        <f t="shared" si="14"/>
        <v>1</v>
      </c>
    </row>
    <row r="203" spans="1:8">
      <c r="A203" s="124">
        <v>192</v>
      </c>
      <c r="B203" s="125"/>
      <c r="C203" s="125"/>
      <c r="D203" s="127"/>
      <c r="E203" s="15" t="str">
        <f t="shared" si="11"/>
        <v/>
      </c>
      <c r="F203" s="50" t="str">
        <f t="shared" si="12"/>
        <v/>
      </c>
      <c r="G203" s="305" t="b">
        <f t="shared" si="13"/>
        <v>0</v>
      </c>
      <c r="H203" s="306">
        <f t="shared" si="14"/>
        <v>1</v>
      </c>
    </row>
    <row r="204" spans="1:8">
      <c r="A204" s="124">
        <v>193</v>
      </c>
      <c r="B204" s="125"/>
      <c r="C204" s="125"/>
      <c r="D204" s="127"/>
      <c r="E204" s="15" t="str">
        <f t="shared" ref="E204:E261" si="15">IF(OR($B204="",,$D204&lt;an_initial,$D204&gt;an_final),"",F204*5)</f>
        <v/>
      </c>
      <c r="F204" s="50" t="str">
        <f t="shared" ref="F204:F261" si="16">IF(OR($B204="",,$D204="",$D204&gt;an_final),"",IF($D204&gt;=an_initial,1,""))</f>
        <v/>
      </c>
      <c r="G204" s="305" t="b">
        <f t="shared" ref="G204:G261" si="17">IF(nume_candidat="",FALSE,ISNUMBER(SEARCH(nume_candidat,$B204)))</f>
        <v>0</v>
      </c>
      <c r="H204" s="306">
        <f t="shared" si="14"/>
        <v>1</v>
      </c>
    </row>
    <row r="205" spans="1:8">
      <c r="A205" s="124">
        <v>194</v>
      </c>
      <c r="B205" s="125"/>
      <c r="C205" s="125"/>
      <c r="D205" s="127"/>
      <c r="E205" s="15" t="str">
        <f t="shared" si="15"/>
        <v/>
      </c>
      <c r="F205" s="50" t="str">
        <f t="shared" si="16"/>
        <v/>
      </c>
      <c r="G205" s="305" t="b">
        <f t="shared" si="17"/>
        <v>0</v>
      </c>
      <c r="H205" s="306">
        <f t="shared" si="14"/>
        <v>1</v>
      </c>
    </row>
    <row r="206" spans="1:8">
      <c r="A206" s="124">
        <v>195</v>
      </c>
      <c r="B206" s="125"/>
      <c r="C206" s="125"/>
      <c r="D206" s="127"/>
      <c r="E206" s="15" t="str">
        <f t="shared" si="15"/>
        <v/>
      </c>
      <c r="F206" s="50" t="str">
        <f t="shared" si="16"/>
        <v/>
      </c>
      <c r="G206" s="305" t="b">
        <f t="shared" si="17"/>
        <v>0</v>
      </c>
      <c r="H206" s="306">
        <f t="shared" si="14"/>
        <v>1</v>
      </c>
    </row>
    <row r="207" spans="1:8">
      <c r="A207" s="124">
        <v>196</v>
      </c>
      <c r="B207" s="125"/>
      <c r="C207" s="125"/>
      <c r="D207" s="127"/>
      <c r="E207" s="15" t="str">
        <f t="shared" si="15"/>
        <v/>
      </c>
      <c r="F207" s="50" t="str">
        <f t="shared" si="16"/>
        <v/>
      </c>
      <c r="G207" s="305" t="b">
        <f t="shared" si="17"/>
        <v>0</v>
      </c>
      <c r="H207" s="306">
        <f t="shared" si="14"/>
        <v>1</v>
      </c>
    </row>
    <row r="208" spans="1:8">
      <c r="A208" s="124">
        <v>197</v>
      </c>
      <c r="B208" s="125"/>
      <c r="C208" s="125"/>
      <c r="D208" s="127"/>
      <c r="E208" s="15" t="str">
        <f t="shared" si="15"/>
        <v/>
      </c>
      <c r="F208" s="50" t="str">
        <f t="shared" si="16"/>
        <v/>
      </c>
      <c r="G208" s="305" t="b">
        <f t="shared" si="17"/>
        <v>0</v>
      </c>
      <c r="H208" s="306">
        <f t="shared" si="14"/>
        <v>1</v>
      </c>
    </row>
    <row r="209" spans="1:8">
      <c r="A209" s="124">
        <v>198</v>
      </c>
      <c r="B209" s="125"/>
      <c r="C209" s="125"/>
      <c r="D209" s="127"/>
      <c r="E209" s="15" t="str">
        <f t="shared" si="15"/>
        <v/>
      </c>
      <c r="F209" s="50" t="str">
        <f t="shared" si="16"/>
        <v/>
      </c>
      <c r="G209" s="305" t="b">
        <f t="shared" si="17"/>
        <v>0</v>
      </c>
      <c r="H209" s="306">
        <f t="shared" si="14"/>
        <v>1</v>
      </c>
    </row>
    <row r="210" spans="1:8">
      <c r="A210" s="124">
        <v>199</v>
      </c>
      <c r="B210" s="125"/>
      <c r="C210" s="125"/>
      <c r="D210" s="127"/>
      <c r="E210" s="15" t="str">
        <f t="shared" si="15"/>
        <v/>
      </c>
      <c r="F210" s="50" t="str">
        <f t="shared" si="16"/>
        <v/>
      </c>
      <c r="G210" s="305" t="b">
        <f t="shared" si="17"/>
        <v>0</v>
      </c>
      <c r="H210" s="306">
        <f t="shared" si="14"/>
        <v>1</v>
      </c>
    </row>
    <row r="211" spans="1:8">
      <c r="A211" s="124">
        <v>200</v>
      </c>
      <c r="B211" s="125"/>
      <c r="C211" s="125"/>
      <c r="D211" s="127"/>
      <c r="E211" s="15" t="str">
        <f t="shared" si="15"/>
        <v/>
      </c>
      <c r="F211" s="50" t="str">
        <f t="shared" si="16"/>
        <v/>
      </c>
      <c r="G211" s="305" t="b">
        <f t="shared" si="17"/>
        <v>0</v>
      </c>
      <c r="H211" s="306">
        <f t="shared" si="14"/>
        <v>1</v>
      </c>
    </row>
    <row r="212" spans="1:8">
      <c r="A212" s="124">
        <v>201</v>
      </c>
      <c r="B212" s="125"/>
      <c r="C212" s="125"/>
      <c r="D212" s="127"/>
      <c r="E212" s="15" t="str">
        <f t="shared" si="15"/>
        <v/>
      </c>
      <c r="F212" s="50" t="str">
        <f t="shared" si="16"/>
        <v/>
      </c>
      <c r="G212" s="305" t="b">
        <f t="shared" si="17"/>
        <v>0</v>
      </c>
      <c r="H212" s="306">
        <f t="shared" si="14"/>
        <v>1</v>
      </c>
    </row>
    <row r="213" spans="1:8">
      <c r="A213" s="124">
        <v>202</v>
      </c>
      <c r="B213" s="125"/>
      <c r="C213" s="125"/>
      <c r="D213" s="127"/>
      <c r="E213" s="15" t="str">
        <f t="shared" si="15"/>
        <v/>
      </c>
      <c r="F213" s="50" t="str">
        <f t="shared" si="16"/>
        <v/>
      </c>
      <c r="G213" s="305" t="b">
        <f t="shared" si="17"/>
        <v>0</v>
      </c>
      <c r="H213" s="306">
        <f t="shared" si="14"/>
        <v>1</v>
      </c>
    </row>
    <row r="214" spans="1:8">
      <c r="A214" s="124">
        <v>203</v>
      </c>
      <c r="B214" s="125"/>
      <c r="C214" s="125"/>
      <c r="D214" s="127"/>
      <c r="E214" s="15" t="str">
        <f t="shared" si="15"/>
        <v/>
      </c>
      <c r="F214" s="50" t="str">
        <f t="shared" si="16"/>
        <v/>
      </c>
      <c r="G214" s="305" t="b">
        <f t="shared" si="17"/>
        <v>0</v>
      </c>
      <c r="H214" s="306">
        <f t="shared" si="14"/>
        <v>1</v>
      </c>
    </row>
    <row r="215" spans="1:8">
      <c r="A215" s="124">
        <v>204</v>
      </c>
      <c r="B215" s="125"/>
      <c r="C215" s="125"/>
      <c r="D215" s="127"/>
      <c r="E215" s="15" t="str">
        <f t="shared" si="15"/>
        <v/>
      </c>
      <c r="F215" s="50" t="str">
        <f t="shared" si="16"/>
        <v/>
      </c>
      <c r="G215" s="305" t="b">
        <f t="shared" si="17"/>
        <v>0</v>
      </c>
      <c r="H215" s="306">
        <f t="shared" si="14"/>
        <v>1</v>
      </c>
    </row>
    <row r="216" spans="1:8">
      <c r="A216" s="124">
        <v>205</v>
      </c>
      <c r="B216" s="125"/>
      <c r="C216" s="125"/>
      <c r="D216" s="127"/>
      <c r="E216" s="15" t="str">
        <f t="shared" si="15"/>
        <v/>
      </c>
      <c r="F216" s="50" t="str">
        <f t="shared" si="16"/>
        <v/>
      </c>
      <c r="G216" s="305" t="b">
        <f t="shared" si="17"/>
        <v>0</v>
      </c>
      <c r="H216" s="306">
        <f t="shared" si="14"/>
        <v>1</v>
      </c>
    </row>
    <row r="217" spans="1:8">
      <c r="A217" s="124">
        <v>206</v>
      </c>
      <c r="B217" s="125"/>
      <c r="C217" s="125"/>
      <c r="D217" s="127"/>
      <c r="E217" s="15" t="str">
        <f t="shared" si="15"/>
        <v/>
      </c>
      <c r="F217" s="50" t="str">
        <f t="shared" si="16"/>
        <v/>
      </c>
      <c r="G217" s="305" t="b">
        <f t="shared" si="17"/>
        <v>0</v>
      </c>
      <c r="H217" s="306">
        <f t="shared" si="14"/>
        <v>1</v>
      </c>
    </row>
    <row r="218" spans="1:8">
      <c r="A218" s="124">
        <v>207</v>
      </c>
      <c r="B218" s="125"/>
      <c r="C218" s="125"/>
      <c r="D218" s="127"/>
      <c r="E218" s="15" t="str">
        <f t="shared" si="15"/>
        <v/>
      </c>
      <c r="F218" s="50" t="str">
        <f t="shared" si="16"/>
        <v/>
      </c>
      <c r="G218" s="305" t="b">
        <f t="shared" si="17"/>
        <v>0</v>
      </c>
      <c r="H218" s="306">
        <f t="shared" si="14"/>
        <v>1</v>
      </c>
    </row>
    <row r="219" spans="1:8">
      <c r="A219" s="124">
        <v>208</v>
      </c>
      <c r="B219" s="125"/>
      <c r="C219" s="125"/>
      <c r="D219" s="127"/>
      <c r="E219" s="15" t="str">
        <f t="shared" si="15"/>
        <v/>
      </c>
      <c r="F219" s="50" t="str">
        <f t="shared" si="16"/>
        <v/>
      </c>
      <c r="G219" s="305" t="b">
        <f t="shared" si="17"/>
        <v>0</v>
      </c>
      <c r="H219" s="306">
        <f t="shared" si="14"/>
        <v>1</v>
      </c>
    </row>
    <row r="220" spans="1:8">
      <c r="A220" s="124">
        <v>209</v>
      </c>
      <c r="B220" s="125"/>
      <c r="C220" s="125"/>
      <c r="D220" s="127"/>
      <c r="E220" s="15" t="str">
        <f t="shared" si="15"/>
        <v/>
      </c>
      <c r="F220" s="50" t="str">
        <f t="shared" si="16"/>
        <v/>
      </c>
      <c r="G220" s="305" t="b">
        <f t="shared" si="17"/>
        <v>0</v>
      </c>
      <c r="H220" s="306">
        <f t="shared" si="14"/>
        <v>1</v>
      </c>
    </row>
    <row r="221" spans="1:8">
      <c r="A221" s="124">
        <v>210</v>
      </c>
      <c r="B221" s="125"/>
      <c r="C221" s="125"/>
      <c r="D221" s="127"/>
      <c r="E221" s="15" t="str">
        <f t="shared" si="15"/>
        <v/>
      </c>
      <c r="F221" s="50" t="str">
        <f t="shared" si="16"/>
        <v/>
      </c>
      <c r="G221" s="305" t="b">
        <f t="shared" si="17"/>
        <v>0</v>
      </c>
      <c r="H221" s="306">
        <f t="shared" si="14"/>
        <v>1</v>
      </c>
    </row>
    <row r="222" spans="1:8">
      <c r="A222" s="124">
        <v>211</v>
      </c>
      <c r="B222" s="125"/>
      <c r="C222" s="125"/>
      <c r="D222" s="127"/>
      <c r="E222" s="15" t="str">
        <f t="shared" si="15"/>
        <v/>
      </c>
      <c r="F222" s="50" t="str">
        <f t="shared" si="16"/>
        <v/>
      </c>
      <c r="G222" s="305" t="b">
        <f t="shared" si="17"/>
        <v>0</v>
      </c>
      <c r="H222" s="306">
        <f t="shared" si="14"/>
        <v>1</v>
      </c>
    </row>
    <row r="223" spans="1:8">
      <c r="A223" s="124">
        <v>212</v>
      </c>
      <c r="B223" s="125"/>
      <c r="C223" s="125"/>
      <c r="D223" s="127"/>
      <c r="E223" s="15" t="str">
        <f t="shared" si="15"/>
        <v/>
      </c>
      <c r="F223" s="50" t="str">
        <f t="shared" si="16"/>
        <v/>
      </c>
      <c r="G223" s="305" t="b">
        <f t="shared" si="17"/>
        <v>0</v>
      </c>
      <c r="H223" s="306">
        <f t="shared" si="14"/>
        <v>1</v>
      </c>
    </row>
    <row r="224" spans="1:8">
      <c r="A224" s="124">
        <v>213</v>
      </c>
      <c r="B224" s="125"/>
      <c r="C224" s="125"/>
      <c r="D224" s="127"/>
      <c r="E224" s="15" t="str">
        <f t="shared" si="15"/>
        <v/>
      </c>
      <c r="F224" s="50" t="str">
        <f t="shared" si="16"/>
        <v/>
      </c>
      <c r="G224" s="305" t="b">
        <f t="shared" si="17"/>
        <v>0</v>
      </c>
      <c r="H224" s="306">
        <f t="shared" si="14"/>
        <v>1</v>
      </c>
    </row>
    <row r="225" spans="1:8">
      <c r="A225" s="124">
        <v>214</v>
      </c>
      <c r="B225" s="125"/>
      <c r="C225" s="125"/>
      <c r="D225" s="127"/>
      <c r="E225" s="15" t="str">
        <f t="shared" si="15"/>
        <v/>
      </c>
      <c r="F225" s="50" t="str">
        <f t="shared" si="16"/>
        <v/>
      </c>
      <c r="G225" s="305" t="b">
        <f t="shared" si="17"/>
        <v>0</v>
      </c>
      <c r="H225" s="306">
        <f t="shared" si="14"/>
        <v>1</v>
      </c>
    </row>
    <row r="226" spans="1:8">
      <c r="A226" s="124">
        <v>215</v>
      </c>
      <c r="B226" s="125"/>
      <c r="C226" s="125"/>
      <c r="D226" s="127"/>
      <c r="E226" s="15" t="str">
        <f t="shared" si="15"/>
        <v/>
      </c>
      <c r="F226" s="50" t="str">
        <f t="shared" si="16"/>
        <v/>
      </c>
      <c r="G226" s="305" t="b">
        <f t="shared" si="17"/>
        <v>0</v>
      </c>
      <c r="H226" s="306">
        <f t="shared" si="14"/>
        <v>1</v>
      </c>
    </row>
    <row r="227" spans="1:8">
      <c r="A227" s="124">
        <v>216</v>
      </c>
      <c r="B227" s="125"/>
      <c r="C227" s="125"/>
      <c r="D227" s="127"/>
      <c r="E227" s="15" t="str">
        <f t="shared" si="15"/>
        <v/>
      </c>
      <c r="F227" s="50" t="str">
        <f t="shared" si="16"/>
        <v/>
      </c>
      <c r="G227" s="305" t="b">
        <f t="shared" si="17"/>
        <v>0</v>
      </c>
      <c r="H227" s="306">
        <f t="shared" si="14"/>
        <v>1</v>
      </c>
    </row>
    <row r="228" spans="1:8">
      <c r="A228" s="124">
        <v>217</v>
      </c>
      <c r="B228" s="125"/>
      <c r="C228" s="125"/>
      <c r="D228" s="127"/>
      <c r="E228" s="15" t="str">
        <f t="shared" si="15"/>
        <v/>
      </c>
      <c r="F228" s="50" t="str">
        <f t="shared" si="16"/>
        <v/>
      </c>
      <c r="G228" s="305" t="b">
        <f t="shared" si="17"/>
        <v>0</v>
      </c>
      <c r="H228" s="306">
        <f t="shared" si="14"/>
        <v>1</v>
      </c>
    </row>
    <row r="229" spans="1:8">
      <c r="A229" s="124">
        <v>218</v>
      </c>
      <c r="B229" s="125"/>
      <c r="C229" s="125"/>
      <c r="D229" s="127"/>
      <c r="E229" s="15" t="str">
        <f t="shared" si="15"/>
        <v/>
      </c>
      <c r="F229" s="50" t="str">
        <f t="shared" si="16"/>
        <v/>
      </c>
      <c r="G229" s="305" t="b">
        <f t="shared" si="17"/>
        <v>0</v>
      </c>
      <c r="H229" s="306">
        <f t="shared" si="14"/>
        <v>1</v>
      </c>
    </row>
    <row r="230" spans="1:8">
      <c r="A230" s="124">
        <v>219</v>
      </c>
      <c r="B230" s="125"/>
      <c r="C230" s="125"/>
      <c r="D230" s="127"/>
      <c r="E230" s="15" t="str">
        <f t="shared" si="15"/>
        <v/>
      </c>
      <c r="F230" s="50" t="str">
        <f t="shared" si="16"/>
        <v/>
      </c>
      <c r="G230" s="305" t="b">
        <f t="shared" si="17"/>
        <v>0</v>
      </c>
      <c r="H230" s="306">
        <f t="shared" si="14"/>
        <v>1</v>
      </c>
    </row>
    <row r="231" spans="1:8">
      <c r="A231" s="124">
        <v>220</v>
      </c>
      <c r="B231" s="125"/>
      <c r="C231" s="125"/>
      <c r="D231" s="127"/>
      <c r="E231" s="15" t="str">
        <f t="shared" si="15"/>
        <v/>
      </c>
      <c r="F231" s="50" t="str">
        <f t="shared" si="16"/>
        <v/>
      </c>
      <c r="G231" s="305" t="b">
        <f t="shared" si="17"/>
        <v>0</v>
      </c>
      <c r="H231" s="306">
        <f t="shared" si="14"/>
        <v>1</v>
      </c>
    </row>
    <row r="232" spans="1:8">
      <c r="A232" s="124">
        <v>221</v>
      </c>
      <c r="B232" s="125"/>
      <c r="C232" s="125"/>
      <c r="D232" s="127"/>
      <c r="E232" s="15" t="str">
        <f t="shared" si="15"/>
        <v/>
      </c>
      <c r="F232" s="50" t="str">
        <f t="shared" si="16"/>
        <v/>
      </c>
      <c r="G232" s="305" t="b">
        <f t="shared" si="17"/>
        <v>0</v>
      </c>
      <c r="H232" s="306">
        <f t="shared" si="14"/>
        <v>1</v>
      </c>
    </row>
    <row r="233" spans="1:8">
      <c r="A233" s="124">
        <v>222</v>
      </c>
      <c r="B233" s="125"/>
      <c r="C233" s="125"/>
      <c r="D233" s="127"/>
      <c r="E233" s="15" t="str">
        <f t="shared" si="15"/>
        <v/>
      </c>
      <c r="F233" s="50" t="str">
        <f t="shared" si="16"/>
        <v/>
      </c>
      <c r="G233" s="305" t="b">
        <f t="shared" si="17"/>
        <v>0</v>
      </c>
      <c r="H233" s="306">
        <f t="shared" si="14"/>
        <v>1</v>
      </c>
    </row>
    <row r="234" spans="1:8">
      <c r="A234" s="124">
        <v>223</v>
      </c>
      <c r="B234" s="125"/>
      <c r="C234" s="125"/>
      <c r="D234" s="127"/>
      <c r="E234" s="15" t="str">
        <f t="shared" si="15"/>
        <v/>
      </c>
      <c r="F234" s="50" t="str">
        <f t="shared" si="16"/>
        <v/>
      </c>
      <c r="G234" s="305" t="b">
        <f t="shared" si="17"/>
        <v>0</v>
      </c>
      <c r="H234" s="306">
        <f t="shared" si="14"/>
        <v>1</v>
      </c>
    </row>
    <row r="235" spans="1:8">
      <c r="A235" s="124">
        <v>224</v>
      </c>
      <c r="B235" s="125"/>
      <c r="C235" s="125"/>
      <c r="D235" s="127"/>
      <c r="E235" s="15" t="str">
        <f t="shared" si="15"/>
        <v/>
      </c>
      <c r="F235" s="50" t="str">
        <f t="shared" si="16"/>
        <v/>
      </c>
      <c r="G235" s="305" t="b">
        <f t="shared" si="17"/>
        <v>0</v>
      </c>
      <c r="H235" s="306">
        <f t="shared" si="14"/>
        <v>1</v>
      </c>
    </row>
    <row r="236" spans="1:8">
      <c r="A236" s="124">
        <v>225</v>
      </c>
      <c r="B236" s="125"/>
      <c r="C236" s="125"/>
      <c r="D236" s="127"/>
      <c r="E236" s="15" t="str">
        <f t="shared" si="15"/>
        <v/>
      </c>
      <c r="F236" s="50" t="str">
        <f t="shared" si="16"/>
        <v/>
      </c>
      <c r="G236" s="305" t="b">
        <f t="shared" si="17"/>
        <v>0</v>
      </c>
      <c r="H236" s="306">
        <f t="shared" si="14"/>
        <v>1</v>
      </c>
    </row>
    <row r="237" spans="1:8">
      <c r="A237" s="124">
        <v>226</v>
      </c>
      <c r="B237" s="125"/>
      <c r="C237" s="125"/>
      <c r="D237" s="127"/>
      <c r="E237" s="15" t="str">
        <f t="shared" si="15"/>
        <v/>
      </c>
      <c r="F237" s="50" t="str">
        <f t="shared" si="16"/>
        <v/>
      </c>
      <c r="G237" s="305" t="b">
        <f t="shared" si="17"/>
        <v>0</v>
      </c>
      <c r="H237" s="306">
        <f t="shared" si="14"/>
        <v>1</v>
      </c>
    </row>
    <row r="238" spans="1:8">
      <c r="A238" s="124">
        <v>227</v>
      </c>
      <c r="B238" s="125"/>
      <c r="C238" s="125"/>
      <c r="D238" s="127"/>
      <c r="E238" s="15" t="str">
        <f t="shared" si="15"/>
        <v/>
      </c>
      <c r="F238" s="50" t="str">
        <f t="shared" si="16"/>
        <v/>
      </c>
      <c r="G238" s="305" t="b">
        <f t="shared" si="17"/>
        <v>0</v>
      </c>
      <c r="H238" s="306">
        <f t="shared" si="14"/>
        <v>1</v>
      </c>
    </row>
    <row r="239" spans="1:8">
      <c r="A239" s="124">
        <v>228</v>
      </c>
      <c r="B239" s="125"/>
      <c r="C239" s="125"/>
      <c r="D239" s="127"/>
      <c r="E239" s="15" t="str">
        <f t="shared" si="15"/>
        <v/>
      </c>
      <c r="F239" s="50" t="str">
        <f t="shared" si="16"/>
        <v/>
      </c>
      <c r="G239" s="305" t="b">
        <f t="shared" si="17"/>
        <v>0</v>
      </c>
      <c r="H239" s="306">
        <f t="shared" si="14"/>
        <v>1</v>
      </c>
    </row>
    <row r="240" spans="1:8">
      <c r="A240" s="124">
        <v>229</v>
      </c>
      <c r="B240" s="125"/>
      <c r="C240" s="125"/>
      <c r="D240" s="127"/>
      <c r="E240" s="15" t="str">
        <f t="shared" si="15"/>
        <v/>
      </c>
      <c r="F240" s="50" t="str">
        <f t="shared" si="16"/>
        <v/>
      </c>
      <c r="G240" s="305" t="b">
        <f t="shared" si="17"/>
        <v>0</v>
      </c>
      <c r="H240" s="306">
        <f t="shared" si="14"/>
        <v>1</v>
      </c>
    </row>
    <row r="241" spans="1:8">
      <c r="A241" s="124">
        <v>230</v>
      </c>
      <c r="B241" s="125"/>
      <c r="C241" s="125"/>
      <c r="D241" s="127"/>
      <c r="E241" s="15" t="str">
        <f t="shared" si="15"/>
        <v/>
      </c>
      <c r="F241" s="50" t="str">
        <f t="shared" si="16"/>
        <v/>
      </c>
      <c r="G241" s="305" t="b">
        <f t="shared" si="17"/>
        <v>0</v>
      </c>
      <c r="H241" s="306">
        <f t="shared" si="14"/>
        <v>1</v>
      </c>
    </row>
    <row r="242" spans="1:8">
      <c r="A242" s="124">
        <v>231</v>
      </c>
      <c r="B242" s="125"/>
      <c r="C242" s="125"/>
      <c r="D242" s="127"/>
      <c r="E242" s="15" t="str">
        <f t="shared" si="15"/>
        <v/>
      </c>
      <c r="F242" s="50" t="str">
        <f t="shared" si="16"/>
        <v/>
      </c>
      <c r="G242" s="305" t="b">
        <f t="shared" si="17"/>
        <v>0</v>
      </c>
      <c r="H242" s="306">
        <f t="shared" si="14"/>
        <v>1</v>
      </c>
    </row>
    <row r="243" spans="1:8">
      <c r="A243" s="124">
        <v>232</v>
      </c>
      <c r="B243" s="125"/>
      <c r="C243" s="125"/>
      <c r="D243" s="127"/>
      <c r="E243" s="15" t="str">
        <f t="shared" si="15"/>
        <v/>
      </c>
      <c r="F243" s="50" t="str">
        <f t="shared" si="16"/>
        <v/>
      </c>
      <c r="G243" s="305" t="b">
        <f t="shared" si="17"/>
        <v>0</v>
      </c>
      <c r="H243" s="306">
        <f t="shared" si="14"/>
        <v>1</v>
      </c>
    </row>
    <row r="244" spans="1:8">
      <c r="A244" s="124">
        <v>233</v>
      </c>
      <c r="B244" s="125"/>
      <c r="C244" s="125"/>
      <c r="D244" s="127"/>
      <c r="E244" s="15" t="str">
        <f t="shared" si="15"/>
        <v/>
      </c>
      <c r="F244" s="50" t="str">
        <f t="shared" si="16"/>
        <v/>
      </c>
      <c r="G244" s="305" t="b">
        <f t="shared" si="17"/>
        <v>0</v>
      </c>
      <c r="H244" s="306">
        <f t="shared" si="14"/>
        <v>1</v>
      </c>
    </row>
    <row r="245" spans="1:8">
      <c r="A245" s="124">
        <v>234</v>
      </c>
      <c r="B245" s="125"/>
      <c r="C245" s="125"/>
      <c r="D245" s="127"/>
      <c r="E245" s="15" t="str">
        <f t="shared" si="15"/>
        <v/>
      </c>
      <c r="F245" s="50" t="str">
        <f t="shared" si="16"/>
        <v/>
      </c>
      <c r="G245" s="305" t="b">
        <f t="shared" si="17"/>
        <v>0</v>
      </c>
      <c r="H245" s="306">
        <f t="shared" si="14"/>
        <v>1</v>
      </c>
    </row>
    <row r="246" spans="1:8">
      <c r="A246" s="124">
        <v>235</v>
      </c>
      <c r="B246" s="125"/>
      <c r="C246" s="125"/>
      <c r="D246" s="127"/>
      <c r="E246" s="15" t="str">
        <f t="shared" si="15"/>
        <v/>
      </c>
      <c r="F246" s="50" t="str">
        <f t="shared" si="16"/>
        <v/>
      </c>
      <c r="G246" s="305" t="b">
        <f t="shared" si="17"/>
        <v>0</v>
      </c>
      <c r="H246" s="306">
        <f t="shared" si="14"/>
        <v>1</v>
      </c>
    </row>
    <row r="247" spans="1:8">
      <c r="A247" s="124">
        <v>236</v>
      </c>
      <c r="B247" s="125"/>
      <c r="C247" s="125"/>
      <c r="D247" s="127"/>
      <c r="E247" s="15" t="str">
        <f t="shared" si="15"/>
        <v/>
      </c>
      <c r="F247" s="50" t="str">
        <f t="shared" si="16"/>
        <v/>
      </c>
      <c r="G247" s="305" t="b">
        <f t="shared" si="17"/>
        <v>0</v>
      </c>
      <c r="H247" s="306">
        <f t="shared" si="14"/>
        <v>1</v>
      </c>
    </row>
    <row r="248" spans="1:8">
      <c r="A248" s="124">
        <v>237</v>
      </c>
      <c r="B248" s="125"/>
      <c r="C248" s="125"/>
      <c r="D248" s="127"/>
      <c r="E248" s="15" t="str">
        <f t="shared" si="15"/>
        <v/>
      </c>
      <c r="F248" s="50" t="str">
        <f t="shared" si="16"/>
        <v/>
      </c>
      <c r="G248" s="305" t="b">
        <f t="shared" si="17"/>
        <v>0</v>
      </c>
      <c r="H248" s="306">
        <f t="shared" si="14"/>
        <v>1</v>
      </c>
    </row>
    <row r="249" spans="1:8">
      <c r="A249" s="124">
        <v>238</v>
      </c>
      <c r="B249" s="125"/>
      <c r="C249" s="125"/>
      <c r="D249" s="127"/>
      <c r="E249" s="15" t="str">
        <f t="shared" si="15"/>
        <v/>
      </c>
      <c r="F249" s="50" t="str">
        <f t="shared" si="16"/>
        <v/>
      </c>
      <c r="G249" s="305" t="b">
        <f t="shared" si="17"/>
        <v>0</v>
      </c>
      <c r="H249" s="306">
        <f t="shared" si="14"/>
        <v>1</v>
      </c>
    </row>
    <row r="250" spans="1:8">
      <c r="A250" s="124">
        <v>239</v>
      </c>
      <c r="B250" s="125"/>
      <c r="C250" s="125"/>
      <c r="D250" s="127"/>
      <c r="E250" s="15" t="str">
        <f t="shared" si="15"/>
        <v/>
      </c>
      <c r="F250" s="50" t="str">
        <f t="shared" si="16"/>
        <v/>
      </c>
      <c r="G250" s="305" t="b">
        <f t="shared" si="17"/>
        <v>0</v>
      </c>
      <c r="H250" s="306">
        <f t="shared" ref="H250:H261" si="18">LEN(B250)-LEN(SUBSTITUTE(B250,",",""))+1</f>
        <v>1</v>
      </c>
    </row>
    <row r="251" spans="1:8">
      <c r="A251" s="124">
        <v>240</v>
      </c>
      <c r="B251" s="125"/>
      <c r="C251" s="125"/>
      <c r="D251" s="127"/>
      <c r="E251" s="15" t="str">
        <f t="shared" si="15"/>
        <v/>
      </c>
      <c r="F251" s="50" t="str">
        <f t="shared" si="16"/>
        <v/>
      </c>
      <c r="G251" s="305" t="b">
        <f t="shared" si="17"/>
        <v>0</v>
      </c>
      <c r="H251" s="306">
        <f t="shared" si="18"/>
        <v>1</v>
      </c>
    </row>
    <row r="252" spans="1:8">
      <c r="A252" s="124">
        <v>241</v>
      </c>
      <c r="B252" s="125"/>
      <c r="C252" s="125"/>
      <c r="D252" s="127"/>
      <c r="E252" s="15" t="str">
        <f t="shared" si="15"/>
        <v/>
      </c>
      <c r="F252" s="50" t="str">
        <f t="shared" si="16"/>
        <v/>
      </c>
      <c r="G252" s="305" t="b">
        <f t="shared" si="17"/>
        <v>0</v>
      </c>
      <c r="H252" s="306">
        <f t="shared" si="18"/>
        <v>1</v>
      </c>
    </row>
    <row r="253" spans="1:8">
      <c r="A253" s="124">
        <v>242</v>
      </c>
      <c r="B253" s="125"/>
      <c r="C253" s="125"/>
      <c r="D253" s="127"/>
      <c r="E253" s="15" t="str">
        <f t="shared" si="15"/>
        <v/>
      </c>
      <c r="F253" s="50" t="str">
        <f t="shared" si="16"/>
        <v/>
      </c>
      <c r="G253" s="305" t="b">
        <f t="shared" si="17"/>
        <v>0</v>
      </c>
      <c r="H253" s="306">
        <f t="shared" si="18"/>
        <v>1</v>
      </c>
    </row>
    <row r="254" spans="1:8">
      <c r="A254" s="124">
        <v>243</v>
      </c>
      <c r="B254" s="125"/>
      <c r="C254" s="125"/>
      <c r="D254" s="127"/>
      <c r="E254" s="15" t="str">
        <f t="shared" si="15"/>
        <v/>
      </c>
      <c r="F254" s="50" t="str">
        <f t="shared" si="16"/>
        <v/>
      </c>
      <c r="G254" s="305" t="b">
        <f t="shared" si="17"/>
        <v>0</v>
      </c>
      <c r="H254" s="306">
        <f t="shared" si="18"/>
        <v>1</v>
      </c>
    </row>
    <row r="255" spans="1:8">
      <c r="A255" s="124">
        <v>244</v>
      </c>
      <c r="B255" s="125"/>
      <c r="C255" s="125"/>
      <c r="D255" s="127"/>
      <c r="E255" s="15" t="str">
        <f t="shared" si="15"/>
        <v/>
      </c>
      <c r="F255" s="50" t="str">
        <f t="shared" si="16"/>
        <v/>
      </c>
      <c r="G255" s="305" t="b">
        <f t="shared" si="17"/>
        <v>0</v>
      </c>
      <c r="H255" s="306">
        <f t="shared" si="18"/>
        <v>1</v>
      </c>
    </row>
    <row r="256" spans="1:8">
      <c r="A256" s="124">
        <v>245</v>
      </c>
      <c r="B256" s="125"/>
      <c r="C256" s="125"/>
      <c r="D256" s="127"/>
      <c r="E256" s="15" t="str">
        <f t="shared" si="15"/>
        <v/>
      </c>
      <c r="F256" s="50" t="str">
        <f t="shared" si="16"/>
        <v/>
      </c>
      <c r="G256" s="305" t="b">
        <f t="shared" si="17"/>
        <v>0</v>
      </c>
      <c r="H256" s="306">
        <f t="shared" si="18"/>
        <v>1</v>
      </c>
    </row>
    <row r="257" spans="1:8">
      <c r="A257" s="124">
        <v>246</v>
      </c>
      <c r="B257" s="125"/>
      <c r="C257" s="125"/>
      <c r="D257" s="127"/>
      <c r="E257" s="15" t="str">
        <f t="shared" si="15"/>
        <v/>
      </c>
      <c r="F257" s="50" t="str">
        <f t="shared" si="16"/>
        <v/>
      </c>
      <c r="G257" s="305" t="b">
        <f t="shared" si="17"/>
        <v>0</v>
      </c>
      <c r="H257" s="306">
        <f t="shared" si="18"/>
        <v>1</v>
      </c>
    </row>
    <row r="258" spans="1:8">
      <c r="A258" s="124">
        <v>247</v>
      </c>
      <c r="B258" s="125"/>
      <c r="C258" s="125"/>
      <c r="D258" s="127"/>
      <c r="E258" s="15" t="str">
        <f t="shared" si="15"/>
        <v/>
      </c>
      <c r="F258" s="50" t="str">
        <f t="shared" si="16"/>
        <v/>
      </c>
      <c r="G258" s="305" t="b">
        <f t="shared" si="17"/>
        <v>0</v>
      </c>
      <c r="H258" s="306">
        <f t="shared" si="18"/>
        <v>1</v>
      </c>
    </row>
    <row r="259" spans="1:8">
      <c r="A259" s="124">
        <v>248</v>
      </c>
      <c r="B259" s="125"/>
      <c r="C259" s="125"/>
      <c r="D259" s="127"/>
      <c r="E259" s="15" t="str">
        <f t="shared" si="15"/>
        <v/>
      </c>
      <c r="F259" s="50" t="str">
        <f t="shared" si="16"/>
        <v/>
      </c>
      <c r="G259" s="305" t="b">
        <f t="shared" si="17"/>
        <v>0</v>
      </c>
      <c r="H259" s="306">
        <f t="shared" si="18"/>
        <v>1</v>
      </c>
    </row>
    <row r="260" spans="1:8">
      <c r="A260" s="124">
        <v>249</v>
      </c>
      <c r="B260" s="125"/>
      <c r="C260" s="125"/>
      <c r="D260" s="127"/>
      <c r="E260" s="15" t="str">
        <f t="shared" si="15"/>
        <v/>
      </c>
      <c r="F260" s="50" t="str">
        <f t="shared" si="16"/>
        <v/>
      </c>
      <c r="G260" s="305" t="b">
        <f t="shared" si="17"/>
        <v>0</v>
      </c>
      <c r="H260" s="306">
        <f t="shared" si="18"/>
        <v>1</v>
      </c>
    </row>
    <row r="261" spans="1:8">
      <c r="A261" s="124">
        <v>250</v>
      </c>
      <c r="B261" s="125"/>
      <c r="C261" s="125"/>
      <c r="D261" s="127"/>
      <c r="E261" s="15" t="str">
        <f t="shared" si="15"/>
        <v/>
      </c>
      <c r="F261" s="50" t="str">
        <f t="shared" si="16"/>
        <v/>
      </c>
      <c r="G261" s="305" t="b">
        <f t="shared" si="17"/>
        <v>0</v>
      </c>
      <c r="H261" s="306">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00CC00"/>
    <pageSetUpPr fitToPage="1"/>
  </sheetPr>
  <dimension ref="A1:J275"/>
  <sheetViews>
    <sheetView view="pageBreakPreview" topLeftCell="A7" zoomScale="80" zoomScaleNormal="100" zoomScaleSheetLayoutView="80" workbookViewId="0">
      <selection activeCell="D39" sqref="D39"/>
    </sheetView>
  </sheetViews>
  <sheetFormatPr defaultColWidth="9.140625" defaultRowHeight="15.75"/>
  <cols>
    <col min="1" max="1" width="5.7109375" style="52" customWidth="1"/>
    <col min="2" max="2" width="45.5703125" style="56" customWidth="1"/>
    <col min="3" max="3" width="75.7109375" style="56" customWidth="1"/>
    <col min="4" max="4" width="10.7109375" style="61" customWidth="1"/>
    <col min="5" max="6" width="17.7109375" style="56" customWidth="1"/>
    <col min="7" max="7" width="10.7109375" style="56" hidden="1" customWidth="1"/>
    <col min="8" max="8" width="9.140625" style="62" hidden="1" customWidth="1"/>
    <col min="9" max="9" width="9.140625" style="56" hidden="1" customWidth="1"/>
    <col min="10" max="10" width="9.140625" hidden="1" customWidth="1"/>
    <col min="11" max="19" width="9.140625" style="56" customWidth="1"/>
    <col min="20" max="16384" width="9.140625" style="56"/>
  </cols>
  <sheetData>
    <row r="1" spans="1:10" s="52" customFormat="1">
      <c r="A1" s="51" t="s">
        <v>481</v>
      </c>
      <c r="D1" s="53"/>
      <c r="E1" s="55"/>
      <c r="F1" s="46"/>
      <c r="G1" s="54"/>
      <c r="J1"/>
    </row>
    <row r="2" spans="1:10" s="52" customFormat="1">
      <c r="A2" s="302" t="str">
        <f>IF(ISBLANK(facultate), IF(ISBLANK(departament),"","Departament " &amp; departament), "Facultatea " &amp; facultate)</f>
        <v>Facultatea Inginerie din Hunedoara</v>
      </c>
      <c r="D2" s="53"/>
      <c r="E2" s="55"/>
      <c r="F2" s="46"/>
      <c r="G2" s="54"/>
      <c r="J2"/>
    </row>
    <row r="3" spans="1:10" s="52" customFormat="1">
      <c r="A3" s="302" t="str">
        <f>IF(ISBLANK(departament),"","Departamentul " &amp; departament)</f>
        <v>Departamentul Inginerie Electrică și Informatică Industrială din Hunedoara</v>
      </c>
      <c r="D3" s="53"/>
      <c r="E3" s="55"/>
      <c r="F3" s="46"/>
      <c r="G3" s="54"/>
      <c r="J3"/>
    </row>
    <row r="4" spans="1:10">
      <c r="A4" s="552" t="s">
        <v>834</v>
      </c>
      <c r="B4" s="552"/>
      <c r="C4" s="552"/>
      <c r="D4" s="552"/>
      <c r="E4" s="552"/>
      <c r="F4" s="552"/>
      <c r="G4" s="552"/>
      <c r="H4" s="552"/>
    </row>
    <row r="5" spans="1:10">
      <c r="A5" s="552" t="s">
        <v>856</v>
      </c>
      <c r="B5" s="552"/>
      <c r="C5" s="552"/>
      <c r="D5" s="552"/>
      <c r="E5" s="552"/>
      <c r="F5" s="299"/>
      <c r="G5" s="194"/>
    </row>
    <row r="6" spans="1:10" ht="13.5" customHeight="1" thickBot="1">
      <c r="D6" s="56"/>
      <c r="E6" s="303"/>
      <c r="F6" s="303" t="str">
        <f>CONCATENATE(functie," ",nume_candidat)</f>
        <v>Profesor Panoiu Caius</v>
      </c>
    </row>
    <row r="7" spans="1:10" ht="18.75" customHeight="1">
      <c r="A7" s="592" t="s">
        <v>336</v>
      </c>
      <c r="B7" s="562" t="s">
        <v>857</v>
      </c>
      <c r="C7" s="562" t="s">
        <v>1043</v>
      </c>
      <c r="D7" s="566" t="s">
        <v>2</v>
      </c>
      <c r="E7" s="562" t="s">
        <v>542</v>
      </c>
      <c r="F7" s="595" t="s">
        <v>1098</v>
      </c>
      <c r="G7" s="586" t="s">
        <v>4</v>
      </c>
      <c r="H7" s="589" t="s">
        <v>539</v>
      </c>
      <c r="I7" s="557" t="s">
        <v>549</v>
      </c>
    </row>
    <row r="8" spans="1:10" ht="18.75" customHeight="1">
      <c r="A8" s="593"/>
      <c r="B8" s="576"/>
      <c r="C8" s="576"/>
      <c r="D8" s="567"/>
      <c r="E8" s="576"/>
      <c r="F8" s="596"/>
      <c r="G8" s="587"/>
      <c r="H8" s="590"/>
      <c r="I8" s="557"/>
    </row>
    <row r="9" spans="1:10" ht="18.75" customHeight="1">
      <c r="A9" s="593"/>
      <c r="B9" s="576"/>
      <c r="C9" s="576"/>
      <c r="D9" s="567"/>
      <c r="E9" s="551"/>
      <c r="F9" s="596"/>
      <c r="G9" s="588"/>
      <c r="H9" s="590"/>
      <c r="I9" s="557"/>
    </row>
    <row r="10" spans="1:10" ht="18.75" customHeight="1">
      <c r="A10" s="594"/>
      <c r="B10" s="551"/>
      <c r="C10" s="551"/>
      <c r="D10" s="568"/>
      <c r="E10" s="439" t="str">
        <f>CONCATENATE("ultimii ",durata_evaluare," ani")</f>
        <v>ultimii 5 ani</v>
      </c>
      <c r="F10" s="597"/>
      <c r="G10" s="462" t="str">
        <f>CONCATENATE("ultimii                                  ",durata_evaluare," ani")</f>
        <v>ultimii                                  5 ani</v>
      </c>
      <c r="H10" s="591"/>
      <c r="I10" s="557"/>
    </row>
    <row r="11" spans="1:10">
      <c r="A11" s="466"/>
      <c r="B11" s="57"/>
      <c r="C11" s="57"/>
      <c r="D11" s="29"/>
      <c r="E11" s="128">
        <f>SUMIF(E12:E1012,"&gt;0")</f>
        <v>60</v>
      </c>
      <c r="F11" s="492"/>
      <c r="G11" s="463">
        <f>SUMIF(G12:G1110,"&gt;0")</f>
        <v>7</v>
      </c>
      <c r="H11" s="259"/>
    </row>
    <row r="12" spans="1:10">
      <c r="A12" s="491">
        <v>1</v>
      </c>
      <c r="B12" s="6" t="s">
        <v>1446</v>
      </c>
      <c r="C12" s="6" t="s">
        <v>855</v>
      </c>
      <c r="D12" s="434">
        <v>2020</v>
      </c>
      <c r="E12" s="15">
        <f t="shared" ref="E12:E75" si="0">IF(OR($B12="",,$D12&lt;an_initial,$D12&gt;an_final),"",G12*(HLOOKUP(C12,iii5punctaje,2,FALSE)))</f>
        <v>5</v>
      </c>
      <c r="F12" s="495"/>
      <c r="G12" s="327">
        <f t="shared" ref="G12:G75" si="1">IF(OR($B12="",,$D12="",$D12&gt;an_final),"",IF($D12&gt;=an_initial,1,""))</f>
        <v>1</v>
      </c>
      <c r="H12" s="305" t="b">
        <f t="shared" ref="H12:H75" si="2">IF(nume_candidat="",FALSE,ISNUMBER(SEARCH(nume_candidat,$B12)))</f>
        <v>0</v>
      </c>
      <c r="I12" s="306">
        <f t="shared" ref="I12" si="3">LEN(B12)-LEN(SUBSTITUTE(B12,",",""))+1</f>
        <v>1</v>
      </c>
    </row>
    <row r="13" spans="1:10">
      <c r="A13" s="491">
        <v>2</v>
      </c>
      <c r="B13" s="7" t="s">
        <v>1447</v>
      </c>
      <c r="C13" s="6" t="s">
        <v>855</v>
      </c>
      <c r="D13" s="434">
        <v>2020</v>
      </c>
      <c r="E13" s="15">
        <f t="shared" si="0"/>
        <v>5</v>
      </c>
      <c r="F13" s="495"/>
      <c r="G13" s="327">
        <f t="shared" si="1"/>
        <v>1</v>
      </c>
      <c r="H13" s="305" t="b">
        <f t="shared" si="2"/>
        <v>0</v>
      </c>
      <c r="I13" s="306">
        <f t="shared" ref="I13:I76" si="4">LEN(B13)-LEN(SUBSTITUTE(B13,",",""))+1</f>
        <v>1</v>
      </c>
    </row>
    <row r="14" spans="1:10" ht="31.5">
      <c r="A14" s="491">
        <v>3</v>
      </c>
      <c r="B14" s="6" t="s">
        <v>1448</v>
      </c>
      <c r="C14" s="345" t="s">
        <v>854</v>
      </c>
      <c r="D14" s="434">
        <v>2020</v>
      </c>
      <c r="E14" s="15">
        <f t="shared" si="0"/>
        <v>10</v>
      </c>
      <c r="F14" s="495"/>
      <c r="G14" s="327">
        <f t="shared" si="1"/>
        <v>1</v>
      </c>
      <c r="H14" s="305" t="b">
        <f t="shared" si="2"/>
        <v>0</v>
      </c>
      <c r="I14" s="306">
        <f t="shared" si="4"/>
        <v>1</v>
      </c>
    </row>
    <row r="15" spans="1:10" ht="31.5">
      <c r="A15" s="491">
        <v>4</v>
      </c>
      <c r="B15" s="6" t="s">
        <v>1449</v>
      </c>
      <c r="C15" s="345" t="s">
        <v>854</v>
      </c>
      <c r="D15" s="434">
        <v>2020</v>
      </c>
      <c r="E15" s="15">
        <f t="shared" si="0"/>
        <v>10</v>
      </c>
      <c r="F15" s="495"/>
      <c r="G15" s="327">
        <f t="shared" si="1"/>
        <v>1</v>
      </c>
      <c r="H15" s="305" t="b">
        <f t="shared" si="2"/>
        <v>0</v>
      </c>
      <c r="I15" s="306">
        <f t="shared" si="4"/>
        <v>1</v>
      </c>
    </row>
    <row r="16" spans="1:10">
      <c r="A16" s="491">
        <v>5</v>
      </c>
      <c r="B16" s="6" t="s">
        <v>1450</v>
      </c>
      <c r="C16" s="6" t="s">
        <v>853</v>
      </c>
      <c r="D16" s="434">
        <v>2020</v>
      </c>
      <c r="E16" s="15">
        <f t="shared" si="0"/>
        <v>10</v>
      </c>
      <c r="F16" s="495"/>
      <c r="G16" s="327">
        <f t="shared" si="1"/>
        <v>1</v>
      </c>
      <c r="H16" s="305" t="b">
        <f t="shared" si="2"/>
        <v>0</v>
      </c>
      <c r="I16" s="306">
        <f t="shared" si="4"/>
        <v>2</v>
      </c>
    </row>
    <row r="17" spans="1:9">
      <c r="A17" s="491">
        <v>6</v>
      </c>
      <c r="B17" s="6" t="s">
        <v>1451</v>
      </c>
      <c r="C17" s="6" t="s">
        <v>853</v>
      </c>
      <c r="D17" s="434">
        <v>2020</v>
      </c>
      <c r="E17" s="15">
        <f t="shared" si="0"/>
        <v>10</v>
      </c>
      <c r="F17" s="495"/>
      <c r="G17" s="327">
        <f t="shared" si="1"/>
        <v>1</v>
      </c>
      <c r="H17" s="305" t="b">
        <f t="shared" si="2"/>
        <v>0</v>
      </c>
      <c r="I17" s="306">
        <f t="shared" si="4"/>
        <v>2</v>
      </c>
    </row>
    <row r="18" spans="1:9" ht="16.5" thickBot="1">
      <c r="A18" s="470">
        <v>7</v>
      </c>
      <c r="B18" s="480" t="s">
        <v>1452</v>
      </c>
      <c r="C18" s="480" t="s">
        <v>853</v>
      </c>
      <c r="D18" s="481">
        <v>2024</v>
      </c>
      <c r="E18" s="474">
        <f t="shared" si="0"/>
        <v>10</v>
      </c>
      <c r="F18" s="494"/>
      <c r="G18" s="327">
        <f t="shared" si="1"/>
        <v>1</v>
      </c>
      <c r="H18" s="305" t="b">
        <f t="shared" si="2"/>
        <v>0</v>
      </c>
      <c r="I18" s="306">
        <f t="shared" si="4"/>
        <v>2</v>
      </c>
    </row>
    <row r="19" spans="1:9">
      <c r="A19" s="447"/>
      <c r="B19" s="446"/>
      <c r="C19" s="446"/>
      <c r="D19" s="448"/>
      <c r="E19" s="449" t="str">
        <f t="shared" si="0"/>
        <v/>
      </c>
      <c r="F19" s="447"/>
      <c r="G19" s="327" t="str">
        <f t="shared" si="1"/>
        <v/>
      </c>
      <c r="H19" s="305" t="b">
        <f t="shared" si="2"/>
        <v>0</v>
      </c>
      <c r="I19" s="306">
        <f t="shared" si="4"/>
        <v>1</v>
      </c>
    </row>
    <row r="20" spans="1:9">
      <c r="A20" s="447"/>
      <c r="B20" s="446"/>
      <c r="C20" s="446"/>
      <c r="D20" s="448"/>
      <c r="E20" s="449" t="str">
        <f t="shared" si="0"/>
        <v/>
      </c>
      <c r="F20" s="447"/>
      <c r="G20" s="327" t="str">
        <f t="shared" si="1"/>
        <v/>
      </c>
      <c r="H20" s="305" t="b">
        <f t="shared" si="2"/>
        <v>0</v>
      </c>
      <c r="I20" s="306">
        <f t="shared" si="4"/>
        <v>1</v>
      </c>
    </row>
    <row r="21" spans="1:9">
      <c r="A21" s="447"/>
      <c r="B21" s="446"/>
      <c r="C21" s="446"/>
      <c r="D21" s="448"/>
      <c r="E21" s="449" t="str">
        <f t="shared" si="0"/>
        <v/>
      </c>
      <c r="F21" s="447"/>
      <c r="G21" s="327" t="str">
        <f t="shared" si="1"/>
        <v/>
      </c>
      <c r="H21" s="305" t="b">
        <f t="shared" si="2"/>
        <v>0</v>
      </c>
      <c r="I21" s="306">
        <f t="shared" si="4"/>
        <v>1</v>
      </c>
    </row>
    <row r="22" spans="1:9">
      <c r="A22" s="447"/>
      <c r="B22" s="446"/>
      <c r="C22" s="446"/>
      <c r="D22" s="448"/>
      <c r="E22" s="449" t="str">
        <f t="shared" si="0"/>
        <v/>
      </c>
      <c r="F22" s="447"/>
      <c r="G22" s="327" t="str">
        <f t="shared" si="1"/>
        <v/>
      </c>
      <c r="H22" s="305" t="b">
        <f t="shared" si="2"/>
        <v>0</v>
      </c>
      <c r="I22" s="306">
        <f t="shared" si="4"/>
        <v>1</v>
      </c>
    </row>
    <row r="23" spans="1:9">
      <c r="A23" s="447"/>
      <c r="B23" s="446"/>
      <c r="C23" s="446"/>
      <c r="D23" s="448"/>
      <c r="E23" s="449" t="str">
        <f t="shared" si="0"/>
        <v/>
      </c>
      <c r="F23" s="447"/>
      <c r="G23" s="327" t="str">
        <f t="shared" si="1"/>
        <v/>
      </c>
      <c r="H23" s="305" t="b">
        <f t="shared" si="2"/>
        <v>0</v>
      </c>
      <c r="I23" s="306">
        <f t="shared" si="4"/>
        <v>1</v>
      </c>
    </row>
    <row r="24" spans="1:9">
      <c r="A24" s="447"/>
      <c r="B24" s="446"/>
      <c r="C24" s="446"/>
      <c r="D24" s="448"/>
      <c r="E24" s="449" t="str">
        <f t="shared" si="0"/>
        <v/>
      </c>
      <c r="F24" s="447"/>
      <c r="G24" s="327" t="str">
        <f t="shared" si="1"/>
        <v/>
      </c>
      <c r="H24" s="305" t="b">
        <f t="shared" si="2"/>
        <v>0</v>
      </c>
      <c r="I24" s="306">
        <f t="shared" si="4"/>
        <v>1</v>
      </c>
    </row>
    <row r="25" spans="1:9">
      <c r="A25" s="447"/>
      <c r="B25" s="446"/>
      <c r="C25" s="446"/>
      <c r="D25" s="448"/>
      <c r="E25" s="449" t="str">
        <f t="shared" si="0"/>
        <v/>
      </c>
      <c r="F25" s="447"/>
      <c r="G25" s="327" t="str">
        <f t="shared" si="1"/>
        <v/>
      </c>
      <c r="H25" s="305" t="b">
        <f t="shared" si="2"/>
        <v>0</v>
      </c>
      <c r="I25" s="306">
        <f t="shared" si="4"/>
        <v>1</v>
      </c>
    </row>
    <row r="26" spans="1:9">
      <c r="A26" s="447"/>
      <c r="B26" s="446"/>
      <c r="C26" s="446"/>
      <c r="D26" s="448"/>
      <c r="E26" s="449" t="str">
        <f t="shared" si="0"/>
        <v/>
      </c>
      <c r="F26" s="447"/>
      <c r="G26" s="327" t="str">
        <f t="shared" si="1"/>
        <v/>
      </c>
      <c r="H26" s="305" t="b">
        <f t="shared" si="2"/>
        <v>0</v>
      </c>
      <c r="I26" s="306">
        <f t="shared" si="4"/>
        <v>1</v>
      </c>
    </row>
    <row r="27" spans="1:9">
      <c r="A27" s="447"/>
      <c r="B27" s="446"/>
      <c r="C27" s="446"/>
      <c r="D27" s="448"/>
      <c r="E27" s="449" t="str">
        <f t="shared" si="0"/>
        <v/>
      </c>
      <c r="F27" s="447"/>
      <c r="G27" s="327" t="str">
        <f t="shared" si="1"/>
        <v/>
      </c>
      <c r="H27" s="305" t="b">
        <f t="shared" si="2"/>
        <v>0</v>
      </c>
      <c r="I27" s="306">
        <f t="shared" si="4"/>
        <v>1</v>
      </c>
    </row>
    <row r="28" spans="1:9">
      <c r="A28" s="447"/>
      <c r="B28" s="446"/>
      <c r="C28" s="446"/>
      <c r="D28" s="448"/>
      <c r="E28" s="449" t="str">
        <f t="shared" si="0"/>
        <v/>
      </c>
      <c r="F28" s="447"/>
      <c r="G28" s="327" t="str">
        <f t="shared" si="1"/>
        <v/>
      </c>
      <c r="H28" s="305" t="b">
        <f t="shared" si="2"/>
        <v>0</v>
      </c>
      <c r="I28" s="306">
        <f t="shared" si="4"/>
        <v>1</v>
      </c>
    </row>
    <row r="29" spans="1:9">
      <c r="A29" s="447"/>
      <c r="B29" s="446"/>
      <c r="C29" s="446"/>
      <c r="D29" s="448"/>
      <c r="E29" s="449" t="str">
        <f t="shared" si="0"/>
        <v/>
      </c>
      <c r="F29" s="447"/>
      <c r="G29" s="327" t="str">
        <f t="shared" si="1"/>
        <v/>
      </c>
      <c r="H29" s="305" t="b">
        <f t="shared" si="2"/>
        <v>0</v>
      </c>
      <c r="I29" s="306">
        <f t="shared" si="4"/>
        <v>1</v>
      </c>
    </row>
    <row r="30" spans="1:9">
      <c r="A30" s="447"/>
      <c r="B30" s="446"/>
      <c r="C30" s="446"/>
      <c r="D30" s="448"/>
      <c r="E30" s="449" t="str">
        <f t="shared" si="0"/>
        <v/>
      </c>
      <c r="F30" s="447"/>
      <c r="G30" s="327" t="str">
        <f t="shared" si="1"/>
        <v/>
      </c>
      <c r="H30" s="305" t="b">
        <f t="shared" si="2"/>
        <v>0</v>
      </c>
      <c r="I30" s="306">
        <f t="shared" si="4"/>
        <v>1</v>
      </c>
    </row>
    <row r="31" spans="1:9">
      <c r="A31" s="447"/>
      <c r="B31" s="446"/>
      <c r="C31" s="446"/>
      <c r="D31" s="448"/>
      <c r="E31" s="449" t="str">
        <f t="shared" si="0"/>
        <v/>
      </c>
      <c r="F31" s="447"/>
      <c r="G31" s="327" t="str">
        <f t="shared" si="1"/>
        <v/>
      </c>
      <c r="H31" s="305" t="b">
        <f t="shared" si="2"/>
        <v>0</v>
      </c>
      <c r="I31" s="306">
        <f t="shared" si="4"/>
        <v>1</v>
      </c>
    </row>
    <row r="32" spans="1:9">
      <c r="A32" s="447"/>
      <c r="B32" s="446"/>
      <c r="C32" s="446"/>
      <c r="D32" s="448"/>
      <c r="E32" s="449" t="str">
        <f t="shared" si="0"/>
        <v/>
      </c>
      <c r="F32" s="447"/>
      <c r="G32" s="327" t="str">
        <f t="shared" si="1"/>
        <v/>
      </c>
      <c r="H32" s="305" t="b">
        <f t="shared" si="2"/>
        <v>0</v>
      </c>
      <c r="I32" s="306">
        <f t="shared" si="4"/>
        <v>1</v>
      </c>
    </row>
    <row r="33" spans="1:9">
      <c r="A33" s="447"/>
      <c r="B33" s="446"/>
      <c r="C33" s="446"/>
      <c r="D33" s="448"/>
      <c r="E33" s="449" t="str">
        <f t="shared" si="0"/>
        <v/>
      </c>
      <c r="F33" s="447"/>
      <c r="G33" s="327" t="str">
        <f t="shared" si="1"/>
        <v/>
      </c>
      <c r="H33" s="305" t="b">
        <f t="shared" si="2"/>
        <v>0</v>
      </c>
      <c r="I33" s="306">
        <f t="shared" si="4"/>
        <v>1</v>
      </c>
    </row>
    <row r="34" spans="1:9">
      <c r="A34" s="447"/>
      <c r="B34" s="446"/>
      <c r="C34" s="446"/>
      <c r="D34" s="448"/>
      <c r="E34" s="449" t="str">
        <f t="shared" si="0"/>
        <v/>
      </c>
      <c r="F34" s="447"/>
      <c r="G34" s="327" t="str">
        <f t="shared" si="1"/>
        <v/>
      </c>
      <c r="H34" s="305" t="b">
        <f t="shared" si="2"/>
        <v>0</v>
      </c>
      <c r="I34" s="306">
        <f t="shared" si="4"/>
        <v>1</v>
      </c>
    </row>
    <row r="35" spans="1:9">
      <c r="A35" s="447"/>
      <c r="B35" s="446"/>
      <c r="C35" s="446"/>
      <c r="D35" s="448"/>
      <c r="E35" s="449" t="str">
        <f t="shared" si="0"/>
        <v/>
      </c>
      <c r="F35" s="447"/>
      <c r="G35" s="327" t="str">
        <f t="shared" si="1"/>
        <v/>
      </c>
      <c r="H35" s="305" t="b">
        <f t="shared" si="2"/>
        <v>0</v>
      </c>
      <c r="I35" s="306">
        <f t="shared" si="4"/>
        <v>1</v>
      </c>
    </row>
    <row r="36" spans="1:9">
      <c r="A36" s="447"/>
      <c r="B36" s="446"/>
      <c r="C36" s="446"/>
      <c r="D36" s="448"/>
      <c r="E36" s="449" t="str">
        <f t="shared" si="0"/>
        <v/>
      </c>
      <c r="F36" s="447"/>
      <c r="G36" s="327" t="str">
        <f t="shared" si="1"/>
        <v/>
      </c>
      <c r="H36" s="305" t="b">
        <f t="shared" si="2"/>
        <v>0</v>
      </c>
      <c r="I36" s="306">
        <f t="shared" si="4"/>
        <v>1</v>
      </c>
    </row>
    <row r="37" spans="1:9">
      <c r="A37" s="447"/>
      <c r="B37" s="446"/>
      <c r="C37" s="446"/>
      <c r="D37" s="448"/>
      <c r="E37" s="449" t="str">
        <f t="shared" si="0"/>
        <v/>
      </c>
      <c r="F37" s="447"/>
      <c r="G37" s="327" t="str">
        <f t="shared" si="1"/>
        <v/>
      </c>
      <c r="H37" s="305" t="b">
        <f t="shared" si="2"/>
        <v>0</v>
      </c>
      <c r="I37" s="306">
        <f t="shared" si="4"/>
        <v>1</v>
      </c>
    </row>
    <row r="38" spans="1:9">
      <c r="A38" s="447"/>
      <c r="B38" s="446"/>
      <c r="C38" s="446"/>
      <c r="D38" s="448"/>
      <c r="E38" s="449" t="str">
        <f t="shared" si="0"/>
        <v/>
      </c>
      <c r="F38" s="447"/>
      <c r="G38" s="327" t="str">
        <f t="shared" si="1"/>
        <v/>
      </c>
      <c r="H38" s="305" t="b">
        <f t="shared" si="2"/>
        <v>0</v>
      </c>
      <c r="I38" s="306">
        <f t="shared" si="4"/>
        <v>1</v>
      </c>
    </row>
    <row r="39" spans="1:9">
      <c r="A39" s="447"/>
      <c r="B39" s="446"/>
      <c r="C39" s="446"/>
      <c r="D39" s="448"/>
      <c r="E39" s="449" t="str">
        <f t="shared" si="0"/>
        <v/>
      </c>
      <c r="F39" s="447"/>
      <c r="G39" s="327" t="str">
        <f t="shared" si="1"/>
        <v/>
      </c>
      <c r="H39" s="305" t="b">
        <f t="shared" si="2"/>
        <v>0</v>
      </c>
      <c r="I39" s="306">
        <f t="shared" si="4"/>
        <v>1</v>
      </c>
    </row>
    <row r="40" spans="1:9">
      <c r="A40" s="447"/>
      <c r="B40" s="446"/>
      <c r="C40" s="446"/>
      <c r="D40" s="448"/>
      <c r="E40" s="449" t="str">
        <f t="shared" si="0"/>
        <v/>
      </c>
      <c r="F40" s="447"/>
      <c r="G40" s="327" t="str">
        <f t="shared" si="1"/>
        <v/>
      </c>
      <c r="H40" s="305" t="b">
        <f t="shared" si="2"/>
        <v>0</v>
      </c>
      <c r="I40" s="306">
        <f t="shared" si="4"/>
        <v>1</v>
      </c>
    </row>
    <row r="41" spans="1:9">
      <c r="A41" s="447"/>
      <c r="B41" s="446"/>
      <c r="C41" s="446"/>
      <c r="D41" s="448"/>
      <c r="E41" s="449" t="str">
        <f t="shared" si="0"/>
        <v/>
      </c>
      <c r="F41" s="447"/>
      <c r="G41" s="327" t="str">
        <f t="shared" si="1"/>
        <v/>
      </c>
      <c r="H41" s="305" t="b">
        <f t="shared" si="2"/>
        <v>0</v>
      </c>
      <c r="I41" s="306">
        <f t="shared" si="4"/>
        <v>1</v>
      </c>
    </row>
    <row r="42" spans="1:9">
      <c r="A42" s="447"/>
      <c r="B42" s="446"/>
      <c r="C42" s="446"/>
      <c r="D42" s="448"/>
      <c r="E42" s="449" t="str">
        <f t="shared" si="0"/>
        <v/>
      </c>
      <c r="F42" s="447"/>
      <c r="G42" s="327" t="str">
        <f t="shared" si="1"/>
        <v/>
      </c>
      <c r="H42" s="305" t="b">
        <f t="shared" si="2"/>
        <v>0</v>
      </c>
      <c r="I42" s="306">
        <f t="shared" si="4"/>
        <v>1</v>
      </c>
    </row>
    <row r="43" spans="1:9">
      <c r="A43" s="447"/>
      <c r="B43" s="446"/>
      <c r="C43" s="446"/>
      <c r="D43" s="448"/>
      <c r="E43" s="449" t="str">
        <f t="shared" si="0"/>
        <v/>
      </c>
      <c r="F43" s="447"/>
      <c r="G43" s="327" t="str">
        <f t="shared" si="1"/>
        <v/>
      </c>
      <c r="H43" s="305" t="b">
        <f t="shared" si="2"/>
        <v>0</v>
      </c>
      <c r="I43" s="306">
        <f t="shared" si="4"/>
        <v>1</v>
      </c>
    </row>
    <row r="44" spans="1:9">
      <c r="A44" s="447"/>
      <c r="B44" s="446"/>
      <c r="C44" s="446"/>
      <c r="D44" s="448"/>
      <c r="E44" s="449" t="str">
        <f t="shared" si="0"/>
        <v/>
      </c>
      <c r="F44" s="447"/>
      <c r="G44" s="327" t="str">
        <f t="shared" si="1"/>
        <v/>
      </c>
      <c r="H44" s="305" t="b">
        <f t="shared" si="2"/>
        <v>0</v>
      </c>
      <c r="I44" s="306">
        <f t="shared" si="4"/>
        <v>1</v>
      </c>
    </row>
    <row r="45" spans="1:9">
      <c r="A45" s="447"/>
      <c r="B45" s="446"/>
      <c r="C45" s="446"/>
      <c r="D45" s="448"/>
      <c r="E45" s="449" t="str">
        <f t="shared" si="0"/>
        <v/>
      </c>
      <c r="F45" s="447"/>
      <c r="G45" s="327" t="str">
        <f t="shared" si="1"/>
        <v/>
      </c>
      <c r="H45" s="305" t="b">
        <f t="shared" si="2"/>
        <v>0</v>
      </c>
      <c r="I45" s="306">
        <f t="shared" si="4"/>
        <v>1</v>
      </c>
    </row>
    <row r="46" spans="1:9">
      <c r="A46" s="447"/>
      <c r="B46" s="446"/>
      <c r="C46" s="446"/>
      <c r="D46" s="448"/>
      <c r="E46" s="449" t="str">
        <f t="shared" si="0"/>
        <v/>
      </c>
      <c r="F46" s="447"/>
      <c r="G46" s="327" t="str">
        <f t="shared" si="1"/>
        <v/>
      </c>
      <c r="H46" s="305" t="b">
        <f t="shared" si="2"/>
        <v>0</v>
      </c>
      <c r="I46" s="306">
        <f t="shared" si="4"/>
        <v>1</v>
      </c>
    </row>
    <row r="47" spans="1:9">
      <c r="A47" s="447"/>
      <c r="B47" s="446"/>
      <c r="C47" s="446"/>
      <c r="D47" s="448"/>
      <c r="E47" s="449" t="str">
        <f t="shared" si="0"/>
        <v/>
      </c>
      <c r="F47" s="447"/>
      <c r="G47" s="327" t="str">
        <f t="shared" si="1"/>
        <v/>
      </c>
      <c r="H47" s="305" t="b">
        <f t="shared" si="2"/>
        <v>0</v>
      </c>
      <c r="I47" s="306">
        <f t="shared" si="4"/>
        <v>1</v>
      </c>
    </row>
    <row r="48" spans="1:9">
      <c r="A48" s="447"/>
      <c r="B48" s="446"/>
      <c r="C48" s="446"/>
      <c r="D48" s="448"/>
      <c r="E48" s="449" t="str">
        <f t="shared" si="0"/>
        <v/>
      </c>
      <c r="F48" s="447"/>
      <c r="G48" s="327" t="str">
        <f t="shared" si="1"/>
        <v/>
      </c>
      <c r="H48" s="305" t="b">
        <f t="shared" si="2"/>
        <v>0</v>
      </c>
      <c r="I48" s="306">
        <f t="shared" si="4"/>
        <v>1</v>
      </c>
    </row>
    <row r="49" spans="1:9">
      <c r="A49" s="447"/>
      <c r="B49" s="446"/>
      <c r="C49" s="446"/>
      <c r="D49" s="448"/>
      <c r="E49" s="449" t="str">
        <f t="shared" si="0"/>
        <v/>
      </c>
      <c r="F49" s="447"/>
      <c r="G49" s="327" t="str">
        <f t="shared" si="1"/>
        <v/>
      </c>
      <c r="H49" s="305" t="b">
        <f t="shared" si="2"/>
        <v>0</v>
      </c>
      <c r="I49" s="306">
        <f t="shared" si="4"/>
        <v>1</v>
      </c>
    </row>
    <row r="50" spans="1:9">
      <c r="A50" s="447"/>
      <c r="B50" s="446"/>
      <c r="C50" s="446"/>
      <c r="D50" s="448"/>
      <c r="E50" s="449" t="str">
        <f t="shared" si="0"/>
        <v/>
      </c>
      <c r="F50" s="447"/>
      <c r="G50" s="327" t="str">
        <f t="shared" si="1"/>
        <v/>
      </c>
      <c r="H50" s="305" t="b">
        <f t="shared" si="2"/>
        <v>0</v>
      </c>
      <c r="I50" s="306">
        <f t="shared" si="4"/>
        <v>1</v>
      </c>
    </row>
    <row r="51" spans="1:9">
      <c r="A51" s="447"/>
      <c r="B51" s="446"/>
      <c r="C51" s="446"/>
      <c r="D51" s="448"/>
      <c r="E51" s="449" t="str">
        <f t="shared" si="0"/>
        <v/>
      </c>
      <c r="F51" s="447"/>
      <c r="G51" s="327" t="str">
        <f t="shared" si="1"/>
        <v/>
      </c>
      <c r="H51" s="305" t="b">
        <f t="shared" si="2"/>
        <v>0</v>
      </c>
      <c r="I51" s="306">
        <f t="shared" si="4"/>
        <v>1</v>
      </c>
    </row>
    <row r="52" spans="1:9">
      <c r="A52" s="447"/>
      <c r="B52" s="446"/>
      <c r="C52" s="446"/>
      <c r="D52" s="448"/>
      <c r="E52" s="449" t="str">
        <f t="shared" si="0"/>
        <v/>
      </c>
      <c r="F52" s="447"/>
      <c r="G52" s="327" t="str">
        <f t="shared" si="1"/>
        <v/>
      </c>
      <c r="H52" s="305" t="b">
        <f t="shared" si="2"/>
        <v>0</v>
      </c>
      <c r="I52" s="306">
        <f t="shared" si="4"/>
        <v>1</v>
      </c>
    </row>
    <row r="53" spans="1:9">
      <c r="A53" s="447"/>
      <c r="B53" s="446"/>
      <c r="C53" s="446"/>
      <c r="D53" s="448"/>
      <c r="E53" s="449" t="str">
        <f t="shared" si="0"/>
        <v/>
      </c>
      <c r="F53" s="447"/>
      <c r="G53" s="327" t="str">
        <f t="shared" si="1"/>
        <v/>
      </c>
      <c r="H53" s="305" t="b">
        <f t="shared" si="2"/>
        <v>0</v>
      </c>
      <c r="I53" s="306">
        <f t="shared" si="4"/>
        <v>1</v>
      </c>
    </row>
    <row r="54" spans="1:9">
      <c r="A54" s="447"/>
      <c r="B54" s="446"/>
      <c r="C54" s="446"/>
      <c r="D54" s="448"/>
      <c r="E54" s="449" t="str">
        <f t="shared" si="0"/>
        <v/>
      </c>
      <c r="F54" s="447"/>
      <c r="G54" s="327" t="str">
        <f t="shared" si="1"/>
        <v/>
      </c>
      <c r="H54" s="305" t="b">
        <f t="shared" si="2"/>
        <v>0</v>
      </c>
      <c r="I54" s="306">
        <f t="shared" si="4"/>
        <v>1</v>
      </c>
    </row>
    <row r="55" spans="1:9">
      <c r="A55" s="447"/>
      <c r="B55" s="446"/>
      <c r="C55" s="446"/>
      <c r="D55" s="448"/>
      <c r="E55" s="449" t="str">
        <f t="shared" si="0"/>
        <v/>
      </c>
      <c r="F55" s="447"/>
      <c r="G55" s="327" t="str">
        <f t="shared" si="1"/>
        <v/>
      </c>
      <c r="H55" s="305" t="b">
        <f t="shared" si="2"/>
        <v>0</v>
      </c>
      <c r="I55" s="306">
        <f t="shared" si="4"/>
        <v>1</v>
      </c>
    </row>
    <row r="56" spans="1:9">
      <c r="A56" s="447"/>
      <c r="B56" s="446"/>
      <c r="C56" s="446"/>
      <c r="D56" s="448"/>
      <c r="E56" s="449" t="str">
        <f t="shared" si="0"/>
        <v/>
      </c>
      <c r="F56" s="447"/>
      <c r="G56" s="327" t="str">
        <f t="shared" si="1"/>
        <v/>
      </c>
      <c r="H56" s="305" t="b">
        <f t="shared" si="2"/>
        <v>0</v>
      </c>
      <c r="I56" s="306">
        <f t="shared" si="4"/>
        <v>1</v>
      </c>
    </row>
    <row r="57" spans="1:9">
      <c r="A57" s="447"/>
      <c r="B57" s="446"/>
      <c r="C57" s="446"/>
      <c r="D57" s="448"/>
      <c r="E57" s="449" t="str">
        <f t="shared" si="0"/>
        <v/>
      </c>
      <c r="F57" s="447"/>
      <c r="G57" s="327" t="str">
        <f t="shared" si="1"/>
        <v/>
      </c>
      <c r="H57" s="305" t="b">
        <f t="shared" si="2"/>
        <v>0</v>
      </c>
      <c r="I57" s="306">
        <f t="shared" si="4"/>
        <v>1</v>
      </c>
    </row>
    <row r="58" spans="1:9">
      <c r="A58" s="447"/>
      <c r="B58" s="446"/>
      <c r="C58" s="446"/>
      <c r="D58" s="448"/>
      <c r="E58" s="449" t="str">
        <f t="shared" si="0"/>
        <v/>
      </c>
      <c r="F58" s="447"/>
      <c r="G58" s="327" t="str">
        <f t="shared" si="1"/>
        <v/>
      </c>
      <c r="H58" s="305" t="b">
        <f t="shared" si="2"/>
        <v>0</v>
      </c>
      <c r="I58" s="306">
        <f t="shared" si="4"/>
        <v>1</v>
      </c>
    </row>
    <row r="59" spans="1:9">
      <c r="A59" s="447"/>
      <c r="B59" s="446"/>
      <c r="C59" s="446"/>
      <c r="D59" s="448"/>
      <c r="E59" s="449" t="str">
        <f t="shared" si="0"/>
        <v/>
      </c>
      <c r="F59" s="447"/>
      <c r="G59" s="327" t="str">
        <f t="shared" si="1"/>
        <v/>
      </c>
      <c r="H59" s="305" t="b">
        <f t="shared" si="2"/>
        <v>0</v>
      </c>
      <c r="I59" s="306">
        <f t="shared" si="4"/>
        <v>1</v>
      </c>
    </row>
    <row r="60" spans="1:9">
      <c r="A60" s="447"/>
      <c r="B60" s="446"/>
      <c r="C60" s="446"/>
      <c r="D60" s="448"/>
      <c r="E60" s="449" t="str">
        <f t="shared" si="0"/>
        <v/>
      </c>
      <c r="F60" s="447"/>
      <c r="G60" s="327" t="str">
        <f t="shared" si="1"/>
        <v/>
      </c>
      <c r="H60" s="305" t="b">
        <f t="shared" si="2"/>
        <v>0</v>
      </c>
      <c r="I60" s="306">
        <f t="shared" si="4"/>
        <v>1</v>
      </c>
    </row>
    <row r="61" spans="1:9">
      <c r="A61" s="447"/>
      <c r="B61" s="446"/>
      <c r="C61" s="446"/>
      <c r="D61" s="448"/>
      <c r="E61" s="449" t="str">
        <f t="shared" si="0"/>
        <v/>
      </c>
      <c r="F61" s="447"/>
      <c r="G61" s="327" t="str">
        <f t="shared" si="1"/>
        <v/>
      </c>
      <c r="H61" s="305" t="b">
        <f t="shared" si="2"/>
        <v>0</v>
      </c>
      <c r="I61" s="306">
        <f t="shared" si="4"/>
        <v>1</v>
      </c>
    </row>
    <row r="62" spans="1:9">
      <c r="A62" s="447"/>
      <c r="B62" s="446"/>
      <c r="C62" s="446"/>
      <c r="D62" s="448"/>
      <c r="E62" s="449" t="str">
        <f t="shared" si="0"/>
        <v/>
      </c>
      <c r="F62" s="447"/>
      <c r="G62" s="327" t="str">
        <f t="shared" si="1"/>
        <v/>
      </c>
      <c r="H62" s="305" t="b">
        <f t="shared" si="2"/>
        <v>0</v>
      </c>
      <c r="I62" s="306">
        <f t="shared" si="4"/>
        <v>1</v>
      </c>
    </row>
    <row r="63" spans="1:9">
      <c r="A63" s="447"/>
      <c r="B63" s="446"/>
      <c r="C63" s="446"/>
      <c r="D63" s="448"/>
      <c r="E63" s="449" t="str">
        <f t="shared" si="0"/>
        <v/>
      </c>
      <c r="F63" s="447"/>
      <c r="G63" s="327" t="str">
        <f t="shared" si="1"/>
        <v/>
      </c>
      <c r="H63" s="305" t="b">
        <f t="shared" si="2"/>
        <v>0</v>
      </c>
      <c r="I63" s="306">
        <f t="shared" si="4"/>
        <v>1</v>
      </c>
    </row>
    <row r="64" spans="1:9">
      <c r="A64" s="447"/>
      <c r="B64" s="446"/>
      <c r="C64" s="446"/>
      <c r="D64" s="448"/>
      <c r="E64" s="449" t="str">
        <f t="shared" si="0"/>
        <v/>
      </c>
      <c r="F64" s="447"/>
      <c r="G64" s="327" t="str">
        <f t="shared" si="1"/>
        <v/>
      </c>
      <c r="H64" s="305" t="b">
        <f t="shared" si="2"/>
        <v>0</v>
      </c>
      <c r="I64" s="306">
        <f t="shared" si="4"/>
        <v>1</v>
      </c>
    </row>
    <row r="65" spans="1:9">
      <c r="A65" s="447"/>
      <c r="B65" s="446"/>
      <c r="C65" s="446"/>
      <c r="D65" s="448"/>
      <c r="E65" s="449" t="str">
        <f t="shared" si="0"/>
        <v/>
      </c>
      <c r="F65" s="447"/>
      <c r="G65" s="327" t="str">
        <f t="shared" si="1"/>
        <v/>
      </c>
      <c r="H65" s="305" t="b">
        <f t="shared" si="2"/>
        <v>0</v>
      </c>
      <c r="I65" s="306">
        <f t="shared" si="4"/>
        <v>1</v>
      </c>
    </row>
    <row r="66" spans="1:9">
      <c r="A66" s="447"/>
      <c r="B66" s="446"/>
      <c r="C66" s="446"/>
      <c r="D66" s="448"/>
      <c r="E66" s="449" t="str">
        <f t="shared" si="0"/>
        <v/>
      </c>
      <c r="F66" s="447"/>
      <c r="G66" s="327" t="str">
        <f t="shared" si="1"/>
        <v/>
      </c>
      <c r="H66" s="305" t="b">
        <f t="shared" si="2"/>
        <v>0</v>
      </c>
      <c r="I66" s="306">
        <f t="shared" si="4"/>
        <v>1</v>
      </c>
    </row>
    <row r="67" spans="1:9">
      <c r="A67" s="447"/>
      <c r="B67" s="446"/>
      <c r="C67" s="446"/>
      <c r="D67" s="448"/>
      <c r="E67" s="449" t="str">
        <f t="shared" si="0"/>
        <v/>
      </c>
      <c r="F67" s="447"/>
      <c r="G67" s="327" t="str">
        <f t="shared" si="1"/>
        <v/>
      </c>
      <c r="H67" s="305" t="b">
        <f t="shared" si="2"/>
        <v>0</v>
      </c>
      <c r="I67" s="306">
        <f t="shared" si="4"/>
        <v>1</v>
      </c>
    </row>
    <row r="68" spans="1:9">
      <c r="A68" s="447"/>
      <c r="B68" s="446"/>
      <c r="C68" s="446"/>
      <c r="D68" s="448"/>
      <c r="E68" s="449" t="str">
        <f t="shared" si="0"/>
        <v/>
      </c>
      <c r="F68" s="447"/>
      <c r="G68" s="327" t="str">
        <f t="shared" si="1"/>
        <v/>
      </c>
      <c r="H68" s="305" t="b">
        <f t="shared" si="2"/>
        <v>0</v>
      </c>
      <c r="I68" s="306">
        <f t="shared" si="4"/>
        <v>1</v>
      </c>
    </row>
    <row r="69" spans="1:9">
      <c r="A69" s="447"/>
      <c r="B69" s="446"/>
      <c r="C69" s="446"/>
      <c r="D69" s="448"/>
      <c r="E69" s="449" t="str">
        <f t="shared" si="0"/>
        <v/>
      </c>
      <c r="F69" s="447"/>
      <c r="G69" s="327" t="str">
        <f t="shared" si="1"/>
        <v/>
      </c>
      <c r="H69" s="305" t="b">
        <f t="shared" si="2"/>
        <v>0</v>
      </c>
      <c r="I69" s="306">
        <f t="shared" si="4"/>
        <v>1</v>
      </c>
    </row>
    <row r="70" spans="1:9">
      <c r="A70" s="447"/>
      <c r="B70" s="446"/>
      <c r="C70" s="446"/>
      <c r="D70" s="448"/>
      <c r="E70" s="449" t="str">
        <f t="shared" si="0"/>
        <v/>
      </c>
      <c r="F70" s="447"/>
      <c r="G70" s="327" t="str">
        <f t="shared" si="1"/>
        <v/>
      </c>
      <c r="H70" s="305" t="b">
        <f t="shared" si="2"/>
        <v>0</v>
      </c>
      <c r="I70" s="306">
        <f t="shared" si="4"/>
        <v>1</v>
      </c>
    </row>
    <row r="71" spans="1:9">
      <c r="A71" s="447"/>
      <c r="B71" s="446"/>
      <c r="C71" s="446"/>
      <c r="D71" s="448"/>
      <c r="E71" s="449" t="str">
        <f t="shared" si="0"/>
        <v/>
      </c>
      <c r="F71" s="447"/>
      <c r="G71" s="327" t="str">
        <f t="shared" si="1"/>
        <v/>
      </c>
      <c r="H71" s="305" t="b">
        <f t="shared" si="2"/>
        <v>0</v>
      </c>
      <c r="I71" s="306">
        <f t="shared" si="4"/>
        <v>1</v>
      </c>
    </row>
    <row r="72" spans="1:9">
      <c r="A72" s="447"/>
      <c r="B72" s="446"/>
      <c r="C72" s="446"/>
      <c r="D72" s="448"/>
      <c r="E72" s="449" t="str">
        <f t="shared" si="0"/>
        <v/>
      </c>
      <c r="F72" s="447"/>
      <c r="G72" s="327" t="str">
        <f t="shared" si="1"/>
        <v/>
      </c>
      <c r="H72" s="305" t="b">
        <f t="shared" si="2"/>
        <v>0</v>
      </c>
      <c r="I72" s="306">
        <f t="shared" si="4"/>
        <v>1</v>
      </c>
    </row>
    <row r="73" spans="1:9">
      <c r="A73" s="447"/>
      <c r="B73" s="446"/>
      <c r="C73" s="446"/>
      <c r="D73" s="448"/>
      <c r="E73" s="449" t="str">
        <f t="shared" si="0"/>
        <v/>
      </c>
      <c r="F73" s="447"/>
      <c r="G73" s="327" t="str">
        <f t="shared" si="1"/>
        <v/>
      </c>
      <c r="H73" s="305" t="b">
        <f t="shared" si="2"/>
        <v>0</v>
      </c>
      <c r="I73" s="306">
        <f t="shared" si="4"/>
        <v>1</v>
      </c>
    </row>
    <row r="74" spans="1:9">
      <c r="A74" s="447"/>
      <c r="B74" s="446"/>
      <c r="C74" s="446"/>
      <c r="D74" s="448"/>
      <c r="E74" s="449" t="str">
        <f t="shared" si="0"/>
        <v/>
      </c>
      <c r="F74" s="447"/>
      <c r="G74" s="327" t="str">
        <f t="shared" si="1"/>
        <v/>
      </c>
      <c r="H74" s="305" t="b">
        <f t="shared" si="2"/>
        <v>0</v>
      </c>
      <c r="I74" s="306">
        <f t="shared" si="4"/>
        <v>1</v>
      </c>
    </row>
    <row r="75" spans="1:9">
      <c r="A75" s="447"/>
      <c r="B75" s="446"/>
      <c r="C75" s="446"/>
      <c r="D75" s="448"/>
      <c r="E75" s="449" t="str">
        <f t="shared" si="0"/>
        <v/>
      </c>
      <c r="F75" s="447"/>
      <c r="G75" s="327" t="str">
        <f t="shared" si="1"/>
        <v/>
      </c>
      <c r="H75" s="305" t="b">
        <f t="shared" si="2"/>
        <v>0</v>
      </c>
      <c r="I75" s="306">
        <f t="shared" si="4"/>
        <v>1</v>
      </c>
    </row>
    <row r="76" spans="1:9">
      <c r="A76" s="447"/>
      <c r="B76" s="446"/>
      <c r="C76" s="446"/>
      <c r="D76" s="448"/>
      <c r="E76" s="449" t="str">
        <f t="shared" ref="E76:E139" si="5">IF(OR($B76="",,$D76&lt;an_initial,$D76&gt;an_final),"",G76*(HLOOKUP(C76,iii5punctaje,2,FALSE)))</f>
        <v/>
      </c>
      <c r="F76" s="447"/>
      <c r="G76" s="327" t="str">
        <f t="shared" ref="G76:G139" si="6">IF(OR($B76="",,$D76="",$D76&gt;an_final),"",IF($D76&gt;=an_initial,1,""))</f>
        <v/>
      </c>
      <c r="H76" s="305" t="b">
        <f t="shared" ref="H76:H139" si="7">IF(nume_candidat="",FALSE,ISNUMBER(SEARCH(nume_candidat,$B76)))</f>
        <v>0</v>
      </c>
      <c r="I76" s="306">
        <f t="shared" si="4"/>
        <v>1</v>
      </c>
    </row>
    <row r="77" spans="1:9">
      <c r="A77" s="447"/>
      <c r="B77" s="446"/>
      <c r="C77" s="446"/>
      <c r="D77" s="448"/>
      <c r="E77" s="449" t="str">
        <f t="shared" si="5"/>
        <v/>
      </c>
      <c r="F77" s="447"/>
      <c r="G77" s="327" t="str">
        <f t="shared" si="6"/>
        <v/>
      </c>
      <c r="H77" s="305" t="b">
        <f t="shared" si="7"/>
        <v>0</v>
      </c>
      <c r="I77" s="306">
        <f t="shared" ref="I77:I140" si="8">LEN(B77)-LEN(SUBSTITUTE(B77,",",""))+1</f>
        <v>1</v>
      </c>
    </row>
    <row r="78" spans="1:9">
      <c r="A78" s="447"/>
      <c r="B78" s="446"/>
      <c r="C78" s="446"/>
      <c r="D78" s="448"/>
      <c r="E78" s="449" t="str">
        <f t="shared" si="5"/>
        <v/>
      </c>
      <c r="F78" s="447"/>
      <c r="G78" s="327" t="str">
        <f t="shared" si="6"/>
        <v/>
      </c>
      <c r="H78" s="305" t="b">
        <f t="shared" si="7"/>
        <v>0</v>
      </c>
      <c r="I78" s="306">
        <f t="shared" si="8"/>
        <v>1</v>
      </c>
    </row>
    <row r="79" spans="1:9">
      <c r="A79" s="447"/>
      <c r="B79" s="446"/>
      <c r="C79" s="446"/>
      <c r="D79" s="448"/>
      <c r="E79" s="449" t="str">
        <f t="shared" si="5"/>
        <v/>
      </c>
      <c r="F79" s="447"/>
      <c r="G79" s="327" t="str">
        <f t="shared" si="6"/>
        <v/>
      </c>
      <c r="H79" s="305" t="b">
        <f t="shared" si="7"/>
        <v>0</v>
      </c>
      <c r="I79" s="306">
        <f t="shared" si="8"/>
        <v>1</v>
      </c>
    </row>
    <row r="80" spans="1:9">
      <c r="A80" s="447"/>
      <c r="B80" s="446"/>
      <c r="C80" s="446"/>
      <c r="D80" s="448"/>
      <c r="E80" s="449" t="str">
        <f t="shared" si="5"/>
        <v/>
      </c>
      <c r="F80" s="447"/>
      <c r="G80" s="327" t="str">
        <f t="shared" si="6"/>
        <v/>
      </c>
      <c r="H80" s="305" t="b">
        <f t="shared" si="7"/>
        <v>0</v>
      </c>
      <c r="I80" s="306">
        <f t="shared" si="8"/>
        <v>1</v>
      </c>
    </row>
    <row r="81" spans="1:9">
      <c r="A81" s="447"/>
      <c r="B81" s="446"/>
      <c r="C81" s="446"/>
      <c r="D81" s="448"/>
      <c r="E81" s="449" t="str">
        <f t="shared" si="5"/>
        <v/>
      </c>
      <c r="F81" s="447"/>
      <c r="G81" s="327" t="str">
        <f t="shared" si="6"/>
        <v/>
      </c>
      <c r="H81" s="305" t="b">
        <f t="shared" si="7"/>
        <v>0</v>
      </c>
      <c r="I81" s="306">
        <f t="shared" si="8"/>
        <v>1</v>
      </c>
    </row>
    <row r="82" spans="1:9">
      <c r="A82" s="447"/>
      <c r="B82" s="446"/>
      <c r="C82" s="446"/>
      <c r="D82" s="448"/>
      <c r="E82" s="449" t="str">
        <f t="shared" si="5"/>
        <v/>
      </c>
      <c r="F82" s="447"/>
      <c r="G82" s="327" t="str">
        <f t="shared" si="6"/>
        <v/>
      </c>
      <c r="H82" s="305" t="b">
        <f t="shared" si="7"/>
        <v>0</v>
      </c>
      <c r="I82" s="306">
        <f t="shared" si="8"/>
        <v>1</v>
      </c>
    </row>
    <row r="83" spans="1:9">
      <c r="A83" s="447"/>
      <c r="B83" s="446"/>
      <c r="C83" s="446"/>
      <c r="D83" s="448"/>
      <c r="E83" s="449" t="str">
        <f t="shared" si="5"/>
        <v/>
      </c>
      <c r="F83" s="447"/>
      <c r="G83" s="327" t="str">
        <f t="shared" si="6"/>
        <v/>
      </c>
      <c r="H83" s="305" t="b">
        <f t="shared" si="7"/>
        <v>0</v>
      </c>
      <c r="I83" s="306">
        <f t="shared" si="8"/>
        <v>1</v>
      </c>
    </row>
    <row r="84" spans="1:9">
      <c r="A84" s="447"/>
      <c r="B84" s="446"/>
      <c r="C84" s="446"/>
      <c r="D84" s="448"/>
      <c r="E84" s="449" t="str">
        <f t="shared" si="5"/>
        <v/>
      </c>
      <c r="F84" s="447"/>
      <c r="G84" s="327" t="str">
        <f t="shared" si="6"/>
        <v/>
      </c>
      <c r="H84" s="305" t="b">
        <f t="shared" si="7"/>
        <v>0</v>
      </c>
      <c r="I84" s="306">
        <f t="shared" si="8"/>
        <v>1</v>
      </c>
    </row>
    <row r="85" spans="1:9">
      <c r="A85" s="447"/>
      <c r="B85" s="446"/>
      <c r="C85" s="446"/>
      <c r="D85" s="448"/>
      <c r="E85" s="449" t="str">
        <f t="shared" si="5"/>
        <v/>
      </c>
      <c r="F85" s="447"/>
      <c r="G85" s="327" t="str">
        <f t="shared" si="6"/>
        <v/>
      </c>
      <c r="H85" s="305" t="b">
        <f t="shared" si="7"/>
        <v>0</v>
      </c>
      <c r="I85" s="306">
        <f t="shared" si="8"/>
        <v>1</v>
      </c>
    </row>
    <row r="86" spans="1:9">
      <c r="A86" s="447"/>
      <c r="B86" s="446"/>
      <c r="C86" s="446"/>
      <c r="D86" s="448"/>
      <c r="E86" s="449" t="str">
        <f t="shared" si="5"/>
        <v/>
      </c>
      <c r="F86" s="447"/>
      <c r="G86" s="327" t="str">
        <f t="shared" si="6"/>
        <v/>
      </c>
      <c r="H86" s="305" t="b">
        <f t="shared" si="7"/>
        <v>0</v>
      </c>
      <c r="I86" s="306">
        <f t="shared" si="8"/>
        <v>1</v>
      </c>
    </row>
    <row r="87" spans="1:9">
      <c r="A87" s="447"/>
      <c r="B87" s="446"/>
      <c r="C87" s="446"/>
      <c r="D87" s="448"/>
      <c r="E87" s="449" t="str">
        <f t="shared" si="5"/>
        <v/>
      </c>
      <c r="F87" s="447"/>
      <c r="G87" s="327" t="str">
        <f t="shared" si="6"/>
        <v/>
      </c>
      <c r="H87" s="305" t="b">
        <f t="shared" si="7"/>
        <v>0</v>
      </c>
      <c r="I87" s="306">
        <f t="shared" si="8"/>
        <v>1</v>
      </c>
    </row>
    <row r="88" spans="1:9">
      <c r="A88" s="447"/>
      <c r="B88" s="446"/>
      <c r="C88" s="446"/>
      <c r="D88" s="448"/>
      <c r="E88" s="449" t="str">
        <f t="shared" si="5"/>
        <v/>
      </c>
      <c r="F88" s="447"/>
      <c r="G88" s="327" t="str">
        <f t="shared" si="6"/>
        <v/>
      </c>
      <c r="H88" s="305" t="b">
        <f t="shared" si="7"/>
        <v>0</v>
      </c>
      <c r="I88" s="306">
        <f t="shared" si="8"/>
        <v>1</v>
      </c>
    </row>
    <row r="89" spans="1:9">
      <c r="A89" s="447"/>
      <c r="B89" s="446"/>
      <c r="C89" s="446"/>
      <c r="D89" s="448"/>
      <c r="E89" s="449" t="str">
        <f t="shared" si="5"/>
        <v/>
      </c>
      <c r="F89" s="447"/>
      <c r="G89" s="327" t="str">
        <f t="shared" si="6"/>
        <v/>
      </c>
      <c r="H89" s="305" t="b">
        <f t="shared" si="7"/>
        <v>0</v>
      </c>
      <c r="I89" s="306">
        <f t="shared" si="8"/>
        <v>1</v>
      </c>
    </row>
    <row r="90" spans="1:9">
      <c r="A90" s="447"/>
      <c r="B90" s="446"/>
      <c r="C90" s="446"/>
      <c r="D90" s="448"/>
      <c r="E90" s="449" t="str">
        <f t="shared" si="5"/>
        <v/>
      </c>
      <c r="F90" s="447"/>
      <c r="G90" s="327" t="str">
        <f t="shared" si="6"/>
        <v/>
      </c>
      <c r="H90" s="305" t="b">
        <f t="shared" si="7"/>
        <v>0</v>
      </c>
      <c r="I90" s="306">
        <f t="shared" si="8"/>
        <v>1</v>
      </c>
    </row>
    <row r="91" spans="1:9">
      <c r="A91" s="447"/>
      <c r="B91" s="446"/>
      <c r="C91" s="446"/>
      <c r="D91" s="448"/>
      <c r="E91" s="449" t="str">
        <f t="shared" si="5"/>
        <v/>
      </c>
      <c r="F91" s="447"/>
      <c r="G91" s="327" t="str">
        <f t="shared" si="6"/>
        <v/>
      </c>
      <c r="H91" s="305" t="b">
        <f t="shared" si="7"/>
        <v>0</v>
      </c>
      <c r="I91" s="306">
        <f t="shared" si="8"/>
        <v>1</v>
      </c>
    </row>
    <row r="92" spans="1:9">
      <c r="A92" s="447"/>
      <c r="B92" s="446"/>
      <c r="C92" s="446"/>
      <c r="D92" s="448"/>
      <c r="E92" s="449" t="str">
        <f t="shared" si="5"/>
        <v/>
      </c>
      <c r="F92" s="447"/>
      <c r="G92" s="327" t="str">
        <f t="shared" si="6"/>
        <v/>
      </c>
      <c r="H92" s="305" t="b">
        <f t="shared" si="7"/>
        <v>0</v>
      </c>
      <c r="I92" s="306">
        <f t="shared" si="8"/>
        <v>1</v>
      </c>
    </row>
    <row r="93" spans="1:9">
      <c r="A93" s="447"/>
      <c r="B93" s="446"/>
      <c r="C93" s="446"/>
      <c r="D93" s="448"/>
      <c r="E93" s="449" t="str">
        <f t="shared" si="5"/>
        <v/>
      </c>
      <c r="F93" s="447"/>
      <c r="G93" s="327" t="str">
        <f t="shared" si="6"/>
        <v/>
      </c>
      <c r="H93" s="305" t="b">
        <f t="shared" si="7"/>
        <v>0</v>
      </c>
      <c r="I93" s="306">
        <f t="shared" si="8"/>
        <v>1</v>
      </c>
    </row>
    <row r="94" spans="1:9">
      <c r="A94" s="447"/>
      <c r="B94" s="446"/>
      <c r="C94" s="446"/>
      <c r="D94" s="448"/>
      <c r="E94" s="449" t="str">
        <f t="shared" si="5"/>
        <v/>
      </c>
      <c r="F94" s="447"/>
      <c r="G94" s="327" t="str">
        <f t="shared" si="6"/>
        <v/>
      </c>
      <c r="H94" s="305" t="b">
        <f t="shared" si="7"/>
        <v>0</v>
      </c>
      <c r="I94" s="306">
        <f t="shared" si="8"/>
        <v>1</v>
      </c>
    </row>
    <row r="95" spans="1:9">
      <c r="A95" s="447"/>
      <c r="B95" s="446"/>
      <c r="C95" s="446"/>
      <c r="D95" s="448"/>
      <c r="E95" s="449" t="str">
        <f t="shared" si="5"/>
        <v/>
      </c>
      <c r="F95" s="447"/>
      <c r="G95" s="327" t="str">
        <f t="shared" si="6"/>
        <v/>
      </c>
      <c r="H95" s="305" t="b">
        <f t="shared" si="7"/>
        <v>0</v>
      </c>
      <c r="I95" s="306">
        <f t="shared" si="8"/>
        <v>1</v>
      </c>
    </row>
    <row r="96" spans="1:9">
      <c r="A96" s="447"/>
      <c r="B96" s="446"/>
      <c r="C96" s="446"/>
      <c r="D96" s="448"/>
      <c r="E96" s="449" t="str">
        <f t="shared" si="5"/>
        <v/>
      </c>
      <c r="F96" s="447"/>
      <c r="G96" s="327" t="str">
        <f t="shared" si="6"/>
        <v/>
      </c>
      <c r="H96" s="305" t="b">
        <f t="shared" si="7"/>
        <v>0</v>
      </c>
      <c r="I96" s="306">
        <f t="shared" si="8"/>
        <v>1</v>
      </c>
    </row>
    <row r="97" spans="1:9">
      <c r="A97" s="447"/>
      <c r="B97" s="446"/>
      <c r="C97" s="446"/>
      <c r="D97" s="448"/>
      <c r="E97" s="449" t="str">
        <f t="shared" si="5"/>
        <v/>
      </c>
      <c r="F97" s="447"/>
      <c r="G97" s="327" t="str">
        <f t="shared" si="6"/>
        <v/>
      </c>
      <c r="H97" s="305" t="b">
        <f t="shared" si="7"/>
        <v>0</v>
      </c>
      <c r="I97" s="306">
        <f t="shared" si="8"/>
        <v>1</v>
      </c>
    </row>
    <row r="98" spans="1:9">
      <c r="A98" s="447"/>
      <c r="B98" s="446"/>
      <c r="C98" s="446"/>
      <c r="D98" s="448"/>
      <c r="E98" s="449" t="str">
        <f t="shared" si="5"/>
        <v/>
      </c>
      <c r="F98" s="447"/>
      <c r="G98" s="327" t="str">
        <f t="shared" si="6"/>
        <v/>
      </c>
      <c r="H98" s="305" t="b">
        <f t="shared" si="7"/>
        <v>0</v>
      </c>
      <c r="I98" s="306">
        <f t="shared" si="8"/>
        <v>1</v>
      </c>
    </row>
    <row r="99" spans="1:9">
      <c r="A99" s="447"/>
      <c r="B99" s="446"/>
      <c r="C99" s="446"/>
      <c r="D99" s="448"/>
      <c r="E99" s="449" t="str">
        <f t="shared" si="5"/>
        <v/>
      </c>
      <c r="F99" s="447"/>
      <c r="G99" s="327" t="str">
        <f t="shared" si="6"/>
        <v/>
      </c>
      <c r="H99" s="305" t="b">
        <f t="shared" si="7"/>
        <v>0</v>
      </c>
      <c r="I99" s="306">
        <f t="shared" si="8"/>
        <v>1</v>
      </c>
    </row>
    <row r="100" spans="1:9">
      <c r="A100" s="447"/>
      <c r="B100" s="446"/>
      <c r="C100" s="446"/>
      <c r="D100" s="448"/>
      <c r="E100" s="449" t="str">
        <f t="shared" si="5"/>
        <v/>
      </c>
      <c r="F100" s="447"/>
      <c r="G100" s="327" t="str">
        <f t="shared" si="6"/>
        <v/>
      </c>
      <c r="H100" s="305" t="b">
        <f t="shared" si="7"/>
        <v>0</v>
      </c>
      <c r="I100" s="306">
        <f t="shared" si="8"/>
        <v>1</v>
      </c>
    </row>
    <row r="101" spans="1:9">
      <c r="A101" s="447"/>
      <c r="B101" s="446"/>
      <c r="C101" s="446"/>
      <c r="D101" s="448"/>
      <c r="E101" s="449" t="str">
        <f t="shared" si="5"/>
        <v/>
      </c>
      <c r="F101" s="447"/>
      <c r="G101" s="327" t="str">
        <f t="shared" si="6"/>
        <v/>
      </c>
      <c r="H101" s="305" t="b">
        <f t="shared" si="7"/>
        <v>0</v>
      </c>
      <c r="I101" s="306">
        <f t="shared" si="8"/>
        <v>1</v>
      </c>
    </row>
    <row r="102" spans="1:9">
      <c r="A102" s="447"/>
      <c r="B102" s="446"/>
      <c r="C102" s="446"/>
      <c r="D102" s="448"/>
      <c r="E102" s="449" t="str">
        <f t="shared" si="5"/>
        <v/>
      </c>
      <c r="F102" s="447"/>
      <c r="G102" s="327" t="str">
        <f t="shared" si="6"/>
        <v/>
      </c>
      <c r="H102" s="305" t="b">
        <f t="shared" si="7"/>
        <v>0</v>
      </c>
      <c r="I102" s="306">
        <f t="shared" si="8"/>
        <v>1</v>
      </c>
    </row>
    <row r="103" spans="1:9">
      <c r="A103" s="447"/>
      <c r="B103" s="446"/>
      <c r="C103" s="446"/>
      <c r="D103" s="448"/>
      <c r="E103" s="449" t="str">
        <f t="shared" si="5"/>
        <v/>
      </c>
      <c r="F103" s="447"/>
      <c r="G103" s="327" t="str">
        <f t="shared" si="6"/>
        <v/>
      </c>
      <c r="H103" s="305" t="b">
        <f t="shared" si="7"/>
        <v>0</v>
      </c>
      <c r="I103" s="306">
        <f t="shared" si="8"/>
        <v>1</v>
      </c>
    </row>
    <row r="104" spans="1:9">
      <c r="A104" s="447"/>
      <c r="B104" s="446"/>
      <c r="C104" s="446"/>
      <c r="D104" s="448"/>
      <c r="E104" s="449" t="str">
        <f t="shared" si="5"/>
        <v/>
      </c>
      <c r="F104" s="447"/>
      <c r="G104" s="327" t="str">
        <f t="shared" si="6"/>
        <v/>
      </c>
      <c r="H104" s="305" t="b">
        <f t="shared" si="7"/>
        <v>0</v>
      </c>
      <c r="I104" s="306">
        <f t="shared" si="8"/>
        <v>1</v>
      </c>
    </row>
    <row r="105" spans="1:9">
      <c r="A105" s="447"/>
      <c r="B105" s="446"/>
      <c r="C105" s="446"/>
      <c r="D105" s="448"/>
      <c r="E105" s="449" t="str">
        <f t="shared" si="5"/>
        <v/>
      </c>
      <c r="F105" s="447"/>
      <c r="G105" s="327" t="str">
        <f t="shared" si="6"/>
        <v/>
      </c>
      <c r="H105" s="305" t="b">
        <f t="shared" si="7"/>
        <v>0</v>
      </c>
      <c r="I105" s="306">
        <f t="shared" si="8"/>
        <v>1</v>
      </c>
    </row>
    <row r="106" spans="1:9">
      <c r="A106" s="447"/>
      <c r="B106" s="446"/>
      <c r="C106" s="446"/>
      <c r="D106" s="448"/>
      <c r="E106" s="449" t="str">
        <f t="shared" si="5"/>
        <v/>
      </c>
      <c r="F106" s="447"/>
      <c r="G106" s="327" t="str">
        <f t="shared" si="6"/>
        <v/>
      </c>
      <c r="H106" s="305" t="b">
        <f t="shared" si="7"/>
        <v>0</v>
      </c>
      <c r="I106" s="306">
        <f t="shared" si="8"/>
        <v>1</v>
      </c>
    </row>
    <row r="107" spans="1:9">
      <c r="A107" s="447"/>
      <c r="B107" s="446"/>
      <c r="C107" s="446"/>
      <c r="D107" s="448"/>
      <c r="E107" s="449" t="str">
        <f t="shared" si="5"/>
        <v/>
      </c>
      <c r="F107" s="447"/>
      <c r="G107" s="327" t="str">
        <f t="shared" si="6"/>
        <v/>
      </c>
      <c r="H107" s="305" t="b">
        <f t="shared" si="7"/>
        <v>0</v>
      </c>
      <c r="I107" s="306">
        <f t="shared" si="8"/>
        <v>1</v>
      </c>
    </row>
    <row r="108" spans="1:9">
      <c r="A108" s="447"/>
      <c r="B108" s="446"/>
      <c r="C108" s="446"/>
      <c r="D108" s="448"/>
      <c r="E108" s="449" t="str">
        <f t="shared" si="5"/>
        <v/>
      </c>
      <c r="F108" s="447"/>
      <c r="G108" s="327" t="str">
        <f t="shared" si="6"/>
        <v/>
      </c>
      <c r="H108" s="305" t="b">
        <f t="shared" si="7"/>
        <v>0</v>
      </c>
      <c r="I108" s="306">
        <f t="shared" si="8"/>
        <v>1</v>
      </c>
    </row>
    <row r="109" spans="1:9">
      <c r="A109" s="447"/>
      <c r="B109" s="446"/>
      <c r="C109" s="446"/>
      <c r="D109" s="448"/>
      <c r="E109" s="449" t="str">
        <f t="shared" si="5"/>
        <v/>
      </c>
      <c r="F109" s="447"/>
      <c r="G109" s="327" t="str">
        <f t="shared" si="6"/>
        <v/>
      </c>
      <c r="H109" s="305" t="b">
        <f t="shared" si="7"/>
        <v>0</v>
      </c>
      <c r="I109" s="306">
        <f t="shared" si="8"/>
        <v>1</v>
      </c>
    </row>
    <row r="110" spans="1:9">
      <c r="A110" s="447"/>
      <c r="B110" s="446"/>
      <c r="C110" s="446"/>
      <c r="D110" s="448"/>
      <c r="E110" s="449" t="str">
        <f t="shared" si="5"/>
        <v/>
      </c>
      <c r="F110" s="447"/>
      <c r="G110" s="327" t="str">
        <f t="shared" si="6"/>
        <v/>
      </c>
      <c r="H110" s="305" t="b">
        <f t="shared" si="7"/>
        <v>0</v>
      </c>
      <c r="I110" s="306">
        <f t="shared" si="8"/>
        <v>1</v>
      </c>
    </row>
    <row r="111" spans="1:9">
      <c r="A111" s="447"/>
      <c r="B111" s="454"/>
      <c r="C111" s="454"/>
      <c r="D111" s="456"/>
      <c r="E111" s="449" t="str">
        <f t="shared" si="5"/>
        <v/>
      </c>
      <c r="F111" s="447"/>
      <c r="G111" s="327" t="str">
        <f t="shared" si="6"/>
        <v/>
      </c>
      <c r="H111" s="305" t="b">
        <f t="shared" si="7"/>
        <v>0</v>
      </c>
      <c r="I111" s="306">
        <f t="shared" si="8"/>
        <v>1</v>
      </c>
    </row>
    <row r="112" spans="1:9">
      <c r="A112" s="447"/>
      <c r="B112" s="454"/>
      <c r="C112" s="454"/>
      <c r="D112" s="456"/>
      <c r="E112" s="449" t="str">
        <f t="shared" si="5"/>
        <v/>
      </c>
      <c r="F112" s="447"/>
      <c r="G112" s="327" t="str">
        <f t="shared" si="6"/>
        <v/>
      </c>
      <c r="H112" s="305" t="b">
        <f t="shared" si="7"/>
        <v>0</v>
      </c>
      <c r="I112" s="306">
        <f t="shared" si="8"/>
        <v>1</v>
      </c>
    </row>
    <row r="113" spans="1:9">
      <c r="A113" s="447"/>
      <c r="B113" s="454"/>
      <c r="C113" s="454"/>
      <c r="D113" s="456"/>
      <c r="E113" s="449" t="str">
        <f t="shared" si="5"/>
        <v/>
      </c>
      <c r="F113" s="447"/>
      <c r="G113" s="327" t="str">
        <f t="shared" si="6"/>
        <v/>
      </c>
      <c r="H113" s="305" t="b">
        <f t="shared" si="7"/>
        <v>0</v>
      </c>
      <c r="I113" s="306">
        <f t="shared" si="8"/>
        <v>1</v>
      </c>
    </row>
    <row r="114" spans="1:9">
      <c r="A114" s="447"/>
      <c r="B114" s="454"/>
      <c r="C114" s="454"/>
      <c r="D114" s="456"/>
      <c r="E114" s="449" t="str">
        <f t="shared" si="5"/>
        <v/>
      </c>
      <c r="F114" s="447"/>
      <c r="G114" s="327" t="str">
        <f t="shared" si="6"/>
        <v/>
      </c>
      <c r="H114" s="305" t="b">
        <f t="shared" si="7"/>
        <v>0</v>
      </c>
      <c r="I114" s="306">
        <f t="shared" si="8"/>
        <v>1</v>
      </c>
    </row>
    <row r="115" spans="1:9">
      <c r="A115" s="447"/>
      <c r="B115" s="454"/>
      <c r="C115" s="454"/>
      <c r="D115" s="456"/>
      <c r="E115" s="449" t="str">
        <f t="shared" si="5"/>
        <v/>
      </c>
      <c r="F115" s="447"/>
      <c r="G115" s="327" t="str">
        <f t="shared" si="6"/>
        <v/>
      </c>
      <c r="H115" s="305" t="b">
        <f t="shared" si="7"/>
        <v>0</v>
      </c>
      <c r="I115" s="306">
        <f t="shared" si="8"/>
        <v>1</v>
      </c>
    </row>
    <row r="116" spans="1:9">
      <c r="A116" s="447"/>
      <c r="B116" s="454"/>
      <c r="C116" s="454"/>
      <c r="D116" s="456"/>
      <c r="E116" s="449" t="str">
        <f t="shared" si="5"/>
        <v/>
      </c>
      <c r="F116" s="447"/>
      <c r="G116" s="327" t="str">
        <f t="shared" si="6"/>
        <v/>
      </c>
      <c r="H116" s="305" t="b">
        <f t="shared" si="7"/>
        <v>0</v>
      </c>
      <c r="I116" s="306">
        <f t="shared" si="8"/>
        <v>1</v>
      </c>
    </row>
    <row r="117" spans="1:9">
      <c r="A117" s="447"/>
      <c r="B117" s="454"/>
      <c r="C117" s="454"/>
      <c r="D117" s="456"/>
      <c r="E117" s="449" t="str">
        <f t="shared" si="5"/>
        <v/>
      </c>
      <c r="F117" s="447"/>
      <c r="G117" s="327" t="str">
        <f t="shared" si="6"/>
        <v/>
      </c>
      <c r="H117" s="305" t="b">
        <f t="shared" si="7"/>
        <v>0</v>
      </c>
      <c r="I117" s="306">
        <f t="shared" si="8"/>
        <v>1</v>
      </c>
    </row>
    <row r="118" spans="1:9">
      <c r="A118" s="447"/>
      <c r="B118" s="454"/>
      <c r="C118" s="454"/>
      <c r="D118" s="456"/>
      <c r="E118" s="449" t="str">
        <f t="shared" si="5"/>
        <v/>
      </c>
      <c r="F118" s="447"/>
      <c r="G118" s="327" t="str">
        <f t="shared" si="6"/>
        <v/>
      </c>
      <c r="H118" s="305" t="b">
        <f t="shared" si="7"/>
        <v>0</v>
      </c>
      <c r="I118" s="306">
        <f t="shared" si="8"/>
        <v>1</v>
      </c>
    </row>
    <row r="119" spans="1:9">
      <c r="A119" s="447"/>
      <c r="B119" s="454"/>
      <c r="C119" s="454"/>
      <c r="D119" s="456"/>
      <c r="E119" s="449" t="str">
        <f t="shared" si="5"/>
        <v/>
      </c>
      <c r="F119" s="447"/>
      <c r="G119" s="327" t="str">
        <f t="shared" si="6"/>
        <v/>
      </c>
      <c r="H119" s="305" t="b">
        <f t="shared" si="7"/>
        <v>0</v>
      </c>
      <c r="I119" s="306">
        <f t="shared" si="8"/>
        <v>1</v>
      </c>
    </row>
    <row r="120" spans="1:9">
      <c r="A120" s="447"/>
      <c r="B120" s="454"/>
      <c r="C120" s="454"/>
      <c r="D120" s="456"/>
      <c r="E120" s="449" t="str">
        <f t="shared" si="5"/>
        <v/>
      </c>
      <c r="F120" s="447"/>
      <c r="G120" s="327" t="str">
        <f t="shared" si="6"/>
        <v/>
      </c>
      <c r="H120" s="305" t="b">
        <f t="shared" si="7"/>
        <v>0</v>
      </c>
      <c r="I120" s="306">
        <f t="shared" si="8"/>
        <v>1</v>
      </c>
    </row>
    <row r="121" spans="1:9">
      <c r="A121" s="447"/>
      <c r="B121" s="454"/>
      <c r="C121" s="454"/>
      <c r="D121" s="456"/>
      <c r="E121" s="449" t="str">
        <f t="shared" si="5"/>
        <v/>
      </c>
      <c r="F121" s="447"/>
      <c r="G121" s="327" t="str">
        <f t="shared" si="6"/>
        <v/>
      </c>
      <c r="H121" s="305" t="b">
        <f t="shared" si="7"/>
        <v>0</v>
      </c>
      <c r="I121" s="306">
        <f t="shared" si="8"/>
        <v>1</v>
      </c>
    </row>
    <row r="122" spans="1:9">
      <c r="A122" s="447"/>
      <c r="B122" s="454"/>
      <c r="C122" s="454"/>
      <c r="D122" s="456"/>
      <c r="E122" s="449" t="str">
        <f t="shared" si="5"/>
        <v/>
      </c>
      <c r="F122" s="447"/>
      <c r="G122" s="327" t="str">
        <f t="shared" si="6"/>
        <v/>
      </c>
      <c r="H122" s="305" t="b">
        <f t="shared" si="7"/>
        <v>0</v>
      </c>
      <c r="I122" s="306">
        <f t="shared" si="8"/>
        <v>1</v>
      </c>
    </row>
    <row r="123" spans="1:9">
      <c r="A123" s="447"/>
      <c r="B123" s="454"/>
      <c r="C123" s="454"/>
      <c r="D123" s="456"/>
      <c r="E123" s="449" t="str">
        <f t="shared" si="5"/>
        <v/>
      </c>
      <c r="F123" s="447"/>
      <c r="G123" s="327" t="str">
        <f t="shared" si="6"/>
        <v/>
      </c>
      <c r="H123" s="305" t="b">
        <f t="shared" si="7"/>
        <v>0</v>
      </c>
      <c r="I123" s="306">
        <f t="shared" si="8"/>
        <v>1</v>
      </c>
    </row>
    <row r="124" spans="1:9">
      <c r="A124" s="447"/>
      <c r="B124" s="454"/>
      <c r="C124" s="454"/>
      <c r="D124" s="456"/>
      <c r="E124" s="449" t="str">
        <f t="shared" si="5"/>
        <v/>
      </c>
      <c r="F124" s="447"/>
      <c r="G124" s="327" t="str">
        <f t="shared" si="6"/>
        <v/>
      </c>
      <c r="H124" s="305" t="b">
        <f t="shared" si="7"/>
        <v>0</v>
      </c>
      <c r="I124" s="306">
        <f t="shared" si="8"/>
        <v>1</v>
      </c>
    </row>
    <row r="125" spans="1:9">
      <c r="A125" s="447"/>
      <c r="B125" s="454"/>
      <c r="C125" s="454"/>
      <c r="D125" s="456"/>
      <c r="E125" s="449" t="str">
        <f t="shared" si="5"/>
        <v/>
      </c>
      <c r="F125" s="447"/>
      <c r="G125" s="327" t="str">
        <f t="shared" si="6"/>
        <v/>
      </c>
      <c r="H125" s="305" t="b">
        <f t="shared" si="7"/>
        <v>0</v>
      </c>
      <c r="I125" s="306">
        <f t="shared" si="8"/>
        <v>1</v>
      </c>
    </row>
    <row r="126" spans="1:9">
      <c r="A126" s="447"/>
      <c r="B126" s="454"/>
      <c r="C126" s="454"/>
      <c r="D126" s="456"/>
      <c r="E126" s="449" t="str">
        <f t="shared" si="5"/>
        <v/>
      </c>
      <c r="F126" s="447"/>
      <c r="G126" s="327" t="str">
        <f t="shared" si="6"/>
        <v/>
      </c>
      <c r="H126" s="305" t="b">
        <f t="shared" si="7"/>
        <v>0</v>
      </c>
      <c r="I126" s="306">
        <f t="shared" si="8"/>
        <v>1</v>
      </c>
    </row>
    <row r="127" spans="1:9">
      <c r="A127" s="447"/>
      <c r="B127" s="454"/>
      <c r="C127" s="454"/>
      <c r="D127" s="456"/>
      <c r="E127" s="449" t="str">
        <f t="shared" si="5"/>
        <v/>
      </c>
      <c r="F127" s="447"/>
      <c r="G127" s="327" t="str">
        <f t="shared" si="6"/>
        <v/>
      </c>
      <c r="H127" s="305" t="b">
        <f t="shared" si="7"/>
        <v>0</v>
      </c>
      <c r="I127" s="306">
        <f t="shared" si="8"/>
        <v>1</v>
      </c>
    </row>
    <row r="128" spans="1:9">
      <c r="A128" s="447"/>
      <c r="B128" s="454"/>
      <c r="C128" s="454"/>
      <c r="D128" s="456"/>
      <c r="E128" s="449" t="str">
        <f t="shared" si="5"/>
        <v/>
      </c>
      <c r="F128" s="447"/>
      <c r="G128" s="327" t="str">
        <f t="shared" si="6"/>
        <v/>
      </c>
      <c r="H128" s="305" t="b">
        <f t="shared" si="7"/>
        <v>0</v>
      </c>
      <c r="I128" s="306">
        <f t="shared" si="8"/>
        <v>1</v>
      </c>
    </row>
    <row r="129" spans="1:9">
      <c r="A129" s="447"/>
      <c r="B129" s="454"/>
      <c r="C129" s="454"/>
      <c r="D129" s="456"/>
      <c r="E129" s="449" t="str">
        <f t="shared" si="5"/>
        <v/>
      </c>
      <c r="F129" s="447"/>
      <c r="G129" s="327" t="str">
        <f t="shared" si="6"/>
        <v/>
      </c>
      <c r="H129" s="305" t="b">
        <f t="shared" si="7"/>
        <v>0</v>
      </c>
      <c r="I129" s="306">
        <f t="shared" si="8"/>
        <v>1</v>
      </c>
    </row>
    <row r="130" spans="1:9">
      <c r="A130" s="447"/>
      <c r="B130" s="454"/>
      <c r="C130" s="454"/>
      <c r="D130" s="456"/>
      <c r="E130" s="449" t="str">
        <f t="shared" si="5"/>
        <v/>
      </c>
      <c r="F130" s="447"/>
      <c r="G130" s="327" t="str">
        <f t="shared" si="6"/>
        <v/>
      </c>
      <c r="H130" s="305" t="b">
        <f t="shared" si="7"/>
        <v>0</v>
      </c>
      <c r="I130" s="306">
        <f t="shared" si="8"/>
        <v>1</v>
      </c>
    </row>
    <row r="131" spans="1:9">
      <c r="A131" s="447"/>
      <c r="B131" s="454"/>
      <c r="C131" s="454"/>
      <c r="D131" s="456"/>
      <c r="E131" s="449" t="str">
        <f t="shared" si="5"/>
        <v/>
      </c>
      <c r="F131" s="447"/>
      <c r="G131" s="327" t="str">
        <f t="shared" si="6"/>
        <v/>
      </c>
      <c r="H131" s="305" t="b">
        <f t="shared" si="7"/>
        <v>0</v>
      </c>
      <c r="I131" s="306">
        <f t="shared" si="8"/>
        <v>1</v>
      </c>
    </row>
    <row r="132" spans="1:9">
      <c r="A132" s="447"/>
      <c r="B132" s="454"/>
      <c r="C132" s="454"/>
      <c r="D132" s="456"/>
      <c r="E132" s="449" t="str">
        <f t="shared" si="5"/>
        <v/>
      </c>
      <c r="F132" s="447"/>
      <c r="G132" s="327" t="str">
        <f t="shared" si="6"/>
        <v/>
      </c>
      <c r="H132" s="305" t="b">
        <f t="shared" si="7"/>
        <v>0</v>
      </c>
      <c r="I132" s="306">
        <f t="shared" si="8"/>
        <v>1</v>
      </c>
    </row>
    <row r="133" spans="1:9">
      <c r="A133" s="447"/>
      <c r="B133" s="454"/>
      <c r="C133" s="454"/>
      <c r="D133" s="456"/>
      <c r="E133" s="449" t="str">
        <f t="shared" si="5"/>
        <v/>
      </c>
      <c r="F133" s="447"/>
      <c r="G133" s="327" t="str">
        <f t="shared" si="6"/>
        <v/>
      </c>
      <c r="H133" s="305" t="b">
        <f t="shared" si="7"/>
        <v>0</v>
      </c>
      <c r="I133" s="306">
        <f t="shared" si="8"/>
        <v>1</v>
      </c>
    </row>
    <row r="134" spans="1:9">
      <c r="A134" s="447"/>
      <c r="B134" s="454"/>
      <c r="C134" s="454"/>
      <c r="D134" s="456"/>
      <c r="E134" s="449" t="str">
        <f t="shared" si="5"/>
        <v/>
      </c>
      <c r="F134" s="447"/>
      <c r="G134" s="327" t="str">
        <f t="shared" si="6"/>
        <v/>
      </c>
      <c r="H134" s="305" t="b">
        <f t="shared" si="7"/>
        <v>0</v>
      </c>
      <c r="I134" s="306">
        <f t="shared" si="8"/>
        <v>1</v>
      </c>
    </row>
    <row r="135" spans="1:9">
      <c r="A135" s="447"/>
      <c r="B135" s="454"/>
      <c r="C135" s="454"/>
      <c r="D135" s="456"/>
      <c r="E135" s="449" t="str">
        <f t="shared" si="5"/>
        <v/>
      </c>
      <c r="F135" s="447"/>
      <c r="G135" s="327" t="str">
        <f t="shared" si="6"/>
        <v/>
      </c>
      <c r="H135" s="305" t="b">
        <f t="shared" si="7"/>
        <v>0</v>
      </c>
      <c r="I135" s="306">
        <f t="shared" si="8"/>
        <v>1</v>
      </c>
    </row>
    <row r="136" spans="1:9">
      <c r="A136" s="447"/>
      <c r="B136" s="454"/>
      <c r="C136" s="454"/>
      <c r="D136" s="456"/>
      <c r="E136" s="449" t="str">
        <f t="shared" si="5"/>
        <v/>
      </c>
      <c r="F136" s="447"/>
      <c r="G136" s="327" t="str">
        <f t="shared" si="6"/>
        <v/>
      </c>
      <c r="H136" s="305" t="b">
        <f t="shared" si="7"/>
        <v>0</v>
      </c>
      <c r="I136" s="306">
        <f t="shared" si="8"/>
        <v>1</v>
      </c>
    </row>
    <row r="137" spans="1:9">
      <c r="A137" s="447"/>
      <c r="B137" s="454"/>
      <c r="C137" s="454"/>
      <c r="D137" s="456"/>
      <c r="E137" s="449" t="str">
        <f t="shared" si="5"/>
        <v/>
      </c>
      <c r="F137" s="447"/>
      <c r="G137" s="327" t="str">
        <f t="shared" si="6"/>
        <v/>
      </c>
      <c r="H137" s="305" t="b">
        <f t="shared" si="7"/>
        <v>0</v>
      </c>
      <c r="I137" s="306">
        <f t="shared" si="8"/>
        <v>1</v>
      </c>
    </row>
    <row r="138" spans="1:9">
      <c r="A138" s="447"/>
      <c r="B138" s="454"/>
      <c r="C138" s="454"/>
      <c r="D138" s="456"/>
      <c r="E138" s="449" t="str">
        <f t="shared" si="5"/>
        <v/>
      </c>
      <c r="F138" s="447"/>
      <c r="G138" s="327" t="str">
        <f t="shared" si="6"/>
        <v/>
      </c>
      <c r="H138" s="305" t="b">
        <f t="shared" si="7"/>
        <v>0</v>
      </c>
      <c r="I138" s="306">
        <f t="shared" si="8"/>
        <v>1</v>
      </c>
    </row>
    <row r="139" spans="1:9">
      <c r="A139" s="447"/>
      <c r="B139" s="454"/>
      <c r="C139" s="454"/>
      <c r="D139" s="456"/>
      <c r="E139" s="449" t="str">
        <f t="shared" si="5"/>
        <v/>
      </c>
      <c r="F139" s="447"/>
      <c r="G139" s="327" t="str">
        <f t="shared" si="6"/>
        <v/>
      </c>
      <c r="H139" s="305" t="b">
        <f t="shared" si="7"/>
        <v>0</v>
      </c>
      <c r="I139" s="306">
        <f t="shared" si="8"/>
        <v>1</v>
      </c>
    </row>
    <row r="140" spans="1:9">
      <c r="A140" s="447"/>
      <c r="B140" s="454"/>
      <c r="C140" s="454"/>
      <c r="D140" s="456"/>
      <c r="E140" s="449" t="str">
        <f t="shared" ref="E140:E203" si="9">IF(OR($B140="",,$D140&lt;an_initial,$D140&gt;an_final),"",G140*(HLOOKUP(C140,iii5punctaje,2,FALSE)))</f>
        <v/>
      </c>
      <c r="F140" s="447"/>
      <c r="G140" s="327" t="str">
        <f t="shared" ref="G140:G203" si="10">IF(OR($B140="",,$D140="",$D140&gt;an_final),"",IF($D140&gt;=an_initial,1,""))</f>
        <v/>
      </c>
      <c r="H140" s="305" t="b">
        <f t="shared" ref="H140:H203" si="11">IF(nume_candidat="",FALSE,ISNUMBER(SEARCH(nume_candidat,$B140)))</f>
        <v>0</v>
      </c>
      <c r="I140" s="306">
        <f t="shared" si="8"/>
        <v>1</v>
      </c>
    </row>
    <row r="141" spans="1:9">
      <c r="A141" s="447"/>
      <c r="B141" s="454"/>
      <c r="C141" s="454"/>
      <c r="D141" s="456"/>
      <c r="E141" s="449" t="str">
        <f t="shared" si="9"/>
        <v/>
      </c>
      <c r="F141" s="447"/>
      <c r="G141" s="327" t="str">
        <f t="shared" si="10"/>
        <v/>
      </c>
      <c r="H141" s="305" t="b">
        <f t="shared" si="11"/>
        <v>0</v>
      </c>
      <c r="I141" s="306">
        <f t="shared" ref="I141:I204" si="12">LEN(B141)-LEN(SUBSTITUTE(B141,",",""))+1</f>
        <v>1</v>
      </c>
    </row>
    <row r="142" spans="1:9">
      <c r="A142" s="447"/>
      <c r="B142" s="454"/>
      <c r="C142" s="454"/>
      <c r="D142" s="456"/>
      <c r="E142" s="449" t="str">
        <f t="shared" si="9"/>
        <v/>
      </c>
      <c r="F142" s="447"/>
      <c r="G142" s="327" t="str">
        <f t="shared" si="10"/>
        <v/>
      </c>
      <c r="H142" s="305" t="b">
        <f t="shared" si="11"/>
        <v>0</v>
      </c>
      <c r="I142" s="306">
        <f t="shared" si="12"/>
        <v>1</v>
      </c>
    </row>
    <row r="143" spans="1:9">
      <c r="A143" s="447"/>
      <c r="B143" s="454"/>
      <c r="C143" s="454"/>
      <c r="D143" s="456"/>
      <c r="E143" s="449" t="str">
        <f t="shared" si="9"/>
        <v/>
      </c>
      <c r="F143" s="447"/>
      <c r="G143" s="327" t="str">
        <f t="shared" si="10"/>
        <v/>
      </c>
      <c r="H143" s="305" t="b">
        <f t="shared" si="11"/>
        <v>0</v>
      </c>
      <c r="I143" s="306">
        <f t="shared" si="12"/>
        <v>1</v>
      </c>
    </row>
    <row r="144" spans="1:9">
      <c r="A144" s="447"/>
      <c r="B144" s="454"/>
      <c r="C144" s="454"/>
      <c r="D144" s="456"/>
      <c r="E144" s="449" t="str">
        <f t="shared" si="9"/>
        <v/>
      </c>
      <c r="F144" s="447"/>
      <c r="G144" s="327" t="str">
        <f t="shared" si="10"/>
        <v/>
      </c>
      <c r="H144" s="305" t="b">
        <f t="shared" si="11"/>
        <v>0</v>
      </c>
      <c r="I144" s="306">
        <f t="shared" si="12"/>
        <v>1</v>
      </c>
    </row>
    <row r="145" spans="1:9">
      <c r="A145" s="447"/>
      <c r="B145" s="454"/>
      <c r="C145" s="454"/>
      <c r="D145" s="456"/>
      <c r="E145" s="449" t="str">
        <f t="shared" si="9"/>
        <v/>
      </c>
      <c r="F145" s="447"/>
      <c r="G145" s="327" t="str">
        <f t="shared" si="10"/>
        <v/>
      </c>
      <c r="H145" s="305" t="b">
        <f t="shared" si="11"/>
        <v>0</v>
      </c>
      <c r="I145" s="306">
        <f t="shared" si="12"/>
        <v>1</v>
      </c>
    </row>
    <row r="146" spans="1:9">
      <c r="A146" s="447"/>
      <c r="B146" s="454"/>
      <c r="C146" s="454"/>
      <c r="D146" s="456"/>
      <c r="E146" s="449" t="str">
        <f t="shared" si="9"/>
        <v/>
      </c>
      <c r="F146" s="447"/>
      <c r="G146" s="327" t="str">
        <f t="shared" si="10"/>
        <v/>
      </c>
      <c r="H146" s="305" t="b">
        <f t="shared" si="11"/>
        <v>0</v>
      </c>
      <c r="I146" s="306">
        <f t="shared" si="12"/>
        <v>1</v>
      </c>
    </row>
    <row r="147" spans="1:9">
      <c r="A147" s="447"/>
      <c r="B147" s="454"/>
      <c r="C147" s="454"/>
      <c r="D147" s="456"/>
      <c r="E147" s="449" t="str">
        <f t="shared" si="9"/>
        <v/>
      </c>
      <c r="F147" s="447"/>
      <c r="G147" s="327" t="str">
        <f t="shared" si="10"/>
        <v/>
      </c>
      <c r="H147" s="305" t="b">
        <f t="shared" si="11"/>
        <v>0</v>
      </c>
      <c r="I147" s="306">
        <f t="shared" si="12"/>
        <v>1</v>
      </c>
    </row>
    <row r="148" spans="1:9">
      <c r="A148" s="447"/>
      <c r="B148" s="454"/>
      <c r="C148" s="454"/>
      <c r="D148" s="456"/>
      <c r="E148" s="449" t="str">
        <f t="shared" si="9"/>
        <v/>
      </c>
      <c r="F148" s="447"/>
      <c r="G148" s="327" t="str">
        <f t="shared" si="10"/>
        <v/>
      </c>
      <c r="H148" s="305" t="b">
        <f t="shared" si="11"/>
        <v>0</v>
      </c>
      <c r="I148" s="306">
        <f t="shared" si="12"/>
        <v>1</v>
      </c>
    </row>
    <row r="149" spans="1:9">
      <c r="A149" s="447"/>
      <c r="B149" s="454"/>
      <c r="C149" s="454"/>
      <c r="D149" s="456"/>
      <c r="E149" s="449" t="str">
        <f t="shared" si="9"/>
        <v/>
      </c>
      <c r="F149" s="447"/>
      <c r="G149" s="327" t="str">
        <f t="shared" si="10"/>
        <v/>
      </c>
      <c r="H149" s="305" t="b">
        <f t="shared" si="11"/>
        <v>0</v>
      </c>
      <c r="I149" s="306">
        <f t="shared" si="12"/>
        <v>1</v>
      </c>
    </row>
    <row r="150" spans="1:9">
      <c r="A150" s="447"/>
      <c r="B150" s="454"/>
      <c r="C150" s="454"/>
      <c r="D150" s="456"/>
      <c r="E150" s="449" t="str">
        <f t="shared" si="9"/>
        <v/>
      </c>
      <c r="F150" s="447"/>
      <c r="G150" s="327" t="str">
        <f t="shared" si="10"/>
        <v/>
      </c>
      <c r="H150" s="305" t="b">
        <f t="shared" si="11"/>
        <v>0</v>
      </c>
      <c r="I150" s="306">
        <f t="shared" si="12"/>
        <v>1</v>
      </c>
    </row>
    <row r="151" spans="1:9">
      <c r="A151" s="447"/>
      <c r="B151" s="454"/>
      <c r="C151" s="454"/>
      <c r="D151" s="456"/>
      <c r="E151" s="449" t="str">
        <f t="shared" si="9"/>
        <v/>
      </c>
      <c r="F151" s="447"/>
      <c r="G151" s="327" t="str">
        <f t="shared" si="10"/>
        <v/>
      </c>
      <c r="H151" s="305" t="b">
        <f t="shared" si="11"/>
        <v>0</v>
      </c>
      <c r="I151" s="306">
        <f t="shared" si="12"/>
        <v>1</v>
      </c>
    </row>
    <row r="152" spans="1:9">
      <c r="A152" s="447"/>
      <c r="B152" s="454"/>
      <c r="C152" s="454"/>
      <c r="D152" s="456"/>
      <c r="E152" s="449" t="str">
        <f t="shared" si="9"/>
        <v/>
      </c>
      <c r="F152" s="447"/>
      <c r="G152" s="327" t="str">
        <f t="shared" si="10"/>
        <v/>
      </c>
      <c r="H152" s="305" t="b">
        <f t="shared" si="11"/>
        <v>0</v>
      </c>
      <c r="I152" s="306">
        <f t="shared" si="12"/>
        <v>1</v>
      </c>
    </row>
    <row r="153" spans="1:9">
      <c r="A153" s="447"/>
      <c r="B153" s="454"/>
      <c r="C153" s="454"/>
      <c r="D153" s="456"/>
      <c r="E153" s="449" t="str">
        <f t="shared" si="9"/>
        <v/>
      </c>
      <c r="F153" s="447"/>
      <c r="G153" s="327" t="str">
        <f t="shared" si="10"/>
        <v/>
      </c>
      <c r="H153" s="305" t="b">
        <f t="shared" si="11"/>
        <v>0</v>
      </c>
      <c r="I153" s="306">
        <f t="shared" si="12"/>
        <v>1</v>
      </c>
    </row>
    <row r="154" spans="1:9">
      <c r="A154" s="447"/>
      <c r="B154" s="454"/>
      <c r="C154" s="454"/>
      <c r="D154" s="456"/>
      <c r="E154" s="449" t="str">
        <f t="shared" si="9"/>
        <v/>
      </c>
      <c r="F154" s="447"/>
      <c r="G154" s="327" t="str">
        <f t="shared" si="10"/>
        <v/>
      </c>
      <c r="H154" s="305" t="b">
        <f t="shared" si="11"/>
        <v>0</v>
      </c>
      <c r="I154" s="306">
        <f t="shared" si="12"/>
        <v>1</v>
      </c>
    </row>
    <row r="155" spans="1:9">
      <c r="A155" s="447"/>
      <c r="B155" s="454"/>
      <c r="C155" s="454"/>
      <c r="D155" s="456"/>
      <c r="E155" s="449" t="str">
        <f t="shared" si="9"/>
        <v/>
      </c>
      <c r="F155" s="447"/>
      <c r="G155" s="327" t="str">
        <f t="shared" si="10"/>
        <v/>
      </c>
      <c r="H155" s="305" t="b">
        <f t="shared" si="11"/>
        <v>0</v>
      </c>
      <c r="I155" s="306">
        <f t="shared" si="12"/>
        <v>1</v>
      </c>
    </row>
    <row r="156" spans="1:9">
      <c r="A156" s="447"/>
      <c r="B156" s="454"/>
      <c r="C156" s="454"/>
      <c r="D156" s="456"/>
      <c r="E156" s="449" t="str">
        <f t="shared" si="9"/>
        <v/>
      </c>
      <c r="F156" s="447"/>
      <c r="G156" s="327" t="str">
        <f t="shared" si="10"/>
        <v/>
      </c>
      <c r="H156" s="305" t="b">
        <f t="shared" si="11"/>
        <v>0</v>
      </c>
      <c r="I156" s="306">
        <f t="shared" si="12"/>
        <v>1</v>
      </c>
    </row>
    <row r="157" spans="1:9">
      <c r="A157" s="447"/>
      <c r="B157" s="454"/>
      <c r="C157" s="454"/>
      <c r="D157" s="456"/>
      <c r="E157" s="449" t="str">
        <f t="shared" si="9"/>
        <v/>
      </c>
      <c r="F157" s="447"/>
      <c r="G157" s="327" t="str">
        <f t="shared" si="10"/>
        <v/>
      </c>
      <c r="H157" s="305" t="b">
        <f t="shared" si="11"/>
        <v>0</v>
      </c>
      <c r="I157" s="306">
        <f t="shared" si="12"/>
        <v>1</v>
      </c>
    </row>
    <row r="158" spans="1:9">
      <c r="A158" s="447"/>
      <c r="B158" s="454"/>
      <c r="C158" s="454"/>
      <c r="D158" s="456"/>
      <c r="E158" s="449" t="str">
        <f t="shared" si="9"/>
        <v/>
      </c>
      <c r="F158" s="447"/>
      <c r="G158" s="327" t="str">
        <f t="shared" si="10"/>
        <v/>
      </c>
      <c r="H158" s="305" t="b">
        <f t="shared" si="11"/>
        <v>0</v>
      </c>
      <c r="I158" s="306">
        <f t="shared" si="12"/>
        <v>1</v>
      </c>
    </row>
    <row r="159" spans="1:9">
      <c r="A159" s="447"/>
      <c r="B159" s="454"/>
      <c r="C159" s="454"/>
      <c r="D159" s="456"/>
      <c r="E159" s="449" t="str">
        <f t="shared" si="9"/>
        <v/>
      </c>
      <c r="F159" s="447"/>
      <c r="G159" s="327" t="str">
        <f t="shared" si="10"/>
        <v/>
      </c>
      <c r="H159" s="305" t="b">
        <f t="shared" si="11"/>
        <v>0</v>
      </c>
      <c r="I159" s="306">
        <f t="shared" si="12"/>
        <v>1</v>
      </c>
    </row>
    <row r="160" spans="1:9">
      <c r="A160" s="447"/>
      <c r="B160" s="454"/>
      <c r="C160" s="454"/>
      <c r="D160" s="456"/>
      <c r="E160" s="449" t="str">
        <f t="shared" si="9"/>
        <v/>
      </c>
      <c r="F160" s="447"/>
      <c r="G160" s="327" t="str">
        <f t="shared" si="10"/>
        <v/>
      </c>
      <c r="H160" s="305" t="b">
        <f t="shared" si="11"/>
        <v>0</v>
      </c>
      <c r="I160" s="306">
        <f t="shared" si="12"/>
        <v>1</v>
      </c>
    </row>
    <row r="161" spans="1:9">
      <c r="A161" s="447"/>
      <c r="B161" s="454"/>
      <c r="C161" s="454"/>
      <c r="D161" s="456"/>
      <c r="E161" s="449" t="str">
        <f t="shared" si="9"/>
        <v/>
      </c>
      <c r="F161" s="447"/>
      <c r="G161" s="327" t="str">
        <f t="shared" si="10"/>
        <v/>
      </c>
      <c r="H161" s="305" t="b">
        <f t="shared" si="11"/>
        <v>0</v>
      </c>
      <c r="I161" s="306">
        <f t="shared" si="12"/>
        <v>1</v>
      </c>
    </row>
    <row r="162" spans="1:9">
      <c r="A162" s="447"/>
      <c r="B162" s="454"/>
      <c r="C162" s="454"/>
      <c r="D162" s="456"/>
      <c r="E162" s="449" t="str">
        <f t="shared" si="9"/>
        <v/>
      </c>
      <c r="F162" s="447"/>
      <c r="G162" s="327" t="str">
        <f t="shared" si="10"/>
        <v/>
      </c>
      <c r="H162" s="305" t="b">
        <f t="shared" si="11"/>
        <v>0</v>
      </c>
      <c r="I162" s="306">
        <f t="shared" si="12"/>
        <v>1</v>
      </c>
    </row>
    <row r="163" spans="1:9">
      <c r="A163" s="447"/>
      <c r="B163" s="454"/>
      <c r="C163" s="454"/>
      <c r="D163" s="456"/>
      <c r="E163" s="449" t="str">
        <f t="shared" si="9"/>
        <v/>
      </c>
      <c r="F163" s="447"/>
      <c r="G163" s="327" t="str">
        <f t="shared" si="10"/>
        <v/>
      </c>
      <c r="H163" s="305" t="b">
        <f t="shared" si="11"/>
        <v>0</v>
      </c>
      <c r="I163" s="306">
        <f t="shared" si="12"/>
        <v>1</v>
      </c>
    </row>
    <row r="164" spans="1:9">
      <c r="A164" s="447"/>
      <c r="B164" s="454"/>
      <c r="C164" s="454"/>
      <c r="D164" s="456"/>
      <c r="E164" s="449" t="str">
        <f t="shared" si="9"/>
        <v/>
      </c>
      <c r="F164" s="447"/>
      <c r="G164" s="327" t="str">
        <f t="shared" si="10"/>
        <v/>
      </c>
      <c r="H164" s="305" t="b">
        <f t="shared" si="11"/>
        <v>0</v>
      </c>
      <c r="I164" s="306">
        <f t="shared" si="12"/>
        <v>1</v>
      </c>
    </row>
    <row r="165" spans="1:9">
      <c r="A165" s="447"/>
      <c r="B165" s="454"/>
      <c r="C165" s="454"/>
      <c r="D165" s="456"/>
      <c r="E165" s="449" t="str">
        <f t="shared" si="9"/>
        <v/>
      </c>
      <c r="F165" s="447"/>
      <c r="G165" s="327" t="str">
        <f t="shared" si="10"/>
        <v/>
      </c>
      <c r="H165" s="305" t="b">
        <f t="shared" si="11"/>
        <v>0</v>
      </c>
      <c r="I165" s="306">
        <f t="shared" si="12"/>
        <v>1</v>
      </c>
    </row>
    <row r="166" spans="1:9">
      <c r="A166" s="447"/>
      <c r="B166" s="454"/>
      <c r="C166" s="454"/>
      <c r="D166" s="456"/>
      <c r="E166" s="449" t="str">
        <f t="shared" si="9"/>
        <v/>
      </c>
      <c r="F166" s="447"/>
      <c r="G166" s="327" t="str">
        <f t="shared" si="10"/>
        <v/>
      </c>
      <c r="H166" s="305" t="b">
        <f t="shared" si="11"/>
        <v>0</v>
      </c>
      <c r="I166" s="306">
        <f t="shared" si="12"/>
        <v>1</v>
      </c>
    </row>
    <row r="167" spans="1:9">
      <c r="A167" s="447"/>
      <c r="B167" s="454"/>
      <c r="C167" s="454"/>
      <c r="D167" s="456"/>
      <c r="E167" s="449" t="str">
        <f t="shared" si="9"/>
        <v/>
      </c>
      <c r="F167" s="447"/>
      <c r="G167" s="327" t="str">
        <f t="shared" si="10"/>
        <v/>
      </c>
      <c r="H167" s="305" t="b">
        <f t="shared" si="11"/>
        <v>0</v>
      </c>
      <c r="I167" s="306">
        <f t="shared" si="12"/>
        <v>1</v>
      </c>
    </row>
    <row r="168" spans="1:9">
      <c r="A168" s="447"/>
      <c r="B168" s="454"/>
      <c r="C168" s="454"/>
      <c r="D168" s="456"/>
      <c r="E168" s="449" t="str">
        <f t="shared" si="9"/>
        <v/>
      </c>
      <c r="F168" s="447"/>
      <c r="G168" s="327" t="str">
        <f t="shared" si="10"/>
        <v/>
      </c>
      <c r="H168" s="305" t="b">
        <f t="shared" si="11"/>
        <v>0</v>
      </c>
      <c r="I168" s="306">
        <f t="shared" si="12"/>
        <v>1</v>
      </c>
    </row>
    <row r="169" spans="1:9">
      <c r="A169" s="447"/>
      <c r="B169" s="454"/>
      <c r="C169" s="454"/>
      <c r="D169" s="456"/>
      <c r="E169" s="449" t="str">
        <f t="shared" si="9"/>
        <v/>
      </c>
      <c r="F169" s="447"/>
      <c r="G169" s="327" t="str">
        <f t="shared" si="10"/>
        <v/>
      </c>
      <c r="H169" s="305" t="b">
        <f t="shared" si="11"/>
        <v>0</v>
      </c>
      <c r="I169" s="306">
        <f t="shared" si="12"/>
        <v>1</v>
      </c>
    </row>
    <row r="170" spans="1:9">
      <c r="A170" s="447"/>
      <c r="B170" s="454"/>
      <c r="C170" s="454"/>
      <c r="D170" s="456"/>
      <c r="E170" s="449" t="str">
        <f t="shared" si="9"/>
        <v/>
      </c>
      <c r="F170" s="447"/>
      <c r="G170" s="327" t="str">
        <f t="shared" si="10"/>
        <v/>
      </c>
      <c r="H170" s="305" t="b">
        <f t="shared" si="11"/>
        <v>0</v>
      </c>
      <c r="I170" s="306">
        <f t="shared" si="12"/>
        <v>1</v>
      </c>
    </row>
    <row r="171" spans="1:9">
      <c r="A171" s="447"/>
      <c r="B171" s="454"/>
      <c r="C171" s="454"/>
      <c r="D171" s="456"/>
      <c r="E171" s="449" t="str">
        <f t="shared" si="9"/>
        <v/>
      </c>
      <c r="F171" s="447"/>
      <c r="G171" s="327" t="str">
        <f t="shared" si="10"/>
        <v/>
      </c>
      <c r="H171" s="305" t="b">
        <f t="shared" si="11"/>
        <v>0</v>
      </c>
      <c r="I171" s="306">
        <f t="shared" si="12"/>
        <v>1</v>
      </c>
    </row>
    <row r="172" spans="1:9">
      <c r="A172" s="447"/>
      <c r="B172" s="454"/>
      <c r="C172" s="454"/>
      <c r="D172" s="456"/>
      <c r="E172" s="449" t="str">
        <f t="shared" si="9"/>
        <v/>
      </c>
      <c r="F172" s="447"/>
      <c r="G172" s="327" t="str">
        <f t="shared" si="10"/>
        <v/>
      </c>
      <c r="H172" s="305" t="b">
        <f t="shared" si="11"/>
        <v>0</v>
      </c>
      <c r="I172" s="306">
        <f t="shared" si="12"/>
        <v>1</v>
      </c>
    </row>
    <row r="173" spans="1:9">
      <c r="A173" s="447"/>
      <c r="B173" s="454"/>
      <c r="C173" s="454"/>
      <c r="D173" s="456"/>
      <c r="E173" s="449" t="str">
        <f t="shared" si="9"/>
        <v/>
      </c>
      <c r="F173" s="447"/>
      <c r="G173" s="327" t="str">
        <f t="shared" si="10"/>
        <v/>
      </c>
      <c r="H173" s="305" t="b">
        <f t="shared" si="11"/>
        <v>0</v>
      </c>
      <c r="I173" s="306">
        <f t="shared" si="12"/>
        <v>1</v>
      </c>
    </row>
    <row r="174" spans="1:9">
      <c r="A174" s="447"/>
      <c r="B174" s="454"/>
      <c r="C174" s="454"/>
      <c r="D174" s="456"/>
      <c r="E174" s="449" t="str">
        <f t="shared" si="9"/>
        <v/>
      </c>
      <c r="F174" s="447"/>
      <c r="G174" s="327" t="str">
        <f t="shared" si="10"/>
        <v/>
      </c>
      <c r="H174" s="305" t="b">
        <f t="shared" si="11"/>
        <v>0</v>
      </c>
      <c r="I174" s="306">
        <f t="shared" si="12"/>
        <v>1</v>
      </c>
    </row>
    <row r="175" spans="1:9">
      <c r="A175" s="447"/>
      <c r="B175" s="454"/>
      <c r="C175" s="454"/>
      <c r="D175" s="456"/>
      <c r="E175" s="449" t="str">
        <f t="shared" si="9"/>
        <v/>
      </c>
      <c r="F175" s="447"/>
      <c r="G175" s="327" t="str">
        <f t="shared" si="10"/>
        <v/>
      </c>
      <c r="H175" s="305" t="b">
        <f t="shared" si="11"/>
        <v>0</v>
      </c>
      <c r="I175" s="306">
        <f t="shared" si="12"/>
        <v>1</v>
      </c>
    </row>
    <row r="176" spans="1:9">
      <c r="A176" s="447"/>
      <c r="B176" s="454"/>
      <c r="C176" s="454"/>
      <c r="D176" s="456"/>
      <c r="E176" s="449" t="str">
        <f t="shared" si="9"/>
        <v/>
      </c>
      <c r="F176" s="447"/>
      <c r="G176" s="327" t="str">
        <f t="shared" si="10"/>
        <v/>
      </c>
      <c r="H176" s="305" t="b">
        <f t="shared" si="11"/>
        <v>0</v>
      </c>
      <c r="I176" s="306">
        <f t="shared" si="12"/>
        <v>1</v>
      </c>
    </row>
    <row r="177" spans="1:9">
      <c r="A177" s="447"/>
      <c r="B177" s="454"/>
      <c r="C177" s="454"/>
      <c r="D177" s="456"/>
      <c r="E177" s="449" t="str">
        <f t="shared" si="9"/>
        <v/>
      </c>
      <c r="F177" s="447"/>
      <c r="G177" s="327" t="str">
        <f t="shared" si="10"/>
        <v/>
      </c>
      <c r="H177" s="305" t="b">
        <f t="shared" si="11"/>
        <v>0</v>
      </c>
      <c r="I177" s="306">
        <f t="shared" si="12"/>
        <v>1</v>
      </c>
    </row>
    <row r="178" spans="1:9">
      <c r="A178" s="447"/>
      <c r="B178" s="454"/>
      <c r="C178" s="454"/>
      <c r="D178" s="456"/>
      <c r="E178" s="449" t="str">
        <f t="shared" si="9"/>
        <v/>
      </c>
      <c r="F178" s="447"/>
      <c r="G178" s="327" t="str">
        <f t="shared" si="10"/>
        <v/>
      </c>
      <c r="H178" s="305" t="b">
        <f t="shared" si="11"/>
        <v>0</v>
      </c>
      <c r="I178" s="306">
        <f t="shared" si="12"/>
        <v>1</v>
      </c>
    </row>
    <row r="179" spans="1:9">
      <c r="A179" s="447"/>
      <c r="B179" s="454"/>
      <c r="C179" s="454"/>
      <c r="D179" s="456"/>
      <c r="E179" s="449" t="str">
        <f t="shared" si="9"/>
        <v/>
      </c>
      <c r="F179" s="447"/>
      <c r="G179" s="327" t="str">
        <f t="shared" si="10"/>
        <v/>
      </c>
      <c r="H179" s="305" t="b">
        <f t="shared" si="11"/>
        <v>0</v>
      </c>
      <c r="I179" s="306">
        <f t="shared" si="12"/>
        <v>1</v>
      </c>
    </row>
    <row r="180" spans="1:9">
      <c r="A180" s="447"/>
      <c r="B180" s="454"/>
      <c r="C180" s="454"/>
      <c r="D180" s="456"/>
      <c r="E180" s="449" t="str">
        <f t="shared" si="9"/>
        <v/>
      </c>
      <c r="F180" s="447"/>
      <c r="G180" s="327" t="str">
        <f t="shared" si="10"/>
        <v/>
      </c>
      <c r="H180" s="305" t="b">
        <f t="shared" si="11"/>
        <v>0</v>
      </c>
      <c r="I180" s="306">
        <f t="shared" si="12"/>
        <v>1</v>
      </c>
    </row>
    <row r="181" spans="1:9">
      <c r="A181" s="447"/>
      <c r="B181" s="454"/>
      <c r="C181" s="454"/>
      <c r="D181" s="456"/>
      <c r="E181" s="449" t="str">
        <f t="shared" si="9"/>
        <v/>
      </c>
      <c r="F181" s="447"/>
      <c r="G181" s="327" t="str">
        <f t="shared" si="10"/>
        <v/>
      </c>
      <c r="H181" s="305" t="b">
        <f t="shared" si="11"/>
        <v>0</v>
      </c>
      <c r="I181" s="306">
        <f t="shared" si="12"/>
        <v>1</v>
      </c>
    </row>
    <row r="182" spans="1:9">
      <c r="A182" s="447"/>
      <c r="B182" s="454"/>
      <c r="C182" s="454"/>
      <c r="D182" s="456"/>
      <c r="E182" s="449" t="str">
        <f t="shared" si="9"/>
        <v/>
      </c>
      <c r="F182" s="447"/>
      <c r="G182" s="327" t="str">
        <f t="shared" si="10"/>
        <v/>
      </c>
      <c r="H182" s="305" t="b">
        <f t="shared" si="11"/>
        <v>0</v>
      </c>
      <c r="I182" s="306">
        <f t="shared" si="12"/>
        <v>1</v>
      </c>
    </row>
    <row r="183" spans="1:9">
      <c r="A183" s="447"/>
      <c r="B183" s="454"/>
      <c r="C183" s="454"/>
      <c r="D183" s="456"/>
      <c r="E183" s="449" t="str">
        <f t="shared" si="9"/>
        <v/>
      </c>
      <c r="F183" s="447"/>
      <c r="G183" s="327" t="str">
        <f t="shared" si="10"/>
        <v/>
      </c>
      <c r="H183" s="305" t="b">
        <f t="shared" si="11"/>
        <v>0</v>
      </c>
      <c r="I183" s="306">
        <f t="shared" si="12"/>
        <v>1</v>
      </c>
    </row>
    <row r="184" spans="1:9">
      <c r="A184" s="447"/>
      <c r="B184" s="454"/>
      <c r="C184" s="454"/>
      <c r="D184" s="456"/>
      <c r="E184" s="449" t="str">
        <f t="shared" si="9"/>
        <v/>
      </c>
      <c r="F184" s="447"/>
      <c r="G184" s="327" t="str">
        <f t="shared" si="10"/>
        <v/>
      </c>
      <c r="H184" s="305" t="b">
        <f t="shared" si="11"/>
        <v>0</v>
      </c>
      <c r="I184" s="306">
        <f t="shared" si="12"/>
        <v>1</v>
      </c>
    </row>
    <row r="185" spans="1:9">
      <c r="A185" s="447"/>
      <c r="B185" s="454"/>
      <c r="C185" s="454"/>
      <c r="D185" s="456"/>
      <c r="E185" s="449" t="str">
        <f t="shared" si="9"/>
        <v/>
      </c>
      <c r="F185" s="447"/>
      <c r="G185" s="327" t="str">
        <f t="shared" si="10"/>
        <v/>
      </c>
      <c r="H185" s="305" t="b">
        <f t="shared" si="11"/>
        <v>0</v>
      </c>
      <c r="I185" s="306">
        <f t="shared" si="12"/>
        <v>1</v>
      </c>
    </row>
    <row r="186" spans="1:9">
      <c r="A186" s="447"/>
      <c r="B186" s="454"/>
      <c r="C186" s="454"/>
      <c r="D186" s="456"/>
      <c r="E186" s="449" t="str">
        <f t="shared" si="9"/>
        <v/>
      </c>
      <c r="F186" s="447"/>
      <c r="G186" s="327" t="str">
        <f t="shared" si="10"/>
        <v/>
      </c>
      <c r="H186" s="305" t="b">
        <f t="shared" si="11"/>
        <v>0</v>
      </c>
      <c r="I186" s="306">
        <f t="shared" si="12"/>
        <v>1</v>
      </c>
    </row>
    <row r="187" spans="1:9">
      <c r="A187" s="447"/>
      <c r="B187" s="454"/>
      <c r="C187" s="454"/>
      <c r="D187" s="456"/>
      <c r="E187" s="449" t="str">
        <f t="shared" si="9"/>
        <v/>
      </c>
      <c r="F187" s="447"/>
      <c r="G187" s="327" t="str">
        <f t="shared" si="10"/>
        <v/>
      </c>
      <c r="H187" s="305" t="b">
        <f t="shared" si="11"/>
        <v>0</v>
      </c>
      <c r="I187" s="306">
        <f t="shared" si="12"/>
        <v>1</v>
      </c>
    </row>
    <row r="188" spans="1:9">
      <c r="A188" s="447"/>
      <c r="B188" s="454"/>
      <c r="C188" s="454"/>
      <c r="D188" s="456"/>
      <c r="E188" s="449" t="str">
        <f t="shared" si="9"/>
        <v/>
      </c>
      <c r="F188" s="447"/>
      <c r="G188" s="327" t="str">
        <f t="shared" si="10"/>
        <v/>
      </c>
      <c r="H188" s="305" t="b">
        <f t="shared" si="11"/>
        <v>0</v>
      </c>
      <c r="I188" s="306">
        <f t="shared" si="12"/>
        <v>1</v>
      </c>
    </row>
    <row r="189" spans="1:9">
      <c r="A189" s="447"/>
      <c r="B189" s="454"/>
      <c r="C189" s="454"/>
      <c r="D189" s="456"/>
      <c r="E189" s="449" t="str">
        <f t="shared" si="9"/>
        <v/>
      </c>
      <c r="F189" s="447"/>
      <c r="G189" s="327" t="str">
        <f t="shared" si="10"/>
        <v/>
      </c>
      <c r="H189" s="305" t="b">
        <f t="shared" si="11"/>
        <v>0</v>
      </c>
      <c r="I189" s="306">
        <f t="shared" si="12"/>
        <v>1</v>
      </c>
    </row>
    <row r="190" spans="1:9">
      <c r="A190" s="447"/>
      <c r="B190" s="454"/>
      <c r="C190" s="454"/>
      <c r="D190" s="456"/>
      <c r="E190" s="449" t="str">
        <f t="shared" si="9"/>
        <v/>
      </c>
      <c r="F190" s="447"/>
      <c r="G190" s="327" t="str">
        <f t="shared" si="10"/>
        <v/>
      </c>
      <c r="H190" s="305" t="b">
        <f t="shared" si="11"/>
        <v>0</v>
      </c>
      <c r="I190" s="306">
        <f t="shared" si="12"/>
        <v>1</v>
      </c>
    </row>
    <row r="191" spans="1:9">
      <c r="A191" s="447"/>
      <c r="B191" s="454"/>
      <c r="C191" s="454"/>
      <c r="D191" s="456"/>
      <c r="E191" s="449" t="str">
        <f t="shared" si="9"/>
        <v/>
      </c>
      <c r="F191" s="447"/>
      <c r="G191" s="327" t="str">
        <f t="shared" si="10"/>
        <v/>
      </c>
      <c r="H191" s="305" t="b">
        <f t="shared" si="11"/>
        <v>0</v>
      </c>
      <c r="I191" s="306">
        <f t="shared" si="12"/>
        <v>1</v>
      </c>
    </row>
    <row r="192" spans="1:9">
      <c r="A192" s="447"/>
      <c r="B192" s="454"/>
      <c r="C192" s="454"/>
      <c r="D192" s="456"/>
      <c r="E192" s="449" t="str">
        <f t="shared" si="9"/>
        <v/>
      </c>
      <c r="F192" s="447"/>
      <c r="G192" s="327" t="str">
        <f t="shared" si="10"/>
        <v/>
      </c>
      <c r="H192" s="305" t="b">
        <f t="shared" si="11"/>
        <v>0</v>
      </c>
      <c r="I192" s="306">
        <f t="shared" si="12"/>
        <v>1</v>
      </c>
    </row>
    <row r="193" spans="1:9">
      <c r="A193" s="447"/>
      <c r="B193" s="454"/>
      <c r="C193" s="454"/>
      <c r="D193" s="456"/>
      <c r="E193" s="449" t="str">
        <f t="shared" si="9"/>
        <v/>
      </c>
      <c r="F193" s="447"/>
      <c r="G193" s="327" t="str">
        <f t="shared" si="10"/>
        <v/>
      </c>
      <c r="H193" s="305" t="b">
        <f t="shared" si="11"/>
        <v>0</v>
      </c>
      <c r="I193" s="306">
        <f t="shared" si="12"/>
        <v>1</v>
      </c>
    </row>
    <row r="194" spans="1:9">
      <c r="A194" s="447"/>
      <c r="B194" s="454"/>
      <c r="C194" s="454"/>
      <c r="D194" s="456"/>
      <c r="E194" s="449" t="str">
        <f t="shared" si="9"/>
        <v/>
      </c>
      <c r="F194" s="447"/>
      <c r="G194" s="327" t="str">
        <f t="shared" si="10"/>
        <v/>
      </c>
      <c r="H194" s="305" t="b">
        <f t="shared" si="11"/>
        <v>0</v>
      </c>
      <c r="I194" s="306">
        <f t="shared" si="12"/>
        <v>1</v>
      </c>
    </row>
    <row r="195" spans="1:9">
      <c r="A195" s="447"/>
      <c r="B195" s="454"/>
      <c r="C195" s="454"/>
      <c r="D195" s="456"/>
      <c r="E195" s="449" t="str">
        <f t="shared" si="9"/>
        <v/>
      </c>
      <c r="F195" s="447"/>
      <c r="G195" s="327" t="str">
        <f t="shared" si="10"/>
        <v/>
      </c>
      <c r="H195" s="305" t="b">
        <f t="shared" si="11"/>
        <v>0</v>
      </c>
      <c r="I195" s="306">
        <f t="shared" si="12"/>
        <v>1</v>
      </c>
    </row>
    <row r="196" spans="1:9">
      <c r="A196" s="447"/>
      <c r="B196" s="454"/>
      <c r="C196" s="454"/>
      <c r="D196" s="456"/>
      <c r="E196" s="449" t="str">
        <f t="shared" si="9"/>
        <v/>
      </c>
      <c r="F196" s="447"/>
      <c r="G196" s="327" t="str">
        <f t="shared" si="10"/>
        <v/>
      </c>
      <c r="H196" s="305" t="b">
        <f t="shared" si="11"/>
        <v>0</v>
      </c>
      <c r="I196" s="306">
        <f t="shared" si="12"/>
        <v>1</v>
      </c>
    </row>
    <row r="197" spans="1:9">
      <c r="A197" s="447"/>
      <c r="B197" s="454"/>
      <c r="C197" s="454"/>
      <c r="D197" s="456"/>
      <c r="E197" s="449" t="str">
        <f t="shared" si="9"/>
        <v/>
      </c>
      <c r="F197" s="447"/>
      <c r="G197" s="327" t="str">
        <f t="shared" si="10"/>
        <v/>
      </c>
      <c r="H197" s="305" t="b">
        <f t="shared" si="11"/>
        <v>0</v>
      </c>
      <c r="I197" s="306">
        <f t="shared" si="12"/>
        <v>1</v>
      </c>
    </row>
    <row r="198" spans="1:9">
      <c r="A198" s="447"/>
      <c r="B198" s="454"/>
      <c r="C198" s="454"/>
      <c r="D198" s="456"/>
      <c r="E198" s="449" t="str">
        <f t="shared" si="9"/>
        <v/>
      </c>
      <c r="F198" s="447"/>
      <c r="G198" s="327" t="str">
        <f t="shared" si="10"/>
        <v/>
      </c>
      <c r="H198" s="305" t="b">
        <f t="shared" si="11"/>
        <v>0</v>
      </c>
      <c r="I198" s="306">
        <f t="shared" si="12"/>
        <v>1</v>
      </c>
    </row>
    <row r="199" spans="1:9">
      <c r="A199" s="447"/>
      <c r="B199" s="454"/>
      <c r="C199" s="454"/>
      <c r="D199" s="456"/>
      <c r="E199" s="449" t="str">
        <f t="shared" si="9"/>
        <v/>
      </c>
      <c r="F199" s="447"/>
      <c r="G199" s="327" t="str">
        <f t="shared" si="10"/>
        <v/>
      </c>
      <c r="H199" s="305" t="b">
        <f t="shared" si="11"/>
        <v>0</v>
      </c>
      <c r="I199" s="306">
        <f t="shared" si="12"/>
        <v>1</v>
      </c>
    </row>
    <row r="200" spans="1:9">
      <c r="A200" s="447"/>
      <c r="B200" s="454"/>
      <c r="C200" s="454"/>
      <c r="D200" s="456"/>
      <c r="E200" s="449" t="str">
        <f t="shared" si="9"/>
        <v/>
      </c>
      <c r="F200" s="447"/>
      <c r="G200" s="327" t="str">
        <f t="shared" si="10"/>
        <v/>
      </c>
      <c r="H200" s="305" t="b">
        <f t="shared" si="11"/>
        <v>0</v>
      </c>
      <c r="I200" s="306">
        <f t="shared" si="12"/>
        <v>1</v>
      </c>
    </row>
    <row r="201" spans="1:9">
      <c r="A201" s="447"/>
      <c r="B201" s="454"/>
      <c r="C201" s="454"/>
      <c r="D201" s="456"/>
      <c r="E201" s="449" t="str">
        <f t="shared" si="9"/>
        <v/>
      </c>
      <c r="F201" s="447"/>
      <c r="G201" s="327" t="str">
        <f t="shared" si="10"/>
        <v/>
      </c>
      <c r="H201" s="305" t="b">
        <f t="shared" si="11"/>
        <v>0</v>
      </c>
      <c r="I201" s="306">
        <f t="shared" si="12"/>
        <v>1</v>
      </c>
    </row>
    <row r="202" spans="1:9">
      <c r="A202" s="447"/>
      <c r="B202" s="454"/>
      <c r="C202" s="454"/>
      <c r="D202" s="456"/>
      <c r="E202" s="449" t="str">
        <f t="shared" si="9"/>
        <v/>
      </c>
      <c r="F202" s="447"/>
      <c r="G202" s="327" t="str">
        <f t="shared" si="10"/>
        <v/>
      </c>
      <c r="H202" s="305" t="b">
        <f t="shared" si="11"/>
        <v>0</v>
      </c>
      <c r="I202" s="306">
        <f t="shared" si="12"/>
        <v>1</v>
      </c>
    </row>
    <row r="203" spans="1:9">
      <c r="A203" s="447"/>
      <c r="B203" s="454"/>
      <c r="C203" s="454"/>
      <c r="D203" s="456"/>
      <c r="E203" s="449" t="str">
        <f t="shared" si="9"/>
        <v/>
      </c>
      <c r="F203" s="447"/>
      <c r="G203" s="327" t="str">
        <f t="shared" si="10"/>
        <v/>
      </c>
      <c r="H203" s="305" t="b">
        <f t="shared" si="11"/>
        <v>0</v>
      </c>
      <c r="I203" s="306">
        <f t="shared" si="12"/>
        <v>1</v>
      </c>
    </row>
    <row r="204" spans="1:9">
      <c r="A204" s="447"/>
      <c r="B204" s="454"/>
      <c r="C204" s="454"/>
      <c r="D204" s="456"/>
      <c r="E204" s="449" t="str">
        <f t="shared" ref="E204:E261" si="13">IF(OR($B204="",,$D204&lt;an_initial,$D204&gt;an_final),"",G204*(HLOOKUP(C204,iii5punctaje,2,FALSE)))</f>
        <v/>
      </c>
      <c r="F204" s="447"/>
      <c r="G204" s="327" t="str">
        <f t="shared" ref="G204:G261" si="14">IF(OR($B204="",,$D204="",$D204&gt;an_final),"",IF($D204&gt;=an_initial,1,""))</f>
        <v/>
      </c>
      <c r="H204" s="305" t="b">
        <f t="shared" ref="H204:H261" si="15">IF(nume_candidat="",FALSE,ISNUMBER(SEARCH(nume_candidat,$B204)))</f>
        <v>0</v>
      </c>
      <c r="I204" s="306">
        <f t="shared" si="12"/>
        <v>1</v>
      </c>
    </row>
    <row r="205" spans="1:9">
      <c r="A205" s="447"/>
      <c r="B205" s="454"/>
      <c r="C205" s="454"/>
      <c r="D205" s="456"/>
      <c r="E205" s="449" t="str">
        <f t="shared" si="13"/>
        <v/>
      </c>
      <c r="F205" s="447"/>
      <c r="G205" s="327" t="str">
        <f t="shared" si="14"/>
        <v/>
      </c>
      <c r="H205" s="305" t="b">
        <f t="shared" si="15"/>
        <v>0</v>
      </c>
      <c r="I205" s="306">
        <f t="shared" ref="I205:I261" si="16">LEN(B205)-LEN(SUBSTITUTE(B205,",",""))+1</f>
        <v>1</v>
      </c>
    </row>
    <row r="206" spans="1:9">
      <c r="A206" s="447"/>
      <c r="B206" s="454"/>
      <c r="C206" s="454"/>
      <c r="D206" s="456"/>
      <c r="E206" s="449" t="str">
        <f t="shared" si="13"/>
        <v/>
      </c>
      <c r="F206" s="447"/>
      <c r="G206" s="327" t="str">
        <f t="shared" si="14"/>
        <v/>
      </c>
      <c r="H206" s="305" t="b">
        <f t="shared" si="15"/>
        <v>0</v>
      </c>
      <c r="I206" s="306">
        <f t="shared" si="16"/>
        <v>1</v>
      </c>
    </row>
    <row r="207" spans="1:9">
      <c r="A207" s="447"/>
      <c r="B207" s="454"/>
      <c r="C207" s="454"/>
      <c r="D207" s="456"/>
      <c r="E207" s="449" t="str">
        <f t="shared" si="13"/>
        <v/>
      </c>
      <c r="F207" s="447"/>
      <c r="G207" s="327" t="str">
        <f t="shared" si="14"/>
        <v/>
      </c>
      <c r="H207" s="305" t="b">
        <f t="shared" si="15"/>
        <v>0</v>
      </c>
      <c r="I207" s="306">
        <f t="shared" si="16"/>
        <v>1</v>
      </c>
    </row>
    <row r="208" spans="1:9">
      <c r="A208" s="447"/>
      <c r="B208" s="454"/>
      <c r="C208" s="454"/>
      <c r="D208" s="456"/>
      <c r="E208" s="449" t="str">
        <f t="shared" si="13"/>
        <v/>
      </c>
      <c r="F208" s="447"/>
      <c r="G208" s="327" t="str">
        <f t="shared" si="14"/>
        <v/>
      </c>
      <c r="H208" s="305" t="b">
        <f t="shared" si="15"/>
        <v>0</v>
      </c>
      <c r="I208" s="306">
        <f t="shared" si="16"/>
        <v>1</v>
      </c>
    </row>
    <row r="209" spans="1:9">
      <c r="A209" s="447"/>
      <c r="B209" s="454"/>
      <c r="C209" s="454"/>
      <c r="D209" s="456"/>
      <c r="E209" s="449" t="str">
        <f t="shared" si="13"/>
        <v/>
      </c>
      <c r="F209" s="447"/>
      <c r="G209" s="327" t="str">
        <f t="shared" si="14"/>
        <v/>
      </c>
      <c r="H209" s="305" t="b">
        <f t="shared" si="15"/>
        <v>0</v>
      </c>
      <c r="I209" s="306">
        <f t="shared" si="16"/>
        <v>1</v>
      </c>
    </row>
    <row r="210" spans="1:9">
      <c r="A210" s="447"/>
      <c r="B210" s="454"/>
      <c r="C210" s="454"/>
      <c r="D210" s="456"/>
      <c r="E210" s="449" t="str">
        <f t="shared" si="13"/>
        <v/>
      </c>
      <c r="F210" s="447"/>
      <c r="G210" s="327" t="str">
        <f t="shared" si="14"/>
        <v/>
      </c>
      <c r="H210" s="305" t="b">
        <f t="shared" si="15"/>
        <v>0</v>
      </c>
      <c r="I210" s="306">
        <f t="shared" si="16"/>
        <v>1</v>
      </c>
    </row>
    <row r="211" spans="1:9">
      <c r="A211" s="447"/>
      <c r="B211" s="454"/>
      <c r="C211" s="454"/>
      <c r="D211" s="456"/>
      <c r="E211" s="449" t="str">
        <f t="shared" si="13"/>
        <v/>
      </c>
      <c r="F211" s="447"/>
      <c r="G211" s="327" t="str">
        <f t="shared" si="14"/>
        <v/>
      </c>
      <c r="H211" s="305" t="b">
        <f t="shared" si="15"/>
        <v>0</v>
      </c>
      <c r="I211" s="306">
        <f t="shared" si="16"/>
        <v>1</v>
      </c>
    </row>
    <row r="212" spans="1:9">
      <c r="A212" s="447"/>
      <c r="B212" s="454"/>
      <c r="C212" s="454"/>
      <c r="D212" s="456"/>
      <c r="E212" s="449" t="str">
        <f t="shared" si="13"/>
        <v/>
      </c>
      <c r="F212" s="447"/>
      <c r="G212" s="327" t="str">
        <f t="shared" si="14"/>
        <v/>
      </c>
      <c r="H212" s="305" t="b">
        <f t="shared" si="15"/>
        <v>0</v>
      </c>
      <c r="I212" s="306">
        <f t="shared" si="16"/>
        <v>1</v>
      </c>
    </row>
    <row r="213" spans="1:9">
      <c r="A213" s="447"/>
      <c r="B213" s="454"/>
      <c r="C213" s="454"/>
      <c r="D213" s="456"/>
      <c r="E213" s="449" t="str">
        <f t="shared" si="13"/>
        <v/>
      </c>
      <c r="F213" s="447"/>
      <c r="G213" s="327" t="str">
        <f t="shared" si="14"/>
        <v/>
      </c>
      <c r="H213" s="305" t="b">
        <f t="shared" si="15"/>
        <v>0</v>
      </c>
      <c r="I213" s="306">
        <f t="shared" si="16"/>
        <v>1</v>
      </c>
    </row>
    <row r="214" spans="1:9">
      <c r="A214" s="447"/>
      <c r="B214" s="454"/>
      <c r="C214" s="454"/>
      <c r="D214" s="456"/>
      <c r="E214" s="449" t="str">
        <f t="shared" si="13"/>
        <v/>
      </c>
      <c r="F214" s="447"/>
      <c r="G214" s="327" t="str">
        <f t="shared" si="14"/>
        <v/>
      </c>
      <c r="H214" s="305" t="b">
        <f t="shared" si="15"/>
        <v>0</v>
      </c>
      <c r="I214" s="306">
        <f t="shared" si="16"/>
        <v>1</v>
      </c>
    </row>
    <row r="215" spans="1:9">
      <c r="A215" s="447"/>
      <c r="B215" s="454"/>
      <c r="C215" s="454"/>
      <c r="D215" s="456"/>
      <c r="E215" s="449" t="str">
        <f t="shared" si="13"/>
        <v/>
      </c>
      <c r="F215" s="447"/>
      <c r="G215" s="327" t="str">
        <f t="shared" si="14"/>
        <v/>
      </c>
      <c r="H215" s="305" t="b">
        <f t="shared" si="15"/>
        <v>0</v>
      </c>
      <c r="I215" s="306">
        <f t="shared" si="16"/>
        <v>1</v>
      </c>
    </row>
    <row r="216" spans="1:9">
      <c r="A216" s="447"/>
      <c r="B216" s="454"/>
      <c r="C216" s="454"/>
      <c r="D216" s="456"/>
      <c r="E216" s="449" t="str">
        <f t="shared" si="13"/>
        <v/>
      </c>
      <c r="F216" s="447"/>
      <c r="G216" s="327" t="str">
        <f t="shared" si="14"/>
        <v/>
      </c>
      <c r="H216" s="305" t="b">
        <f t="shared" si="15"/>
        <v>0</v>
      </c>
      <c r="I216" s="306">
        <f t="shared" si="16"/>
        <v>1</v>
      </c>
    </row>
    <row r="217" spans="1:9">
      <c r="A217" s="447"/>
      <c r="B217" s="454"/>
      <c r="C217" s="454"/>
      <c r="D217" s="456"/>
      <c r="E217" s="449" t="str">
        <f t="shared" si="13"/>
        <v/>
      </c>
      <c r="F217" s="447"/>
      <c r="G217" s="327" t="str">
        <f t="shared" si="14"/>
        <v/>
      </c>
      <c r="H217" s="305" t="b">
        <f t="shared" si="15"/>
        <v>0</v>
      </c>
      <c r="I217" s="306">
        <f t="shared" si="16"/>
        <v>1</v>
      </c>
    </row>
    <row r="218" spans="1:9">
      <c r="A218" s="447"/>
      <c r="B218" s="454"/>
      <c r="C218" s="454"/>
      <c r="D218" s="456"/>
      <c r="E218" s="449" t="str">
        <f t="shared" si="13"/>
        <v/>
      </c>
      <c r="F218" s="447"/>
      <c r="G218" s="327" t="str">
        <f t="shared" si="14"/>
        <v/>
      </c>
      <c r="H218" s="305" t="b">
        <f t="shared" si="15"/>
        <v>0</v>
      </c>
      <c r="I218" s="306">
        <f t="shared" si="16"/>
        <v>1</v>
      </c>
    </row>
    <row r="219" spans="1:9">
      <c r="A219" s="447"/>
      <c r="B219" s="454"/>
      <c r="C219" s="454"/>
      <c r="D219" s="456"/>
      <c r="E219" s="449" t="str">
        <f t="shared" si="13"/>
        <v/>
      </c>
      <c r="F219" s="447"/>
      <c r="G219" s="327" t="str">
        <f t="shared" si="14"/>
        <v/>
      </c>
      <c r="H219" s="305" t="b">
        <f t="shared" si="15"/>
        <v>0</v>
      </c>
      <c r="I219" s="306">
        <f t="shared" si="16"/>
        <v>1</v>
      </c>
    </row>
    <row r="220" spans="1:9">
      <c r="A220" s="447"/>
      <c r="B220" s="454"/>
      <c r="C220" s="454"/>
      <c r="D220" s="456"/>
      <c r="E220" s="449" t="str">
        <f t="shared" si="13"/>
        <v/>
      </c>
      <c r="F220" s="447"/>
      <c r="G220" s="327" t="str">
        <f t="shared" si="14"/>
        <v/>
      </c>
      <c r="H220" s="305" t="b">
        <f t="shared" si="15"/>
        <v>0</v>
      </c>
      <c r="I220" s="306">
        <f t="shared" si="16"/>
        <v>1</v>
      </c>
    </row>
    <row r="221" spans="1:9">
      <c r="A221" s="447"/>
      <c r="B221" s="454"/>
      <c r="C221" s="454"/>
      <c r="D221" s="456"/>
      <c r="E221" s="449" t="str">
        <f t="shared" si="13"/>
        <v/>
      </c>
      <c r="F221" s="447"/>
      <c r="G221" s="327" t="str">
        <f t="shared" si="14"/>
        <v/>
      </c>
      <c r="H221" s="305" t="b">
        <f t="shared" si="15"/>
        <v>0</v>
      </c>
      <c r="I221" s="306">
        <f t="shared" si="16"/>
        <v>1</v>
      </c>
    </row>
    <row r="222" spans="1:9">
      <c r="A222" s="447"/>
      <c r="B222" s="454"/>
      <c r="C222" s="454"/>
      <c r="D222" s="456"/>
      <c r="E222" s="449" t="str">
        <f t="shared" si="13"/>
        <v/>
      </c>
      <c r="F222" s="447"/>
      <c r="G222" s="327" t="str">
        <f t="shared" si="14"/>
        <v/>
      </c>
      <c r="H222" s="305" t="b">
        <f t="shared" si="15"/>
        <v>0</v>
      </c>
      <c r="I222" s="306">
        <f t="shared" si="16"/>
        <v>1</v>
      </c>
    </row>
    <row r="223" spans="1:9">
      <c r="A223" s="447"/>
      <c r="B223" s="454"/>
      <c r="C223" s="454"/>
      <c r="D223" s="456"/>
      <c r="E223" s="449" t="str">
        <f t="shared" si="13"/>
        <v/>
      </c>
      <c r="F223" s="447"/>
      <c r="G223" s="327" t="str">
        <f t="shared" si="14"/>
        <v/>
      </c>
      <c r="H223" s="305" t="b">
        <f t="shared" si="15"/>
        <v>0</v>
      </c>
      <c r="I223" s="306">
        <f t="shared" si="16"/>
        <v>1</v>
      </c>
    </row>
    <row r="224" spans="1:9">
      <c r="A224" s="447"/>
      <c r="B224" s="454"/>
      <c r="C224" s="454"/>
      <c r="D224" s="456"/>
      <c r="E224" s="449" t="str">
        <f t="shared" si="13"/>
        <v/>
      </c>
      <c r="F224" s="447"/>
      <c r="G224" s="327" t="str">
        <f t="shared" si="14"/>
        <v/>
      </c>
      <c r="H224" s="305" t="b">
        <f t="shared" si="15"/>
        <v>0</v>
      </c>
      <c r="I224" s="306">
        <f t="shared" si="16"/>
        <v>1</v>
      </c>
    </row>
    <row r="225" spans="1:9">
      <c r="A225" s="447"/>
      <c r="B225" s="454"/>
      <c r="C225" s="454"/>
      <c r="D225" s="456"/>
      <c r="E225" s="449" t="str">
        <f t="shared" si="13"/>
        <v/>
      </c>
      <c r="F225" s="447"/>
      <c r="G225" s="327" t="str">
        <f t="shared" si="14"/>
        <v/>
      </c>
      <c r="H225" s="305" t="b">
        <f t="shared" si="15"/>
        <v>0</v>
      </c>
      <c r="I225" s="306">
        <f t="shared" si="16"/>
        <v>1</v>
      </c>
    </row>
    <row r="226" spans="1:9">
      <c r="A226" s="447"/>
      <c r="B226" s="454"/>
      <c r="C226" s="454"/>
      <c r="D226" s="456"/>
      <c r="E226" s="449" t="str">
        <f t="shared" si="13"/>
        <v/>
      </c>
      <c r="F226" s="447"/>
      <c r="G226" s="327" t="str">
        <f t="shared" si="14"/>
        <v/>
      </c>
      <c r="H226" s="305" t="b">
        <f t="shared" si="15"/>
        <v>0</v>
      </c>
      <c r="I226" s="306">
        <f t="shared" si="16"/>
        <v>1</v>
      </c>
    </row>
    <row r="227" spans="1:9">
      <c r="A227" s="447"/>
      <c r="B227" s="454"/>
      <c r="C227" s="454"/>
      <c r="D227" s="456"/>
      <c r="E227" s="449" t="str">
        <f t="shared" si="13"/>
        <v/>
      </c>
      <c r="F227" s="447"/>
      <c r="G227" s="327" t="str">
        <f t="shared" si="14"/>
        <v/>
      </c>
      <c r="H227" s="305" t="b">
        <f t="shared" si="15"/>
        <v>0</v>
      </c>
      <c r="I227" s="306">
        <f t="shared" si="16"/>
        <v>1</v>
      </c>
    </row>
    <row r="228" spans="1:9">
      <c r="A228" s="447"/>
      <c r="B228" s="454"/>
      <c r="C228" s="454"/>
      <c r="D228" s="456"/>
      <c r="E228" s="449" t="str">
        <f t="shared" si="13"/>
        <v/>
      </c>
      <c r="F228" s="447"/>
      <c r="G228" s="327" t="str">
        <f t="shared" si="14"/>
        <v/>
      </c>
      <c r="H228" s="305" t="b">
        <f t="shared" si="15"/>
        <v>0</v>
      </c>
      <c r="I228" s="306">
        <f t="shared" si="16"/>
        <v>1</v>
      </c>
    </row>
    <row r="229" spans="1:9">
      <c r="A229" s="447"/>
      <c r="B229" s="454"/>
      <c r="C229" s="454"/>
      <c r="D229" s="456"/>
      <c r="E229" s="449" t="str">
        <f t="shared" si="13"/>
        <v/>
      </c>
      <c r="F229" s="447"/>
      <c r="G229" s="327" t="str">
        <f t="shared" si="14"/>
        <v/>
      </c>
      <c r="H229" s="305" t="b">
        <f t="shared" si="15"/>
        <v>0</v>
      </c>
      <c r="I229" s="306">
        <f t="shared" si="16"/>
        <v>1</v>
      </c>
    </row>
    <row r="230" spans="1:9">
      <c r="A230" s="447"/>
      <c r="B230" s="454"/>
      <c r="C230" s="454"/>
      <c r="D230" s="456"/>
      <c r="E230" s="449" t="str">
        <f t="shared" si="13"/>
        <v/>
      </c>
      <c r="F230" s="447"/>
      <c r="G230" s="327" t="str">
        <f t="shared" si="14"/>
        <v/>
      </c>
      <c r="H230" s="305" t="b">
        <f t="shared" si="15"/>
        <v>0</v>
      </c>
      <c r="I230" s="306">
        <f t="shared" si="16"/>
        <v>1</v>
      </c>
    </row>
    <row r="231" spans="1:9">
      <c r="A231" s="447"/>
      <c r="B231" s="454"/>
      <c r="C231" s="454"/>
      <c r="D231" s="456"/>
      <c r="E231" s="449" t="str">
        <f t="shared" si="13"/>
        <v/>
      </c>
      <c r="F231" s="447"/>
      <c r="G231" s="327" t="str">
        <f t="shared" si="14"/>
        <v/>
      </c>
      <c r="H231" s="305" t="b">
        <f t="shared" si="15"/>
        <v>0</v>
      </c>
      <c r="I231" s="306">
        <f t="shared" si="16"/>
        <v>1</v>
      </c>
    </row>
    <row r="232" spans="1:9">
      <c r="A232" s="447"/>
      <c r="B232" s="454"/>
      <c r="C232" s="454"/>
      <c r="D232" s="456"/>
      <c r="E232" s="449" t="str">
        <f t="shared" si="13"/>
        <v/>
      </c>
      <c r="F232" s="447"/>
      <c r="G232" s="327" t="str">
        <f t="shared" si="14"/>
        <v/>
      </c>
      <c r="H232" s="305" t="b">
        <f t="shared" si="15"/>
        <v>0</v>
      </c>
      <c r="I232" s="306">
        <f t="shared" si="16"/>
        <v>1</v>
      </c>
    </row>
    <row r="233" spans="1:9">
      <c r="A233" s="447"/>
      <c r="B233" s="454"/>
      <c r="C233" s="454"/>
      <c r="D233" s="456"/>
      <c r="E233" s="449" t="str">
        <f t="shared" si="13"/>
        <v/>
      </c>
      <c r="F233" s="447"/>
      <c r="G233" s="327" t="str">
        <f t="shared" si="14"/>
        <v/>
      </c>
      <c r="H233" s="305" t="b">
        <f t="shared" si="15"/>
        <v>0</v>
      </c>
      <c r="I233" s="306">
        <f t="shared" si="16"/>
        <v>1</v>
      </c>
    </row>
    <row r="234" spans="1:9">
      <c r="A234" s="447"/>
      <c r="B234" s="454"/>
      <c r="C234" s="454"/>
      <c r="D234" s="456"/>
      <c r="E234" s="449" t="str">
        <f t="shared" si="13"/>
        <v/>
      </c>
      <c r="F234" s="447"/>
      <c r="G234" s="327" t="str">
        <f t="shared" si="14"/>
        <v/>
      </c>
      <c r="H234" s="305" t="b">
        <f t="shared" si="15"/>
        <v>0</v>
      </c>
      <c r="I234" s="306">
        <f t="shared" si="16"/>
        <v>1</v>
      </c>
    </row>
    <row r="235" spans="1:9">
      <c r="A235" s="447"/>
      <c r="B235" s="454"/>
      <c r="C235" s="454"/>
      <c r="D235" s="456"/>
      <c r="E235" s="449" t="str">
        <f t="shared" si="13"/>
        <v/>
      </c>
      <c r="F235" s="447"/>
      <c r="G235" s="327" t="str">
        <f t="shared" si="14"/>
        <v/>
      </c>
      <c r="H235" s="305" t="b">
        <f t="shared" si="15"/>
        <v>0</v>
      </c>
      <c r="I235" s="306">
        <f t="shared" si="16"/>
        <v>1</v>
      </c>
    </row>
    <row r="236" spans="1:9">
      <c r="A236" s="447"/>
      <c r="B236" s="454"/>
      <c r="C236" s="454"/>
      <c r="D236" s="456"/>
      <c r="E236" s="449" t="str">
        <f t="shared" si="13"/>
        <v/>
      </c>
      <c r="F236" s="447"/>
      <c r="G236" s="327" t="str">
        <f t="shared" si="14"/>
        <v/>
      </c>
      <c r="H236" s="305" t="b">
        <f t="shared" si="15"/>
        <v>0</v>
      </c>
      <c r="I236" s="306">
        <f t="shared" si="16"/>
        <v>1</v>
      </c>
    </row>
    <row r="237" spans="1:9">
      <c r="A237" s="447"/>
      <c r="B237" s="454"/>
      <c r="C237" s="454"/>
      <c r="D237" s="456"/>
      <c r="E237" s="449" t="str">
        <f t="shared" si="13"/>
        <v/>
      </c>
      <c r="F237" s="447"/>
      <c r="G237" s="327" t="str">
        <f t="shared" si="14"/>
        <v/>
      </c>
      <c r="H237" s="305" t="b">
        <f t="shared" si="15"/>
        <v>0</v>
      </c>
      <c r="I237" s="306">
        <f t="shared" si="16"/>
        <v>1</v>
      </c>
    </row>
    <row r="238" spans="1:9">
      <c r="A238" s="447"/>
      <c r="B238" s="454"/>
      <c r="C238" s="454"/>
      <c r="D238" s="456"/>
      <c r="E238" s="449" t="str">
        <f t="shared" si="13"/>
        <v/>
      </c>
      <c r="F238" s="447"/>
      <c r="G238" s="327" t="str">
        <f t="shared" si="14"/>
        <v/>
      </c>
      <c r="H238" s="305" t="b">
        <f t="shared" si="15"/>
        <v>0</v>
      </c>
      <c r="I238" s="306">
        <f t="shared" si="16"/>
        <v>1</v>
      </c>
    </row>
    <row r="239" spans="1:9">
      <c r="A239" s="447"/>
      <c r="B239" s="454"/>
      <c r="C239" s="454"/>
      <c r="D239" s="456"/>
      <c r="E239" s="449" t="str">
        <f t="shared" si="13"/>
        <v/>
      </c>
      <c r="F239" s="447"/>
      <c r="G239" s="327" t="str">
        <f t="shared" si="14"/>
        <v/>
      </c>
      <c r="H239" s="305" t="b">
        <f t="shared" si="15"/>
        <v>0</v>
      </c>
      <c r="I239" s="306">
        <f t="shared" si="16"/>
        <v>1</v>
      </c>
    </row>
    <row r="240" spans="1:9">
      <c r="A240" s="447"/>
      <c r="B240" s="454"/>
      <c r="C240" s="454"/>
      <c r="D240" s="456"/>
      <c r="E240" s="449" t="str">
        <f t="shared" si="13"/>
        <v/>
      </c>
      <c r="F240" s="447"/>
      <c r="G240" s="327" t="str">
        <f t="shared" si="14"/>
        <v/>
      </c>
      <c r="H240" s="305" t="b">
        <f t="shared" si="15"/>
        <v>0</v>
      </c>
      <c r="I240" s="306">
        <f t="shared" si="16"/>
        <v>1</v>
      </c>
    </row>
    <row r="241" spans="1:9">
      <c r="A241" s="447"/>
      <c r="B241" s="454"/>
      <c r="C241" s="454"/>
      <c r="D241" s="456"/>
      <c r="E241" s="449" t="str">
        <f t="shared" si="13"/>
        <v/>
      </c>
      <c r="F241" s="447"/>
      <c r="G241" s="327" t="str">
        <f t="shared" si="14"/>
        <v/>
      </c>
      <c r="H241" s="305" t="b">
        <f t="shared" si="15"/>
        <v>0</v>
      </c>
      <c r="I241" s="306">
        <f t="shared" si="16"/>
        <v>1</v>
      </c>
    </row>
    <row r="242" spans="1:9">
      <c r="A242" s="447"/>
      <c r="B242" s="454"/>
      <c r="C242" s="454"/>
      <c r="D242" s="456"/>
      <c r="E242" s="449" t="str">
        <f t="shared" si="13"/>
        <v/>
      </c>
      <c r="F242" s="447"/>
      <c r="G242" s="327" t="str">
        <f t="shared" si="14"/>
        <v/>
      </c>
      <c r="H242" s="305" t="b">
        <f t="shared" si="15"/>
        <v>0</v>
      </c>
      <c r="I242" s="306">
        <f t="shared" si="16"/>
        <v>1</v>
      </c>
    </row>
    <row r="243" spans="1:9">
      <c r="A243" s="447"/>
      <c r="B243" s="454"/>
      <c r="C243" s="454"/>
      <c r="D243" s="456"/>
      <c r="E243" s="449" t="str">
        <f t="shared" si="13"/>
        <v/>
      </c>
      <c r="F243" s="447"/>
      <c r="G243" s="327" t="str">
        <f t="shared" si="14"/>
        <v/>
      </c>
      <c r="H243" s="305" t="b">
        <f t="shared" si="15"/>
        <v>0</v>
      </c>
      <c r="I243" s="306">
        <f t="shared" si="16"/>
        <v>1</v>
      </c>
    </row>
    <row r="244" spans="1:9">
      <c r="A244" s="447"/>
      <c r="B244" s="454"/>
      <c r="C244" s="454"/>
      <c r="D244" s="456"/>
      <c r="E244" s="449" t="str">
        <f t="shared" si="13"/>
        <v/>
      </c>
      <c r="F244" s="447"/>
      <c r="G244" s="327" t="str">
        <f t="shared" si="14"/>
        <v/>
      </c>
      <c r="H244" s="305" t="b">
        <f t="shared" si="15"/>
        <v>0</v>
      </c>
      <c r="I244" s="306">
        <f t="shared" si="16"/>
        <v>1</v>
      </c>
    </row>
    <row r="245" spans="1:9">
      <c r="A245" s="447"/>
      <c r="B245" s="454"/>
      <c r="C245" s="454"/>
      <c r="D245" s="456"/>
      <c r="E245" s="449" t="str">
        <f t="shared" si="13"/>
        <v/>
      </c>
      <c r="F245" s="447"/>
      <c r="G245" s="327" t="str">
        <f t="shared" si="14"/>
        <v/>
      </c>
      <c r="H245" s="305" t="b">
        <f t="shared" si="15"/>
        <v>0</v>
      </c>
      <c r="I245" s="306">
        <f t="shared" si="16"/>
        <v>1</v>
      </c>
    </row>
    <row r="246" spans="1:9">
      <c r="A246" s="447"/>
      <c r="B246" s="454"/>
      <c r="C246" s="454"/>
      <c r="D246" s="456"/>
      <c r="E246" s="449" t="str">
        <f t="shared" si="13"/>
        <v/>
      </c>
      <c r="F246" s="447"/>
      <c r="G246" s="327" t="str">
        <f t="shared" si="14"/>
        <v/>
      </c>
      <c r="H246" s="305" t="b">
        <f t="shared" si="15"/>
        <v>0</v>
      </c>
      <c r="I246" s="306">
        <f t="shared" si="16"/>
        <v>1</v>
      </c>
    </row>
    <row r="247" spans="1:9">
      <c r="A247" s="447"/>
      <c r="B247" s="454"/>
      <c r="C247" s="454"/>
      <c r="D247" s="456"/>
      <c r="E247" s="449" t="str">
        <f t="shared" si="13"/>
        <v/>
      </c>
      <c r="F247" s="447"/>
      <c r="G247" s="327" t="str">
        <f t="shared" si="14"/>
        <v/>
      </c>
      <c r="H247" s="305" t="b">
        <f t="shared" si="15"/>
        <v>0</v>
      </c>
      <c r="I247" s="306">
        <f t="shared" si="16"/>
        <v>1</v>
      </c>
    </row>
    <row r="248" spans="1:9">
      <c r="A248" s="447"/>
      <c r="B248" s="454"/>
      <c r="C248" s="454"/>
      <c r="D248" s="456"/>
      <c r="E248" s="449" t="str">
        <f t="shared" si="13"/>
        <v/>
      </c>
      <c r="F248" s="447"/>
      <c r="G248" s="327" t="str">
        <f t="shared" si="14"/>
        <v/>
      </c>
      <c r="H248" s="305" t="b">
        <f t="shared" si="15"/>
        <v>0</v>
      </c>
      <c r="I248" s="306">
        <f t="shared" si="16"/>
        <v>1</v>
      </c>
    </row>
    <row r="249" spans="1:9">
      <c r="A249" s="447"/>
      <c r="B249" s="454"/>
      <c r="C249" s="454"/>
      <c r="D249" s="456"/>
      <c r="E249" s="449" t="str">
        <f t="shared" si="13"/>
        <v/>
      </c>
      <c r="F249" s="447"/>
      <c r="G249" s="327" t="str">
        <f t="shared" si="14"/>
        <v/>
      </c>
      <c r="H249" s="305" t="b">
        <f t="shared" si="15"/>
        <v>0</v>
      </c>
      <c r="I249" s="306">
        <f t="shared" si="16"/>
        <v>1</v>
      </c>
    </row>
    <row r="250" spans="1:9">
      <c r="A250" s="447"/>
      <c r="B250" s="454"/>
      <c r="C250" s="454"/>
      <c r="D250" s="456"/>
      <c r="E250" s="449" t="str">
        <f t="shared" si="13"/>
        <v/>
      </c>
      <c r="F250" s="447"/>
      <c r="G250" s="327" t="str">
        <f t="shared" si="14"/>
        <v/>
      </c>
      <c r="H250" s="305" t="b">
        <f t="shared" si="15"/>
        <v>0</v>
      </c>
      <c r="I250" s="306">
        <f t="shared" si="16"/>
        <v>1</v>
      </c>
    </row>
    <row r="251" spans="1:9">
      <c r="A251" s="447"/>
      <c r="B251" s="454"/>
      <c r="C251" s="454"/>
      <c r="D251" s="456"/>
      <c r="E251" s="449" t="str">
        <f t="shared" si="13"/>
        <v/>
      </c>
      <c r="F251" s="447"/>
      <c r="G251" s="327" t="str">
        <f t="shared" si="14"/>
        <v/>
      </c>
      <c r="H251" s="305" t="b">
        <f t="shared" si="15"/>
        <v>0</v>
      </c>
      <c r="I251" s="306">
        <f t="shared" si="16"/>
        <v>1</v>
      </c>
    </row>
    <row r="252" spans="1:9">
      <c r="A252" s="447"/>
      <c r="B252" s="454"/>
      <c r="C252" s="454"/>
      <c r="D252" s="456"/>
      <c r="E252" s="449" t="str">
        <f t="shared" si="13"/>
        <v/>
      </c>
      <c r="F252" s="447"/>
      <c r="G252" s="327" t="str">
        <f t="shared" si="14"/>
        <v/>
      </c>
      <c r="H252" s="305" t="b">
        <f t="shared" si="15"/>
        <v>0</v>
      </c>
      <c r="I252" s="306">
        <f t="shared" si="16"/>
        <v>1</v>
      </c>
    </row>
    <row r="253" spans="1:9">
      <c r="A253" s="447"/>
      <c r="B253" s="454"/>
      <c r="C253" s="454"/>
      <c r="D253" s="456"/>
      <c r="E253" s="449" t="str">
        <f t="shared" si="13"/>
        <v/>
      </c>
      <c r="F253" s="447"/>
      <c r="G253" s="327" t="str">
        <f t="shared" si="14"/>
        <v/>
      </c>
      <c r="H253" s="305" t="b">
        <f t="shared" si="15"/>
        <v>0</v>
      </c>
      <c r="I253" s="306">
        <f t="shared" si="16"/>
        <v>1</v>
      </c>
    </row>
    <row r="254" spans="1:9">
      <c r="A254" s="447"/>
      <c r="B254" s="454"/>
      <c r="C254" s="454"/>
      <c r="D254" s="456"/>
      <c r="E254" s="449" t="str">
        <f t="shared" si="13"/>
        <v/>
      </c>
      <c r="F254" s="447"/>
      <c r="G254" s="327" t="str">
        <f t="shared" si="14"/>
        <v/>
      </c>
      <c r="H254" s="305" t="b">
        <f t="shared" si="15"/>
        <v>0</v>
      </c>
      <c r="I254" s="306">
        <f t="shared" si="16"/>
        <v>1</v>
      </c>
    </row>
    <row r="255" spans="1:9">
      <c r="A255" s="447"/>
      <c r="B255" s="454"/>
      <c r="C255" s="454"/>
      <c r="D255" s="456"/>
      <c r="E255" s="449" t="str">
        <f t="shared" si="13"/>
        <v/>
      </c>
      <c r="F255" s="447"/>
      <c r="G255" s="327" t="str">
        <f t="shared" si="14"/>
        <v/>
      </c>
      <c r="H255" s="305" t="b">
        <f t="shared" si="15"/>
        <v>0</v>
      </c>
      <c r="I255" s="306">
        <f t="shared" si="16"/>
        <v>1</v>
      </c>
    </row>
    <row r="256" spans="1:9">
      <c r="A256" s="447"/>
      <c r="B256" s="454"/>
      <c r="C256" s="454"/>
      <c r="D256" s="456"/>
      <c r="E256" s="449" t="str">
        <f t="shared" si="13"/>
        <v/>
      </c>
      <c r="F256" s="447"/>
      <c r="G256" s="327" t="str">
        <f t="shared" si="14"/>
        <v/>
      </c>
      <c r="H256" s="305" t="b">
        <f t="shared" si="15"/>
        <v>0</v>
      </c>
      <c r="I256" s="306">
        <f t="shared" si="16"/>
        <v>1</v>
      </c>
    </row>
    <row r="257" spans="1:9">
      <c r="A257" s="447"/>
      <c r="B257" s="454"/>
      <c r="C257" s="454"/>
      <c r="D257" s="456"/>
      <c r="E257" s="449" t="str">
        <f t="shared" si="13"/>
        <v/>
      </c>
      <c r="F257" s="447"/>
      <c r="G257" s="327" t="str">
        <f t="shared" si="14"/>
        <v/>
      </c>
      <c r="H257" s="305" t="b">
        <f t="shared" si="15"/>
        <v>0</v>
      </c>
      <c r="I257" s="306">
        <f t="shared" si="16"/>
        <v>1</v>
      </c>
    </row>
    <row r="258" spans="1:9">
      <c r="A258" s="447"/>
      <c r="B258" s="454"/>
      <c r="C258" s="454"/>
      <c r="D258" s="456"/>
      <c r="E258" s="449" t="str">
        <f t="shared" si="13"/>
        <v/>
      </c>
      <c r="F258" s="447"/>
      <c r="G258" s="327" t="str">
        <f t="shared" si="14"/>
        <v/>
      </c>
      <c r="H258" s="305" t="b">
        <f t="shared" si="15"/>
        <v>0</v>
      </c>
      <c r="I258" s="306">
        <f t="shared" si="16"/>
        <v>1</v>
      </c>
    </row>
    <row r="259" spans="1:9">
      <c r="A259" s="447"/>
      <c r="B259" s="454"/>
      <c r="C259" s="454"/>
      <c r="D259" s="456"/>
      <c r="E259" s="449" t="str">
        <f t="shared" si="13"/>
        <v/>
      </c>
      <c r="F259" s="447"/>
      <c r="G259" s="327" t="str">
        <f t="shared" si="14"/>
        <v/>
      </c>
      <c r="H259" s="305" t="b">
        <f t="shared" si="15"/>
        <v>0</v>
      </c>
      <c r="I259" s="306">
        <f t="shared" si="16"/>
        <v>1</v>
      </c>
    </row>
    <row r="260" spans="1:9">
      <c r="A260" s="447"/>
      <c r="B260" s="454"/>
      <c r="C260" s="454"/>
      <c r="D260" s="456"/>
      <c r="E260" s="449" t="str">
        <f t="shared" si="13"/>
        <v/>
      </c>
      <c r="F260" s="447"/>
      <c r="G260" s="327" t="str">
        <f t="shared" si="14"/>
        <v/>
      </c>
      <c r="H260" s="305" t="b">
        <f t="shared" si="15"/>
        <v>0</v>
      </c>
      <c r="I260" s="306">
        <f t="shared" si="16"/>
        <v>1</v>
      </c>
    </row>
    <row r="261" spans="1:9">
      <c r="A261" s="447"/>
      <c r="B261" s="454"/>
      <c r="C261" s="454"/>
      <c r="D261" s="456"/>
      <c r="E261" s="449" t="str">
        <f t="shared" si="13"/>
        <v/>
      </c>
      <c r="F261" s="447"/>
      <c r="G261" s="327" t="str">
        <f t="shared" si="14"/>
        <v/>
      </c>
      <c r="H261" s="305" t="b">
        <f t="shared" si="15"/>
        <v>0</v>
      </c>
      <c r="I261" s="306">
        <f t="shared" si="16"/>
        <v>1</v>
      </c>
    </row>
    <row r="262" spans="1:9">
      <c r="A262" s="461"/>
      <c r="B262" s="454"/>
      <c r="C262" s="454"/>
      <c r="D262" s="456"/>
      <c r="E262" s="454"/>
      <c r="F262" s="454"/>
    </row>
    <row r="263" spans="1:9">
      <c r="A263" s="461"/>
      <c r="B263" s="454"/>
      <c r="C263" s="454"/>
      <c r="D263" s="456"/>
      <c r="E263" s="454"/>
      <c r="F263" s="454"/>
    </row>
    <row r="264" spans="1:9">
      <c r="A264" s="461"/>
      <c r="B264" s="454"/>
      <c r="C264" s="454"/>
      <c r="D264" s="456"/>
      <c r="E264" s="454"/>
      <c r="F264" s="454"/>
    </row>
    <row r="265" spans="1:9">
      <c r="A265" s="461"/>
      <c r="B265" s="454"/>
      <c r="C265" s="454"/>
      <c r="D265" s="456"/>
      <c r="E265" s="454"/>
      <c r="F265" s="454"/>
    </row>
    <row r="266" spans="1:9">
      <c r="A266" s="461"/>
      <c r="B266" s="454"/>
      <c r="C266" s="454"/>
      <c r="D266" s="456"/>
      <c r="E266" s="454"/>
      <c r="F266" s="454"/>
    </row>
    <row r="267" spans="1:9">
      <c r="A267" s="461"/>
      <c r="B267" s="454"/>
      <c r="C267" s="454"/>
      <c r="D267" s="456"/>
      <c r="E267" s="454"/>
      <c r="F267" s="454"/>
    </row>
    <row r="268" spans="1:9">
      <c r="A268" s="461"/>
      <c r="B268" s="454"/>
      <c r="C268" s="454"/>
      <c r="D268" s="456"/>
      <c r="E268" s="454"/>
      <c r="F268" s="454"/>
    </row>
    <row r="269" spans="1:9">
      <c r="A269" s="461"/>
      <c r="B269" s="454"/>
      <c r="C269" s="454"/>
      <c r="D269" s="456"/>
      <c r="E269" s="454"/>
      <c r="F269" s="454"/>
    </row>
    <row r="270" spans="1:9">
      <c r="A270" s="461"/>
      <c r="B270" s="454"/>
      <c r="C270" s="454"/>
      <c r="D270" s="456"/>
      <c r="E270" s="454"/>
      <c r="F270" s="454"/>
    </row>
    <row r="271" spans="1:9">
      <c r="A271" s="461"/>
      <c r="B271" s="454"/>
      <c r="C271" s="454"/>
      <c r="D271" s="456"/>
      <c r="E271" s="454"/>
      <c r="F271" s="454"/>
    </row>
    <row r="272" spans="1:9">
      <c r="A272" s="461"/>
      <c r="B272" s="454"/>
      <c r="C272" s="454"/>
      <c r="D272" s="456"/>
      <c r="E272" s="454"/>
      <c r="F272" s="454"/>
    </row>
    <row r="273" spans="1:6">
      <c r="A273" s="461"/>
      <c r="B273" s="454"/>
      <c r="C273" s="454"/>
      <c r="D273" s="456"/>
      <c r="E273" s="454"/>
      <c r="F273" s="454"/>
    </row>
    <row r="274" spans="1:6">
      <c r="A274" s="461"/>
      <c r="B274" s="454"/>
      <c r="C274" s="454"/>
      <c r="D274" s="456"/>
      <c r="E274" s="454"/>
      <c r="F274" s="454"/>
    </row>
    <row r="275" spans="1:6">
      <c r="A275" s="461"/>
      <c r="B275" s="454"/>
      <c r="C275" s="454"/>
      <c r="D275" s="456"/>
      <c r="E275" s="454"/>
      <c r="F275" s="454"/>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FF0000"/>
    <pageSetUpPr fitToPage="1"/>
  </sheetPr>
  <dimension ref="A1:M261"/>
  <sheetViews>
    <sheetView zoomScaleNormal="100" workbookViewId="0">
      <selection activeCell="B12" sqref="B12:E15"/>
    </sheetView>
  </sheetViews>
  <sheetFormatPr defaultColWidth="9.140625" defaultRowHeight="15.75"/>
  <cols>
    <col min="1" max="1" width="5.7109375" style="52" customWidth="1"/>
    <col min="2" max="2" width="36.28515625" style="56" customWidth="1"/>
    <col min="3" max="3" width="36" style="56" customWidth="1"/>
    <col min="4" max="4" width="48.28515625" style="56" customWidth="1"/>
    <col min="5" max="5" width="10.7109375" style="61" customWidth="1"/>
    <col min="6" max="6" width="17.7109375" style="56" customWidth="1"/>
    <col min="7" max="7" width="10.7109375" style="56" hidden="1" customWidth="1"/>
    <col min="8" max="8" width="9.140625" style="62" hidden="1" customWidth="1"/>
    <col min="9" max="9" width="9.140625" style="56" hidden="1" customWidth="1"/>
    <col min="10" max="13" width="17.7109375" style="56" hidden="1" customWidth="1"/>
    <col min="14" max="19" width="9.140625" style="56" customWidth="1"/>
    <col min="20" max="16384" width="9.140625" style="56"/>
  </cols>
  <sheetData>
    <row r="1" spans="1:13" s="52" customFormat="1">
      <c r="A1" s="51" t="s">
        <v>481</v>
      </c>
      <c r="E1" s="53"/>
      <c r="F1" s="55"/>
      <c r="G1" s="54"/>
      <c r="J1" s="55"/>
      <c r="K1" s="55"/>
      <c r="L1" s="55"/>
      <c r="M1" s="55"/>
    </row>
    <row r="2" spans="1:13" s="52" customFormat="1">
      <c r="A2" s="302" t="str">
        <f>IF(ISBLANK(facultate), IF(ISBLANK(departament),"","Departament " &amp; departament), "Facultatea " &amp; facultate)</f>
        <v>Facultatea Inginerie din Hunedoara</v>
      </c>
      <c r="E2" s="53"/>
      <c r="F2" s="55"/>
      <c r="G2" s="54"/>
      <c r="J2" s="55"/>
      <c r="K2" s="55"/>
      <c r="L2" s="55"/>
      <c r="M2" s="55"/>
    </row>
    <row r="3" spans="1:13" s="52" customFormat="1">
      <c r="A3" s="302" t="str">
        <f>IF(ISBLANK(departament),"","Departamentul " &amp; departament)</f>
        <v>Departamentul Inginerie Electrică și Informatică Industrială din Hunedoara</v>
      </c>
      <c r="E3" s="53"/>
      <c r="F3" s="55"/>
      <c r="G3" s="54"/>
      <c r="J3" s="55"/>
      <c r="K3" s="55"/>
      <c r="L3" s="55"/>
      <c r="M3" s="55"/>
    </row>
    <row r="4" spans="1:13">
      <c r="A4" s="552" t="s">
        <v>834</v>
      </c>
      <c r="B4" s="552"/>
      <c r="C4" s="552"/>
      <c r="D4" s="552"/>
      <c r="E4" s="552"/>
      <c r="F4" s="552"/>
      <c r="G4" s="552"/>
      <c r="H4" s="552"/>
    </row>
    <row r="5" spans="1:13">
      <c r="A5" s="552" t="s">
        <v>858</v>
      </c>
      <c r="B5" s="552"/>
      <c r="C5" s="552"/>
      <c r="D5" s="552"/>
      <c r="E5" s="552"/>
      <c r="F5" s="552"/>
      <c r="G5" s="194"/>
    </row>
    <row r="6" spans="1:13" ht="13.5" customHeight="1">
      <c r="E6" s="56"/>
      <c r="F6" s="303" t="str">
        <f>CONCATENATE(functie," ",nume_candidat)</f>
        <v>Profesor Panoiu Caius</v>
      </c>
      <c r="J6" s="303" t="str">
        <f>CONCATENATE(functie," ",nume_candidat)</f>
        <v>Profesor Panoiu Caius</v>
      </c>
      <c r="K6" s="303" t="str">
        <f>CONCATENATE(functie," ",nume_candidat)</f>
        <v>Profesor Panoiu Caius</v>
      </c>
      <c r="L6" s="303" t="str">
        <f>CONCATENATE(functie," ",nume_candidat)</f>
        <v>Profesor Panoiu Caius</v>
      </c>
      <c r="M6" s="303" t="str">
        <f>CONCATENATE(functie," ",nume_candidat)</f>
        <v>Profesor Panoiu Caius</v>
      </c>
    </row>
    <row r="7" spans="1:13" ht="18.75" customHeight="1">
      <c r="A7" s="550" t="s">
        <v>336</v>
      </c>
      <c r="B7" s="550" t="s">
        <v>822</v>
      </c>
      <c r="C7" s="550" t="s">
        <v>859</v>
      </c>
      <c r="D7" s="550" t="s">
        <v>865</v>
      </c>
      <c r="E7" s="604" t="s">
        <v>2</v>
      </c>
      <c r="F7" s="550" t="s">
        <v>542</v>
      </c>
      <c r="G7" s="550" t="s">
        <v>4</v>
      </c>
      <c r="H7" s="589" t="s">
        <v>539</v>
      </c>
      <c r="I7" s="557" t="s">
        <v>549</v>
      </c>
      <c r="J7" s="550" t="s">
        <v>861</v>
      </c>
      <c r="K7" s="550" t="s">
        <v>862</v>
      </c>
      <c r="L7" s="550" t="s">
        <v>863</v>
      </c>
      <c r="M7" s="550" t="s">
        <v>864</v>
      </c>
    </row>
    <row r="8" spans="1:13" ht="18.75" customHeight="1">
      <c r="A8" s="576"/>
      <c r="B8" s="576"/>
      <c r="C8" s="576"/>
      <c r="D8" s="576"/>
      <c r="E8" s="567"/>
      <c r="F8" s="576"/>
      <c r="G8" s="576"/>
      <c r="H8" s="590"/>
      <c r="I8" s="557"/>
      <c r="J8" s="576"/>
      <c r="K8" s="576"/>
      <c r="L8" s="576"/>
      <c r="M8" s="576"/>
    </row>
    <row r="9" spans="1:13" ht="18.75" customHeight="1">
      <c r="A9" s="576"/>
      <c r="B9" s="576"/>
      <c r="C9" s="576"/>
      <c r="D9" s="576"/>
      <c r="E9" s="567"/>
      <c r="F9" s="551"/>
      <c r="G9" s="551"/>
      <c r="H9" s="590"/>
      <c r="I9" s="557"/>
      <c r="J9" s="551"/>
      <c r="K9" s="551"/>
      <c r="L9" s="551"/>
      <c r="M9" s="551"/>
    </row>
    <row r="10" spans="1:13" ht="18.75" customHeight="1">
      <c r="A10" s="551"/>
      <c r="B10" s="551"/>
      <c r="C10" s="551"/>
      <c r="D10" s="551"/>
      <c r="E10" s="568"/>
      <c r="F10" s="304" t="str">
        <f>CONCATENATE("ultimii ",durata_evaluare," ani")</f>
        <v>ultimii 5 ani</v>
      </c>
      <c r="G10" s="304" t="str">
        <f>CONCATENATE("ultimii                                  ",durata_evaluare," ani")</f>
        <v>ultimii                                  5 ani</v>
      </c>
      <c r="H10" s="591"/>
      <c r="I10" s="557"/>
      <c r="J10" s="304" t="str">
        <f>CONCATENATE("ultimii ",durata_evaluare," ani")</f>
        <v>ultimii 5 ani</v>
      </c>
      <c r="K10" s="304" t="str">
        <f>CONCATENATE("ultimii ",durata_evaluare," ani")</f>
        <v>ultimii 5 ani</v>
      </c>
      <c r="L10" s="304" t="str">
        <f>CONCATENATE("ultimii ",durata_evaluare," ani")</f>
        <v>ultimii 5 ani</v>
      </c>
      <c r="M10" s="304" t="str">
        <f>CONCATENATE("ultimii ",durata_evaluare," ani")</f>
        <v>ultimii 5 ani</v>
      </c>
    </row>
    <row r="11" spans="1:13">
      <c r="A11" s="78"/>
      <c r="B11" s="57"/>
      <c r="C11" s="57"/>
      <c r="D11" s="57"/>
      <c r="E11" s="29"/>
      <c r="F11" s="128">
        <f>SUMIF(F12:F1012,"&gt;0")</f>
        <v>0</v>
      </c>
      <c r="G11" s="4">
        <f>SUMIF(G12:G1110,"&gt;0")</f>
        <v>0</v>
      </c>
      <c r="H11" s="259"/>
      <c r="J11" s="128">
        <f>SUMIF(J12:J1110,"&gt;0")</f>
        <v>0</v>
      </c>
      <c r="K11" s="128">
        <f>SUMIF(K12:K1110,"&gt;0")</f>
        <v>0</v>
      </c>
      <c r="L11" s="128">
        <f>SUMIF(L12:L1110,"&gt;0")</f>
        <v>0</v>
      </c>
      <c r="M11" s="128">
        <f>SUMIF(M12:M1110,"&gt;0")</f>
        <v>0</v>
      </c>
    </row>
    <row r="12" spans="1:13">
      <c r="A12" s="36">
        <v>1</v>
      </c>
      <c r="B12" s="7"/>
      <c r="C12" s="7"/>
      <c r="D12" s="7"/>
      <c r="E12" s="187"/>
      <c r="F12" s="15" t="str">
        <f t="shared" ref="F12:F75" si="0">IF(OR($B12="",,$E12&lt;an_initial,$E12&gt;an_final),"",G12*(HLOOKUP(D12,iii6punctaje,2,FALSE)))</f>
        <v/>
      </c>
      <c r="G12" s="50" t="str">
        <f t="shared" ref="G12:G75" si="1">IF(OR($B12="",,$E12="",$E12&gt;an_final),"",IF($E12&gt;=an_initial,1,""))</f>
        <v/>
      </c>
      <c r="H12" s="305" t="b">
        <f t="shared" ref="H12:H75" si="2">IF(nume_candidat="",FALSE,ISNUMBER(SEARCH(nume_candidat,$B12)))</f>
        <v>0</v>
      </c>
      <c r="I12" s="306">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c r="A13" s="36">
        <v>2</v>
      </c>
      <c r="B13" s="7"/>
      <c r="C13" s="7"/>
      <c r="D13" s="7"/>
      <c r="E13" s="187"/>
      <c r="F13" s="15" t="str">
        <f t="shared" si="0"/>
        <v/>
      </c>
      <c r="G13" s="50" t="str">
        <f t="shared" si="1"/>
        <v/>
      </c>
      <c r="H13" s="305" t="b">
        <f t="shared" si="2"/>
        <v>0</v>
      </c>
      <c r="I13" s="306">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c r="A14" s="36">
        <v>3</v>
      </c>
      <c r="B14" s="7"/>
      <c r="C14" s="7"/>
      <c r="D14" s="7"/>
      <c r="E14" s="187"/>
      <c r="F14" s="15" t="str">
        <f t="shared" si="0"/>
        <v/>
      </c>
      <c r="G14" s="50" t="str">
        <f t="shared" si="1"/>
        <v/>
      </c>
      <c r="H14" s="305" t="b">
        <f t="shared" si="2"/>
        <v>0</v>
      </c>
      <c r="I14" s="306">
        <f t="shared" si="8"/>
        <v>1</v>
      </c>
      <c r="J14" s="15" t="str">
        <f t="shared" si="9"/>
        <v/>
      </c>
      <c r="K14" s="15" t="str">
        <f t="shared" si="10"/>
        <v/>
      </c>
      <c r="L14" s="15" t="str">
        <f t="shared" si="11"/>
        <v/>
      </c>
      <c r="M14" s="15" t="str">
        <f t="shared" si="12"/>
        <v/>
      </c>
    </row>
    <row r="15" spans="1:13">
      <c r="A15" s="36">
        <v>4</v>
      </c>
      <c r="B15" s="7"/>
      <c r="C15" s="7"/>
      <c r="D15" s="7"/>
      <c r="E15" s="187"/>
      <c r="F15" s="15" t="str">
        <f t="shared" si="0"/>
        <v/>
      </c>
      <c r="G15" s="50" t="str">
        <f t="shared" si="1"/>
        <v/>
      </c>
      <c r="H15" s="305" t="b">
        <f t="shared" si="2"/>
        <v>0</v>
      </c>
      <c r="I15" s="306">
        <f t="shared" si="8"/>
        <v>1</v>
      </c>
      <c r="J15" s="15" t="str">
        <f t="shared" si="9"/>
        <v/>
      </c>
      <c r="K15" s="15" t="str">
        <f t="shared" si="10"/>
        <v/>
      </c>
      <c r="L15" s="15" t="str">
        <f t="shared" si="11"/>
        <v/>
      </c>
      <c r="M15" s="15" t="str">
        <f t="shared" si="12"/>
        <v/>
      </c>
    </row>
    <row r="16" spans="1:13">
      <c r="A16" s="36">
        <v>5</v>
      </c>
      <c r="B16" s="6"/>
      <c r="C16" s="6"/>
      <c r="D16" s="6"/>
      <c r="E16" s="186"/>
      <c r="F16" s="15" t="str">
        <f t="shared" si="0"/>
        <v/>
      </c>
      <c r="G16" s="50" t="str">
        <f t="shared" si="1"/>
        <v/>
      </c>
      <c r="H16" s="305" t="b">
        <f t="shared" si="2"/>
        <v>0</v>
      </c>
      <c r="I16" s="306">
        <f t="shared" si="8"/>
        <v>1</v>
      </c>
      <c r="J16" s="15" t="str">
        <f t="shared" si="9"/>
        <v/>
      </c>
      <c r="K16" s="15" t="str">
        <f t="shared" si="10"/>
        <v/>
      </c>
      <c r="L16" s="15" t="str">
        <f t="shared" si="11"/>
        <v/>
      </c>
      <c r="M16" s="15" t="str">
        <f t="shared" si="12"/>
        <v/>
      </c>
    </row>
    <row r="17" spans="1:13">
      <c r="A17" s="36">
        <v>6</v>
      </c>
      <c r="B17" s="6"/>
      <c r="C17" s="6"/>
      <c r="D17" s="6"/>
      <c r="E17" s="186"/>
      <c r="F17" s="15" t="str">
        <f t="shared" si="0"/>
        <v/>
      </c>
      <c r="G17" s="50" t="str">
        <f t="shared" si="1"/>
        <v/>
      </c>
      <c r="H17" s="305" t="b">
        <f t="shared" si="2"/>
        <v>0</v>
      </c>
      <c r="I17" s="306">
        <f t="shared" si="8"/>
        <v>1</v>
      </c>
      <c r="J17" s="15" t="str">
        <f t="shared" si="9"/>
        <v/>
      </c>
      <c r="K17" s="15" t="str">
        <f t="shared" si="10"/>
        <v/>
      </c>
      <c r="L17" s="15" t="str">
        <f t="shared" si="11"/>
        <v/>
      </c>
      <c r="M17" s="15" t="str">
        <f t="shared" si="12"/>
        <v/>
      </c>
    </row>
    <row r="18" spans="1:13">
      <c r="A18" s="36">
        <v>7</v>
      </c>
      <c r="B18" s="6"/>
      <c r="C18" s="6"/>
      <c r="D18" s="6"/>
      <c r="E18" s="186"/>
      <c r="F18" s="15" t="str">
        <f t="shared" si="0"/>
        <v/>
      </c>
      <c r="G18" s="50" t="str">
        <f t="shared" si="1"/>
        <v/>
      </c>
      <c r="H18" s="305" t="b">
        <f t="shared" si="2"/>
        <v>0</v>
      </c>
      <c r="I18" s="306">
        <f t="shared" si="8"/>
        <v>1</v>
      </c>
      <c r="J18" s="15" t="str">
        <f t="shared" si="9"/>
        <v/>
      </c>
      <c r="K18" s="15" t="str">
        <f t="shared" si="10"/>
        <v/>
      </c>
      <c r="L18" s="15" t="str">
        <f t="shared" si="11"/>
        <v/>
      </c>
      <c r="M18" s="15" t="str">
        <f t="shared" si="12"/>
        <v/>
      </c>
    </row>
    <row r="19" spans="1:13">
      <c r="A19" s="36">
        <v>8</v>
      </c>
      <c r="B19" s="6"/>
      <c r="C19" s="6"/>
      <c r="D19" s="6"/>
      <c r="E19" s="186"/>
      <c r="F19" s="15" t="str">
        <f t="shared" si="0"/>
        <v/>
      </c>
      <c r="G19" s="50" t="str">
        <f t="shared" si="1"/>
        <v/>
      </c>
      <c r="H19" s="305" t="b">
        <f t="shared" si="2"/>
        <v>0</v>
      </c>
      <c r="I19" s="306">
        <f t="shared" si="8"/>
        <v>1</v>
      </c>
      <c r="J19" s="15" t="str">
        <f t="shared" si="9"/>
        <v/>
      </c>
      <c r="K19" s="15" t="str">
        <f t="shared" si="10"/>
        <v/>
      </c>
      <c r="L19" s="15" t="str">
        <f t="shared" si="11"/>
        <v/>
      </c>
      <c r="M19" s="15" t="str">
        <f t="shared" si="12"/>
        <v/>
      </c>
    </row>
    <row r="20" spans="1:13">
      <c r="A20" s="36">
        <v>9</v>
      </c>
      <c r="B20" s="6"/>
      <c r="C20" s="6"/>
      <c r="D20" s="6"/>
      <c r="E20" s="186"/>
      <c r="F20" s="15" t="str">
        <f t="shared" si="0"/>
        <v/>
      </c>
      <c r="G20" s="50" t="str">
        <f t="shared" si="1"/>
        <v/>
      </c>
      <c r="H20" s="305" t="b">
        <f t="shared" si="2"/>
        <v>0</v>
      </c>
      <c r="I20" s="306">
        <f t="shared" si="8"/>
        <v>1</v>
      </c>
      <c r="J20" s="15" t="str">
        <f t="shared" si="9"/>
        <v/>
      </c>
      <c r="K20" s="15" t="str">
        <f t="shared" si="10"/>
        <v/>
      </c>
      <c r="L20" s="15" t="str">
        <f t="shared" si="11"/>
        <v/>
      </c>
      <c r="M20" s="15" t="str">
        <f t="shared" si="12"/>
        <v/>
      </c>
    </row>
    <row r="21" spans="1:13">
      <c r="A21" s="36">
        <v>10</v>
      </c>
      <c r="B21" s="6"/>
      <c r="C21" s="6"/>
      <c r="D21" s="6"/>
      <c r="E21" s="186"/>
      <c r="F21" s="15" t="str">
        <f t="shared" si="0"/>
        <v/>
      </c>
      <c r="G21" s="50" t="str">
        <f t="shared" si="1"/>
        <v/>
      </c>
      <c r="H21" s="305" t="b">
        <f t="shared" si="2"/>
        <v>0</v>
      </c>
      <c r="I21" s="306">
        <f t="shared" si="8"/>
        <v>1</v>
      </c>
      <c r="J21" s="15" t="str">
        <f t="shared" si="9"/>
        <v/>
      </c>
      <c r="K21" s="15" t="str">
        <f t="shared" si="10"/>
        <v/>
      </c>
      <c r="L21" s="15" t="str">
        <f t="shared" si="11"/>
        <v/>
      </c>
      <c r="M21" s="15" t="str">
        <f t="shared" si="12"/>
        <v/>
      </c>
    </row>
    <row r="22" spans="1:13">
      <c r="A22" s="36">
        <v>11</v>
      </c>
      <c r="B22" s="6"/>
      <c r="C22" s="6"/>
      <c r="D22" s="6"/>
      <c r="E22" s="186"/>
      <c r="F22" s="15" t="str">
        <f t="shared" si="0"/>
        <v/>
      </c>
      <c r="G22" s="50" t="str">
        <f t="shared" si="1"/>
        <v/>
      </c>
      <c r="H22" s="305" t="b">
        <f t="shared" si="2"/>
        <v>0</v>
      </c>
      <c r="I22" s="306">
        <f t="shared" si="8"/>
        <v>1</v>
      </c>
      <c r="J22" s="15" t="str">
        <f t="shared" si="9"/>
        <v/>
      </c>
      <c r="K22" s="15" t="str">
        <f t="shared" si="10"/>
        <v/>
      </c>
      <c r="L22" s="15" t="str">
        <f t="shared" si="11"/>
        <v/>
      </c>
      <c r="M22" s="15" t="str">
        <f t="shared" si="12"/>
        <v/>
      </c>
    </row>
    <row r="23" spans="1:13">
      <c r="A23" s="36">
        <v>12</v>
      </c>
      <c r="B23" s="6"/>
      <c r="C23" s="6"/>
      <c r="D23" s="6"/>
      <c r="E23" s="186"/>
      <c r="F23" s="15" t="str">
        <f t="shared" si="0"/>
        <v/>
      </c>
      <c r="G23" s="50" t="str">
        <f t="shared" si="1"/>
        <v/>
      </c>
      <c r="H23" s="305" t="b">
        <f t="shared" si="2"/>
        <v>0</v>
      </c>
      <c r="I23" s="306">
        <f t="shared" si="8"/>
        <v>1</v>
      </c>
      <c r="J23" s="15" t="str">
        <f t="shared" si="9"/>
        <v/>
      </c>
      <c r="K23" s="15" t="str">
        <f t="shared" si="10"/>
        <v/>
      </c>
      <c r="L23" s="15" t="str">
        <f t="shared" si="11"/>
        <v/>
      </c>
      <c r="M23" s="15" t="str">
        <f t="shared" si="12"/>
        <v/>
      </c>
    </row>
    <row r="24" spans="1:13">
      <c r="A24" s="36">
        <v>13</v>
      </c>
      <c r="B24" s="6"/>
      <c r="C24" s="6"/>
      <c r="D24" s="6"/>
      <c r="E24" s="186"/>
      <c r="F24" s="15" t="str">
        <f t="shared" si="0"/>
        <v/>
      </c>
      <c r="G24" s="50" t="str">
        <f t="shared" si="1"/>
        <v/>
      </c>
      <c r="H24" s="305" t="b">
        <f t="shared" si="2"/>
        <v>0</v>
      </c>
      <c r="I24" s="306">
        <f t="shared" si="8"/>
        <v>1</v>
      </c>
      <c r="J24" s="15" t="str">
        <f t="shared" si="9"/>
        <v/>
      </c>
      <c r="K24" s="15" t="str">
        <f t="shared" si="10"/>
        <v/>
      </c>
      <c r="L24" s="15" t="str">
        <f t="shared" si="11"/>
        <v/>
      </c>
      <c r="M24" s="15" t="str">
        <f t="shared" si="12"/>
        <v/>
      </c>
    </row>
    <row r="25" spans="1:13">
      <c r="A25" s="36">
        <v>14</v>
      </c>
      <c r="B25" s="6"/>
      <c r="C25" s="6"/>
      <c r="D25" s="6"/>
      <c r="E25" s="186"/>
      <c r="F25" s="15" t="str">
        <f t="shared" si="0"/>
        <v/>
      </c>
      <c r="G25" s="50" t="str">
        <f t="shared" si="1"/>
        <v/>
      </c>
      <c r="H25" s="305" t="b">
        <f t="shared" si="2"/>
        <v>0</v>
      </c>
      <c r="I25" s="306">
        <f t="shared" si="8"/>
        <v>1</v>
      </c>
      <c r="J25" s="15" t="str">
        <f t="shared" si="9"/>
        <v/>
      </c>
      <c r="K25" s="15" t="str">
        <f t="shared" si="10"/>
        <v/>
      </c>
      <c r="L25" s="15" t="str">
        <f t="shared" si="11"/>
        <v/>
      </c>
      <c r="M25" s="15" t="str">
        <f t="shared" si="12"/>
        <v/>
      </c>
    </row>
    <row r="26" spans="1:13">
      <c r="A26" s="36">
        <v>15</v>
      </c>
      <c r="B26" s="6"/>
      <c r="C26" s="6"/>
      <c r="D26" s="6"/>
      <c r="E26" s="186"/>
      <c r="F26" s="15" t="str">
        <f t="shared" si="0"/>
        <v/>
      </c>
      <c r="G26" s="50" t="str">
        <f t="shared" si="1"/>
        <v/>
      </c>
      <c r="H26" s="305" t="b">
        <f t="shared" si="2"/>
        <v>0</v>
      </c>
      <c r="I26" s="306">
        <f t="shared" si="8"/>
        <v>1</v>
      </c>
      <c r="J26" s="15" t="str">
        <f t="shared" si="9"/>
        <v/>
      </c>
      <c r="K26" s="15" t="str">
        <f t="shared" si="10"/>
        <v/>
      </c>
      <c r="L26" s="15" t="str">
        <f t="shared" si="11"/>
        <v/>
      </c>
      <c r="M26" s="15" t="str">
        <f t="shared" si="12"/>
        <v/>
      </c>
    </row>
    <row r="27" spans="1:13">
      <c r="A27" s="36">
        <v>16</v>
      </c>
      <c r="B27" s="6"/>
      <c r="C27" s="6"/>
      <c r="D27" s="6"/>
      <c r="E27" s="186"/>
      <c r="F27" s="15" t="str">
        <f t="shared" si="0"/>
        <v/>
      </c>
      <c r="G27" s="50" t="str">
        <f t="shared" si="1"/>
        <v/>
      </c>
      <c r="H27" s="305" t="b">
        <f t="shared" si="2"/>
        <v>0</v>
      </c>
      <c r="I27" s="306">
        <f t="shared" si="8"/>
        <v>1</v>
      </c>
      <c r="J27" s="15" t="str">
        <f t="shared" si="9"/>
        <v/>
      </c>
      <c r="K27" s="15" t="str">
        <f t="shared" si="10"/>
        <v/>
      </c>
      <c r="L27" s="15" t="str">
        <f t="shared" si="11"/>
        <v/>
      </c>
      <c r="M27" s="15" t="str">
        <f t="shared" si="12"/>
        <v/>
      </c>
    </row>
    <row r="28" spans="1:13">
      <c r="A28" s="36">
        <v>17</v>
      </c>
      <c r="B28" s="6"/>
      <c r="C28" s="6"/>
      <c r="D28" s="6"/>
      <c r="E28" s="186"/>
      <c r="F28" s="15" t="str">
        <f t="shared" si="0"/>
        <v/>
      </c>
      <c r="G28" s="50" t="str">
        <f t="shared" si="1"/>
        <v/>
      </c>
      <c r="H28" s="305" t="b">
        <f t="shared" si="2"/>
        <v>0</v>
      </c>
      <c r="I28" s="306">
        <f t="shared" si="8"/>
        <v>1</v>
      </c>
      <c r="J28" s="15" t="str">
        <f t="shared" si="9"/>
        <v/>
      </c>
      <c r="K28" s="15" t="str">
        <f t="shared" si="10"/>
        <v/>
      </c>
      <c r="L28" s="15" t="str">
        <f t="shared" si="11"/>
        <v/>
      </c>
      <c r="M28" s="15" t="str">
        <f t="shared" si="12"/>
        <v/>
      </c>
    </row>
    <row r="29" spans="1:13">
      <c r="A29" s="36">
        <v>18</v>
      </c>
      <c r="B29" s="6"/>
      <c r="C29" s="6"/>
      <c r="D29" s="6"/>
      <c r="E29" s="186"/>
      <c r="F29" s="15" t="str">
        <f t="shared" si="0"/>
        <v/>
      </c>
      <c r="G29" s="50" t="str">
        <f t="shared" si="1"/>
        <v/>
      </c>
      <c r="H29" s="305" t="b">
        <f t="shared" si="2"/>
        <v>0</v>
      </c>
      <c r="I29" s="306">
        <f t="shared" si="8"/>
        <v>1</v>
      </c>
      <c r="J29" s="15" t="str">
        <f t="shared" si="9"/>
        <v/>
      </c>
      <c r="K29" s="15" t="str">
        <f t="shared" si="10"/>
        <v/>
      </c>
      <c r="L29" s="15" t="str">
        <f t="shared" si="11"/>
        <v/>
      </c>
      <c r="M29" s="15" t="str">
        <f t="shared" si="12"/>
        <v/>
      </c>
    </row>
    <row r="30" spans="1:13">
      <c r="A30" s="36">
        <v>19</v>
      </c>
      <c r="B30" s="6"/>
      <c r="C30" s="6"/>
      <c r="D30" s="6"/>
      <c r="E30" s="186"/>
      <c r="F30" s="15" t="str">
        <f t="shared" si="0"/>
        <v/>
      </c>
      <c r="G30" s="50" t="str">
        <f t="shared" si="1"/>
        <v/>
      </c>
      <c r="H30" s="305" t="b">
        <f t="shared" si="2"/>
        <v>0</v>
      </c>
      <c r="I30" s="306">
        <f t="shared" si="8"/>
        <v>1</v>
      </c>
      <c r="J30" s="15" t="str">
        <f t="shared" si="9"/>
        <v/>
      </c>
      <c r="K30" s="15" t="str">
        <f t="shared" si="10"/>
        <v/>
      </c>
      <c r="L30" s="15" t="str">
        <f t="shared" si="11"/>
        <v/>
      </c>
      <c r="M30" s="15" t="str">
        <f t="shared" si="12"/>
        <v/>
      </c>
    </row>
    <row r="31" spans="1:13">
      <c r="A31" s="36">
        <v>20</v>
      </c>
      <c r="B31" s="6"/>
      <c r="C31" s="6"/>
      <c r="D31" s="6"/>
      <c r="E31" s="186"/>
      <c r="F31" s="15" t="str">
        <f t="shared" si="0"/>
        <v/>
      </c>
      <c r="G31" s="50" t="str">
        <f t="shared" si="1"/>
        <v/>
      </c>
      <c r="H31" s="305" t="b">
        <f t="shared" si="2"/>
        <v>0</v>
      </c>
      <c r="I31" s="306">
        <f t="shared" si="8"/>
        <v>1</v>
      </c>
      <c r="J31" s="15" t="str">
        <f t="shared" si="9"/>
        <v/>
      </c>
      <c r="K31" s="15" t="str">
        <f t="shared" si="10"/>
        <v/>
      </c>
      <c r="L31" s="15" t="str">
        <f t="shared" si="11"/>
        <v/>
      </c>
      <c r="M31" s="15" t="str">
        <f t="shared" si="12"/>
        <v/>
      </c>
    </row>
    <row r="32" spans="1:13">
      <c r="A32" s="36">
        <v>21</v>
      </c>
      <c r="B32" s="6"/>
      <c r="C32" s="6"/>
      <c r="D32" s="6"/>
      <c r="E32" s="186"/>
      <c r="F32" s="15" t="str">
        <f t="shared" si="0"/>
        <v/>
      </c>
      <c r="G32" s="50" t="str">
        <f t="shared" si="1"/>
        <v/>
      </c>
      <c r="H32" s="305" t="b">
        <f t="shared" si="2"/>
        <v>0</v>
      </c>
      <c r="I32" s="306">
        <f t="shared" si="8"/>
        <v>1</v>
      </c>
      <c r="J32" s="15" t="str">
        <f t="shared" si="9"/>
        <v/>
      </c>
      <c r="K32" s="15" t="str">
        <f t="shared" si="10"/>
        <v/>
      </c>
      <c r="L32" s="15" t="str">
        <f t="shared" si="11"/>
        <v/>
      </c>
      <c r="M32" s="15" t="str">
        <f t="shared" si="12"/>
        <v/>
      </c>
    </row>
    <row r="33" spans="1:13">
      <c r="A33" s="36">
        <v>22</v>
      </c>
      <c r="B33" s="6"/>
      <c r="C33" s="6"/>
      <c r="D33" s="6"/>
      <c r="E33" s="186"/>
      <c r="F33" s="15" t="str">
        <f t="shared" si="0"/>
        <v/>
      </c>
      <c r="G33" s="50" t="str">
        <f t="shared" si="1"/>
        <v/>
      </c>
      <c r="H33" s="305" t="b">
        <f t="shared" si="2"/>
        <v>0</v>
      </c>
      <c r="I33" s="306">
        <f t="shared" si="8"/>
        <v>1</v>
      </c>
      <c r="J33" s="15" t="str">
        <f t="shared" si="9"/>
        <v/>
      </c>
      <c r="K33" s="15" t="str">
        <f t="shared" si="10"/>
        <v/>
      </c>
      <c r="L33" s="15" t="str">
        <f t="shared" si="11"/>
        <v/>
      </c>
      <c r="M33" s="15" t="str">
        <f t="shared" si="12"/>
        <v/>
      </c>
    </row>
    <row r="34" spans="1:13">
      <c r="A34" s="36">
        <v>23</v>
      </c>
      <c r="B34" s="6"/>
      <c r="C34" s="6"/>
      <c r="D34" s="6"/>
      <c r="E34" s="186"/>
      <c r="F34" s="15" t="str">
        <f t="shared" si="0"/>
        <v/>
      </c>
      <c r="G34" s="50" t="str">
        <f t="shared" si="1"/>
        <v/>
      </c>
      <c r="H34" s="305" t="b">
        <f t="shared" si="2"/>
        <v>0</v>
      </c>
      <c r="I34" s="306">
        <f t="shared" si="8"/>
        <v>1</v>
      </c>
      <c r="J34" s="15" t="str">
        <f t="shared" si="9"/>
        <v/>
      </c>
      <c r="K34" s="15" t="str">
        <f t="shared" si="10"/>
        <v/>
      </c>
      <c r="L34" s="15" t="str">
        <f t="shared" si="11"/>
        <v/>
      </c>
      <c r="M34" s="15" t="str">
        <f t="shared" si="12"/>
        <v/>
      </c>
    </row>
    <row r="35" spans="1:13">
      <c r="A35" s="36">
        <v>24</v>
      </c>
      <c r="B35" s="6"/>
      <c r="C35" s="6"/>
      <c r="D35" s="6"/>
      <c r="E35" s="186"/>
      <c r="F35" s="15" t="str">
        <f t="shared" si="0"/>
        <v/>
      </c>
      <c r="G35" s="50" t="str">
        <f t="shared" si="1"/>
        <v/>
      </c>
      <c r="H35" s="305" t="b">
        <f t="shared" si="2"/>
        <v>0</v>
      </c>
      <c r="I35" s="306">
        <f t="shared" si="8"/>
        <v>1</v>
      </c>
      <c r="J35" s="15" t="str">
        <f t="shared" si="9"/>
        <v/>
      </c>
      <c r="K35" s="15" t="str">
        <f t="shared" si="10"/>
        <v/>
      </c>
      <c r="L35" s="15" t="str">
        <f t="shared" si="11"/>
        <v/>
      </c>
      <c r="M35" s="15" t="str">
        <f t="shared" si="12"/>
        <v/>
      </c>
    </row>
    <row r="36" spans="1:13">
      <c r="A36" s="36">
        <v>25</v>
      </c>
      <c r="B36" s="6"/>
      <c r="C36" s="6"/>
      <c r="D36" s="6"/>
      <c r="E36" s="186"/>
      <c r="F36" s="15" t="str">
        <f t="shared" si="0"/>
        <v/>
      </c>
      <c r="G36" s="50" t="str">
        <f t="shared" si="1"/>
        <v/>
      </c>
      <c r="H36" s="305" t="b">
        <f t="shared" si="2"/>
        <v>0</v>
      </c>
      <c r="I36" s="306">
        <f t="shared" si="8"/>
        <v>1</v>
      </c>
      <c r="J36" s="15" t="str">
        <f t="shared" si="9"/>
        <v/>
      </c>
      <c r="K36" s="15" t="str">
        <f t="shared" si="10"/>
        <v/>
      </c>
      <c r="L36" s="15" t="str">
        <f t="shared" si="11"/>
        <v/>
      </c>
      <c r="M36" s="15" t="str">
        <f t="shared" si="12"/>
        <v/>
      </c>
    </row>
    <row r="37" spans="1:13">
      <c r="A37" s="36">
        <v>26</v>
      </c>
      <c r="B37" s="6"/>
      <c r="C37" s="6"/>
      <c r="D37" s="6"/>
      <c r="E37" s="186"/>
      <c r="F37" s="15" t="str">
        <f t="shared" si="0"/>
        <v/>
      </c>
      <c r="G37" s="50" t="str">
        <f t="shared" si="1"/>
        <v/>
      </c>
      <c r="H37" s="305" t="b">
        <f t="shared" si="2"/>
        <v>0</v>
      </c>
      <c r="I37" s="306">
        <f t="shared" si="8"/>
        <v>1</v>
      </c>
      <c r="J37" s="15" t="str">
        <f t="shared" si="9"/>
        <v/>
      </c>
      <c r="K37" s="15" t="str">
        <f t="shared" si="10"/>
        <v/>
      </c>
      <c r="L37" s="15" t="str">
        <f t="shared" si="11"/>
        <v/>
      </c>
      <c r="M37" s="15" t="str">
        <f t="shared" si="12"/>
        <v/>
      </c>
    </row>
    <row r="38" spans="1:13">
      <c r="A38" s="36">
        <v>27</v>
      </c>
      <c r="B38" s="6"/>
      <c r="C38" s="6"/>
      <c r="D38" s="6"/>
      <c r="E38" s="186"/>
      <c r="F38" s="15" t="str">
        <f t="shared" si="0"/>
        <v/>
      </c>
      <c r="G38" s="50" t="str">
        <f t="shared" si="1"/>
        <v/>
      </c>
      <c r="H38" s="305" t="b">
        <f t="shared" si="2"/>
        <v>0</v>
      </c>
      <c r="I38" s="306">
        <f t="shared" si="8"/>
        <v>1</v>
      </c>
      <c r="J38" s="15" t="str">
        <f t="shared" si="9"/>
        <v/>
      </c>
      <c r="K38" s="15" t="str">
        <f t="shared" si="10"/>
        <v/>
      </c>
      <c r="L38" s="15" t="str">
        <f t="shared" si="11"/>
        <v/>
      </c>
      <c r="M38" s="15" t="str">
        <f t="shared" si="12"/>
        <v/>
      </c>
    </row>
    <row r="39" spans="1:13">
      <c r="A39" s="36">
        <v>28</v>
      </c>
      <c r="B39" s="6"/>
      <c r="C39" s="6"/>
      <c r="D39" s="6"/>
      <c r="E39" s="186"/>
      <c r="F39" s="15" t="str">
        <f t="shared" si="0"/>
        <v/>
      </c>
      <c r="G39" s="50" t="str">
        <f t="shared" si="1"/>
        <v/>
      </c>
      <c r="H39" s="305" t="b">
        <f t="shared" si="2"/>
        <v>0</v>
      </c>
      <c r="I39" s="306">
        <f t="shared" si="8"/>
        <v>1</v>
      </c>
      <c r="J39" s="15" t="str">
        <f t="shared" si="9"/>
        <v/>
      </c>
      <c r="K39" s="15" t="str">
        <f t="shared" si="10"/>
        <v/>
      </c>
      <c r="L39" s="15" t="str">
        <f t="shared" si="11"/>
        <v/>
      </c>
      <c r="M39" s="15" t="str">
        <f t="shared" si="12"/>
        <v/>
      </c>
    </row>
    <row r="40" spans="1:13">
      <c r="A40" s="36">
        <v>29</v>
      </c>
      <c r="B40" s="6"/>
      <c r="C40" s="6"/>
      <c r="D40" s="6"/>
      <c r="E40" s="186"/>
      <c r="F40" s="15" t="str">
        <f t="shared" si="0"/>
        <v/>
      </c>
      <c r="G40" s="50" t="str">
        <f t="shared" si="1"/>
        <v/>
      </c>
      <c r="H40" s="305" t="b">
        <f t="shared" si="2"/>
        <v>0</v>
      </c>
      <c r="I40" s="306">
        <f t="shared" si="8"/>
        <v>1</v>
      </c>
      <c r="J40" s="15" t="str">
        <f t="shared" si="9"/>
        <v/>
      </c>
      <c r="K40" s="15" t="str">
        <f t="shared" si="10"/>
        <v/>
      </c>
      <c r="L40" s="15" t="str">
        <f t="shared" si="11"/>
        <v/>
      </c>
      <c r="M40" s="15" t="str">
        <f t="shared" si="12"/>
        <v/>
      </c>
    </row>
    <row r="41" spans="1:13">
      <c r="A41" s="36">
        <v>30</v>
      </c>
      <c r="B41" s="6"/>
      <c r="C41" s="6"/>
      <c r="D41" s="6"/>
      <c r="E41" s="186"/>
      <c r="F41" s="15" t="str">
        <f t="shared" si="0"/>
        <v/>
      </c>
      <c r="G41" s="50" t="str">
        <f t="shared" si="1"/>
        <v/>
      </c>
      <c r="H41" s="305" t="b">
        <f t="shared" si="2"/>
        <v>0</v>
      </c>
      <c r="I41" s="306">
        <f t="shared" si="8"/>
        <v>1</v>
      </c>
      <c r="J41" s="15" t="str">
        <f t="shared" si="9"/>
        <v/>
      </c>
      <c r="K41" s="15" t="str">
        <f t="shared" si="10"/>
        <v/>
      </c>
      <c r="L41" s="15" t="str">
        <f t="shared" si="11"/>
        <v/>
      </c>
      <c r="M41" s="15" t="str">
        <f t="shared" si="12"/>
        <v/>
      </c>
    </row>
    <row r="42" spans="1:13">
      <c r="A42" s="36">
        <v>31</v>
      </c>
      <c r="B42" s="6"/>
      <c r="C42" s="6"/>
      <c r="D42" s="6"/>
      <c r="E42" s="186"/>
      <c r="F42" s="15" t="str">
        <f t="shared" si="0"/>
        <v/>
      </c>
      <c r="G42" s="50" t="str">
        <f t="shared" si="1"/>
        <v/>
      </c>
      <c r="H42" s="305" t="b">
        <f t="shared" si="2"/>
        <v>0</v>
      </c>
      <c r="I42" s="306">
        <f t="shared" si="8"/>
        <v>1</v>
      </c>
      <c r="J42" s="15" t="str">
        <f t="shared" si="9"/>
        <v/>
      </c>
      <c r="K42" s="15" t="str">
        <f t="shared" si="10"/>
        <v/>
      </c>
      <c r="L42" s="15" t="str">
        <f t="shared" si="11"/>
        <v/>
      </c>
      <c r="M42" s="15" t="str">
        <f t="shared" si="12"/>
        <v/>
      </c>
    </row>
    <row r="43" spans="1:13">
      <c r="A43" s="36">
        <v>32</v>
      </c>
      <c r="B43" s="6"/>
      <c r="C43" s="6"/>
      <c r="D43" s="6"/>
      <c r="E43" s="186"/>
      <c r="F43" s="15" t="str">
        <f t="shared" si="0"/>
        <v/>
      </c>
      <c r="G43" s="50" t="str">
        <f t="shared" si="1"/>
        <v/>
      </c>
      <c r="H43" s="305" t="b">
        <f t="shared" si="2"/>
        <v>0</v>
      </c>
      <c r="I43" s="306">
        <f t="shared" si="8"/>
        <v>1</v>
      </c>
      <c r="J43" s="15" t="str">
        <f t="shared" si="9"/>
        <v/>
      </c>
      <c r="K43" s="15" t="str">
        <f t="shared" si="10"/>
        <v/>
      </c>
      <c r="L43" s="15" t="str">
        <f t="shared" si="11"/>
        <v/>
      </c>
      <c r="M43" s="15" t="str">
        <f t="shared" si="12"/>
        <v/>
      </c>
    </row>
    <row r="44" spans="1:13">
      <c r="A44" s="36">
        <v>33</v>
      </c>
      <c r="B44" s="6"/>
      <c r="C44" s="6"/>
      <c r="D44" s="6"/>
      <c r="E44" s="186"/>
      <c r="F44" s="15" t="str">
        <f t="shared" si="0"/>
        <v/>
      </c>
      <c r="G44" s="50" t="str">
        <f t="shared" si="1"/>
        <v/>
      </c>
      <c r="H44" s="305" t="b">
        <f t="shared" si="2"/>
        <v>0</v>
      </c>
      <c r="I44" s="306">
        <f t="shared" si="8"/>
        <v>1</v>
      </c>
      <c r="J44" s="15" t="str">
        <f t="shared" si="9"/>
        <v/>
      </c>
      <c r="K44" s="15" t="str">
        <f t="shared" si="10"/>
        <v/>
      </c>
      <c r="L44" s="15" t="str">
        <f t="shared" si="11"/>
        <v/>
      </c>
      <c r="M44" s="15" t="str">
        <f t="shared" si="12"/>
        <v/>
      </c>
    </row>
    <row r="45" spans="1:13">
      <c r="A45" s="36">
        <v>34</v>
      </c>
      <c r="B45" s="6"/>
      <c r="C45" s="6"/>
      <c r="D45" s="6"/>
      <c r="E45" s="186"/>
      <c r="F45" s="15" t="str">
        <f t="shared" si="0"/>
        <v/>
      </c>
      <c r="G45" s="50" t="str">
        <f t="shared" si="1"/>
        <v/>
      </c>
      <c r="H45" s="305" t="b">
        <f t="shared" si="2"/>
        <v>0</v>
      </c>
      <c r="I45" s="306">
        <f t="shared" si="8"/>
        <v>1</v>
      </c>
      <c r="J45" s="15" t="str">
        <f t="shared" si="9"/>
        <v/>
      </c>
      <c r="K45" s="15" t="str">
        <f t="shared" si="10"/>
        <v/>
      </c>
      <c r="L45" s="15" t="str">
        <f t="shared" si="11"/>
        <v/>
      </c>
      <c r="M45" s="15" t="str">
        <f t="shared" si="12"/>
        <v/>
      </c>
    </row>
    <row r="46" spans="1:13">
      <c r="A46" s="36">
        <v>35</v>
      </c>
      <c r="B46" s="6"/>
      <c r="C46" s="6"/>
      <c r="D46" s="6"/>
      <c r="E46" s="186"/>
      <c r="F46" s="15" t="str">
        <f t="shared" si="0"/>
        <v/>
      </c>
      <c r="G46" s="50" t="str">
        <f t="shared" si="1"/>
        <v/>
      </c>
      <c r="H46" s="305" t="b">
        <f t="shared" si="2"/>
        <v>0</v>
      </c>
      <c r="I46" s="306">
        <f t="shared" si="8"/>
        <v>1</v>
      </c>
      <c r="J46" s="15" t="str">
        <f t="shared" si="9"/>
        <v/>
      </c>
      <c r="K46" s="15" t="str">
        <f t="shared" si="10"/>
        <v/>
      </c>
      <c r="L46" s="15" t="str">
        <f t="shared" si="11"/>
        <v/>
      </c>
      <c r="M46" s="15" t="str">
        <f t="shared" si="12"/>
        <v/>
      </c>
    </row>
    <row r="47" spans="1:13">
      <c r="A47" s="36">
        <v>36</v>
      </c>
      <c r="B47" s="6"/>
      <c r="C47" s="6"/>
      <c r="D47" s="6"/>
      <c r="E47" s="186"/>
      <c r="F47" s="15" t="str">
        <f t="shared" si="0"/>
        <v/>
      </c>
      <c r="G47" s="50" t="str">
        <f t="shared" si="1"/>
        <v/>
      </c>
      <c r="H47" s="305" t="b">
        <f t="shared" si="2"/>
        <v>0</v>
      </c>
      <c r="I47" s="306">
        <f t="shared" si="8"/>
        <v>1</v>
      </c>
      <c r="J47" s="15" t="str">
        <f t="shared" si="9"/>
        <v/>
      </c>
      <c r="K47" s="15" t="str">
        <f t="shared" si="10"/>
        <v/>
      </c>
      <c r="L47" s="15" t="str">
        <f t="shared" si="11"/>
        <v/>
      </c>
      <c r="M47" s="15" t="str">
        <f t="shared" si="12"/>
        <v/>
      </c>
    </row>
    <row r="48" spans="1:13">
      <c r="A48" s="36">
        <v>37</v>
      </c>
      <c r="B48" s="6"/>
      <c r="C48" s="6"/>
      <c r="D48" s="6"/>
      <c r="E48" s="186"/>
      <c r="F48" s="15" t="str">
        <f t="shared" si="0"/>
        <v/>
      </c>
      <c r="G48" s="50" t="str">
        <f t="shared" si="1"/>
        <v/>
      </c>
      <c r="H48" s="305" t="b">
        <f t="shared" si="2"/>
        <v>0</v>
      </c>
      <c r="I48" s="306">
        <f t="shared" si="8"/>
        <v>1</v>
      </c>
      <c r="J48" s="15" t="str">
        <f t="shared" si="9"/>
        <v/>
      </c>
      <c r="K48" s="15" t="str">
        <f t="shared" si="10"/>
        <v/>
      </c>
      <c r="L48" s="15" t="str">
        <f t="shared" si="11"/>
        <v/>
      </c>
      <c r="M48" s="15" t="str">
        <f t="shared" si="12"/>
        <v/>
      </c>
    </row>
    <row r="49" spans="1:13">
      <c r="A49" s="36">
        <v>38</v>
      </c>
      <c r="B49" s="6"/>
      <c r="C49" s="6"/>
      <c r="D49" s="6"/>
      <c r="E49" s="186"/>
      <c r="F49" s="15" t="str">
        <f t="shared" si="0"/>
        <v/>
      </c>
      <c r="G49" s="50" t="str">
        <f t="shared" si="1"/>
        <v/>
      </c>
      <c r="H49" s="305" t="b">
        <f t="shared" si="2"/>
        <v>0</v>
      </c>
      <c r="I49" s="306">
        <f t="shared" si="8"/>
        <v>1</v>
      </c>
      <c r="J49" s="15" t="str">
        <f t="shared" si="9"/>
        <v/>
      </c>
      <c r="K49" s="15" t="str">
        <f t="shared" si="10"/>
        <v/>
      </c>
      <c r="L49" s="15" t="str">
        <f t="shared" si="11"/>
        <v/>
      </c>
      <c r="M49" s="15" t="str">
        <f t="shared" si="12"/>
        <v/>
      </c>
    </row>
    <row r="50" spans="1:13">
      <c r="A50" s="36">
        <v>39</v>
      </c>
      <c r="B50" s="6"/>
      <c r="C50" s="6"/>
      <c r="D50" s="6"/>
      <c r="E50" s="186"/>
      <c r="F50" s="15" t="str">
        <f t="shared" si="0"/>
        <v/>
      </c>
      <c r="G50" s="50" t="str">
        <f t="shared" si="1"/>
        <v/>
      </c>
      <c r="H50" s="305" t="b">
        <f t="shared" si="2"/>
        <v>0</v>
      </c>
      <c r="I50" s="306">
        <f t="shared" si="8"/>
        <v>1</v>
      </c>
      <c r="J50" s="15" t="str">
        <f t="shared" si="9"/>
        <v/>
      </c>
      <c r="K50" s="15" t="str">
        <f t="shared" si="10"/>
        <v/>
      </c>
      <c r="L50" s="15" t="str">
        <f t="shared" si="11"/>
        <v/>
      </c>
      <c r="M50" s="15" t="str">
        <f t="shared" si="12"/>
        <v/>
      </c>
    </row>
    <row r="51" spans="1:13">
      <c r="A51" s="36">
        <v>40</v>
      </c>
      <c r="B51" s="6"/>
      <c r="C51" s="6"/>
      <c r="D51" s="6"/>
      <c r="E51" s="186"/>
      <c r="F51" s="15" t="str">
        <f t="shared" si="0"/>
        <v/>
      </c>
      <c r="G51" s="50" t="str">
        <f t="shared" si="1"/>
        <v/>
      </c>
      <c r="H51" s="305" t="b">
        <f t="shared" si="2"/>
        <v>0</v>
      </c>
      <c r="I51" s="306">
        <f t="shared" si="8"/>
        <v>1</v>
      </c>
      <c r="J51" s="15" t="str">
        <f t="shared" si="9"/>
        <v/>
      </c>
      <c r="K51" s="15" t="str">
        <f t="shared" si="10"/>
        <v/>
      </c>
      <c r="L51" s="15" t="str">
        <f t="shared" si="11"/>
        <v/>
      </c>
      <c r="M51" s="15" t="str">
        <f t="shared" si="12"/>
        <v/>
      </c>
    </row>
    <row r="52" spans="1:13">
      <c r="A52" s="36">
        <v>41</v>
      </c>
      <c r="B52" s="6"/>
      <c r="C52" s="6"/>
      <c r="D52" s="6"/>
      <c r="E52" s="186"/>
      <c r="F52" s="15" t="str">
        <f t="shared" si="0"/>
        <v/>
      </c>
      <c r="G52" s="50" t="str">
        <f t="shared" si="1"/>
        <v/>
      </c>
      <c r="H52" s="305" t="b">
        <f t="shared" si="2"/>
        <v>0</v>
      </c>
      <c r="I52" s="306">
        <f t="shared" si="8"/>
        <v>1</v>
      </c>
      <c r="J52" s="15" t="str">
        <f t="shared" si="9"/>
        <v/>
      </c>
      <c r="K52" s="15" t="str">
        <f t="shared" si="10"/>
        <v/>
      </c>
      <c r="L52" s="15" t="str">
        <f t="shared" si="11"/>
        <v/>
      </c>
      <c r="M52" s="15" t="str">
        <f t="shared" si="12"/>
        <v/>
      </c>
    </row>
    <row r="53" spans="1:13">
      <c r="A53" s="36">
        <v>42</v>
      </c>
      <c r="B53" s="6"/>
      <c r="C53" s="6"/>
      <c r="D53" s="6"/>
      <c r="E53" s="186"/>
      <c r="F53" s="15" t="str">
        <f t="shared" si="0"/>
        <v/>
      </c>
      <c r="G53" s="50" t="str">
        <f t="shared" si="1"/>
        <v/>
      </c>
      <c r="H53" s="305" t="b">
        <f t="shared" si="2"/>
        <v>0</v>
      </c>
      <c r="I53" s="306">
        <f t="shared" si="8"/>
        <v>1</v>
      </c>
      <c r="J53" s="15" t="str">
        <f t="shared" si="9"/>
        <v/>
      </c>
      <c r="K53" s="15" t="str">
        <f t="shared" si="10"/>
        <v/>
      </c>
      <c r="L53" s="15" t="str">
        <f t="shared" si="11"/>
        <v/>
      </c>
      <c r="M53" s="15" t="str">
        <f t="shared" si="12"/>
        <v/>
      </c>
    </row>
    <row r="54" spans="1:13">
      <c r="A54" s="36">
        <v>43</v>
      </c>
      <c r="B54" s="6"/>
      <c r="C54" s="6"/>
      <c r="D54" s="6"/>
      <c r="E54" s="186"/>
      <c r="F54" s="15" t="str">
        <f t="shared" si="0"/>
        <v/>
      </c>
      <c r="G54" s="50" t="str">
        <f t="shared" si="1"/>
        <v/>
      </c>
      <c r="H54" s="305" t="b">
        <f t="shared" si="2"/>
        <v>0</v>
      </c>
      <c r="I54" s="306">
        <f t="shared" si="8"/>
        <v>1</v>
      </c>
      <c r="J54" s="15" t="str">
        <f t="shared" si="9"/>
        <v/>
      </c>
      <c r="K54" s="15" t="str">
        <f t="shared" si="10"/>
        <v/>
      </c>
      <c r="L54" s="15" t="str">
        <f t="shared" si="11"/>
        <v/>
      </c>
      <c r="M54" s="15" t="str">
        <f t="shared" si="12"/>
        <v/>
      </c>
    </row>
    <row r="55" spans="1:13">
      <c r="A55" s="36">
        <v>44</v>
      </c>
      <c r="B55" s="6"/>
      <c r="C55" s="6"/>
      <c r="D55" s="6"/>
      <c r="E55" s="186"/>
      <c r="F55" s="15" t="str">
        <f t="shared" si="0"/>
        <v/>
      </c>
      <c r="G55" s="50" t="str">
        <f t="shared" si="1"/>
        <v/>
      </c>
      <c r="H55" s="305" t="b">
        <f t="shared" si="2"/>
        <v>0</v>
      </c>
      <c r="I55" s="306">
        <f t="shared" si="8"/>
        <v>1</v>
      </c>
      <c r="J55" s="15" t="str">
        <f t="shared" si="9"/>
        <v/>
      </c>
      <c r="K55" s="15" t="str">
        <f t="shared" si="10"/>
        <v/>
      </c>
      <c r="L55" s="15" t="str">
        <f t="shared" si="11"/>
        <v/>
      </c>
      <c r="M55" s="15" t="str">
        <f t="shared" si="12"/>
        <v/>
      </c>
    </row>
    <row r="56" spans="1:13">
      <c r="A56" s="36">
        <v>45</v>
      </c>
      <c r="B56" s="6"/>
      <c r="C56" s="6"/>
      <c r="D56" s="6"/>
      <c r="E56" s="186"/>
      <c r="F56" s="15" t="str">
        <f t="shared" si="0"/>
        <v/>
      </c>
      <c r="G56" s="50" t="str">
        <f t="shared" si="1"/>
        <v/>
      </c>
      <c r="H56" s="305" t="b">
        <f t="shared" si="2"/>
        <v>0</v>
      </c>
      <c r="I56" s="306">
        <f t="shared" si="8"/>
        <v>1</v>
      </c>
      <c r="J56" s="15" t="str">
        <f t="shared" si="9"/>
        <v/>
      </c>
      <c r="K56" s="15" t="str">
        <f t="shared" si="10"/>
        <v/>
      </c>
      <c r="L56" s="15" t="str">
        <f t="shared" si="11"/>
        <v/>
      </c>
      <c r="M56" s="15" t="str">
        <f t="shared" si="12"/>
        <v/>
      </c>
    </row>
    <row r="57" spans="1:13">
      <c r="A57" s="36">
        <v>46</v>
      </c>
      <c r="B57" s="6"/>
      <c r="C57" s="6"/>
      <c r="D57" s="6"/>
      <c r="E57" s="186"/>
      <c r="F57" s="15" t="str">
        <f t="shared" si="0"/>
        <v/>
      </c>
      <c r="G57" s="50" t="str">
        <f t="shared" si="1"/>
        <v/>
      </c>
      <c r="H57" s="305" t="b">
        <f t="shared" si="2"/>
        <v>0</v>
      </c>
      <c r="I57" s="306">
        <f t="shared" si="8"/>
        <v>1</v>
      </c>
      <c r="J57" s="15" t="str">
        <f t="shared" si="9"/>
        <v/>
      </c>
      <c r="K57" s="15" t="str">
        <f t="shared" si="10"/>
        <v/>
      </c>
      <c r="L57" s="15" t="str">
        <f t="shared" si="11"/>
        <v/>
      </c>
      <c r="M57" s="15" t="str">
        <f t="shared" si="12"/>
        <v/>
      </c>
    </row>
    <row r="58" spans="1:13">
      <c r="A58" s="36">
        <v>47</v>
      </c>
      <c r="B58" s="6"/>
      <c r="C58" s="6"/>
      <c r="D58" s="6"/>
      <c r="E58" s="186"/>
      <c r="F58" s="15" t="str">
        <f t="shared" si="0"/>
        <v/>
      </c>
      <c r="G58" s="50" t="str">
        <f t="shared" si="1"/>
        <v/>
      </c>
      <c r="H58" s="305" t="b">
        <f t="shared" si="2"/>
        <v>0</v>
      </c>
      <c r="I58" s="306">
        <f t="shared" si="8"/>
        <v>1</v>
      </c>
      <c r="J58" s="15" t="str">
        <f t="shared" si="9"/>
        <v/>
      </c>
      <c r="K58" s="15" t="str">
        <f t="shared" si="10"/>
        <v/>
      </c>
      <c r="L58" s="15" t="str">
        <f t="shared" si="11"/>
        <v/>
      </c>
      <c r="M58" s="15" t="str">
        <f t="shared" si="12"/>
        <v/>
      </c>
    </row>
    <row r="59" spans="1:13">
      <c r="A59" s="36">
        <v>48</v>
      </c>
      <c r="B59" s="6"/>
      <c r="C59" s="6"/>
      <c r="D59" s="6"/>
      <c r="E59" s="186"/>
      <c r="F59" s="15" t="str">
        <f t="shared" si="0"/>
        <v/>
      </c>
      <c r="G59" s="50" t="str">
        <f t="shared" si="1"/>
        <v/>
      </c>
      <c r="H59" s="305" t="b">
        <f t="shared" si="2"/>
        <v>0</v>
      </c>
      <c r="I59" s="306">
        <f t="shared" si="8"/>
        <v>1</v>
      </c>
      <c r="J59" s="15" t="str">
        <f t="shared" si="9"/>
        <v/>
      </c>
      <c r="K59" s="15" t="str">
        <f t="shared" si="10"/>
        <v/>
      </c>
      <c r="L59" s="15" t="str">
        <f t="shared" si="11"/>
        <v/>
      </c>
      <c r="M59" s="15" t="str">
        <f t="shared" si="12"/>
        <v/>
      </c>
    </row>
    <row r="60" spans="1:13">
      <c r="A60" s="36">
        <v>49</v>
      </c>
      <c r="B60" s="6"/>
      <c r="C60" s="6"/>
      <c r="D60" s="6"/>
      <c r="E60" s="186"/>
      <c r="F60" s="15" t="str">
        <f t="shared" si="0"/>
        <v/>
      </c>
      <c r="G60" s="50" t="str">
        <f t="shared" si="1"/>
        <v/>
      </c>
      <c r="H60" s="305" t="b">
        <f t="shared" si="2"/>
        <v>0</v>
      </c>
      <c r="I60" s="306">
        <f t="shared" si="8"/>
        <v>1</v>
      </c>
      <c r="J60" s="15" t="str">
        <f t="shared" si="9"/>
        <v/>
      </c>
      <c r="K60" s="15" t="str">
        <f t="shared" si="10"/>
        <v/>
      </c>
      <c r="L60" s="15" t="str">
        <f t="shared" si="11"/>
        <v/>
      </c>
      <c r="M60" s="15" t="str">
        <f t="shared" si="12"/>
        <v/>
      </c>
    </row>
    <row r="61" spans="1:13">
      <c r="A61" s="36">
        <v>50</v>
      </c>
      <c r="B61" s="6"/>
      <c r="C61" s="6"/>
      <c r="D61" s="6"/>
      <c r="E61" s="186"/>
      <c r="F61" s="15" t="str">
        <f t="shared" si="0"/>
        <v/>
      </c>
      <c r="G61" s="50" t="str">
        <f t="shared" si="1"/>
        <v/>
      </c>
      <c r="H61" s="305" t="b">
        <f t="shared" si="2"/>
        <v>0</v>
      </c>
      <c r="I61" s="306">
        <f t="shared" si="8"/>
        <v>1</v>
      </c>
      <c r="J61" s="15" t="str">
        <f t="shared" si="9"/>
        <v/>
      </c>
      <c r="K61" s="15" t="str">
        <f t="shared" si="10"/>
        <v/>
      </c>
      <c r="L61" s="15" t="str">
        <f t="shared" si="11"/>
        <v/>
      </c>
      <c r="M61" s="15" t="str">
        <f t="shared" si="12"/>
        <v/>
      </c>
    </row>
    <row r="62" spans="1:13">
      <c r="A62" s="36">
        <v>51</v>
      </c>
      <c r="B62" s="6"/>
      <c r="C62" s="6"/>
      <c r="D62" s="6"/>
      <c r="E62" s="186"/>
      <c r="F62" s="15" t="str">
        <f t="shared" si="0"/>
        <v/>
      </c>
      <c r="G62" s="50" t="str">
        <f t="shared" si="1"/>
        <v/>
      </c>
      <c r="H62" s="305" t="b">
        <f t="shared" si="2"/>
        <v>0</v>
      </c>
      <c r="I62" s="306">
        <f t="shared" si="8"/>
        <v>1</v>
      </c>
      <c r="J62" s="15" t="str">
        <f t="shared" si="9"/>
        <v/>
      </c>
      <c r="K62" s="15" t="str">
        <f t="shared" si="10"/>
        <v/>
      </c>
      <c r="L62" s="15" t="str">
        <f t="shared" si="11"/>
        <v/>
      </c>
      <c r="M62" s="15" t="str">
        <f t="shared" si="12"/>
        <v/>
      </c>
    </row>
    <row r="63" spans="1:13">
      <c r="A63" s="36">
        <v>52</v>
      </c>
      <c r="B63" s="6"/>
      <c r="C63" s="6"/>
      <c r="D63" s="6"/>
      <c r="E63" s="186"/>
      <c r="F63" s="15" t="str">
        <f t="shared" si="0"/>
        <v/>
      </c>
      <c r="G63" s="50" t="str">
        <f t="shared" si="1"/>
        <v/>
      </c>
      <c r="H63" s="305" t="b">
        <f t="shared" si="2"/>
        <v>0</v>
      </c>
      <c r="I63" s="306">
        <f t="shared" si="8"/>
        <v>1</v>
      </c>
      <c r="J63" s="15" t="str">
        <f t="shared" si="9"/>
        <v/>
      </c>
      <c r="K63" s="15" t="str">
        <f t="shared" si="10"/>
        <v/>
      </c>
      <c r="L63" s="15" t="str">
        <f t="shared" si="11"/>
        <v/>
      </c>
      <c r="M63" s="15" t="str">
        <f t="shared" si="12"/>
        <v/>
      </c>
    </row>
    <row r="64" spans="1:13">
      <c r="A64" s="36">
        <v>53</v>
      </c>
      <c r="B64" s="6"/>
      <c r="C64" s="6"/>
      <c r="D64" s="6"/>
      <c r="E64" s="186"/>
      <c r="F64" s="15" t="str">
        <f t="shared" si="0"/>
        <v/>
      </c>
      <c r="G64" s="50" t="str">
        <f t="shared" si="1"/>
        <v/>
      </c>
      <c r="H64" s="305" t="b">
        <f t="shared" si="2"/>
        <v>0</v>
      </c>
      <c r="I64" s="306">
        <f t="shared" si="8"/>
        <v>1</v>
      </c>
      <c r="J64" s="15" t="str">
        <f t="shared" si="9"/>
        <v/>
      </c>
      <c r="K64" s="15" t="str">
        <f t="shared" si="10"/>
        <v/>
      </c>
      <c r="L64" s="15" t="str">
        <f t="shared" si="11"/>
        <v/>
      </c>
      <c r="M64" s="15" t="str">
        <f t="shared" si="12"/>
        <v/>
      </c>
    </row>
    <row r="65" spans="1:13">
      <c r="A65" s="36">
        <v>54</v>
      </c>
      <c r="B65" s="6"/>
      <c r="C65" s="6"/>
      <c r="D65" s="6"/>
      <c r="E65" s="186"/>
      <c r="F65" s="15" t="str">
        <f t="shared" si="0"/>
        <v/>
      </c>
      <c r="G65" s="50" t="str">
        <f t="shared" si="1"/>
        <v/>
      </c>
      <c r="H65" s="305" t="b">
        <f t="shared" si="2"/>
        <v>0</v>
      </c>
      <c r="I65" s="306">
        <f t="shared" si="8"/>
        <v>1</v>
      </c>
      <c r="J65" s="15" t="str">
        <f t="shared" si="9"/>
        <v/>
      </c>
      <c r="K65" s="15" t="str">
        <f t="shared" si="10"/>
        <v/>
      </c>
      <c r="L65" s="15" t="str">
        <f t="shared" si="11"/>
        <v/>
      </c>
      <c r="M65" s="15" t="str">
        <f t="shared" si="12"/>
        <v/>
      </c>
    </row>
    <row r="66" spans="1:13">
      <c r="A66" s="36">
        <v>55</v>
      </c>
      <c r="B66" s="6"/>
      <c r="C66" s="6"/>
      <c r="D66" s="6"/>
      <c r="E66" s="186"/>
      <c r="F66" s="15" t="str">
        <f t="shared" si="0"/>
        <v/>
      </c>
      <c r="G66" s="50" t="str">
        <f t="shared" si="1"/>
        <v/>
      </c>
      <c r="H66" s="305" t="b">
        <f t="shared" si="2"/>
        <v>0</v>
      </c>
      <c r="I66" s="306">
        <f t="shared" si="8"/>
        <v>1</v>
      </c>
      <c r="J66" s="15" t="str">
        <f t="shared" si="9"/>
        <v/>
      </c>
      <c r="K66" s="15" t="str">
        <f t="shared" si="10"/>
        <v/>
      </c>
      <c r="L66" s="15" t="str">
        <f t="shared" si="11"/>
        <v/>
      </c>
      <c r="M66" s="15" t="str">
        <f t="shared" si="12"/>
        <v/>
      </c>
    </row>
    <row r="67" spans="1:13">
      <c r="A67" s="36">
        <v>56</v>
      </c>
      <c r="B67" s="6"/>
      <c r="C67" s="6"/>
      <c r="D67" s="6"/>
      <c r="E67" s="186"/>
      <c r="F67" s="15" t="str">
        <f t="shared" si="0"/>
        <v/>
      </c>
      <c r="G67" s="50" t="str">
        <f t="shared" si="1"/>
        <v/>
      </c>
      <c r="H67" s="305" t="b">
        <f t="shared" si="2"/>
        <v>0</v>
      </c>
      <c r="I67" s="306">
        <f t="shared" si="8"/>
        <v>1</v>
      </c>
      <c r="J67" s="15" t="str">
        <f t="shared" si="9"/>
        <v/>
      </c>
      <c r="K67" s="15" t="str">
        <f t="shared" si="10"/>
        <v/>
      </c>
      <c r="L67" s="15" t="str">
        <f t="shared" si="11"/>
        <v/>
      </c>
      <c r="M67" s="15" t="str">
        <f t="shared" si="12"/>
        <v/>
      </c>
    </row>
    <row r="68" spans="1:13">
      <c r="A68" s="36">
        <v>57</v>
      </c>
      <c r="B68" s="6"/>
      <c r="C68" s="6"/>
      <c r="D68" s="6"/>
      <c r="E68" s="186"/>
      <c r="F68" s="15" t="str">
        <f t="shared" si="0"/>
        <v/>
      </c>
      <c r="G68" s="50" t="str">
        <f t="shared" si="1"/>
        <v/>
      </c>
      <c r="H68" s="305" t="b">
        <f t="shared" si="2"/>
        <v>0</v>
      </c>
      <c r="I68" s="306">
        <f t="shared" si="8"/>
        <v>1</v>
      </c>
      <c r="J68" s="15" t="str">
        <f t="shared" si="9"/>
        <v/>
      </c>
      <c r="K68" s="15" t="str">
        <f t="shared" si="10"/>
        <v/>
      </c>
      <c r="L68" s="15" t="str">
        <f t="shared" si="11"/>
        <v/>
      </c>
      <c r="M68" s="15" t="str">
        <f t="shared" si="12"/>
        <v/>
      </c>
    </row>
    <row r="69" spans="1:13">
      <c r="A69" s="36">
        <v>58</v>
      </c>
      <c r="B69" s="6"/>
      <c r="C69" s="6"/>
      <c r="D69" s="6"/>
      <c r="E69" s="186"/>
      <c r="F69" s="15" t="str">
        <f t="shared" si="0"/>
        <v/>
      </c>
      <c r="G69" s="50" t="str">
        <f t="shared" si="1"/>
        <v/>
      </c>
      <c r="H69" s="305" t="b">
        <f t="shared" si="2"/>
        <v>0</v>
      </c>
      <c r="I69" s="306">
        <f t="shared" si="8"/>
        <v>1</v>
      </c>
      <c r="J69" s="15" t="str">
        <f t="shared" si="9"/>
        <v/>
      </c>
      <c r="K69" s="15" t="str">
        <f t="shared" si="10"/>
        <v/>
      </c>
      <c r="L69" s="15" t="str">
        <f t="shared" si="11"/>
        <v/>
      </c>
      <c r="M69" s="15" t="str">
        <f t="shared" si="12"/>
        <v/>
      </c>
    </row>
    <row r="70" spans="1:13">
      <c r="A70" s="36">
        <v>59</v>
      </c>
      <c r="B70" s="6"/>
      <c r="C70" s="6"/>
      <c r="D70" s="6"/>
      <c r="E70" s="186"/>
      <c r="F70" s="15" t="str">
        <f t="shared" si="0"/>
        <v/>
      </c>
      <c r="G70" s="50" t="str">
        <f t="shared" si="1"/>
        <v/>
      </c>
      <c r="H70" s="305" t="b">
        <f t="shared" si="2"/>
        <v>0</v>
      </c>
      <c r="I70" s="306">
        <f t="shared" si="8"/>
        <v>1</v>
      </c>
      <c r="J70" s="15" t="str">
        <f t="shared" si="9"/>
        <v/>
      </c>
      <c r="K70" s="15" t="str">
        <f t="shared" si="10"/>
        <v/>
      </c>
      <c r="L70" s="15" t="str">
        <f t="shared" si="11"/>
        <v/>
      </c>
      <c r="M70" s="15" t="str">
        <f t="shared" si="12"/>
        <v/>
      </c>
    </row>
    <row r="71" spans="1:13">
      <c r="A71" s="36">
        <v>60</v>
      </c>
      <c r="B71" s="6"/>
      <c r="C71" s="6"/>
      <c r="D71" s="6"/>
      <c r="E71" s="186"/>
      <c r="F71" s="15" t="str">
        <f t="shared" si="0"/>
        <v/>
      </c>
      <c r="G71" s="50" t="str">
        <f t="shared" si="1"/>
        <v/>
      </c>
      <c r="H71" s="305" t="b">
        <f t="shared" si="2"/>
        <v>0</v>
      </c>
      <c r="I71" s="306">
        <f t="shared" si="8"/>
        <v>1</v>
      </c>
      <c r="J71" s="15" t="str">
        <f t="shared" si="9"/>
        <v/>
      </c>
      <c r="K71" s="15" t="str">
        <f t="shared" si="10"/>
        <v/>
      </c>
      <c r="L71" s="15" t="str">
        <f t="shared" si="11"/>
        <v/>
      </c>
      <c r="M71" s="15" t="str">
        <f t="shared" si="12"/>
        <v/>
      </c>
    </row>
    <row r="72" spans="1:13">
      <c r="A72" s="36">
        <v>61</v>
      </c>
      <c r="B72" s="6"/>
      <c r="C72" s="6"/>
      <c r="D72" s="6"/>
      <c r="E72" s="186"/>
      <c r="F72" s="15" t="str">
        <f t="shared" si="0"/>
        <v/>
      </c>
      <c r="G72" s="50" t="str">
        <f t="shared" si="1"/>
        <v/>
      </c>
      <c r="H72" s="305" t="b">
        <f t="shared" si="2"/>
        <v>0</v>
      </c>
      <c r="I72" s="306">
        <f t="shared" si="8"/>
        <v>1</v>
      </c>
      <c r="J72" s="15" t="str">
        <f t="shared" si="9"/>
        <v/>
      </c>
      <c r="K72" s="15" t="str">
        <f t="shared" si="10"/>
        <v/>
      </c>
      <c r="L72" s="15" t="str">
        <f t="shared" si="11"/>
        <v/>
      </c>
      <c r="M72" s="15" t="str">
        <f t="shared" si="12"/>
        <v/>
      </c>
    </row>
    <row r="73" spans="1:13">
      <c r="A73" s="36">
        <v>62</v>
      </c>
      <c r="B73" s="6"/>
      <c r="C73" s="6"/>
      <c r="D73" s="6"/>
      <c r="E73" s="186"/>
      <c r="F73" s="15" t="str">
        <f t="shared" si="0"/>
        <v/>
      </c>
      <c r="G73" s="50" t="str">
        <f t="shared" si="1"/>
        <v/>
      </c>
      <c r="H73" s="305" t="b">
        <f t="shared" si="2"/>
        <v>0</v>
      </c>
      <c r="I73" s="306">
        <f t="shared" si="8"/>
        <v>1</v>
      </c>
      <c r="J73" s="15" t="str">
        <f t="shared" si="9"/>
        <v/>
      </c>
      <c r="K73" s="15" t="str">
        <f t="shared" si="10"/>
        <v/>
      </c>
      <c r="L73" s="15" t="str">
        <f t="shared" si="11"/>
        <v/>
      </c>
      <c r="M73" s="15" t="str">
        <f t="shared" si="12"/>
        <v/>
      </c>
    </row>
    <row r="74" spans="1:13">
      <c r="A74" s="36">
        <v>63</v>
      </c>
      <c r="B74" s="6"/>
      <c r="C74" s="6"/>
      <c r="D74" s="6"/>
      <c r="E74" s="186"/>
      <c r="F74" s="15" t="str">
        <f t="shared" si="0"/>
        <v/>
      </c>
      <c r="G74" s="50" t="str">
        <f t="shared" si="1"/>
        <v/>
      </c>
      <c r="H74" s="305" t="b">
        <f t="shared" si="2"/>
        <v>0</v>
      </c>
      <c r="I74" s="306">
        <f t="shared" si="8"/>
        <v>1</v>
      </c>
      <c r="J74" s="15" t="str">
        <f t="shared" si="9"/>
        <v/>
      </c>
      <c r="K74" s="15" t="str">
        <f t="shared" si="10"/>
        <v/>
      </c>
      <c r="L74" s="15" t="str">
        <f t="shared" si="11"/>
        <v/>
      </c>
      <c r="M74" s="15" t="str">
        <f t="shared" si="12"/>
        <v/>
      </c>
    </row>
    <row r="75" spans="1:13">
      <c r="A75" s="36">
        <v>64</v>
      </c>
      <c r="B75" s="6"/>
      <c r="C75" s="6"/>
      <c r="D75" s="6"/>
      <c r="E75" s="186"/>
      <c r="F75" s="15" t="str">
        <f t="shared" si="0"/>
        <v/>
      </c>
      <c r="G75" s="50" t="str">
        <f t="shared" si="1"/>
        <v/>
      </c>
      <c r="H75" s="305" t="b">
        <f t="shared" si="2"/>
        <v>0</v>
      </c>
      <c r="I75" s="306">
        <f t="shared" si="8"/>
        <v>1</v>
      </c>
      <c r="J75" s="15" t="str">
        <f t="shared" si="9"/>
        <v/>
      </c>
      <c r="K75" s="15" t="str">
        <f t="shared" si="10"/>
        <v/>
      </c>
      <c r="L75" s="15" t="str">
        <f t="shared" si="11"/>
        <v/>
      </c>
      <c r="M75" s="15" t="str">
        <f t="shared" si="12"/>
        <v/>
      </c>
    </row>
    <row r="76" spans="1:13">
      <c r="A76" s="36">
        <v>65</v>
      </c>
      <c r="B76" s="6"/>
      <c r="C76" s="6"/>
      <c r="D76" s="6"/>
      <c r="E76" s="186"/>
      <c r="F76" s="15" t="str">
        <f t="shared" ref="F76:F139" si="13">IF(OR($B76="",,$E76&lt;an_initial,$E76&gt;an_final),"",G76*(HLOOKUP(D76,iii6punctaje,2,FALSE)))</f>
        <v/>
      </c>
      <c r="G76" s="50" t="str">
        <f t="shared" ref="G76:G139" si="14">IF(OR($B76="",,$E76="",$E76&gt;an_final),"",IF($E76&gt;=an_initial,1,""))</f>
        <v/>
      </c>
      <c r="H76" s="305" t="b">
        <f t="shared" ref="H76:H139" si="15">IF(nume_candidat="",FALSE,ISNUMBER(SEARCH(nume_candidat,$B76)))</f>
        <v>0</v>
      </c>
      <c r="I76" s="306">
        <f t="shared" si="8"/>
        <v>1</v>
      </c>
      <c r="J76" s="15" t="str">
        <f t="shared" si="9"/>
        <v/>
      </c>
      <c r="K76" s="15" t="str">
        <f t="shared" si="10"/>
        <v/>
      </c>
      <c r="L76" s="15" t="str">
        <f t="shared" si="11"/>
        <v/>
      </c>
      <c r="M76" s="15" t="str">
        <f t="shared" si="12"/>
        <v/>
      </c>
    </row>
    <row r="77" spans="1:13">
      <c r="A77" s="36">
        <v>66</v>
      </c>
      <c r="B77" s="6"/>
      <c r="C77" s="6"/>
      <c r="D77" s="6"/>
      <c r="E77" s="186"/>
      <c r="F77" s="15" t="str">
        <f t="shared" si="13"/>
        <v/>
      </c>
      <c r="G77" s="50" t="str">
        <f t="shared" si="14"/>
        <v/>
      </c>
      <c r="H77" s="305" t="b">
        <f t="shared" si="15"/>
        <v>0</v>
      </c>
      <c r="I77" s="306">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6">
        <v>67</v>
      </c>
      <c r="B78" s="6"/>
      <c r="C78" s="6"/>
      <c r="D78" s="6"/>
      <c r="E78" s="186"/>
      <c r="F78" s="15" t="str">
        <f t="shared" si="13"/>
        <v/>
      </c>
      <c r="G78" s="50" t="str">
        <f t="shared" si="14"/>
        <v/>
      </c>
      <c r="H78" s="305" t="b">
        <f t="shared" si="15"/>
        <v>0</v>
      </c>
      <c r="I78" s="306">
        <f t="shared" si="16"/>
        <v>1</v>
      </c>
      <c r="J78" s="15" t="str">
        <f t="shared" si="17"/>
        <v/>
      </c>
      <c r="K78" s="15" t="str">
        <f t="shared" si="18"/>
        <v/>
      </c>
      <c r="L78" s="15" t="str">
        <f t="shared" si="19"/>
        <v/>
      </c>
      <c r="M78" s="15" t="str">
        <f t="shared" si="20"/>
        <v/>
      </c>
    </row>
    <row r="79" spans="1:13">
      <c r="A79" s="36">
        <v>68</v>
      </c>
      <c r="B79" s="6"/>
      <c r="C79" s="6"/>
      <c r="D79" s="6"/>
      <c r="E79" s="186"/>
      <c r="F79" s="15" t="str">
        <f t="shared" si="13"/>
        <v/>
      </c>
      <c r="G79" s="50" t="str">
        <f t="shared" si="14"/>
        <v/>
      </c>
      <c r="H79" s="305" t="b">
        <f t="shared" si="15"/>
        <v>0</v>
      </c>
      <c r="I79" s="306">
        <f t="shared" si="16"/>
        <v>1</v>
      </c>
      <c r="J79" s="15" t="str">
        <f t="shared" si="17"/>
        <v/>
      </c>
      <c r="K79" s="15" t="str">
        <f t="shared" si="18"/>
        <v/>
      </c>
      <c r="L79" s="15" t="str">
        <f t="shared" si="19"/>
        <v/>
      </c>
      <c r="M79" s="15" t="str">
        <f t="shared" si="20"/>
        <v/>
      </c>
    </row>
    <row r="80" spans="1:13">
      <c r="A80" s="36">
        <v>69</v>
      </c>
      <c r="B80" s="6"/>
      <c r="C80" s="6"/>
      <c r="D80" s="6"/>
      <c r="E80" s="186"/>
      <c r="F80" s="15" t="str">
        <f t="shared" si="13"/>
        <v/>
      </c>
      <c r="G80" s="50" t="str">
        <f t="shared" si="14"/>
        <v/>
      </c>
      <c r="H80" s="305" t="b">
        <f t="shared" si="15"/>
        <v>0</v>
      </c>
      <c r="I80" s="306">
        <f t="shared" si="16"/>
        <v>1</v>
      </c>
      <c r="J80" s="15" t="str">
        <f t="shared" si="17"/>
        <v/>
      </c>
      <c r="K80" s="15" t="str">
        <f t="shared" si="18"/>
        <v/>
      </c>
      <c r="L80" s="15" t="str">
        <f t="shared" si="19"/>
        <v/>
      </c>
      <c r="M80" s="15" t="str">
        <f t="shared" si="20"/>
        <v/>
      </c>
    </row>
    <row r="81" spans="1:13">
      <c r="A81" s="36">
        <v>70</v>
      </c>
      <c r="B81" s="6"/>
      <c r="C81" s="6"/>
      <c r="D81" s="6"/>
      <c r="E81" s="186"/>
      <c r="F81" s="15" t="str">
        <f t="shared" si="13"/>
        <v/>
      </c>
      <c r="G81" s="50" t="str">
        <f t="shared" si="14"/>
        <v/>
      </c>
      <c r="H81" s="305" t="b">
        <f t="shared" si="15"/>
        <v>0</v>
      </c>
      <c r="I81" s="306">
        <f t="shared" si="16"/>
        <v>1</v>
      </c>
      <c r="J81" s="15" t="str">
        <f t="shared" si="17"/>
        <v/>
      </c>
      <c r="K81" s="15" t="str">
        <f t="shared" si="18"/>
        <v/>
      </c>
      <c r="L81" s="15" t="str">
        <f t="shared" si="19"/>
        <v/>
      </c>
      <c r="M81" s="15" t="str">
        <f t="shared" si="20"/>
        <v/>
      </c>
    </row>
    <row r="82" spans="1:13">
      <c r="A82" s="36">
        <v>71</v>
      </c>
      <c r="B82" s="6"/>
      <c r="C82" s="6"/>
      <c r="D82" s="6"/>
      <c r="E82" s="186"/>
      <c r="F82" s="15" t="str">
        <f t="shared" si="13"/>
        <v/>
      </c>
      <c r="G82" s="50" t="str">
        <f t="shared" si="14"/>
        <v/>
      </c>
      <c r="H82" s="305" t="b">
        <f t="shared" si="15"/>
        <v>0</v>
      </c>
      <c r="I82" s="306">
        <f t="shared" si="16"/>
        <v>1</v>
      </c>
      <c r="J82" s="15" t="str">
        <f t="shared" si="17"/>
        <v/>
      </c>
      <c r="K82" s="15" t="str">
        <f t="shared" si="18"/>
        <v/>
      </c>
      <c r="L82" s="15" t="str">
        <f t="shared" si="19"/>
        <v/>
      </c>
      <c r="M82" s="15" t="str">
        <f t="shared" si="20"/>
        <v/>
      </c>
    </row>
    <row r="83" spans="1:13">
      <c r="A83" s="36">
        <v>72</v>
      </c>
      <c r="B83" s="6"/>
      <c r="C83" s="6"/>
      <c r="D83" s="6"/>
      <c r="E83" s="186"/>
      <c r="F83" s="15" t="str">
        <f t="shared" si="13"/>
        <v/>
      </c>
      <c r="G83" s="50" t="str">
        <f t="shared" si="14"/>
        <v/>
      </c>
      <c r="H83" s="305" t="b">
        <f t="shared" si="15"/>
        <v>0</v>
      </c>
      <c r="I83" s="306">
        <f t="shared" si="16"/>
        <v>1</v>
      </c>
      <c r="J83" s="15" t="str">
        <f t="shared" si="17"/>
        <v/>
      </c>
      <c r="K83" s="15" t="str">
        <f t="shared" si="18"/>
        <v/>
      </c>
      <c r="L83" s="15" t="str">
        <f t="shared" si="19"/>
        <v/>
      </c>
      <c r="M83" s="15" t="str">
        <f t="shared" si="20"/>
        <v/>
      </c>
    </row>
    <row r="84" spans="1:13">
      <c r="A84" s="36">
        <v>73</v>
      </c>
      <c r="B84" s="6"/>
      <c r="C84" s="6"/>
      <c r="D84" s="6"/>
      <c r="E84" s="186"/>
      <c r="F84" s="15" t="str">
        <f t="shared" si="13"/>
        <v/>
      </c>
      <c r="G84" s="50" t="str">
        <f t="shared" si="14"/>
        <v/>
      </c>
      <c r="H84" s="305" t="b">
        <f t="shared" si="15"/>
        <v>0</v>
      </c>
      <c r="I84" s="306">
        <f t="shared" si="16"/>
        <v>1</v>
      </c>
      <c r="J84" s="15" t="str">
        <f t="shared" si="17"/>
        <v/>
      </c>
      <c r="K84" s="15" t="str">
        <f t="shared" si="18"/>
        <v/>
      </c>
      <c r="L84" s="15" t="str">
        <f t="shared" si="19"/>
        <v/>
      </c>
      <c r="M84" s="15" t="str">
        <f t="shared" si="20"/>
        <v/>
      </c>
    </row>
    <row r="85" spans="1:13">
      <c r="A85" s="36">
        <v>74</v>
      </c>
      <c r="B85" s="6"/>
      <c r="C85" s="6"/>
      <c r="D85" s="6"/>
      <c r="E85" s="186"/>
      <c r="F85" s="15" t="str">
        <f t="shared" si="13"/>
        <v/>
      </c>
      <c r="G85" s="50" t="str">
        <f t="shared" si="14"/>
        <v/>
      </c>
      <c r="H85" s="305" t="b">
        <f t="shared" si="15"/>
        <v>0</v>
      </c>
      <c r="I85" s="306">
        <f t="shared" si="16"/>
        <v>1</v>
      </c>
      <c r="J85" s="15" t="str">
        <f t="shared" si="17"/>
        <v/>
      </c>
      <c r="K85" s="15" t="str">
        <f t="shared" si="18"/>
        <v/>
      </c>
      <c r="L85" s="15" t="str">
        <f t="shared" si="19"/>
        <v/>
      </c>
      <c r="M85" s="15" t="str">
        <f t="shared" si="20"/>
        <v/>
      </c>
    </row>
    <row r="86" spans="1:13">
      <c r="A86" s="36">
        <v>75</v>
      </c>
      <c r="B86" s="6"/>
      <c r="C86" s="6"/>
      <c r="D86" s="6"/>
      <c r="E86" s="186"/>
      <c r="F86" s="15" t="str">
        <f t="shared" si="13"/>
        <v/>
      </c>
      <c r="G86" s="50" t="str">
        <f t="shared" si="14"/>
        <v/>
      </c>
      <c r="H86" s="305" t="b">
        <f t="shared" si="15"/>
        <v>0</v>
      </c>
      <c r="I86" s="306">
        <f t="shared" si="16"/>
        <v>1</v>
      </c>
      <c r="J86" s="15" t="str">
        <f t="shared" si="17"/>
        <v/>
      </c>
      <c r="K86" s="15" t="str">
        <f t="shared" si="18"/>
        <v/>
      </c>
      <c r="L86" s="15" t="str">
        <f t="shared" si="19"/>
        <v/>
      </c>
      <c r="M86" s="15" t="str">
        <f t="shared" si="20"/>
        <v/>
      </c>
    </row>
    <row r="87" spans="1:13">
      <c r="A87" s="36">
        <v>76</v>
      </c>
      <c r="B87" s="6"/>
      <c r="C87" s="6"/>
      <c r="D87" s="6"/>
      <c r="E87" s="186"/>
      <c r="F87" s="15" t="str">
        <f t="shared" si="13"/>
        <v/>
      </c>
      <c r="G87" s="50" t="str">
        <f t="shared" si="14"/>
        <v/>
      </c>
      <c r="H87" s="305" t="b">
        <f t="shared" si="15"/>
        <v>0</v>
      </c>
      <c r="I87" s="306">
        <f t="shared" si="16"/>
        <v>1</v>
      </c>
      <c r="J87" s="15" t="str">
        <f t="shared" si="17"/>
        <v/>
      </c>
      <c r="K87" s="15" t="str">
        <f t="shared" si="18"/>
        <v/>
      </c>
      <c r="L87" s="15" t="str">
        <f t="shared" si="19"/>
        <v/>
      </c>
      <c r="M87" s="15" t="str">
        <f t="shared" si="20"/>
        <v/>
      </c>
    </row>
    <row r="88" spans="1:13">
      <c r="A88" s="36">
        <v>77</v>
      </c>
      <c r="B88" s="6"/>
      <c r="C88" s="6"/>
      <c r="D88" s="6"/>
      <c r="E88" s="186"/>
      <c r="F88" s="15" t="str">
        <f t="shared" si="13"/>
        <v/>
      </c>
      <c r="G88" s="50" t="str">
        <f t="shared" si="14"/>
        <v/>
      </c>
      <c r="H88" s="305" t="b">
        <f t="shared" si="15"/>
        <v>0</v>
      </c>
      <c r="I88" s="306">
        <f t="shared" si="16"/>
        <v>1</v>
      </c>
      <c r="J88" s="15" t="str">
        <f t="shared" si="17"/>
        <v/>
      </c>
      <c r="K88" s="15" t="str">
        <f t="shared" si="18"/>
        <v/>
      </c>
      <c r="L88" s="15" t="str">
        <f t="shared" si="19"/>
        <v/>
      </c>
      <c r="M88" s="15" t="str">
        <f t="shared" si="20"/>
        <v/>
      </c>
    </row>
    <row r="89" spans="1:13">
      <c r="A89" s="36">
        <v>78</v>
      </c>
      <c r="B89" s="6"/>
      <c r="C89" s="6"/>
      <c r="D89" s="6"/>
      <c r="E89" s="186"/>
      <c r="F89" s="15" t="str">
        <f t="shared" si="13"/>
        <v/>
      </c>
      <c r="G89" s="50" t="str">
        <f t="shared" si="14"/>
        <v/>
      </c>
      <c r="H89" s="305" t="b">
        <f t="shared" si="15"/>
        <v>0</v>
      </c>
      <c r="I89" s="306">
        <f t="shared" si="16"/>
        <v>1</v>
      </c>
      <c r="J89" s="15" t="str">
        <f t="shared" si="17"/>
        <v/>
      </c>
      <c r="K89" s="15" t="str">
        <f t="shared" si="18"/>
        <v/>
      </c>
      <c r="L89" s="15" t="str">
        <f t="shared" si="19"/>
        <v/>
      </c>
      <c r="M89" s="15" t="str">
        <f t="shared" si="20"/>
        <v/>
      </c>
    </row>
    <row r="90" spans="1:13">
      <c r="A90" s="36">
        <v>79</v>
      </c>
      <c r="B90" s="6"/>
      <c r="C90" s="6"/>
      <c r="D90" s="6"/>
      <c r="E90" s="186"/>
      <c r="F90" s="15" t="str">
        <f t="shared" si="13"/>
        <v/>
      </c>
      <c r="G90" s="50" t="str">
        <f t="shared" si="14"/>
        <v/>
      </c>
      <c r="H90" s="305" t="b">
        <f t="shared" si="15"/>
        <v>0</v>
      </c>
      <c r="I90" s="306">
        <f t="shared" si="16"/>
        <v>1</v>
      </c>
      <c r="J90" s="15" t="str">
        <f t="shared" si="17"/>
        <v/>
      </c>
      <c r="K90" s="15" t="str">
        <f t="shared" si="18"/>
        <v/>
      </c>
      <c r="L90" s="15" t="str">
        <f t="shared" si="19"/>
        <v/>
      </c>
      <c r="M90" s="15" t="str">
        <f t="shared" si="20"/>
        <v/>
      </c>
    </row>
    <row r="91" spans="1:13">
      <c r="A91" s="36">
        <v>80</v>
      </c>
      <c r="B91" s="6"/>
      <c r="C91" s="6"/>
      <c r="D91" s="6"/>
      <c r="E91" s="186"/>
      <c r="F91" s="15" t="str">
        <f t="shared" si="13"/>
        <v/>
      </c>
      <c r="G91" s="50" t="str">
        <f t="shared" si="14"/>
        <v/>
      </c>
      <c r="H91" s="305" t="b">
        <f t="shared" si="15"/>
        <v>0</v>
      </c>
      <c r="I91" s="306">
        <f t="shared" si="16"/>
        <v>1</v>
      </c>
      <c r="J91" s="15" t="str">
        <f t="shared" si="17"/>
        <v/>
      </c>
      <c r="K91" s="15" t="str">
        <f t="shared" si="18"/>
        <v/>
      </c>
      <c r="L91" s="15" t="str">
        <f t="shared" si="19"/>
        <v/>
      </c>
      <c r="M91" s="15" t="str">
        <f t="shared" si="20"/>
        <v/>
      </c>
    </row>
    <row r="92" spans="1:13">
      <c r="A92" s="36">
        <v>81</v>
      </c>
      <c r="B92" s="6"/>
      <c r="C92" s="6"/>
      <c r="D92" s="6"/>
      <c r="E92" s="186"/>
      <c r="F92" s="15" t="str">
        <f t="shared" si="13"/>
        <v/>
      </c>
      <c r="G92" s="50" t="str">
        <f t="shared" si="14"/>
        <v/>
      </c>
      <c r="H92" s="305" t="b">
        <f t="shared" si="15"/>
        <v>0</v>
      </c>
      <c r="I92" s="306">
        <f t="shared" si="16"/>
        <v>1</v>
      </c>
      <c r="J92" s="15" t="str">
        <f t="shared" si="17"/>
        <v/>
      </c>
      <c r="K92" s="15" t="str">
        <f t="shared" si="18"/>
        <v/>
      </c>
      <c r="L92" s="15" t="str">
        <f t="shared" si="19"/>
        <v/>
      </c>
      <c r="M92" s="15" t="str">
        <f t="shared" si="20"/>
        <v/>
      </c>
    </row>
    <row r="93" spans="1:13">
      <c r="A93" s="36">
        <v>82</v>
      </c>
      <c r="B93" s="6"/>
      <c r="C93" s="6"/>
      <c r="D93" s="6"/>
      <c r="E93" s="186"/>
      <c r="F93" s="15" t="str">
        <f t="shared" si="13"/>
        <v/>
      </c>
      <c r="G93" s="50" t="str">
        <f t="shared" si="14"/>
        <v/>
      </c>
      <c r="H93" s="305" t="b">
        <f t="shared" si="15"/>
        <v>0</v>
      </c>
      <c r="I93" s="306">
        <f t="shared" si="16"/>
        <v>1</v>
      </c>
      <c r="J93" s="15" t="str">
        <f t="shared" si="17"/>
        <v/>
      </c>
      <c r="K93" s="15" t="str">
        <f t="shared" si="18"/>
        <v/>
      </c>
      <c r="L93" s="15" t="str">
        <f t="shared" si="19"/>
        <v/>
      </c>
      <c r="M93" s="15" t="str">
        <f t="shared" si="20"/>
        <v/>
      </c>
    </row>
    <row r="94" spans="1:13">
      <c r="A94" s="36">
        <v>83</v>
      </c>
      <c r="B94" s="6"/>
      <c r="C94" s="6"/>
      <c r="D94" s="6"/>
      <c r="E94" s="186"/>
      <c r="F94" s="15" t="str">
        <f t="shared" si="13"/>
        <v/>
      </c>
      <c r="G94" s="50" t="str">
        <f t="shared" si="14"/>
        <v/>
      </c>
      <c r="H94" s="305" t="b">
        <f t="shared" si="15"/>
        <v>0</v>
      </c>
      <c r="I94" s="306">
        <f t="shared" si="16"/>
        <v>1</v>
      </c>
      <c r="J94" s="15" t="str">
        <f t="shared" si="17"/>
        <v/>
      </c>
      <c r="K94" s="15" t="str">
        <f t="shared" si="18"/>
        <v/>
      </c>
      <c r="L94" s="15" t="str">
        <f t="shared" si="19"/>
        <v/>
      </c>
      <c r="M94" s="15" t="str">
        <f t="shared" si="20"/>
        <v/>
      </c>
    </row>
    <row r="95" spans="1:13">
      <c r="A95" s="36">
        <v>84</v>
      </c>
      <c r="B95" s="6"/>
      <c r="C95" s="6"/>
      <c r="D95" s="6"/>
      <c r="E95" s="186"/>
      <c r="F95" s="15" t="str">
        <f t="shared" si="13"/>
        <v/>
      </c>
      <c r="G95" s="50" t="str">
        <f t="shared" si="14"/>
        <v/>
      </c>
      <c r="H95" s="305" t="b">
        <f t="shared" si="15"/>
        <v>0</v>
      </c>
      <c r="I95" s="306">
        <f t="shared" si="16"/>
        <v>1</v>
      </c>
      <c r="J95" s="15" t="str">
        <f t="shared" si="17"/>
        <v/>
      </c>
      <c r="K95" s="15" t="str">
        <f t="shared" si="18"/>
        <v/>
      </c>
      <c r="L95" s="15" t="str">
        <f t="shared" si="19"/>
        <v/>
      </c>
      <c r="M95" s="15" t="str">
        <f t="shared" si="20"/>
        <v/>
      </c>
    </row>
    <row r="96" spans="1:13">
      <c r="A96" s="36">
        <v>85</v>
      </c>
      <c r="B96" s="6"/>
      <c r="C96" s="6"/>
      <c r="D96" s="6"/>
      <c r="E96" s="186"/>
      <c r="F96" s="15" t="str">
        <f t="shared" si="13"/>
        <v/>
      </c>
      <c r="G96" s="50" t="str">
        <f t="shared" si="14"/>
        <v/>
      </c>
      <c r="H96" s="305" t="b">
        <f t="shared" si="15"/>
        <v>0</v>
      </c>
      <c r="I96" s="306">
        <f t="shared" si="16"/>
        <v>1</v>
      </c>
      <c r="J96" s="15" t="str">
        <f t="shared" si="17"/>
        <v/>
      </c>
      <c r="K96" s="15" t="str">
        <f t="shared" si="18"/>
        <v/>
      </c>
      <c r="L96" s="15" t="str">
        <f t="shared" si="19"/>
        <v/>
      </c>
      <c r="M96" s="15" t="str">
        <f t="shared" si="20"/>
        <v/>
      </c>
    </row>
    <row r="97" spans="1:13">
      <c r="A97" s="36">
        <v>86</v>
      </c>
      <c r="B97" s="6"/>
      <c r="C97" s="6"/>
      <c r="D97" s="6"/>
      <c r="E97" s="186"/>
      <c r="F97" s="15" t="str">
        <f t="shared" si="13"/>
        <v/>
      </c>
      <c r="G97" s="50" t="str">
        <f t="shared" si="14"/>
        <v/>
      </c>
      <c r="H97" s="305" t="b">
        <f t="shared" si="15"/>
        <v>0</v>
      </c>
      <c r="I97" s="306">
        <f t="shared" si="16"/>
        <v>1</v>
      </c>
      <c r="J97" s="15" t="str">
        <f t="shared" si="17"/>
        <v/>
      </c>
      <c r="K97" s="15" t="str">
        <f t="shared" si="18"/>
        <v/>
      </c>
      <c r="L97" s="15" t="str">
        <f t="shared" si="19"/>
        <v/>
      </c>
      <c r="M97" s="15" t="str">
        <f t="shared" si="20"/>
        <v/>
      </c>
    </row>
    <row r="98" spans="1:13">
      <c r="A98" s="36">
        <v>87</v>
      </c>
      <c r="B98" s="6"/>
      <c r="C98" s="6"/>
      <c r="D98" s="6"/>
      <c r="E98" s="186"/>
      <c r="F98" s="15" t="str">
        <f t="shared" si="13"/>
        <v/>
      </c>
      <c r="G98" s="50" t="str">
        <f t="shared" si="14"/>
        <v/>
      </c>
      <c r="H98" s="305" t="b">
        <f t="shared" si="15"/>
        <v>0</v>
      </c>
      <c r="I98" s="306">
        <f t="shared" si="16"/>
        <v>1</v>
      </c>
      <c r="J98" s="15" t="str">
        <f t="shared" si="17"/>
        <v/>
      </c>
      <c r="K98" s="15" t="str">
        <f t="shared" si="18"/>
        <v/>
      </c>
      <c r="L98" s="15" t="str">
        <f t="shared" si="19"/>
        <v/>
      </c>
      <c r="M98" s="15" t="str">
        <f t="shared" si="20"/>
        <v/>
      </c>
    </row>
    <row r="99" spans="1:13">
      <c r="A99" s="36">
        <v>88</v>
      </c>
      <c r="B99" s="6"/>
      <c r="C99" s="6"/>
      <c r="D99" s="6"/>
      <c r="E99" s="186"/>
      <c r="F99" s="15" t="str">
        <f t="shared" si="13"/>
        <v/>
      </c>
      <c r="G99" s="50" t="str">
        <f t="shared" si="14"/>
        <v/>
      </c>
      <c r="H99" s="305" t="b">
        <f t="shared" si="15"/>
        <v>0</v>
      </c>
      <c r="I99" s="306">
        <f t="shared" si="16"/>
        <v>1</v>
      </c>
      <c r="J99" s="15" t="str">
        <f t="shared" si="17"/>
        <v/>
      </c>
      <c r="K99" s="15" t="str">
        <f t="shared" si="18"/>
        <v/>
      </c>
      <c r="L99" s="15" t="str">
        <f t="shared" si="19"/>
        <v/>
      </c>
      <c r="M99" s="15" t="str">
        <f t="shared" si="20"/>
        <v/>
      </c>
    </row>
    <row r="100" spans="1:13">
      <c r="A100" s="36">
        <v>89</v>
      </c>
      <c r="B100" s="6"/>
      <c r="C100" s="6"/>
      <c r="D100" s="6"/>
      <c r="E100" s="186"/>
      <c r="F100" s="15" t="str">
        <f t="shared" si="13"/>
        <v/>
      </c>
      <c r="G100" s="50" t="str">
        <f t="shared" si="14"/>
        <v/>
      </c>
      <c r="H100" s="305" t="b">
        <f t="shared" si="15"/>
        <v>0</v>
      </c>
      <c r="I100" s="306">
        <f t="shared" si="16"/>
        <v>1</v>
      </c>
      <c r="J100" s="15" t="str">
        <f t="shared" si="17"/>
        <v/>
      </c>
      <c r="K100" s="15" t="str">
        <f t="shared" si="18"/>
        <v/>
      </c>
      <c r="L100" s="15" t="str">
        <f t="shared" si="19"/>
        <v/>
      </c>
      <c r="M100" s="15" t="str">
        <f t="shared" si="20"/>
        <v/>
      </c>
    </row>
    <row r="101" spans="1:13">
      <c r="A101" s="36">
        <v>90</v>
      </c>
      <c r="B101" s="6"/>
      <c r="C101" s="6"/>
      <c r="D101" s="6"/>
      <c r="E101" s="186"/>
      <c r="F101" s="15" t="str">
        <f t="shared" si="13"/>
        <v/>
      </c>
      <c r="G101" s="50" t="str">
        <f t="shared" si="14"/>
        <v/>
      </c>
      <c r="H101" s="305" t="b">
        <f t="shared" si="15"/>
        <v>0</v>
      </c>
      <c r="I101" s="306">
        <f t="shared" si="16"/>
        <v>1</v>
      </c>
      <c r="J101" s="15" t="str">
        <f t="shared" si="17"/>
        <v/>
      </c>
      <c r="K101" s="15" t="str">
        <f t="shared" si="18"/>
        <v/>
      </c>
      <c r="L101" s="15" t="str">
        <f t="shared" si="19"/>
        <v/>
      </c>
      <c r="M101" s="15" t="str">
        <f t="shared" si="20"/>
        <v/>
      </c>
    </row>
    <row r="102" spans="1:13">
      <c r="A102" s="36">
        <v>91</v>
      </c>
      <c r="B102" s="6"/>
      <c r="C102" s="6"/>
      <c r="D102" s="6"/>
      <c r="E102" s="186"/>
      <c r="F102" s="15" t="str">
        <f t="shared" si="13"/>
        <v/>
      </c>
      <c r="G102" s="50" t="str">
        <f t="shared" si="14"/>
        <v/>
      </c>
      <c r="H102" s="305" t="b">
        <f t="shared" si="15"/>
        <v>0</v>
      </c>
      <c r="I102" s="306">
        <f t="shared" si="16"/>
        <v>1</v>
      </c>
      <c r="J102" s="15" t="str">
        <f t="shared" si="17"/>
        <v/>
      </c>
      <c r="K102" s="15" t="str">
        <f t="shared" si="18"/>
        <v/>
      </c>
      <c r="L102" s="15" t="str">
        <f t="shared" si="19"/>
        <v/>
      </c>
      <c r="M102" s="15" t="str">
        <f t="shared" si="20"/>
        <v/>
      </c>
    </row>
    <row r="103" spans="1:13">
      <c r="A103" s="36">
        <v>92</v>
      </c>
      <c r="B103" s="6"/>
      <c r="C103" s="6"/>
      <c r="D103" s="6"/>
      <c r="E103" s="186"/>
      <c r="F103" s="15" t="str">
        <f t="shared" si="13"/>
        <v/>
      </c>
      <c r="G103" s="50" t="str">
        <f t="shared" si="14"/>
        <v/>
      </c>
      <c r="H103" s="305" t="b">
        <f t="shared" si="15"/>
        <v>0</v>
      </c>
      <c r="I103" s="306">
        <f t="shared" si="16"/>
        <v>1</v>
      </c>
      <c r="J103" s="15" t="str">
        <f t="shared" si="17"/>
        <v/>
      </c>
      <c r="K103" s="15" t="str">
        <f t="shared" si="18"/>
        <v/>
      </c>
      <c r="L103" s="15" t="str">
        <f t="shared" si="19"/>
        <v/>
      </c>
      <c r="M103" s="15" t="str">
        <f t="shared" si="20"/>
        <v/>
      </c>
    </row>
    <row r="104" spans="1:13">
      <c r="A104" s="36">
        <v>93</v>
      </c>
      <c r="B104" s="6"/>
      <c r="C104" s="6"/>
      <c r="D104" s="6"/>
      <c r="E104" s="186"/>
      <c r="F104" s="15" t="str">
        <f t="shared" si="13"/>
        <v/>
      </c>
      <c r="G104" s="50" t="str">
        <f t="shared" si="14"/>
        <v/>
      </c>
      <c r="H104" s="305" t="b">
        <f t="shared" si="15"/>
        <v>0</v>
      </c>
      <c r="I104" s="306">
        <f t="shared" si="16"/>
        <v>1</v>
      </c>
      <c r="J104" s="15" t="str">
        <f t="shared" si="17"/>
        <v/>
      </c>
      <c r="K104" s="15" t="str">
        <f t="shared" si="18"/>
        <v/>
      </c>
      <c r="L104" s="15" t="str">
        <f t="shared" si="19"/>
        <v/>
      </c>
      <c r="M104" s="15" t="str">
        <f t="shared" si="20"/>
        <v/>
      </c>
    </row>
    <row r="105" spans="1:13">
      <c r="A105" s="36">
        <v>94</v>
      </c>
      <c r="B105" s="6"/>
      <c r="C105" s="6"/>
      <c r="D105" s="6"/>
      <c r="E105" s="186"/>
      <c r="F105" s="15" t="str">
        <f t="shared" si="13"/>
        <v/>
      </c>
      <c r="G105" s="50" t="str">
        <f t="shared" si="14"/>
        <v/>
      </c>
      <c r="H105" s="305" t="b">
        <f t="shared" si="15"/>
        <v>0</v>
      </c>
      <c r="I105" s="306">
        <f t="shared" si="16"/>
        <v>1</v>
      </c>
      <c r="J105" s="15" t="str">
        <f t="shared" si="17"/>
        <v/>
      </c>
      <c r="K105" s="15" t="str">
        <f t="shared" si="18"/>
        <v/>
      </c>
      <c r="L105" s="15" t="str">
        <f t="shared" si="19"/>
        <v/>
      </c>
      <c r="M105" s="15" t="str">
        <f t="shared" si="20"/>
        <v/>
      </c>
    </row>
    <row r="106" spans="1:13">
      <c r="A106" s="36">
        <v>95</v>
      </c>
      <c r="B106" s="6"/>
      <c r="C106" s="6"/>
      <c r="D106" s="6"/>
      <c r="E106" s="186"/>
      <c r="F106" s="15" t="str">
        <f t="shared" si="13"/>
        <v/>
      </c>
      <c r="G106" s="50" t="str">
        <f t="shared" si="14"/>
        <v/>
      </c>
      <c r="H106" s="305" t="b">
        <f t="shared" si="15"/>
        <v>0</v>
      </c>
      <c r="I106" s="306">
        <f t="shared" si="16"/>
        <v>1</v>
      </c>
      <c r="J106" s="15" t="str">
        <f t="shared" si="17"/>
        <v/>
      </c>
      <c r="K106" s="15" t="str">
        <f t="shared" si="18"/>
        <v/>
      </c>
      <c r="L106" s="15" t="str">
        <f t="shared" si="19"/>
        <v/>
      </c>
      <c r="M106" s="15" t="str">
        <f t="shared" si="20"/>
        <v/>
      </c>
    </row>
    <row r="107" spans="1:13">
      <c r="A107" s="36">
        <v>96</v>
      </c>
      <c r="B107" s="6"/>
      <c r="C107" s="6"/>
      <c r="D107" s="6"/>
      <c r="E107" s="186"/>
      <c r="F107" s="15" t="str">
        <f t="shared" si="13"/>
        <v/>
      </c>
      <c r="G107" s="50" t="str">
        <f t="shared" si="14"/>
        <v/>
      </c>
      <c r="H107" s="305" t="b">
        <f t="shared" si="15"/>
        <v>0</v>
      </c>
      <c r="I107" s="306">
        <f t="shared" si="16"/>
        <v>1</v>
      </c>
      <c r="J107" s="15" t="str">
        <f t="shared" si="17"/>
        <v/>
      </c>
      <c r="K107" s="15" t="str">
        <f t="shared" si="18"/>
        <v/>
      </c>
      <c r="L107" s="15" t="str">
        <f t="shared" si="19"/>
        <v/>
      </c>
      <c r="M107" s="15" t="str">
        <f t="shared" si="20"/>
        <v/>
      </c>
    </row>
    <row r="108" spans="1:13">
      <c r="A108" s="36">
        <v>97</v>
      </c>
      <c r="B108" s="6"/>
      <c r="C108" s="6"/>
      <c r="D108" s="6"/>
      <c r="E108" s="186"/>
      <c r="F108" s="15" t="str">
        <f t="shared" si="13"/>
        <v/>
      </c>
      <c r="G108" s="50" t="str">
        <f t="shared" si="14"/>
        <v/>
      </c>
      <c r="H108" s="305" t="b">
        <f t="shared" si="15"/>
        <v>0</v>
      </c>
      <c r="I108" s="306">
        <f t="shared" si="16"/>
        <v>1</v>
      </c>
      <c r="J108" s="15" t="str">
        <f t="shared" si="17"/>
        <v/>
      </c>
      <c r="K108" s="15" t="str">
        <f t="shared" si="18"/>
        <v/>
      </c>
      <c r="L108" s="15" t="str">
        <f t="shared" si="19"/>
        <v/>
      </c>
      <c r="M108" s="15" t="str">
        <f t="shared" si="20"/>
        <v/>
      </c>
    </row>
    <row r="109" spans="1:13">
      <c r="A109" s="36">
        <v>98</v>
      </c>
      <c r="B109" s="6"/>
      <c r="C109" s="6"/>
      <c r="D109" s="6"/>
      <c r="E109" s="186"/>
      <c r="F109" s="15" t="str">
        <f t="shared" si="13"/>
        <v/>
      </c>
      <c r="G109" s="50" t="str">
        <f t="shared" si="14"/>
        <v/>
      </c>
      <c r="H109" s="305" t="b">
        <f t="shared" si="15"/>
        <v>0</v>
      </c>
      <c r="I109" s="306">
        <f t="shared" si="16"/>
        <v>1</v>
      </c>
      <c r="J109" s="15" t="str">
        <f t="shared" si="17"/>
        <v/>
      </c>
      <c r="K109" s="15" t="str">
        <f t="shared" si="18"/>
        <v/>
      </c>
      <c r="L109" s="15" t="str">
        <f t="shared" si="19"/>
        <v/>
      </c>
      <c r="M109" s="15" t="str">
        <f t="shared" si="20"/>
        <v/>
      </c>
    </row>
    <row r="110" spans="1:13">
      <c r="A110" s="124">
        <v>99</v>
      </c>
      <c r="B110" s="6"/>
      <c r="C110" s="6"/>
      <c r="D110" s="6"/>
      <c r="E110" s="186"/>
      <c r="F110" s="15" t="str">
        <f t="shared" si="13"/>
        <v/>
      </c>
      <c r="G110" s="50" t="str">
        <f t="shared" si="14"/>
        <v/>
      </c>
      <c r="H110" s="305" t="b">
        <f t="shared" si="15"/>
        <v>0</v>
      </c>
      <c r="I110" s="306">
        <f t="shared" si="16"/>
        <v>1</v>
      </c>
      <c r="J110" s="15" t="str">
        <f t="shared" si="17"/>
        <v/>
      </c>
      <c r="K110" s="15" t="str">
        <f t="shared" si="18"/>
        <v/>
      </c>
      <c r="L110" s="15" t="str">
        <f t="shared" si="19"/>
        <v/>
      </c>
      <c r="M110" s="15" t="str">
        <f t="shared" si="20"/>
        <v/>
      </c>
    </row>
    <row r="111" spans="1:13">
      <c r="A111" s="124">
        <v>100</v>
      </c>
      <c r="B111" s="125"/>
      <c r="C111" s="125"/>
      <c r="D111" s="125"/>
      <c r="E111" s="127"/>
      <c r="F111" s="15" t="str">
        <f t="shared" si="13"/>
        <v/>
      </c>
      <c r="G111" s="50" t="str">
        <f t="shared" si="14"/>
        <v/>
      </c>
      <c r="H111" s="305" t="b">
        <f t="shared" si="15"/>
        <v>0</v>
      </c>
      <c r="I111" s="306">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4">
        <v>101</v>
      </c>
      <c r="B112" s="125"/>
      <c r="C112" s="125"/>
      <c r="D112" s="125"/>
      <c r="E112" s="127"/>
      <c r="F112" s="15" t="str">
        <f t="shared" si="13"/>
        <v/>
      </c>
      <c r="G112" s="50" t="str">
        <f t="shared" si="14"/>
        <v/>
      </c>
      <c r="H112" s="305" t="b">
        <f t="shared" si="15"/>
        <v>0</v>
      </c>
      <c r="I112" s="306">
        <f t="shared" si="21"/>
        <v>1</v>
      </c>
      <c r="J112" s="15" t="str">
        <f t="shared" si="22"/>
        <v/>
      </c>
      <c r="K112" s="15" t="str">
        <f t="shared" si="23"/>
        <v/>
      </c>
      <c r="L112" s="15" t="str">
        <f t="shared" si="24"/>
        <v/>
      </c>
      <c r="M112" s="15" t="str">
        <f t="shared" si="25"/>
        <v/>
      </c>
    </row>
    <row r="113" spans="1:13">
      <c r="A113" s="124">
        <v>102</v>
      </c>
      <c r="B113" s="125"/>
      <c r="C113" s="125"/>
      <c r="D113" s="125"/>
      <c r="E113" s="127"/>
      <c r="F113" s="15" t="str">
        <f t="shared" si="13"/>
        <v/>
      </c>
      <c r="G113" s="50" t="str">
        <f t="shared" si="14"/>
        <v/>
      </c>
      <c r="H113" s="305" t="b">
        <f t="shared" si="15"/>
        <v>0</v>
      </c>
      <c r="I113" s="306">
        <f t="shared" si="21"/>
        <v>1</v>
      </c>
      <c r="J113" s="15" t="str">
        <f t="shared" si="22"/>
        <v/>
      </c>
      <c r="K113" s="15" t="str">
        <f t="shared" si="23"/>
        <v/>
      </c>
      <c r="L113" s="15" t="str">
        <f t="shared" si="24"/>
        <v/>
      </c>
      <c r="M113" s="15" t="str">
        <f t="shared" si="25"/>
        <v/>
      </c>
    </row>
    <row r="114" spans="1:13">
      <c r="A114" s="124">
        <v>103</v>
      </c>
      <c r="B114" s="125"/>
      <c r="C114" s="125"/>
      <c r="D114" s="125"/>
      <c r="E114" s="127"/>
      <c r="F114" s="15" t="str">
        <f t="shared" si="13"/>
        <v/>
      </c>
      <c r="G114" s="50" t="str">
        <f t="shared" si="14"/>
        <v/>
      </c>
      <c r="H114" s="305" t="b">
        <f t="shared" si="15"/>
        <v>0</v>
      </c>
      <c r="I114" s="306">
        <f t="shared" si="21"/>
        <v>1</v>
      </c>
      <c r="J114" s="15" t="str">
        <f t="shared" si="22"/>
        <v/>
      </c>
      <c r="K114" s="15" t="str">
        <f t="shared" si="23"/>
        <v/>
      </c>
      <c r="L114" s="15" t="str">
        <f t="shared" si="24"/>
        <v/>
      </c>
      <c r="M114" s="15" t="str">
        <f t="shared" si="25"/>
        <v/>
      </c>
    </row>
    <row r="115" spans="1:13">
      <c r="A115" s="124">
        <v>104</v>
      </c>
      <c r="B115" s="125"/>
      <c r="C115" s="125"/>
      <c r="D115" s="125"/>
      <c r="E115" s="127"/>
      <c r="F115" s="15" t="str">
        <f t="shared" si="13"/>
        <v/>
      </c>
      <c r="G115" s="50" t="str">
        <f t="shared" si="14"/>
        <v/>
      </c>
      <c r="H115" s="305" t="b">
        <f t="shared" si="15"/>
        <v>0</v>
      </c>
      <c r="I115" s="306">
        <f t="shared" si="21"/>
        <v>1</v>
      </c>
      <c r="J115" s="15" t="str">
        <f t="shared" si="22"/>
        <v/>
      </c>
      <c r="K115" s="15" t="str">
        <f t="shared" si="23"/>
        <v/>
      </c>
      <c r="L115" s="15" t="str">
        <f t="shared" si="24"/>
        <v/>
      </c>
      <c r="M115" s="15" t="str">
        <f t="shared" si="25"/>
        <v/>
      </c>
    </row>
    <row r="116" spans="1:13">
      <c r="A116" s="124">
        <v>105</v>
      </c>
      <c r="B116" s="125"/>
      <c r="C116" s="125"/>
      <c r="D116" s="125"/>
      <c r="E116" s="127"/>
      <c r="F116" s="15" t="str">
        <f t="shared" si="13"/>
        <v/>
      </c>
      <c r="G116" s="50" t="str">
        <f t="shared" si="14"/>
        <v/>
      </c>
      <c r="H116" s="305" t="b">
        <f t="shared" si="15"/>
        <v>0</v>
      </c>
      <c r="I116" s="306">
        <f t="shared" si="21"/>
        <v>1</v>
      </c>
      <c r="J116" s="15" t="str">
        <f t="shared" si="22"/>
        <v/>
      </c>
      <c r="K116" s="15" t="str">
        <f t="shared" si="23"/>
        <v/>
      </c>
      <c r="L116" s="15" t="str">
        <f t="shared" si="24"/>
        <v/>
      </c>
      <c r="M116" s="15" t="str">
        <f t="shared" si="25"/>
        <v/>
      </c>
    </row>
    <row r="117" spans="1:13">
      <c r="A117" s="124">
        <v>106</v>
      </c>
      <c r="B117" s="125"/>
      <c r="C117" s="125"/>
      <c r="D117" s="125"/>
      <c r="E117" s="127"/>
      <c r="F117" s="15" t="str">
        <f t="shared" si="13"/>
        <v/>
      </c>
      <c r="G117" s="50" t="str">
        <f t="shared" si="14"/>
        <v/>
      </c>
      <c r="H117" s="305" t="b">
        <f t="shared" si="15"/>
        <v>0</v>
      </c>
      <c r="I117" s="306">
        <f t="shared" si="21"/>
        <v>1</v>
      </c>
      <c r="J117" s="15" t="str">
        <f t="shared" si="22"/>
        <v/>
      </c>
      <c r="K117" s="15" t="str">
        <f t="shared" si="23"/>
        <v/>
      </c>
      <c r="L117" s="15" t="str">
        <f t="shared" si="24"/>
        <v/>
      </c>
      <c r="M117" s="15" t="str">
        <f t="shared" si="25"/>
        <v/>
      </c>
    </row>
    <row r="118" spans="1:13">
      <c r="A118" s="124">
        <v>107</v>
      </c>
      <c r="B118" s="125"/>
      <c r="C118" s="125"/>
      <c r="D118" s="125"/>
      <c r="E118" s="127"/>
      <c r="F118" s="15" t="str">
        <f t="shared" si="13"/>
        <v/>
      </c>
      <c r="G118" s="50" t="str">
        <f t="shared" si="14"/>
        <v/>
      </c>
      <c r="H118" s="305" t="b">
        <f t="shared" si="15"/>
        <v>0</v>
      </c>
      <c r="I118" s="306">
        <f t="shared" si="21"/>
        <v>1</v>
      </c>
      <c r="J118" s="15" t="str">
        <f t="shared" si="22"/>
        <v/>
      </c>
      <c r="K118" s="15" t="str">
        <f t="shared" si="23"/>
        <v/>
      </c>
      <c r="L118" s="15" t="str">
        <f t="shared" si="24"/>
        <v/>
      </c>
      <c r="M118" s="15" t="str">
        <f t="shared" si="25"/>
        <v/>
      </c>
    </row>
    <row r="119" spans="1:13">
      <c r="A119" s="124">
        <v>108</v>
      </c>
      <c r="B119" s="125"/>
      <c r="C119" s="125"/>
      <c r="D119" s="125"/>
      <c r="E119" s="127"/>
      <c r="F119" s="15" t="str">
        <f t="shared" si="13"/>
        <v/>
      </c>
      <c r="G119" s="50" t="str">
        <f t="shared" si="14"/>
        <v/>
      </c>
      <c r="H119" s="305" t="b">
        <f t="shared" si="15"/>
        <v>0</v>
      </c>
      <c r="I119" s="306">
        <f t="shared" si="21"/>
        <v>1</v>
      </c>
      <c r="J119" s="15" t="str">
        <f t="shared" si="22"/>
        <v/>
      </c>
      <c r="K119" s="15" t="str">
        <f t="shared" si="23"/>
        <v/>
      </c>
      <c r="L119" s="15" t="str">
        <f t="shared" si="24"/>
        <v/>
      </c>
      <c r="M119" s="15" t="str">
        <f t="shared" si="25"/>
        <v/>
      </c>
    </row>
    <row r="120" spans="1:13">
      <c r="A120" s="124">
        <v>109</v>
      </c>
      <c r="B120" s="125"/>
      <c r="C120" s="125"/>
      <c r="D120" s="125"/>
      <c r="E120" s="127"/>
      <c r="F120" s="15" t="str">
        <f t="shared" si="13"/>
        <v/>
      </c>
      <c r="G120" s="50" t="str">
        <f t="shared" si="14"/>
        <v/>
      </c>
      <c r="H120" s="305" t="b">
        <f t="shared" si="15"/>
        <v>0</v>
      </c>
      <c r="I120" s="306">
        <f t="shared" si="21"/>
        <v>1</v>
      </c>
      <c r="J120" s="15" t="str">
        <f t="shared" si="22"/>
        <v/>
      </c>
      <c r="K120" s="15" t="str">
        <f t="shared" si="23"/>
        <v/>
      </c>
      <c r="L120" s="15" t="str">
        <f t="shared" si="24"/>
        <v/>
      </c>
      <c r="M120" s="15" t="str">
        <f t="shared" si="25"/>
        <v/>
      </c>
    </row>
    <row r="121" spans="1:13">
      <c r="A121" s="124">
        <v>110</v>
      </c>
      <c r="B121" s="125"/>
      <c r="C121" s="125"/>
      <c r="D121" s="125"/>
      <c r="E121" s="127"/>
      <c r="F121" s="15" t="str">
        <f t="shared" si="13"/>
        <v/>
      </c>
      <c r="G121" s="50" t="str">
        <f t="shared" si="14"/>
        <v/>
      </c>
      <c r="H121" s="305" t="b">
        <f t="shared" si="15"/>
        <v>0</v>
      </c>
      <c r="I121" s="306">
        <f t="shared" si="21"/>
        <v>1</v>
      </c>
      <c r="J121" s="15" t="str">
        <f t="shared" si="22"/>
        <v/>
      </c>
      <c r="K121" s="15" t="str">
        <f t="shared" si="23"/>
        <v/>
      </c>
      <c r="L121" s="15" t="str">
        <f t="shared" si="24"/>
        <v/>
      </c>
      <c r="M121" s="15" t="str">
        <f t="shared" si="25"/>
        <v/>
      </c>
    </row>
    <row r="122" spans="1:13">
      <c r="A122" s="124">
        <v>111</v>
      </c>
      <c r="B122" s="125"/>
      <c r="C122" s="125"/>
      <c r="D122" s="125"/>
      <c r="E122" s="127"/>
      <c r="F122" s="15" t="str">
        <f t="shared" si="13"/>
        <v/>
      </c>
      <c r="G122" s="50" t="str">
        <f t="shared" si="14"/>
        <v/>
      </c>
      <c r="H122" s="305" t="b">
        <f t="shared" si="15"/>
        <v>0</v>
      </c>
      <c r="I122" s="306">
        <f t="shared" si="21"/>
        <v>1</v>
      </c>
      <c r="J122" s="15" t="str">
        <f t="shared" si="22"/>
        <v/>
      </c>
      <c r="K122" s="15" t="str">
        <f t="shared" si="23"/>
        <v/>
      </c>
      <c r="L122" s="15" t="str">
        <f t="shared" si="24"/>
        <v/>
      </c>
      <c r="M122" s="15" t="str">
        <f t="shared" si="25"/>
        <v/>
      </c>
    </row>
    <row r="123" spans="1:13">
      <c r="A123" s="124">
        <v>112</v>
      </c>
      <c r="B123" s="125"/>
      <c r="C123" s="125"/>
      <c r="D123" s="125"/>
      <c r="E123" s="127"/>
      <c r="F123" s="15" t="str">
        <f t="shared" si="13"/>
        <v/>
      </c>
      <c r="G123" s="50" t="str">
        <f t="shared" si="14"/>
        <v/>
      </c>
      <c r="H123" s="305" t="b">
        <f t="shared" si="15"/>
        <v>0</v>
      </c>
      <c r="I123" s="306">
        <f t="shared" si="21"/>
        <v>1</v>
      </c>
      <c r="J123" s="15" t="str">
        <f t="shared" si="22"/>
        <v/>
      </c>
      <c r="K123" s="15" t="str">
        <f t="shared" si="23"/>
        <v/>
      </c>
      <c r="L123" s="15" t="str">
        <f t="shared" si="24"/>
        <v/>
      </c>
      <c r="M123" s="15" t="str">
        <f t="shared" si="25"/>
        <v/>
      </c>
    </row>
    <row r="124" spans="1:13">
      <c r="A124" s="124">
        <v>113</v>
      </c>
      <c r="B124" s="125"/>
      <c r="C124" s="125"/>
      <c r="D124" s="125"/>
      <c r="E124" s="127"/>
      <c r="F124" s="15" t="str">
        <f t="shared" si="13"/>
        <v/>
      </c>
      <c r="G124" s="50" t="str">
        <f t="shared" si="14"/>
        <v/>
      </c>
      <c r="H124" s="305" t="b">
        <f t="shared" si="15"/>
        <v>0</v>
      </c>
      <c r="I124" s="306">
        <f t="shared" si="21"/>
        <v>1</v>
      </c>
      <c r="J124" s="15" t="str">
        <f t="shared" si="22"/>
        <v/>
      </c>
      <c r="K124" s="15" t="str">
        <f t="shared" si="23"/>
        <v/>
      </c>
      <c r="L124" s="15" t="str">
        <f t="shared" si="24"/>
        <v/>
      </c>
      <c r="M124" s="15" t="str">
        <f t="shared" si="25"/>
        <v/>
      </c>
    </row>
    <row r="125" spans="1:13">
      <c r="A125" s="124">
        <v>114</v>
      </c>
      <c r="B125" s="125"/>
      <c r="C125" s="125"/>
      <c r="D125" s="125"/>
      <c r="E125" s="127"/>
      <c r="F125" s="15" t="str">
        <f t="shared" si="13"/>
        <v/>
      </c>
      <c r="G125" s="50" t="str">
        <f t="shared" si="14"/>
        <v/>
      </c>
      <c r="H125" s="305" t="b">
        <f t="shared" si="15"/>
        <v>0</v>
      </c>
      <c r="I125" s="306">
        <f t="shared" si="21"/>
        <v>1</v>
      </c>
      <c r="J125" s="15" t="str">
        <f t="shared" si="22"/>
        <v/>
      </c>
      <c r="K125" s="15" t="str">
        <f t="shared" si="23"/>
        <v/>
      </c>
      <c r="L125" s="15" t="str">
        <f t="shared" si="24"/>
        <v/>
      </c>
      <c r="M125" s="15" t="str">
        <f t="shared" si="25"/>
        <v/>
      </c>
    </row>
    <row r="126" spans="1:13">
      <c r="A126" s="124">
        <v>115</v>
      </c>
      <c r="B126" s="125"/>
      <c r="C126" s="125"/>
      <c r="D126" s="125"/>
      <c r="E126" s="127"/>
      <c r="F126" s="15" t="str">
        <f t="shared" si="13"/>
        <v/>
      </c>
      <c r="G126" s="50" t="str">
        <f t="shared" si="14"/>
        <v/>
      </c>
      <c r="H126" s="305" t="b">
        <f t="shared" si="15"/>
        <v>0</v>
      </c>
      <c r="I126" s="306">
        <f t="shared" si="21"/>
        <v>1</v>
      </c>
      <c r="J126" s="15" t="str">
        <f t="shared" si="22"/>
        <v/>
      </c>
      <c r="K126" s="15" t="str">
        <f t="shared" si="23"/>
        <v/>
      </c>
      <c r="L126" s="15" t="str">
        <f t="shared" si="24"/>
        <v/>
      </c>
      <c r="M126" s="15" t="str">
        <f t="shared" si="25"/>
        <v/>
      </c>
    </row>
    <row r="127" spans="1:13">
      <c r="A127" s="124">
        <v>116</v>
      </c>
      <c r="B127" s="125"/>
      <c r="C127" s="125"/>
      <c r="D127" s="125"/>
      <c r="E127" s="127"/>
      <c r="F127" s="15" t="str">
        <f t="shared" si="13"/>
        <v/>
      </c>
      <c r="G127" s="50" t="str">
        <f t="shared" si="14"/>
        <v/>
      </c>
      <c r="H127" s="305" t="b">
        <f t="shared" si="15"/>
        <v>0</v>
      </c>
      <c r="I127" s="306">
        <f t="shared" si="21"/>
        <v>1</v>
      </c>
      <c r="J127" s="15" t="str">
        <f t="shared" si="22"/>
        <v/>
      </c>
      <c r="K127" s="15" t="str">
        <f t="shared" si="23"/>
        <v/>
      </c>
      <c r="L127" s="15" t="str">
        <f t="shared" si="24"/>
        <v/>
      </c>
      <c r="M127" s="15" t="str">
        <f t="shared" si="25"/>
        <v/>
      </c>
    </row>
    <row r="128" spans="1:13">
      <c r="A128" s="124">
        <v>117</v>
      </c>
      <c r="B128" s="125"/>
      <c r="C128" s="125"/>
      <c r="D128" s="125"/>
      <c r="E128" s="127"/>
      <c r="F128" s="15" t="str">
        <f t="shared" si="13"/>
        <v/>
      </c>
      <c r="G128" s="50" t="str">
        <f t="shared" si="14"/>
        <v/>
      </c>
      <c r="H128" s="305" t="b">
        <f t="shared" si="15"/>
        <v>0</v>
      </c>
      <c r="I128" s="306">
        <f t="shared" si="21"/>
        <v>1</v>
      </c>
      <c r="J128" s="15" t="str">
        <f t="shared" si="22"/>
        <v/>
      </c>
      <c r="K128" s="15" t="str">
        <f t="shared" si="23"/>
        <v/>
      </c>
      <c r="L128" s="15" t="str">
        <f t="shared" si="24"/>
        <v/>
      </c>
      <c r="M128" s="15" t="str">
        <f t="shared" si="25"/>
        <v/>
      </c>
    </row>
    <row r="129" spans="1:13">
      <c r="A129" s="124">
        <v>118</v>
      </c>
      <c r="B129" s="125"/>
      <c r="C129" s="125"/>
      <c r="D129" s="125"/>
      <c r="E129" s="127"/>
      <c r="F129" s="15" t="str">
        <f t="shared" si="13"/>
        <v/>
      </c>
      <c r="G129" s="50" t="str">
        <f t="shared" si="14"/>
        <v/>
      </c>
      <c r="H129" s="305" t="b">
        <f t="shared" si="15"/>
        <v>0</v>
      </c>
      <c r="I129" s="306">
        <f t="shared" si="21"/>
        <v>1</v>
      </c>
      <c r="J129" s="15" t="str">
        <f t="shared" si="22"/>
        <v/>
      </c>
      <c r="K129" s="15" t="str">
        <f t="shared" si="23"/>
        <v/>
      </c>
      <c r="L129" s="15" t="str">
        <f t="shared" si="24"/>
        <v/>
      </c>
      <c r="M129" s="15" t="str">
        <f t="shared" si="25"/>
        <v/>
      </c>
    </row>
    <row r="130" spans="1:13">
      <c r="A130" s="124">
        <v>119</v>
      </c>
      <c r="B130" s="125"/>
      <c r="C130" s="125"/>
      <c r="D130" s="125"/>
      <c r="E130" s="127"/>
      <c r="F130" s="15" t="str">
        <f t="shared" si="13"/>
        <v/>
      </c>
      <c r="G130" s="50" t="str">
        <f t="shared" si="14"/>
        <v/>
      </c>
      <c r="H130" s="305" t="b">
        <f t="shared" si="15"/>
        <v>0</v>
      </c>
      <c r="I130" s="306">
        <f t="shared" si="21"/>
        <v>1</v>
      </c>
      <c r="J130" s="15" t="str">
        <f t="shared" si="22"/>
        <v/>
      </c>
      <c r="K130" s="15" t="str">
        <f t="shared" si="23"/>
        <v/>
      </c>
      <c r="L130" s="15" t="str">
        <f t="shared" si="24"/>
        <v/>
      </c>
      <c r="M130" s="15" t="str">
        <f t="shared" si="25"/>
        <v/>
      </c>
    </row>
    <row r="131" spans="1:13">
      <c r="A131" s="124">
        <v>120</v>
      </c>
      <c r="B131" s="125"/>
      <c r="C131" s="125"/>
      <c r="D131" s="125"/>
      <c r="E131" s="127"/>
      <c r="F131" s="15" t="str">
        <f t="shared" si="13"/>
        <v/>
      </c>
      <c r="G131" s="50" t="str">
        <f t="shared" si="14"/>
        <v/>
      </c>
      <c r="H131" s="305" t="b">
        <f t="shared" si="15"/>
        <v>0</v>
      </c>
      <c r="I131" s="306">
        <f t="shared" si="21"/>
        <v>1</v>
      </c>
      <c r="J131" s="15" t="str">
        <f t="shared" si="22"/>
        <v/>
      </c>
      <c r="K131" s="15" t="str">
        <f t="shared" si="23"/>
        <v/>
      </c>
      <c r="L131" s="15" t="str">
        <f t="shared" si="24"/>
        <v/>
      </c>
      <c r="M131" s="15" t="str">
        <f t="shared" si="25"/>
        <v/>
      </c>
    </row>
    <row r="132" spans="1:13">
      <c r="A132" s="124">
        <v>121</v>
      </c>
      <c r="B132" s="125"/>
      <c r="C132" s="125"/>
      <c r="D132" s="125"/>
      <c r="E132" s="127"/>
      <c r="F132" s="15" t="str">
        <f t="shared" si="13"/>
        <v/>
      </c>
      <c r="G132" s="50" t="str">
        <f t="shared" si="14"/>
        <v/>
      </c>
      <c r="H132" s="305" t="b">
        <f t="shared" si="15"/>
        <v>0</v>
      </c>
      <c r="I132" s="306">
        <f t="shared" si="21"/>
        <v>1</v>
      </c>
      <c r="J132" s="15" t="str">
        <f t="shared" si="22"/>
        <v/>
      </c>
      <c r="K132" s="15" t="str">
        <f t="shared" si="23"/>
        <v/>
      </c>
      <c r="L132" s="15" t="str">
        <f t="shared" si="24"/>
        <v/>
      </c>
      <c r="M132" s="15" t="str">
        <f t="shared" si="25"/>
        <v/>
      </c>
    </row>
    <row r="133" spans="1:13">
      <c r="A133" s="124">
        <v>122</v>
      </c>
      <c r="B133" s="125"/>
      <c r="C133" s="125"/>
      <c r="D133" s="125"/>
      <c r="E133" s="127"/>
      <c r="F133" s="15" t="str">
        <f t="shared" si="13"/>
        <v/>
      </c>
      <c r="G133" s="50" t="str">
        <f t="shared" si="14"/>
        <v/>
      </c>
      <c r="H133" s="305" t="b">
        <f t="shared" si="15"/>
        <v>0</v>
      </c>
      <c r="I133" s="306">
        <f t="shared" si="21"/>
        <v>1</v>
      </c>
      <c r="J133" s="15" t="str">
        <f t="shared" si="22"/>
        <v/>
      </c>
      <c r="K133" s="15" t="str">
        <f t="shared" si="23"/>
        <v/>
      </c>
      <c r="L133" s="15" t="str">
        <f t="shared" si="24"/>
        <v/>
      </c>
      <c r="M133" s="15" t="str">
        <f t="shared" si="25"/>
        <v/>
      </c>
    </row>
    <row r="134" spans="1:13">
      <c r="A134" s="124">
        <v>123</v>
      </c>
      <c r="B134" s="125"/>
      <c r="C134" s="125"/>
      <c r="D134" s="125"/>
      <c r="E134" s="127"/>
      <c r="F134" s="15" t="str">
        <f t="shared" si="13"/>
        <v/>
      </c>
      <c r="G134" s="50" t="str">
        <f t="shared" si="14"/>
        <v/>
      </c>
      <c r="H134" s="305" t="b">
        <f t="shared" si="15"/>
        <v>0</v>
      </c>
      <c r="I134" s="306">
        <f t="shared" si="21"/>
        <v>1</v>
      </c>
      <c r="J134" s="15" t="str">
        <f t="shared" si="22"/>
        <v/>
      </c>
      <c r="K134" s="15" t="str">
        <f t="shared" si="23"/>
        <v/>
      </c>
      <c r="L134" s="15" t="str">
        <f t="shared" si="24"/>
        <v/>
      </c>
      <c r="M134" s="15" t="str">
        <f t="shared" si="25"/>
        <v/>
      </c>
    </row>
    <row r="135" spans="1:13">
      <c r="A135" s="124">
        <v>124</v>
      </c>
      <c r="B135" s="125"/>
      <c r="C135" s="125"/>
      <c r="D135" s="125"/>
      <c r="E135" s="127"/>
      <c r="F135" s="15" t="str">
        <f t="shared" si="13"/>
        <v/>
      </c>
      <c r="G135" s="50" t="str">
        <f t="shared" si="14"/>
        <v/>
      </c>
      <c r="H135" s="305" t="b">
        <f t="shared" si="15"/>
        <v>0</v>
      </c>
      <c r="I135" s="306">
        <f t="shared" si="21"/>
        <v>1</v>
      </c>
      <c r="J135" s="15" t="str">
        <f t="shared" si="22"/>
        <v/>
      </c>
      <c r="K135" s="15" t="str">
        <f t="shared" si="23"/>
        <v/>
      </c>
      <c r="L135" s="15" t="str">
        <f t="shared" si="24"/>
        <v/>
      </c>
      <c r="M135" s="15" t="str">
        <f t="shared" si="25"/>
        <v/>
      </c>
    </row>
    <row r="136" spans="1:13">
      <c r="A136" s="124">
        <v>125</v>
      </c>
      <c r="B136" s="125"/>
      <c r="C136" s="125"/>
      <c r="D136" s="125"/>
      <c r="E136" s="127"/>
      <c r="F136" s="15" t="str">
        <f t="shared" si="13"/>
        <v/>
      </c>
      <c r="G136" s="50" t="str">
        <f t="shared" si="14"/>
        <v/>
      </c>
      <c r="H136" s="305" t="b">
        <f t="shared" si="15"/>
        <v>0</v>
      </c>
      <c r="I136" s="306">
        <f t="shared" si="21"/>
        <v>1</v>
      </c>
      <c r="J136" s="15" t="str">
        <f t="shared" si="22"/>
        <v/>
      </c>
      <c r="K136" s="15" t="str">
        <f t="shared" si="23"/>
        <v/>
      </c>
      <c r="L136" s="15" t="str">
        <f t="shared" si="24"/>
        <v/>
      </c>
      <c r="M136" s="15" t="str">
        <f t="shared" si="25"/>
        <v/>
      </c>
    </row>
    <row r="137" spans="1:13">
      <c r="A137" s="124">
        <v>126</v>
      </c>
      <c r="B137" s="125"/>
      <c r="C137" s="125"/>
      <c r="D137" s="125"/>
      <c r="E137" s="127"/>
      <c r="F137" s="15" t="str">
        <f t="shared" si="13"/>
        <v/>
      </c>
      <c r="G137" s="50" t="str">
        <f t="shared" si="14"/>
        <v/>
      </c>
      <c r="H137" s="305" t="b">
        <f t="shared" si="15"/>
        <v>0</v>
      </c>
      <c r="I137" s="306">
        <f t="shared" si="21"/>
        <v>1</v>
      </c>
      <c r="J137" s="15" t="str">
        <f t="shared" si="22"/>
        <v/>
      </c>
      <c r="K137" s="15" t="str">
        <f t="shared" si="23"/>
        <v/>
      </c>
      <c r="L137" s="15" t="str">
        <f t="shared" si="24"/>
        <v/>
      </c>
      <c r="M137" s="15" t="str">
        <f t="shared" si="25"/>
        <v/>
      </c>
    </row>
    <row r="138" spans="1:13">
      <c r="A138" s="124">
        <v>127</v>
      </c>
      <c r="B138" s="125"/>
      <c r="C138" s="125"/>
      <c r="D138" s="125"/>
      <c r="E138" s="127"/>
      <c r="F138" s="15" t="str">
        <f t="shared" si="13"/>
        <v/>
      </c>
      <c r="G138" s="50" t="str">
        <f t="shared" si="14"/>
        <v/>
      </c>
      <c r="H138" s="305" t="b">
        <f t="shared" si="15"/>
        <v>0</v>
      </c>
      <c r="I138" s="306">
        <f t="shared" si="21"/>
        <v>1</v>
      </c>
      <c r="J138" s="15" t="str">
        <f t="shared" si="22"/>
        <v/>
      </c>
      <c r="K138" s="15" t="str">
        <f t="shared" si="23"/>
        <v/>
      </c>
      <c r="L138" s="15" t="str">
        <f t="shared" si="24"/>
        <v/>
      </c>
      <c r="M138" s="15" t="str">
        <f t="shared" si="25"/>
        <v/>
      </c>
    </row>
    <row r="139" spans="1:13">
      <c r="A139" s="124">
        <v>128</v>
      </c>
      <c r="B139" s="125"/>
      <c r="C139" s="125"/>
      <c r="D139" s="125"/>
      <c r="E139" s="127"/>
      <c r="F139" s="15" t="str">
        <f t="shared" si="13"/>
        <v/>
      </c>
      <c r="G139" s="50" t="str">
        <f t="shared" si="14"/>
        <v/>
      </c>
      <c r="H139" s="305" t="b">
        <f t="shared" si="15"/>
        <v>0</v>
      </c>
      <c r="I139" s="306">
        <f t="shared" si="21"/>
        <v>1</v>
      </c>
      <c r="J139" s="15" t="str">
        <f t="shared" si="22"/>
        <v/>
      </c>
      <c r="K139" s="15" t="str">
        <f t="shared" si="23"/>
        <v/>
      </c>
      <c r="L139" s="15" t="str">
        <f t="shared" si="24"/>
        <v/>
      </c>
      <c r="M139" s="15" t="str">
        <f t="shared" si="25"/>
        <v/>
      </c>
    </row>
    <row r="140" spans="1:13">
      <c r="A140" s="124">
        <v>129</v>
      </c>
      <c r="B140" s="125"/>
      <c r="C140" s="125"/>
      <c r="D140" s="125"/>
      <c r="E140" s="127"/>
      <c r="F140" s="15" t="str">
        <f t="shared" ref="F140:F203" si="26">IF(OR($B140="",,$E140&lt;an_initial,$E140&gt;an_final),"",G140*(HLOOKUP(D140,iii6punctaje,2,FALSE)))</f>
        <v/>
      </c>
      <c r="G140" s="50" t="str">
        <f t="shared" ref="G140:G203" si="27">IF(OR($B140="",,$E140="",$E140&gt;an_final),"",IF($E140&gt;=an_initial,1,""))</f>
        <v/>
      </c>
      <c r="H140" s="305" t="b">
        <f t="shared" ref="H140:H203" si="28">IF(nume_candidat="",FALSE,ISNUMBER(SEARCH(nume_candidat,$B140)))</f>
        <v>0</v>
      </c>
      <c r="I140" s="306">
        <f t="shared" si="21"/>
        <v>1</v>
      </c>
      <c r="J140" s="15" t="str">
        <f t="shared" si="22"/>
        <v/>
      </c>
      <c r="K140" s="15" t="str">
        <f t="shared" si="23"/>
        <v/>
      </c>
      <c r="L140" s="15" t="str">
        <f t="shared" si="24"/>
        <v/>
      </c>
      <c r="M140" s="15" t="str">
        <f t="shared" si="25"/>
        <v/>
      </c>
    </row>
    <row r="141" spans="1:13">
      <c r="A141" s="124">
        <v>130</v>
      </c>
      <c r="B141" s="125"/>
      <c r="C141" s="125"/>
      <c r="D141" s="125"/>
      <c r="E141" s="127"/>
      <c r="F141" s="15" t="str">
        <f t="shared" si="26"/>
        <v/>
      </c>
      <c r="G141" s="50" t="str">
        <f t="shared" si="27"/>
        <v/>
      </c>
      <c r="H141" s="305" t="b">
        <f t="shared" si="28"/>
        <v>0</v>
      </c>
      <c r="I141" s="306">
        <f t="shared" si="21"/>
        <v>1</v>
      </c>
      <c r="J141" s="15" t="str">
        <f t="shared" si="22"/>
        <v/>
      </c>
      <c r="K141" s="15" t="str">
        <f t="shared" si="23"/>
        <v/>
      </c>
      <c r="L141" s="15" t="str">
        <f t="shared" si="24"/>
        <v/>
      </c>
      <c r="M141" s="15" t="str">
        <f t="shared" si="25"/>
        <v/>
      </c>
    </row>
    <row r="142" spans="1:13">
      <c r="A142" s="124">
        <v>131</v>
      </c>
      <c r="B142" s="125"/>
      <c r="C142" s="125"/>
      <c r="D142" s="125"/>
      <c r="E142" s="127"/>
      <c r="F142" s="15" t="str">
        <f t="shared" si="26"/>
        <v/>
      </c>
      <c r="G142" s="50" t="str">
        <f t="shared" si="27"/>
        <v/>
      </c>
      <c r="H142" s="305" t="b">
        <f t="shared" si="28"/>
        <v>0</v>
      </c>
      <c r="I142" s="306">
        <f t="shared" si="21"/>
        <v>1</v>
      </c>
      <c r="J142" s="15" t="str">
        <f t="shared" si="22"/>
        <v/>
      </c>
      <c r="K142" s="15" t="str">
        <f t="shared" si="23"/>
        <v/>
      </c>
      <c r="L142" s="15" t="str">
        <f t="shared" si="24"/>
        <v/>
      </c>
      <c r="M142" s="15" t="str">
        <f t="shared" si="25"/>
        <v/>
      </c>
    </row>
    <row r="143" spans="1:13">
      <c r="A143" s="124">
        <v>132</v>
      </c>
      <c r="B143" s="125"/>
      <c r="C143" s="125"/>
      <c r="D143" s="125"/>
      <c r="E143" s="127"/>
      <c r="F143" s="15" t="str">
        <f t="shared" si="26"/>
        <v/>
      </c>
      <c r="G143" s="50" t="str">
        <f t="shared" si="27"/>
        <v/>
      </c>
      <c r="H143" s="305" t="b">
        <f t="shared" si="28"/>
        <v>0</v>
      </c>
      <c r="I143" s="306">
        <f t="shared" si="21"/>
        <v>1</v>
      </c>
      <c r="J143" s="15" t="str">
        <f t="shared" si="22"/>
        <v/>
      </c>
      <c r="K143" s="15" t="str">
        <f t="shared" si="23"/>
        <v/>
      </c>
      <c r="L143" s="15" t="str">
        <f t="shared" si="24"/>
        <v/>
      </c>
      <c r="M143" s="15" t="str">
        <f t="shared" si="25"/>
        <v/>
      </c>
    </row>
    <row r="144" spans="1:13">
      <c r="A144" s="124">
        <v>133</v>
      </c>
      <c r="B144" s="125"/>
      <c r="C144" s="125"/>
      <c r="D144" s="125"/>
      <c r="E144" s="127"/>
      <c r="F144" s="15" t="str">
        <f t="shared" si="26"/>
        <v/>
      </c>
      <c r="G144" s="50" t="str">
        <f t="shared" si="27"/>
        <v/>
      </c>
      <c r="H144" s="305" t="b">
        <f t="shared" si="28"/>
        <v>0</v>
      </c>
      <c r="I144" s="306">
        <f t="shared" si="21"/>
        <v>1</v>
      </c>
      <c r="J144" s="15" t="str">
        <f t="shared" si="22"/>
        <v/>
      </c>
      <c r="K144" s="15" t="str">
        <f t="shared" si="23"/>
        <v/>
      </c>
      <c r="L144" s="15" t="str">
        <f t="shared" si="24"/>
        <v/>
      </c>
      <c r="M144" s="15" t="str">
        <f t="shared" si="25"/>
        <v/>
      </c>
    </row>
    <row r="145" spans="1:13">
      <c r="A145" s="124">
        <v>134</v>
      </c>
      <c r="B145" s="125"/>
      <c r="C145" s="125"/>
      <c r="D145" s="125"/>
      <c r="E145" s="127"/>
      <c r="F145" s="15" t="str">
        <f t="shared" si="26"/>
        <v/>
      </c>
      <c r="G145" s="50" t="str">
        <f t="shared" si="27"/>
        <v/>
      </c>
      <c r="H145" s="305" t="b">
        <f t="shared" si="28"/>
        <v>0</v>
      </c>
      <c r="I145" s="306">
        <f t="shared" si="21"/>
        <v>1</v>
      </c>
      <c r="J145" s="15" t="str">
        <f t="shared" si="22"/>
        <v/>
      </c>
      <c r="K145" s="15" t="str">
        <f t="shared" si="23"/>
        <v/>
      </c>
      <c r="L145" s="15" t="str">
        <f t="shared" si="24"/>
        <v/>
      </c>
      <c r="M145" s="15" t="str">
        <f t="shared" si="25"/>
        <v/>
      </c>
    </row>
    <row r="146" spans="1:13">
      <c r="A146" s="124">
        <v>135</v>
      </c>
      <c r="B146" s="125"/>
      <c r="C146" s="125"/>
      <c r="D146" s="125"/>
      <c r="E146" s="127"/>
      <c r="F146" s="15" t="str">
        <f t="shared" si="26"/>
        <v/>
      </c>
      <c r="G146" s="50" t="str">
        <f t="shared" si="27"/>
        <v/>
      </c>
      <c r="H146" s="305" t="b">
        <f t="shared" si="28"/>
        <v>0</v>
      </c>
      <c r="I146" s="306">
        <f t="shared" si="21"/>
        <v>1</v>
      </c>
      <c r="J146" s="15" t="str">
        <f t="shared" si="22"/>
        <v/>
      </c>
      <c r="K146" s="15" t="str">
        <f t="shared" si="23"/>
        <v/>
      </c>
      <c r="L146" s="15" t="str">
        <f t="shared" si="24"/>
        <v/>
      </c>
      <c r="M146" s="15" t="str">
        <f t="shared" si="25"/>
        <v/>
      </c>
    </row>
    <row r="147" spans="1:13">
      <c r="A147" s="124">
        <v>136</v>
      </c>
      <c r="B147" s="125"/>
      <c r="C147" s="125"/>
      <c r="D147" s="125"/>
      <c r="E147" s="127"/>
      <c r="F147" s="15" t="str">
        <f t="shared" si="26"/>
        <v/>
      </c>
      <c r="G147" s="50" t="str">
        <f t="shared" si="27"/>
        <v/>
      </c>
      <c r="H147" s="305" t="b">
        <f t="shared" si="28"/>
        <v>0</v>
      </c>
      <c r="I147" s="306">
        <f t="shared" si="21"/>
        <v>1</v>
      </c>
      <c r="J147" s="15" t="str">
        <f t="shared" si="22"/>
        <v/>
      </c>
      <c r="K147" s="15" t="str">
        <f t="shared" si="23"/>
        <v/>
      </c>
      <c r="L147" s="15" t="str">
        <f t="shared" si="24"/>
        <v/>
      </c>
      <c r="M147" s="15" t="str">
        <f t="shared" si="25"/>
        <v/>
      </c>
    </row>
    <row r="148" spans="1:13">
      <c r="A148" s="124">
        <v>137</v>
      </c>
      <c r="B148" s="125"/>
      <c r="C148" s="125"/>
      <c r="D148" s="125"/>
      <c r="E148" s="127"/>
      <c r="F148" s="15" t="str">
        <f t="shared" si="26"/>
        <v/>
      </c>
      <c r="G148" s="50" t="str">
        <f t="shared" si="27"/>
        <v/>
      </c>
      <c r="H148" s="305" t="b">
        <f t="shared" si="28"/>
        <v>0</v>
      </c>
      <c r="I148" s="306">
        <f t="shared" si="21"/>
        <v>1</v>
      </c>
      <c r="J148" s="15" t="str">
        <f t="shared" si="22"/>
        <v/>
      </c>
      <c r="K148" s="15" t="str">
        <f t="shared" si="23"/>
        <v/>
      </c>
      <c r="L148" s="15" t="str">
        <f t="shared" si="24"/>
        <v/>
      </c>
      <c r="M148" s="15" t="str">
        <f t="shared" si="25"/>
        <v/>
      </c>
    </row>
    <row r="149" spans="1:13">
      <c r="A149" s="124">
        <v>138</v>
      </c>
      <c r="B149" s="125"/>
      <c r="C149" s="125"/>
      <c r="D149" s="125"/>
      <c r="E149" s="127"/>
      <c r="F149" s="15" t="str">
        <f t="shared" si="26"/>
        <v/>
      </c>
      <c r="G149" s="50" t="str">
        <f t="shared" si="27"/>
        <v/>
      </c>
      <c r="H149" s="305" t="b">
        <f t="shared" si="28"/>
        <v>0</v>
      </c>
      <c r="I149" s="306">
        <f t="shared" si="21"/>
        <v>1</v>
      </c>
      <c r="J149" s="15" t="str">
        <f t="shared" si="22"/>
        <v/>
      </c>
      <c r="K149" s="15" t="str">
        <f t="shared" si="23"/>
        <v/>
      </c>
      <c r="L149" s="15" t="str">
        <f t="shared" si="24"/>
        <v/>
      </c>
      <c r="M149" s="15" t="str">
        <f t="shared" si="25"/>
        <v/>
      </c>
    </row>
    <row r="150" spans="1:13">
      <c r="A150" s="124">
        <v>139</v>
      </c>
      <c r="B150" s="125"/>
      <c r="C150" s="125"/>
      <c r="D150" s="125"/>
      <c r="E150" s="127"/>
      <c r="F150" s="15" t="str">
        <f t="shared" si="26"/>
        <v/>
      </c>
      <c r="G150" s="50" t="str">
        <f t="shared" si="27"/>
        <v/>
      </c>
      <c r="H150" s="305" t="b">
        <f t="shared" si="28"/>
        <v>0</v>
      </c>
      <c r="I150" s="306">
        <f t="shared" si="21"/>
        <v>1</v>
      </c>
      <c r="J150" s="15" t="str">
        <f t="shared" si="22"/>
        <v/>
      </c>
      <c r="K150" s="15" t="str">
        <f t="shared" si="23"/>
        <v/>
      </c>
      <c r="L150" s="15" t="str">
        <f t="shared" si="24"/>
        <v/>
      </c>
      <c r="M150" s="15" t="str">
        <f t="shared" si="25"/>
        <v/>
      </c>
    </row>
    <row r="151" spans="1:13">
      <c r="A151" s="124">
        <v>140</v>
      </c>
      <c r="B151" s="125"/>
      <c r="C151" s="125"/>
      <c r="D151" s="125"/>
      <c r="E151" s="127"/>
      <c r="F151" s="15" t="str">
        <f t="shared" si="26"/>
        <v/>
      </c>
      <c r="G151" s="50" t="str">
        <f t="shared" si="27"/>
        <v/>
      </c>
      <c r="H151" s="305" t="b">
        <f t="shared" si="28"/>
        <v>0</v>
      </c>
      <c r="I151" s="306">
        <f t="shared" si="21"/>
        <v>1</v>
      </c>
      <c r="J151" s="15" t="str">
        <f t="shared" si="22"/>
        <v/>
      </c>
      <c r="K151" s="15" t="str">
        <f t="shared" si="23"/>
        <v/>
      </c>
      <c r="L151" s="15" t="str">
        <f t="shared" si="24"/>
        <v/>
      </c>
      <c r="M151" s="15" t="str">
        <f t="shared" si="25"/>
        <v/>
      </c>
    </row>
    <row r="152" spans="1:13">
      <c r="A152" s="124">
        <v>141</v>
      </c>
      <c r="B152" s="125"/>
      <c r="C152" s="125"/>
      <c r="D152" s="125"/>
      <c r="E152" s="127"/>
      <c r="F152" s="15" t="str">
        <f t="shared" si="26"/>
        <v/>
      </c>
      <c r="G152" s="50" t="str">
        <f t="shared" si="27"/>
        <v/>
      </c>
      <c r="H152" s="305" t="b">
        <f t="shared" si="28"/>
        <v>0</v>
      </c>
      <c r="I152" s="306">
        <f t="shared" si="21"/>
        <v>1</v>
      </c>
      <c r="J152" s="15" t="str">
        <f t="shared" si="22"/>
        <v/>
      </c>
      <c r="K152" s="15" t="str">
        <f t="shared" si="23"/>
        <v/>
      </c>
      <c r="L152" s="15" t="str">
        <f t="shared" si="24"/>
        <v/>
      </c>
      <c r="M152" s="15" t="str">
        <f t="shared" si="25"/>
        <v/>
      </c>
    </row>
    <row r="153" spans="1:13">
      <c r="A153" s="124">
        <v>142</v>
      </c>
      <c r="B153" s="125"/>
      <c r="C153" s="125"/>
      <c r="D153" s="125"/>
      <c r="E153" s="127"/>
      <c r="F153" s="15" t="str">
        <f t="shared" si="26"/>
        <v/>
      </c>
      <c r="G153" s="50" t="str">
        <f t="shared" si="27"/>
        <v/>
      </c>
      <c r="H153" s="305" t="b">
        <f t="shared" si="28"/>
        <v>0</v>
      </c>
      <c r="I153" s="306">
        <f t="shared" si="21"/>
        <v>1</v>
      </c>
      <c r="J153" s="15" t="str">
        <f t="shared" si="22"/>
        <v/>
      </c>
      <c r="K153" s="15" t="str">
        <f t="shared" si="23"/>
        <v/>
      </c>
      <c r="L153" s="15" t="str">
        <f t="shared" si="24"/>
        <v/>
      </c>
      <c r="M153" s="15" t="str">
        <f t="shared" si="25"/>
        <v/>
      </c>
    </row>
    <row r="154" spans="1:13">
      <c r="A154" s="124">
        <v>143</v>
      </c>
      <c r="B154" s="125"/>
      <c r="C154" s="125"/>
      <c r="D154" s="125"/>
      <c r="E154" s="127"/>
      <c r="F154" s="15" t="str">
        <f t="shared" si="26"/>
        <v/>
      </c>
      <c r="G154" s="50" t="str">
        <f t="shared" si="27"/>
        <v/>
      </c>
      <c r="H154" s="305" t="b">
        <f t="shared" si="28"/>
        <v>0</v>
      </c>
      <c r="I154" s="306">
        <f t="shared" si="21"/>
        <v>1</v>
      </c>
      <c r="J154" s="15" t="str">
        <f t="shared" si="22"/>
        <v/>
      </c>
      <c r="K154" s="15" t="str">
        <f t="shared" si="23"/>
        <v/>
      </c>
      <c r="L154" s="15" t="str">
        <f t="shared" si="24"/>
        <v/>
      </c>
      <c r="M154" s="15" t="str">
        <f t="shared" si="25"/>
        <v/>
      </c>
    </row>
    <row r="155" spans="1:13">
      <c r="A155" s="124">
        <v>144</v>
      </c>
      <c r="B155" s="125"/>
      <c r="C155" s="125"/>
      <c r="D155" s="125"/>
      <c r="E155" s="127"/>
      <c r="F155" s="15" t="str">
        <f t="shared" si="26"/>
        <v/>
      </c>
      <c r="G155" s="50" t="str">
        <f t="shared" si="27"/>
        <v/>
      </c>
      <c r="H155" s="305" t="b">
        <f t="shared" si="28"/>
        <v>0</v>
      </c>
      <c r="I155" s="306">
        <f t="shared" si="21"/>
        <v>1</v>
      </c>
      <c r="J155" s="15" t="str">
        <f t="shared" si="22"/>
        <v/>
      </c>
      <c r="K155" s="15" t="str">
        <f t="shared" si="23"/>
        <v/>
      </c>
      <c r="L155" s="15" t="str">
        <f t="shared" si="24"/>
        <v/>
      </c>
      <c r="M155" s="15" t="str">
        <f t="shared" si="25"/>
        <v/>
      </c>
    </row>
    <row r="156" spans="1:13">
      <c r="A156" s="124">
        <v>145</v>
      </c>
      <c r="B156" s="125"/>
      <c r="C156" s="125"/>
      <c r="D156" s="125"/>
      <c r="E156" s="127"/>
      <c r="F156" s="15" t="str">
        <f t="shared" si="26"/>
        <v/>
      </c>
      <c r="G156" s="50" t="str">
        <f t="shared" si="27"/>
        <v/>
      </c>
      <c r="H156" s="305" t="b">
        <f t="shared" si="28"/>
        <v>0</v>
      </c>
      <c r="I156" s="306">
        <f t="shared" si="21"/>
        <v>1</v>
      </c>
      <c r="J156" s="15" t="str">
        <f t="shared" si="22"/>
        <v/>
      </c>
      <c r="K156" s="15" t="str">
        <f t="shared" si="23"/>
        <v/>
      </c>
      <c r="L156" s="15" t="str">
        <f t="shared" si="24"/>
        <v/>
      </c>
      <c r="M156" s="15" t="str">
        <f t="shared" si="25"/>
        <v/>
      </c>
    </row>
    <row r="157" spans="1:13">
      <c r="A157" s="124">
        <v>146</v>
      </c>
      <c r="B157" s="125"/>
      <c r="C157" s="125"/>
      <c r="D157" s="125"/>
      <c r="E157" s="127"/>
      <c r="F157" s="15" t="str">
        <f t="shared" si="26"/>
        <v/>
      </c>
      <c r="G157" s="50" t="str">
        <f t="shared" si="27"/>
        <v/>
      </c>
      <c r="H157" s="305" t="b">
        <f t="shared" si="28"/>
        <v>0</v>
      </c>
      <c r="I157" s="306">
        <f t="shared" si="21"/>
        <v>1</v>
      </c>
      <c r="J157" s="15" t="str">
        <f t="shared" si="22"/>
        <v/>
      </c>
      <c r="K157" s="15" t="str">
        <f t="shared" si="23"/>
        <v/>
      </c>
      <c r="L157" s="15" t="str">
        <f t="shared" si="24"/>
        <v/>
      </c>
      <c r="M157" s="15" t="str">
        <f t="shared" si="25"/>
        <v/>
      </c>
    </row>
    <row r="158" spans="1:13">
      <c r="A158" s="124">
        <v>147</v>
      </c>
      <c r="B158" s="125"/>
      <c r="C158" s="125"/>
      <c r="D158" s="125"/>
      <c r="E158" s="127"/>
      <c r="F158" s="15" t="str">
        <f t="shared" si="26"/>
        <v/>
      </c>
      <c r="G158" s="50" t="str">
        <f t="shared" si="27"/>
        <v/>
      </c>
      <c r="H158" s="305" t="b">
        <f t="shared" si="28"/>
        <v>0</v>
      </c>
      <c r="I158" s="306">
        <f t="shared" si="21"/>
        <v>1</v>
      </c>
      <c r="J158" s="15" t="str">
        <f t="shared" si="22"/>
        <v/>
      </c>
      <c r="K158" s="15" t="str">
        <f t="shared" si="23"/>
        <v/>
      </c>
      <c r="L158" s="15" t="str">
        <f t="shared" si="24"/>
        <v/>
      </c>
      <c r="M158" s="15" t="str">
        <f t="shared" si="25"/>
        <v/>
      </c>
    </row>
    <row r="159" spans="1:13">
      <c r="A159" s="124">
        <v>148</v>
      </c>
      <c r="B159" s="125"/>
      <c r="C159" s="125"/>
      <c r="D159" s="125"/>
      <c r="E159" s="127"/>
      <c r="F159" s="15" t="str">
        <f t="shared" si="26"/>
        <v/>
      </c>
      <c r="G159" s="50" t="str">
        <f t="shared" si="27"/>
        <v/>
      </c>
      <c r="H159" s="305" t="b">
        <f t="shared" si="28"/>
        <v>0</v>
      </c>
      <c r="I159" s="306">
        <f t="shared" si="21"/>
        <v>1</v>
      </c>
      <c r="J159" s="15" t="str">
        <f t="shared" si="22"/>
        <v/>
      </c>
      <c r="K159" s="15" t="str">
        <f t="shared" si="23"/>
        <v/>
      </c>
      <c r="L159" s="15" t="str">
        <f t="shared" si="24"/>
        <v/>
      </c>
      <c r="M159" s="15" t="str">
        <f t="shared" si="25"/>
        <v/>
      </c>
    </row>
    <row r="160" spans="1:13">
      <c r="A160" s="124">
        <v>149</v>
      </c>
      <c r="B160" s="125"/>
      <c r="C160" s="125"/>
      <c r="D160" s="125"/>
      <c r="E160" s="127"/>
      <c r="F160" s="15" t="str">
        <f t="shared" si="26"/>
        <v/>
      </c>
      <c r="G160" s="50" t="str">
        <f t="shared" si="27"/>
        <v/>
      </c>
      <c r="H160" s="305" t="b">
        <f t="shared" si="28"/>
        <v>0</v>
      </c>
      <c r="I160" s="306">
        <f t="shared" si="21"/>
        <v>1</v>
      </c>
      <c r="J160" s="15" t="str">
        <f t="shared" si="22"/>
        <v/>
      </c>
      <c r="K160" s="15" t="str">
        <f t="shared" si="23"/>
        <v/>
      </c>
      <c r="L160" s="15" t="str">
        <f t="shared" si="24"/>
        <v/>
      </c>
      <c r="M160" s="15" t="str">
        <f t="shared" si="25"/>
        <v/>
      </c>
    </row>
    <row r="161" spans="1:13">
      <c r="A161" s="124">
        <v>150</v>
      </c>
      <c r="B161" s="125"/>
      <c r="C161" s="125"/>
      <c r="D161" s="125"/>
      <c r="E161" s="127"/>
      <c r="F161" s="15" t="str">
        <f t="shared" si="26"/>
        <v/>
      </c>
      <c r="G161" s="50" t="str">
        <f t="shared" si="27"/>
        <v/>
      </c>
      <c r="H161" s="305" t="b">
        <f t="shared" si="28"/>
        <v>0</v>
      </c>
      <c r="I161" s="306">
        <f t="shared" si="21"/>
        <v>1</v>
      </c>
      <c r="J161" s="15" t="str">
        <f t="shared" si="22"/>
        <v/>
      </c>
      <c r="K161" s="15" t="str">
        <f t="shared" si="23"/>
        <v/>
      </c>
      <c r="L161" s="15" t="str">
        <f t="shared" si="24"/>
        <v/>
      </c>
      <c r="M161" s="15" t="str">
        <f t="shared" si="25"/>
        <v/>
      </c>
    </row>
    <row r="162" spans="1:13">
      <c r="A162" s="124">
        <v>151</v>
      </c>
      <c r="B162" s="125"/>
      <c r="C162" s="125"/>
      <c r="D162" s="125"/>
      <c r="E162" s="127"/>
      <c r="F162" s="15" t="str">
        <f t="shared" si="26"/>
        <v/>
      </c>
      <c r="G162" s="50" t="str">
        <f t="shared" si="27"/>
        <v/>
      </c>
      <c r="H162" s="305" t="b">
        <f t="shared" si="28"/>
        <v>0</v>
      </c>
      <c r="I162" s="306">
        <f t="shared" si="21"/>
        <v>1</v>
      </c>
      <c r="J162" s="15" t="str">
        <f t="shared" si="22"/>
        <v/>
      </c>
      <c r="K162" s="15" t="str">
        <f t="shared" si="23"/>
        <v/>
      </c>
      <c r="L162" s="15" t="str">
        <f t="shared" si="24"/>
        <v/>
      </c>
      <c r="M162" s="15" t="str">
        <f t="shared" si="25"/>
        <v/>
      </c>
    </row>
    <row r="163" spans="1:13">
      <c r="A163" s="124">
        <v>152</v>
      </c>
      <c r="B163" s="125"/>
      <c r="C163" s="125"/>
      <c r="D163" s="125"/>
      <c r="E163" s="127"/>
      <c r="F163" s="15" t="str">
        <f t="shared" si="26"/>
        <v/>
      </c>
      <c r="G163" s="50" t="str">
        <f t="shared" si="27"/>
        <v/>
      </c>
      <c r="H163" s="305" t="b">
        <f t="shared" si="28"/>
        <v>0</v>
      </c>
      <c r="I163" s="306">
        <f t="shared" si="21"/>
        <v>1</v>
      </c>
      <c r="J163" s="15" t="str">
        <f t="shared" si="22"/>
        <v/>
      </c>
      <c r="K163" s="15" t="str">
        <f t="shared" si="23"/>
        <v/>
      </c>
      <c r="L163" s="15" t="str">
        <f t="shared" si="24"/>
        <v/>
      </c>
      <c r="M163" s="15" t="str">
        <f t="shared" si="25"/>
        <v/>
      </c>
    </row>
    <row r="164" spans="1:13">
      <c r="A164" s="124">
        <v>153</v>
      </c>
      <c r="B164" s="125"/>
      <c r="C164" s="125"/>
      <c r="D164" s="125"/>
      <c r="E164" s="127"/>
      <c r="F164" s="15" t="str">
        <f t="shared" si="26"/>
        <v/>
      </c>
      <c r="G164" s="50" t="str">
        <f t="shared" si="27"/>
        <v/>
      </c>
      <c r="H164" s="305" t="b">
        <f t="shared" si="28"/>
        <v>0</v>
      </c>
      <c r="I164" s="306">
        <f t="shared" si="21"/>
        <v>1</v>
      </c>
      <c r="J164" s="15" t="str">
        <f t="shared" si="22"/>
        <v/>
      </c>
      <c r="K164" s="15" t="str">
        <f t="shared" si="23"/>
        <v/>
      </c>
      <c r="L164" s="15" t="str">
        <f t="shared" si="24"/>
        <v/>
      </c>
      <c r="M164" s="15" t="str">
        <f t="shared" si="25"/>
        <v/>
      </c>
    </row>
    <row r="165" spans="1:13">
      <c r="A165" s="124">
        <v>154</v>
      </c>
      <c r="B165" s="125"/>
      <c r="C165" s="125"/>
      <c r="D165" s="125"/>
      <c r="E165" s="127"/>
      <c r="F165" s="15" t="str">
        <f t="shared" si="26"/>
        <v/>
      </c>
      <c r="G165" s="50" t="str">
        <f t="shared" si="27"/>
        <v/>
      </c>
      <c r="H165" s="305" t="b">
        <f t="shared" si="28"/>
        <v>0</v>
      </c>
      <c r="I165" s="306">
        <f t="shared" si="21"/>
        <v>1</v>
      </c>
      <c r="J165" s="15" t="str">
        <f t="shared" si="22"/>
        <v/>
      </c>
      <c r="K165" s="15" t="str">
        <f t="shared" si="23"/>
        <v/>
      </c>
      <c r="L165" s="15" t="str">
        <f t="shared" si="24"/>
        <v/>
      </c>
      <c r="M165" s="15" t="str">
        <f t="shared" si="25"/>
        <v/>
      </c>
    </row>
    <row r="166" spans="1:13">
      <c r="A166" s="124">
        <v>155</v>
      </c>
      <c r="B166" s="125"/>
      <c r="C166" s="125"/>
      <c r="D166" s="125"/>
      <c r="E166" s="127"/>
      <c r="F166" s="15" t="str">
        <f t="shared" si="26"/>
        <v/>
      </c>
      <c r="G166" s="50" t="str">
        <f t="shared" si="27"/>
        <v/>
      </c>
      <c r="H166" s="305" t="b">
        <f t="shared" si="28"/>
        <v>0</v>
      </c>
      <c r="I166" s="306">
        <f t="shared" si="21"/>
        <v>1</v>
      </c>
      <c r="J166" s="15" t="str">
        <f t="shared" si="22"/>
        <v/>
      </c>
      <c r="K166" s="15" t="str">
        <f t="shared" si="23"/>
        <v/>
      </c>
      <c r="L166" s="15" t="str">
        <f t="shared" si="24"/>
        <v/>
      </c>
      <c r="M166" s="15" t="str">
        <f t="shared" si="25"/>
        <v/>
      </c>
    </row>
    <row r="167" spans="1:13">
      <c r="A167" s="124">
        <v>156</v>
      </c>
      <c r="B167" s="125"/>
      <c r="C167" s="125"/>
      <c r="D167" s="125"/>
      <c r="E167" s="127"/>
      <c r="F167" s="15" t="str">
        <f t="shared" si="26"/>
        <v/>
      </c>
      <c r="G167" s="50" t="str">
        <f t="shared" si="27"/>
        <v/>
      </c>
      <c r="H167" s="305" t="b">
        <f t="shared" si="28"/>
        <v>0</v>
      </c>
      <c r="I167" s="306">
        <f t="shared" si="21"/>
        <v>1</v>
      </c>
      <c r="J167" s="15" t="str">
        <f t="shared" si="22"/>
        <v/>
      </c>
      <c r="K167" s="15" t="str">
        <f t="shared" si="23"/>
        <v/>
      </c>
      <c r="L167" s="15" t="str">
        <f t="shared" si="24"/>
        <v/>
      </c>
      <c r="M167" s="15" t="str">
        <f t="shared" si="25"/>
        <v/>
      </c>
    </row>
    <row r="168" spans="1:13">
      <c r="A168" s="124">
        <v>157</v>
      </c>
      <c r="B168" s="125"/>
      <c r="C168" s="125"/>
      <c r="D168" s="125"/>
      <c r="E168" s="127"/>
      <c r="F168" s="15" t="str">
        <f t="shared" si="26"/>
        <v/>
      </c>
      <c r="G168" s="50" t="str">
        <f t="shared" si="27"/>
        <v/>
      </c>
      <c r="H168" s="305" t="b">
        <f t="shared" si="28"/>
        <v>0</v>
      </c>
      <c r="I168" s="306">
        <f t="shared" si="21"/>
        <v>1</v>
      </c>
      <c r="J168" s="15" t="str">
        <f t="shared" si="22"/>
        <v/>
      </c>
      <c r="K168" s="15" t="str">
        <f t="shared" si="23"/>
        <v/>
      </c>
      <c r="L168" s="15" t="str">
        <f t="shared" si="24"/>
        <v/>
      </c>
      <c r="M168" s="15" t="str">
        <f t="shared" si="25"/>
        <v/>
      </c>
    </row>
    <row r="169" spans="1:13">
      <c r="A169" s="124">
        <v>158</v>
      </c>
      <c r="B169" s="125"/>
      <c r="C169" s="125"/>
      <c r="D169" s="125"/>
      <c r="E169" s="127"/>
      <c r="F169" s="15" t="str">
        <f t="shared" si="26"/>
        <v/>
      </c>
      <c r="G169" s="50" t="str">
        <f t="shared" si="27"/>
        <v/>
      </c>
      <c r="H169" s="305" t="b">
        <f t="shared" si="28"/>
        <v>0</v>
      </c>
      <c r="I169" s="306">
        <f t="shared" si="21"/>
        <v>1</v>
      </c>
      <c r="J169" s="15" t="str">
        <f t="shared" si="22"/>
        <v/>
      </c>
      <c r="K169" s="15" t="str">
        <f t="shared" si="23"/>
        <v/>
      </c>
      <c r="L169" s="15" t="str">
        <f t="shared" si="24"/>
        <v/>
      </c>
      <c r="M169" s="15" t="str">
        <f t="shared" si="25"/>
        <v/>
      </c>
    </row>
    <row r="170" spans="1:13">
      <c r="A170" s="124">
        <v>159</v>
      </c>
      <c r="B170" s="125"/>
      <c r="C170" s="125"/>
      <c r="D170" s="125"/>
      <c r="E170" s="127"/>
      <c r="F170" s="15" t="str">
        <f t="shared" si="26"/>
        <v/>
      </c>
      <c r="G170" s="50" t="str">
        <f t="shared" si="27"/>
        <v/>
      </c>
      <c r="H170" s="305" t="b">
        <f t="shared" si="28"/>
        <v>0</v>
      </c>
      <c r="I170" s="306">
        <f t="shared" si="21"/>
        <v>1</v>
      </c>
      <c r="J170" s="15" t="str">
        <f t="shared" si="22"/>
        <v/>
      </c>
      <c r="K170" s="15" t="str">
        <f t="shared" si="23"/>
        <v/>
      </c>
      <c r="L170" s="15" t="str">
        <f t="shared" si="24"/>
        <v/>
      </c>
      <c r="M170" s="15" t="str">
        <f t="shared" si="25"/>
        <v/>
      </c>
    </row>
    <row r="171" spans="1:13">
      <c r="A171" s="124">
        <v>160</v>
      </c>
      <c r="B171" s="125"/>
      <c r="C171" s="125"/>
      <c r="D171" s="125"/>
      <c r="E171" s="127"/>
      <c r="F171" s="15" t="str">
        <f t="shared" si="26"/>
        <v/>
      </c>
      <c r="G171" s="50" t="str">
        <f t="shared" si="27"/>
        <v/>
      </c>
      <c r="H171" s="305" t="b">
        <f t="shared" si="28"/>
        <v>0</v>
      </c>
      <c r="I171" s="306">
        <f t="shared" si="21"/>
        <v>1</v>
      </c>
      <c r="J171" s="15" t="str">
        <f t="shared" si="22"/>
        <v/>
      </c>
      <c r="K171" s="15" t="str">
        <f t="shared" si="23"/>
        <v/>
      </c>
      <c r="L171" s="15" t="str">
        <f t="shared" si="24"/>
        <v/>
      </c>
      <c r="M171" s="15" t="str">
        <f t="shared" si="25"/>
        <v/>
      </c>
    </row>
    <row r="172" spans="1:13">
      <c r="A172" s="124">
        <v>161</v>
      </c>
      <c r="B172" s="125"/>
      <c r="C172" s="125"/>
      <c r="D172" s="125"/>
      <c r="E172" s="127"/>
      <c r="F172" s="15" t="str">
        <f t="shared" si="26"/>
        <v/>
      </c>
      <c r="G172" s="50" t="str">
        <f t="shared" si="27"/>
        <v/>
      </c>
      <c r="H172" s="305" t="b">
        <f t="shared" si="28"/>
        <v>0</v>
      </c>
      <c r="I172" s="306">
        <f t="shared" si="21"/>
        <v>1</v>
      </c>
      <c r="J172" s="15" t="str">
        <f t="shared" si="22"/>
        <v/>
      </c>
      <c r="K172" s="15" t="str">
        <f t="shared" si="23"/>
        <v/>
      </c>
      <c r="L172" s="15" t="str">
        <f t="shared" si="24"/>
        <v/>
      </c>
      <c r="M172" s="15" t="str">
        <f t="shared" si="25"/>
        <v/>
      </c>
    </row>
    <row r="173" spans="1:13">
      <c r="A173" s="124">
        <v>162</v>
      </c>
      <c r="B173" s="125"/>
      <c r="C173" s="125"/>
      <c r="D173" s="125"/>
      <c r="E173" s="127"/>
      <c r="F173" s="15" t="str">
        <f t="shared" si="26"/>
        <v/>
      </c>
      <c r="G173" s="50" t="str">
        <f t="shared" si="27"/>
        <v/>
      </c>
      <c r="H173" s="305" t="b">
        <f t="shared" si="28"/>
        <v>0</v>
      </c>
      <c r="I173" s="306">
        <f t="shared" si="21"/>
        <v>1</v>
      </c>
      <c r="J173" s="15" t="str">
        <f t="shared" si="22"/>
        <v/>
      </c>
      <c r="K173" s="15" t="str">
        <f t="shared" si="23"/>
        <v/>
      </c>
      <c r="L173" s="15" t="str">
        <f t="shared" si="24"/>
        <v/>
      </c>
      <c r="M173" s="15" t="str">
        <f t="shared" si="25"/>
        <v/>
      </c>
    </row>
    <row r="174" spans="1:13">
      <c r="A174" s="124">
        <v>163</v>
      </c>
      <c r="B174" s="125"/>
      <c r="C174" s="125"/>
      <c r="D174" s="125"/>
      <c r="E174" s="127"/>
      <c r="F174" s="15" t="str">
        <f t="shared" si="26"/>
        <v/>
      </c>
      <c r="G174" s="50" t="str">
        <f t="shared" si="27"/>
        <v/>
      </c>
      <c r="H174" s="305" t="b">
        <f t="shared" si="28"/>
        <v>0</v>
      </c>
      <c r="I174" s="306">
        <f t="shared" si="21"/>
        <v>1</v>
      </c>
      <c r="J174" s="15" t="str">
        <f t="shared" si="22"/>
        <v/>
      </c>
      <c r="K174" s="15" t="str">
        <f t="shared" si="23"/>
        <v/>
      </c>
      <c r="L174" s="15" t="str">
        <f t="shared" si="24"/>
        <v/>
      </c>
      <c r="M174" s="15" t="str">
        <f t="shared" si="25"/>
        <v/>
      </c>
    </row>
    <row r="175" spans="1:13">
      <c r="A175" s="124">
        <v>164</v>
      </c>
      <c r="B175" s="125"/>
      <c r="C175" s="125"/>
      <c r="D175" s="125"/>
      <c r="E175" s="127"/>
      <c r="F175" s="15" t="str">
        <f t="shared" si="26"/>
        <v/>
      </c>
      <c r="G175" s="50" t="str">
        <f t="shared" si="27"/>
        <v/>
      </c>
      <c r="H175" s="305" t="b">
        <f t="shared" si="28"/>
        <v>0</v>
      </c>
      <c r="I175" s="306">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4">
        <v>165</v>
      </c>
      <c r="B176" s="125"/>
      <c r="C176" s="125"/>
      <c r="D176" s="125"/>
      <c r="E176" s="127"/>
      <c r="F176" s="15" t="str">
        <f t="shared" si="26"/>
        <v/>
      </c>
      <c r="G176" s="50" t="str">
        <f t="shared" si="27"/>
        <v/>
      </c>
      <c r="H176" s="305" t="b">
        <f t="shared" si="28"/>
        <v>0</v>
      </c>
      <c r="I176" s="306">
        <f t="shared" si="29"/>
        <v>1</v>
      </c>
      <c r="J176" s="15" t="str">
        <f t="shared" si="30"/>
        <v/>
      </c>
      <c r="K176" s="15" t="str">
        <f t="shared" si="31"/>
        <v/>
      </c>
      <c r="L176" s="15" t="str">
        <f t="shared" si="32"/>
        <v/>
      </c>
      <c r="M176" s="15" t="str">
        <f t="shared" si="33"/>
        <v/>
      </c>
    </row>
    <row r="177" spans="1:13">
      <c r="A177" s="124">
        <v>166</v>
      </c>
      <c r="B177" s="125"/>
      <c r="C177" s="125"/>
      <c r="D177" s="125"/>
      <c r="E177" s="127"/>
      <c r="F177" s="15" t="str">
        <f t="shared" si="26"/>
        <v/>
      </c>
      <c r="G177" s="50" t="str">
        <f t="shared" si="27"/>
        <v/>
      </c>
      <c r="H177" s="305" t="b">
        <f t="shared" si="28"/>
        <v>0</v>
      </c>
      <c r="I177" s="306">
        <f t="shared" si="29"/>
        <v>1</v>
      </c>
      <c r="J177" s="15" t="str">
        <f t="shared" si="30"/>
        <v/>
      </c>
      <c r="K177" s="15" t="str">
        <f t="shared" si="31"/>
        <v/>
      </c>
      <c r="L177" s="15" t="str">
        <f t="shared" si="32"/>
        <v/>
      </c>
      <c r="M177" s="15" t="str">
        <f t="shared" si="33"/>
        <v/>
      </c>
    </row>
    <row r="178" spans="1:13">
      <c r="A178" s="124">
        <v>167</v>
      </c>
      <c r="B178" s="125"/>
      <c r="C178" s="125"/>
      <c r="D178" s="125"/>
      <c r="E178" s="127"/>
      <c r="F178" s="15" t="str">
        <f t="shared" si="26"/>
        <v/>
      </c>
      <c r="G178" s="50" t="str">
        <f t="shared" si="27"/>
        <v/>
      </c>
      <c r="H178" s="305" t="b">
        <f t="shared" si="28"/>
        <v>0</v>
      </c>
      <c r="I178" s="306">
        <f t="shared" si="29"/>
        <v>1</v>
      </c>
      <c r="J178" s="15" t="str">
        <f t="shared" si="30"/>
        <v/>
      </c>
      <c r="K178" s="15" t="str">
        <f t="shared" si="31"/>
        <v/>
      </c>
      <c r="L178" s="15" t="str">
        <f t="shared" si="32"/>
        <v/>
      </c>
      <c r="M178" s="15" t="str">
        <f t="shared" si="33"/>
        <v/>
      </c>
    </row>
    <row r="179" spans="1:13">
      <c r="A179" s="124">
        <v>168</v>
      </c>
      <c r="B179" s="125"/>
      <c r="C179" s="125"/>
      <c r="D179" s="125"/>
      <c r="E179" s="127"/>
      <c r="F179" s="15" t="str">
        <f t="shared" si="26"/>
        <v/>
      </c>
      <c r="G179" s="50" t="str">
        <f t="shared" si="27"/>
        <v/>
      </c>
      <c r="H179" s="305" t="b">
        <f t="shared" si="28"/>
        <v>0</v>
      </c>
      <c r="I179" s="306">
        <f t="shared" si="29"/>
        <v>1</v>
      </c>
      <c r="J179" s="15" t="str">
        <f t="shared" si="30"/>
        <v/>
      </c>
      <c r="K179" s="15" t="str">
        <f t="shared" si="31"/>
        <v/>
      </c>
      <c r="L179" s="15" t="str">
        <f t="shared" si="32"/>
        <v/>
      </c>
      <c r="M179" s="15" t="str">
        <f t="shared" si="33"/>
        <v/>
      </c>
    </row>
    <row r="180" spans="1:13">
      <c r="A180" s="124">
        <v>169</v>
      </c>
      <c r="B180" s="125"/>
      <c r="C180" s="125"/>
      <c r="D180" s="125"/>
      <c r="E180" s="127"/>
      <c r="F180" s="15" t="str">
        <f t="shared" si="26"/>
        <v/>
      </c>
      <c r="G180" s="50" t="str">
        <f t="shared" si="27"/>
        <v/>
      </c>
      <c r="H180" s="305" t="b">
        <f t="shared" si="28"/>
        <v>0</v>
      </c>
      <c r="I180" s="306">
        <f t="shared" si="29"/>
        <v>1</v>
      </c>
      <c r="J180" s="15" t="str">
        <f t="shared" si="30"/>
        <v/>
      </c>
      <c r="K180" s="15" t="str">
        <f t="shared" si="31"/>
        <v/>
      </c>
      <c r="L180" s="15" t="str">
        <f t="shared" si="32"/>
        <v/>
      </c>
      <c r="M180" s="15" t="str">
        <f t="shared" si="33"/>
        <v/>
      </c>
    </row>
    <row r="181" spans="1:13">
      <c r="A181" s="124">
        <v>170</v>
      </c>
      <c r="B181" s="125"/>
      <c r="C181" s="125"/>
      <c r="D181" s="125"/>
      <c r="E181" s="127"/>
      <c r="F181" s="15" t="str">
        <f t="shared" si="26"/>
        <v/>
      </c>
      <c r="G181" s="50" t="str">
        <f t="shared" si="27"/>
        <v/>
      </c>
      <c r="H181" s="305" t="b">
        <f t="shared" si="28"/>
        <v>0</v>
      </c>
      <c r="I181" s="306">
        <f t="shared" si="29"/>
        <v>1</v>
      </c>
      <c r="J181" s="15" t="str">
        <f t="shared" si="30"/>
        <v/>
      </c>
      <c r="K181" s="15" t="str">
        <f t="shared" si="31"/>
        <v/>
      </c>
      <c r="L181" s="15" t="str">
        <f t="shared" si="32"/>
        <v/>
      </c>
      <c r="M181" s="15" t="str">
        <f t="shared" si="33"/>
        <v/>
      </c>
    </row>
    <row r="182" spans="1:13">
      <c r="A182" s="124">
        <v>171</v>
      </c>
      <c r="B182" s="125"/>
      <c r="C182" s="125"/>
      <c r="D182" s="125"/>
      <c r="E182" s="127"/>
      <c r="F182" s="15" t="str">
        <f t="shared" si="26"/>
        <v/>
      </c>
      <c r="G182" s="50" t="str">
        <f t="shared" si="27"/>
        <v/>
      </c>
      <c r="H182" s="305" t="b">
        <f t="shared" si="28"/>
        <v>0</v>
      </c>
      <c r="I182" s="306">
        <f t="shared" si="29"/>
        <v>1</v>
      </c>
      <c r="J182" s="15" t="str">
        <f t="shared" si="30"/>
        <v/>
      </c>
      <c r="K182" s="15" t="str">
        <f t="shared" si="31"/>
        <v/>
      </c>
      <c r="L182" s="15" t="str">
        <f t="shared" si="32"/>
        <v/>
      </c>
      <c r="M182" s="15" t="str">
        <f t="shared" si="33"/>
        <v/>
      </c>
    </row>
    <row r="183" spans="1:13">
      <c r="A183" s="124">
        <v>172</v>
      </c>
      <c r="B183" s="125"/>
      <c r="C183" s="125"/>
      <c r="D183" s="125"/>
      <c r="E183" s="127"/>
      <c r="F183" s="15" t="str">
        <f t="shared" si="26"/>
        <v/>
      </c>
      <c r="G183" s="50" t="str">
        <f t="shared" si="27"/>
        <v/>
      </c>
      <c r="H183" s="305" t="b">
        <f t="shared" si="28"/>
        <v>0</v>
      </c>
      <c r="I183" s="306">
        <f t="shared" si="29"/>
        <v>1</v>
      </c>
      <c r="J183" s="15" t="str">
        <f t="shared" si="30"/>
        <v/>
      </c>
      <c r="K183" s="15" t="str">
        <f t="shared" si="31"/>
        <v/>
      </c>
      <c r="L183" s="15" t="str">
        <f t="shared" si="32"/>
        <v/>
      </c>
      <c r="M183" s="15" t="str">
        <f t="shared" si="33"/>
        <v/>
      </c>
    </row>
    <row r="184" spans="1:13">
      <c r="A184" s="124">
        <v>173</v>
      </c>
      <c r="B184" s="125"/>
      <c r="C184" s="125"/>
      <c r="D184" s="125"/>
      <c r="E184" s="127"/>
      <c r="F184" s="15" t="str">
        <f t="shared" si="26"/>
        <v/>
      </c>
      <c r="G184" s="50" t="str">
        <f t="shared" si="27"/>
        <v/>
      </c>
      <c r="H184" s="305" t="b">
        <f t="shared" si="28"/>
        <v>0</v>
      </c>
      <c r="I184" s="306">
        <f t="shared" si="29"/>
        <v>1</v>
      </c>
      <c r="J184" s="15" t="str">
        <f t="shared" si="30"/>
        <v/>
      </c>
      <c r="K184" s="15" t="str">
        <f t="shared" si="31"/>
        <v/>
      </c>
      <c r="L184" s="15" t="str">
        <f t="shared" si="32"/>
        <v/>
      </c>
      <c r="M184" s="15" t="str">
        <f t="shared" si="33"/>
        <v/>
      </c>
    </row>
    <row r="185" spans="1:13">
      <c r="A185" s="124">
        <v>174</v>
      </c>
      <c r="B185" s="125"/>
      <c r="C185" s="125"/>
      <c r="D185" s="125"/>
      <c r="E185" s="127"/>
      <c r="F185" s="15" t="str">
        <f t="shared" si="26"/>
        <v/>
      </c>
      <c r="G185" s="50" t="str">
        <f t="shared" si="27"/>
        <v/>
      </c>
      <c r="H185" s="305" t="b">
        <f t="shared" si="28"/>
        <v>0</v>
      </c>
      <c r="I185" s="306">
        <f t="shared" si="29"/>
        <v>1</v>
      </c>
      <c r="J185" s="15" t="str">
        <f t="shared" si="30"/>
        <v/>
      </c>
      <c r="K185" s="15" t="str">
        <f t="shared" si="31"/>
        <v/>
      </c>
      <c r="L185" s="15" t="str">
        <f t="shared" si="32"/>
        <v/>
      </c>
      <c r="M185" s="15" t="str">
        <f t="shared" si="33"/>
        <v/>
      </c>
    </row>
    <row r="186" spans="1:13">
      <c r="A186" s="124">
        <v>175</v>
      </c>
      <c r="B186" s="125"/>
      <c r="C186" s="125"/>
      <c r="D186" s="125"/>
      <c r="E186" s="127"/>
      <c r="F186" s="15" t="str">
        <f t="shared" si="26"/>
        <v/>
      </c>
      <c r="G186" s="50" t="str">
        <f t="shared" si="27"/>
        <v/>
      </c>
      <c r="H186" s="305" t="b">
        <f t="shared" si="28"/>
        <v>0</v>
      </c>
      <c r="I186" s="306">
        <f t="shared" si="29"/>
        <v>1</v>
      </c>
      <c r="J186" s="15" t="str">
        <f t="shared" si="30"/>
        <v/>
      </c>
      <c r="K186" s="15" t="str">
        <f t="shared" si="31"/>
        <v/>
      </c>
      <c r="L186" s="15" t="str">
        <f t="shared" si="32"/>
        <v/>
      </c>
      <c r="M186" s="15" t="str">
        <f t="shared" si="33"/>
        <v/>
      </c>
    </row>
    <row r="187" spans="1:13">
      <c r="A187" s="124">
        <v>176</v>
      </c>
      <c r="B187" s="125"/>
      <c r="C187" s="125"/>
      <c r="D187" s="125"/>
      <c r="E187" s="127"/>
      <c r="F187" s="15" t="str">
        <f t="shared" si="26"/>
        <v/>
      </c>
      <c r="G187" s="50" t="str">
        <f t="shared" si="27"/>
        <v/>
      </c>
      <c r="H187" s="305" t="b">
        <f t="shared" si="28"/>
        <v>0</v>
      </c>
      <c r="I187" s="306">
        <f t="shared" si="29"/>
        <v>1</v>
      </c>
      <c r="J187" s="15" t="str">
        <f t="shared" si="30"/>
        <v/>
      </c>
      <c r="K187" s="15" t="str">
        <f t="shared" si="31"/>
        <v/>
      </c>
      <c r="L187" s="15" t="str">
        <f t="shared" si="32"/>
        <v/>
      </c>
      <c r="M187" s="15" t="str">
        <f t="shared" si="33"/>
        <v/>
      </c>
    </row>
    <row r="188" spans="1:13">
      <c r="A188" s="124">
        <v>177</v>
      </c>
      <c r="B188" s="125"/>
      <c r="C188" s="125"/>
      <c r="D188" s="125"/>
      <c r="E188" s="127"/>
      <c r="F188" s="15" t="str">
        <f t="shared" si="26"/>
        <v/>
      </c>
      <c r="G188" s="50" t="str">
        <f t="shared" si="27"/>
        <v/>
      </c>
      <c r="H188" s="305" t="b">
        <f t="shared" si="28"/>
        <v>0</v>
      </c>
      <c r="I188" s="306">
        <f t="shared" si="29"/>
        <v>1</v>
      </c>
      <c r="J188" s="15" t="str">
        <f t="shared" si="30"/>
        <v/>
      </c>
      <c r="K188" s="15" t="str">
        <f t="shared" si="31"/>
        <v/>
      </c>
      <c r="L188" s="15" t="str">
        <f t="shared" si="32"/>
        <v/>
      </c>
      <c r="M188" s="15" t="str">
        <f t="shared" si="33"/>
        <v/>
      </c>
    </row>
    <row r="189" spans="1:13">
      <c r="A189" s="124">
        <v>178</v>
      </c>
      <c r="B189" s="125"/>
      <c r="C189" s="125"/>
      <c r="D189" s="125"/>
      <c r="E189" s="127"/>
      <c r="F189" s="15" t="str">
        <f t="shared" si="26"/>
        <v/>
      </c>
      <c r="G189" s="50" t="str">
        <f t="shared" si="27"/>
        <v/>
      </c>
      <c r="H189" s="305" t="b">
        <f t="shared" si="28"/>
        <v>0</v>
      </c>
      <c r="I189" s="306">
        <f t="shared" si="29"/>
        <v>1</v>
      </c>
      <c r="J189" s="15" t="str">
        <f t="shared" si="30"/>
        <v/>
      </c>
      <c r="K189" s="15" t="str">
        <f t="shared" si="31"/>
        <v/>
      </c>
      <c r="L189" s="15" t="str">
        <f t="shared" si="32"/>
        <v/>
      </c>
      <c r="M189" s="15" t="str">
        <f t="shared" si="33"/>
        <v/>
      </c>
    </row>
    <row r="190" spans="1:13">
      <c r="A190" s="124">
        <v>179</v>
      </c>
      <c r="B190" s="125"/>
      <c r="C190" s="125"/>
      <c r="D190" s="125"/>
      <c r="E190" s="127"/>
      <c r="F190" s="15" t="str">
        <f t="shared" si="26"/>
        <v/>
      </c>
      <c r="G190" s="50" t="str">
        <f t="shared" si="27"/>
        <v/>
      </c>
      <c r="H190" s="305" t="b">
        <f t="shared" si="28"/>
        <v>0</v>
      </c>
      <c r="I190" s="306">
        <f t="shared" si="29"/>
        <v>1</v>
      </c>
      <c r="J190" s="15" t="str">
        <f t="shared" si="30"/>
        <v/>
      </c>
      <c r="K190" s="15" t="str">
        <f t="shared" si="31"/>
        <v/>
      </c>
      <c r="L190" s="15" t="str">
        <f t="shared" si="32"/>
        <v/>
      </c>
      <c r="M190" s="15" t="str">
        <f t="shared" si="33"/>
        <v/>
      </c>
    </row>
    <row r="191" spans="1:13">
      <c r="A191" s="124">
        <v>180</v>
      </c>
      <c r="B191" s="125"/>
      <c r="C191" s="125"/>
      <c r="D191" s="125"/>
      <c r="E191" s="127"/>
      <c r="F191" s="15" t="str">
        <f t="shared" si="26"/>
        <v/>
      </c>
      <c r="G191" s="50" t="str">
        <f t="shared" si="27"/>
        <v/>
      </c>
      <c r="H191" s="305" t="b">
        <f t="shared" si="28"/>
        <v>0</v>
      </c>
      <c r="I191" s="306">
        <f t="shared" si="29"/>
        <v>1</v>
      </c>
      <c r="J191" s="15" t="str">
        <f t="shared" si="30"/>
        <v/>
      </c>
      <c r="K191" s="15" t="str">
        <f t="shared" si="31"/>
        <v/>
      </c>
      <c r="L191" s="15" t="str">
        <f t="shared" si="32"/>
        <v/>
      </c>
      <c r="M191" s="15" t="str">
        <f t="shared" si="33"/>
        <v/>
      </c>
    </row>
    <row r="192" spans="1:13">
      <c r="A192" s="124">
        <v>181</v>
      </c>
      <c r="B192" s="125"/>
      <c r="C192" s="125"/>
      <c r="D192" s="125"/>
      <c r="E192" s="127"/>
      <c r="F192" s="15" t="str">
        <f t="shared" si="26"/>
        <v/>
      </c>
      <c r="G192" s="50" t="str">
        <f t="shared" si="27"/>
        <v/>
      </c>
      <c r="H192" s="305" t="b">
        <f t="shared" si="28"/>
        <v>0</v>
      </c>
      <c r="I192" s="306">
        <f t="shared" si="29"/>
        <v>1</v>
      </c>
      <c r="J192" s="15" t="str">
        <f t="shared" si="30"/>
        <v/>
      </c>
      <c r="K192" s="15" t="str">
        <f t="shared" si="31"/>
        <v/>
      </c>
      <c r="L192" s="15" t="str">
        <f t="shared" si="32"/>
        <v/>
      </c>
      <c r="M192" s="15" t="str">
        <f t="shared" si="33"/>
        <v/>
      </c>
    </row>
    <row r="193" spans="1:13">
      <c r="A193" s="124">
        <v>182</v>
      </c>
      <c r="B193" s="125"/>
      <c r="C193" s="125"/>
      <c r="D193" s="125"/>
      <c r="E193" s="127"/>
      <c r="F193" s="15" t="str">
        <f t="shared" si="26"/>
        <v/>
      </c>
      <c r="G193" s="50" t="str">
        <f t="shared" si="27"/>
        <v/>
      </c>
      <c r="H193" s="305" t="b">
        <f t="shared" si="28"/>
        <v>0</v>
      </c>
      <c r="I193" s="306">
        <f t="shared" si="29"/>
        <v>1</v>
      </c>
      <c r="J193" s="15" t="str">
        <f t="shared" si="30"/>
        <v/>
      </c>
      <c r="K193" s="15" t="str">
        <f t="shared" si="31"/>
        <v/>
      </c>
      <c r="L193" s="15" t="str">
        <f t="shared" si="32"/>
        <v/>
      </c>
      <c r="M193" s="15" t="str">
        <f t="shared" si="33"/>
        <v/>
      </c>
    </row>
    <row r="194" spans="1:13">
      <c r="A194" s="124">
        <v>183</v>
      </c>
      <c r="B194" s="125"/>
      <c r="C194" s="125"/>
      <c r="D194" s="125"/>
      <c r="E194" s="127"/>
      <c r="F194" s="15" t="str">
        <f t="shared" si="26"/>
        <v/>
      </c>
      <c r="G194" s="50" t="str">
        <f t="shared" si="27"/>
        <v/>
      </c>
      <c r="H194" s="305" t="b">
        <f t="shared" si="28"/>
        <v>0</v>
      </c>
      <c r="I194" s="306">
        <f t="shared" si="29"/>
        <v>1</v>
      </c>
      <c r="J194" s="15" t="str">
        <f t="shared" si="30"/>
        <v/>
      </c>
      <c r="K194" s="15" t="str">
        <f t="shared" si="31"/>
        <v/>
      </c>
      <c r="L194" s="15" t="str">
        <f t="shared" si="32"/>
        <v/>
      </c>
      <c r="M194" s="15" t="str">
        <f t="shared" si="33"/>
        <v/>
      </c>
    </row>
    <row r="195" spans="1:13">
      <c r="A195" s="124">
        <v>184</v>
      </c>
      <c r="B195" s="125"/>
      <c r="C195" s="125"/>
      <c r="D195" s="125"/>
      <c r="E195" s="127"/>
      <c r="F195" s="15" t="str">
        <f t="shared" si="26"/>
        <v/>
      </c>
      <c r="G195" s="50" t="str">
        <f t="shared" si="27"/>
        <v/>
      </c>
      <c r="H195" s="305" t="b">
        <f t="shared" si="28"/>
        <v>0</v>
      </c>
      <c r="I195" s="306">
        <f t="shared" si="29"/>
        <v>1</v>
      </c>
      <c r="J195" s="15" t="str">
        <f t="shared" si="30"/>
        <v/>
      </c>
      <c r="K195" s="15" t="str">
        <f t="shared" si="31"/>
        <v/>
      </c>
      <c r="L195" s="15" t="str">
        <f t="shared" si="32"/>
        <v/>
      </c>
      <c r="M195" s="15" t="str">
        <f t="shared" si="33"/>
        <v/>
      </c>
    </row>
    <row r="196" spans="1:13">
      <c r="A196" s="124">
        <v>185</v>
      </c>
      <c r="B196" s="125"/>
      <c r="C196" s="125"/>
      <c r="D196" s="125"/>
      <c r="E196" s="127"/>
      <c r="F196" s="15" t="str">
        <f t="shared" si="26"/>
        <v/>
      </c>
      <c r="G196" s="50" t="str">
        <f t="shared" si="27"/>
        <v/>
      </c>
      <c r="H196" s="305" t="b">
        <f t="shared" si="28"/>
        <v>0</v>
      </c>
      <c r="I196" s="306">
        <f t="shared" si="29"/>
        <v>1</v>
      </c>
      <c r="J196" s="15" t="str">
        <f t="shared" si="30"/>
        <v/>
      </c>
      <c r="K196" s="15" t="str">
        <f t="shared" si="31"/>
        <v/>
      </c>
      <c r="L196" s="15" t="str">
        <f t="shared" si="32"/>
        <v/>
      </c>
      <c r="M196" s="15" t="str">
        <f t="shared" si="33"/>
        <v/>
      </c>
    </row>
    <row r="197" spans="1:13">
      <c r="A197" s="124">
        <v>186</v>
      </c>
      <c r="B197" s="125"/>
      <c r="C197" s="125"/>
      <c r="D197" s="125"/>
      <c r="E197" s="127"/>
      <c r="F197" s="15" t="str">
        <f t="shared" si="26"/>
        <v/>
      </c>
      <c r="G197" s="50" t="str">
        <f t="shared" si="27"/>
        <v/>
      </c>
      <c r="H197" s="305" t="b">
        <f t="shared" si="28"/>
        <v>0</v>
      </c>
      <c r="I197" s="306">
        <f t="shared" si="29"/>
        <v>1</v>
      </c>
      <c r="J197" s="15" t="str">
        <f t="shared" si="30"/>
        <v/>
      </c>
      <c r="K197" s="15" t="str">
        <f t="shared" si="31"/>
        <v/>
      </c>
      <c r="L197" s="15" t="str">
        <f t="shared" si="32"/>
        <v/>
      </c>
      <c r="M197" s="15" t="str">
        <f t="shared" si="33"/>
        <v/>
      </c>
    </row>
    <row r="198" spans="1:13">
      <c r="A198" s="124">
        <v>187</v>
      </c>
      <c r="B198" s="125"/>
      <c r="C198" s="125"/>
      <c r="D198" s="125"/>
      <c r="E198" s="127"/>
      <c r="F198" s="15" t="str">
        <f t="shared" si="26"/>
        <v/>
      </c>
      <c r="G198" s="50" t="str">
        <f t="shared" si="27"/>
        <v/>
      </c>
      <c r="H198" s="305" t="b">
        <f t="shared" si="28"/>
        <v>0</v>
      </c>
      <c r="I198" s="306">
        <f t="shared" si="29"/>
        <v>1</v>
      </c>
      <c r="J198" s="15" t="str">
        <f t="shared" si="30"/>
        <v/>
      </c>
      <c r="K198" s="15" t="str">
        <f t="shared" si="31"/>
        <v/>
      </c>
      <c r="L198" s="15" t="str">
        <f t="shared" si="32"/>
        <v/>
      </c>
      <c r="M198" s="15" t="str">
        <f t="shared" si="33"/>
        <v/>
      </c>
    </row>
    <row r="199" spans="1:13">
      <c r="A199" s="124">
        <v>188</v>
      </c>
      <c r="B199" s="125"/>
      <c r="C199" s="125"/>
      <c r="D199" s="125"/>
      <c r="E199" s="127"/>
      <c r="F199" s="15" t="str">
        <f t="shared" si="26"/>
        <v/>
      </c>
      <c r="G199" s="50" t="str">
        <f t="shared" si="27"/>
        <v/>
      </c>
      <c r="H199" s="305" t="b">
        <f t="shared" si="28"/>
        <v>0</v>
      </c>
      <c r="I199" s="306">
        <f t="shared" si="29"/>
        <v>1</v>
      </c>
      <c r="J199" s="15" t="str">
        <f t="shared" si="30"/>
        <v/>
      </c>
      <c r="K199" s="15" t="str">
        <f t="shared" si="31"/>
        <v/>
      </c>
      <c r="L199" s="15" t="str">
        <f t="shared" si="32"/>
        <v/>
      </c>
      <c r="M199" s="15" t="str">
        <f t="shared" si="33"/>
        <v/>
      </c>
    </row>
    <row r="200" spans="1:13">
      <c r="A200" s="124">
        <v>189</v>
      </c>
      <c r="B200" s="125"/>
      <c r="C200" s="125"/>
      <c r="D200" s="125"/>
      <c r="E200" s="127"/>
      <c r="F200" s="15" t="str">
        <f t="shared" si="26"/>
        <v/>
      </c>
      <c r="G200" s="50" t="str">
        <f t="shared" si="27"/>
        <v/>
      </c>
      <c r="H200" s="305" t="b">
        <f t="shared" si="28"/>
        <v>0</v>
      </c>
      <c r="I200" s="306">
        <f t="shared" si="29"/>
        <v>1</v>
      </c>
      <c r="J200" s="15" t="str">
        <f t="shared" si="30"/>
        <v/>
      </c>
      <c r="K200" s="15" t="str">
        <f t="shared" si="31"/>
        <v/>
      </c>
      <c r="L200" s="15" t="str">
        <f t="shared" si="32"/>
        <v/>
      </c>
      <c r="M200" s="15" t="str">
        <f t="shared" si="33"/>
        <v/>
      </c>
    </row>
    <row r="201" spans="1:13">
      <c r="A201" s="124">
        <v>190</v>
      </c>
      <c r="B201" s="125"/>
      <c r="C201" s="125"/>
      <c r="D201" s="125"/>
      <c r="E201" s="127"/>
      <c r="F201" s="15" t="str">
        <f t="shared" si="26"/>
        <v/>
      </c>
      <c r="G201" s="50" t="str">
        <f t="shared" si="27"/>
        <v/>
      </c>
      <c r="H201" s="305" t="b">
        <f t="shared" si="28"/>
        <v>0</v>
      </c>
      <c r="I201" s="306">
        <f t="shared" si="29"/>
        <v>1</v>
      </c>
      <c r="J201" s="15" t="str">
        <f t="shared" si="30"/>
        <v/>
      </c>
      <c r="K201" s="15" t="str">
        <f t="shared" si="31"/>
        <v/>
      </c>
      <c r="L201" s="15" t="str">
        <f t="shared" si="32"/>
        <v/>
      </c>
      <c r="M201" s="15" t="str">
        <f t="shared" si="33"/>
        <v/>
      </c>
    </row>
    <row r="202" spans="1:13">
      <c r="A202" s="124">
        <v>191</v>
      </c>
      <c r="B202" s="125"/>
      <c r="C202" s="125"/>
      <c r="D202" s="125"/>
      <c r="E202" s="127"/>
      <c r="F202" s="15" t="str">
        <f t="shared" si="26"/>
        <v/>
      </c>
      <c r="G202" s="50" t="str">
        <f t="shared" si="27"/>
        <v/>
      </c>
      <c r="H202" s="305" t="b">
        <f t="shared" si="28"/>
        <v>0</v>
      </c>
      <c r="I202" s="306">
        <f t="shared" si="29"/>
        <v>1</v>
      </c>
      <c r="J202" s="15" t="str">
        <f t="shared" si="30"/>
        <v/>
      </c>
      <c r="K202" s="15" t="str">
        <f t="shared" si="31"/>
        <v/>
      </c>
      <c r="L202" s="15" t="str">
        <f t="shared" si="32"/>
        <v/>
      </c>
      <c r="M202" s="15" t="str">
        <f t="shared" si="33"/>
        <v/>
      </c>
    </row>
    <row r="203" spans="1:13">
      <c r="A203" s="124">
        <v>192</v>
      </c>
      <c r="B203" s="125"/>
      <c r="C203" s="125"/>
      <c r="D203" s="125"/>
      <c r="E203" s="127"/>
      <c r="F203" s="15" t="str">
        <f t="shared" si="26"/>
        <v/>
      </c>
      <c r="G203" s="50" t="str">
        <f t="shared" si="27"/>
        <v/>
      </c>
      <c r="H203" s="305" t="b">
        <f t="shared" si="28"/>
        <v>0</v>
      </c>
      <c r="I203" s="306">
        <f t="shared" si="29"/>
        <v>1</v>
      </c>
      <c r="J203" s="15" t="str">
        <f t="shared" si="30"/>
        <v/>
      </c>
      <c r="K203" s="15" t="str">
        <f t="shared" si="31"/>
        <v/>
      </c>
      <c r="L203" s="15" t="str">
        <f t="shared" si="32"/>
        <v/>
      </c>
      <c r="M203" s="15" t="str">
        <f t="shared" si="33"/>
        <v/>
      </c>
    </row>
    <row r="204" spans="1:13">
      <c r="A204" s="124">
        <v>193</v>
      </c>
      <c r="B204" s="125"/>
      <c r="C204" s="125"/>
      <c r="D204" s="125"/>
      <c r="E204" s="127"/>
      <c r="F204" s="15" t="str">
        <f t="shared" ref="F204:F261" si="34">IF(OR($B204="",,$E204&lt;an_initial,$E204&gt;an_final),"",G204*(HLOOKUP(D204,iii6punctaje,2,FALSE)))</f>
        <v/>
      </c>
      <c r="G204" s="50" t="str">
        <f t="shared" ref="G204:G261" si="35">IF(OR($B204="",,$E204="",$E204&gt;an_final),"",IF($E204&gt;=an_initial,1,""))</f>
        <v/>
      </c>
      <c r="H204" s="305" t="b">
        <f t="shared" ref="H204:H261" si="36">IF(nume_candidat="",FALSE,ISNUMBER(SEARCH(nume_candidat,$B204)))</f>
        <v>0</v>
      </c>
      <c r="I204" s="306">
        <f t="shared" si="29"/>
        <v>1</v>
      </c>
      <c r="J204" s="15" t="str">
        <f t="shared" si="30"/>
        <v/>
      </c>
      <c r="K204" s="15" t="str">
        <f t="shared" si="31"/>
        <v/>
      </c>
      <c r="L204" s="15" t="str">
        <f t="shared" si="32"/>
        <v/>
      </c>
      <c r="M204" s="15" t="str">
        <f t="shared" si="33"/>
        <v/>
      </c>
    </row>
    <row r="205" spans="1:13">
      <c r="A205" s="124">
        <v>194</v>
      </c>
      <c r="B205" s="125"/>
      <c r="C205" s="125"/>
      <c r="D205" s="125"/>
      <c r="E205" s="127"/>
      <c r="F205" s="15" t="str">
        <f t="shared" si="34"/>
        <v/>
      </c>
      <c r="G205" s="50" t="str">
        <f t="shared" si="35"/>
        <v/>
      </c>
      <c r="H205" s="305" t="b">
        <f t="shared" si="36"/>
        <v>0</v>
      </c>
      <c r="I205" s="306">
        <f t="shared" si="29"/>
        <v>1</v>
      </c>
      <c r="J205" s="15" t="str">
        <f t="shared" si="30"/>
        <v/>
      </c>
      <c r="K205" s="15" t="str">
        <f t="shared" si="31"/>
        <v/>
      </c>
      <c r="L205" s="15" t="str">
        <f t="shared" si="32"/>
        <v/>
      </c>
      <c r="M205" s="15" t="str">
        <f t="shared" si="33"/>
        <v/>
      </c>
    </row>
    <row r="206" spans="1:13">
      <c r="A206" s="124">
        <v>195</v>
      </c>
      <c r="B206" s="125"/>
      <c r="C206" s="125"/>
      <c r="D206" s="125"/>
      <c r="E206" s="127"/>
      <c r="F206" s="15" t="str">
        <f t="shared" si="34"/>
        <v/>
      </c>
      <c r="G206" s="50" t="str">
        <f t="shared" si="35"/>
        <v/>
      </c>
      <c r="H206" s="305" t="b">
        <f t="shared" si="36"/>
        <v>0</v>
      </c>
      <c r="I206" s="306">
        <f t="shared" si="29"/>
        <v>1</v>
      </c>
      <c r="J206" s="15" t="str">
        <f t="shared" si="30"/>
        <v/>
      </c>
      <c r="K206" s="15" t="str">
        <f t="shared" si="31"/>
        <v/>
      </c>
      <c r="L206" s="15" t="str">
        <f t="shared" si="32"/>
        <v/>
      </c>
      <c r="M206" s="15" t="str">
        <f t="shared" si="33"/>
        <v/>
      </c>
    </row>
    <row r="207" spans="1:13">
      <c r="A207" s="124">
        <v>196</v>
      </c>
      <c r="B207" s="125"/>
      <c r="C207" s="125"/>
      <c r="D207" s="125"/>
      <c r="E207" s="127"/>
      <c r="F207" s="15" t="str">
        <f t="shared" si="34"/>
        <v/>
      </c>
      <c r="G207" s="50" t="str">
        <f t="shared" si="35"/>
        <v/>
      </c>
      <c r="H207" s="305" t="b">
        <f t="shared" si="36"/>
        <v>0</v>
      </c>
      <c r="I207" s="306">
        <f t="shared" si="29"/>
        <v>1</v>
      </c>
      <c r="J207" s="15" t="str">
        <f t="shared" si="30"/>
        <v/>
      </c>
      <c r="K207" s="15" t="str">
        <f t="shared" si="31"/>
        <v/>
      </c>
      <c r="L207" s="15" t="str">
        <f t="shared" si="32"/>
        <v/>
      </c>
      <c r="M207" s="15" t="str">
        <f t="shared" si="33"/>
        <v/>
      </c>
    </row>
    <row r="208" spans="1:13">
      <c r="A208" s="124">
        <v>197</v>
      </c>
      <c r="B208" s="125"/>
      <c r="C208" s="125"/>
      <c r="D208" s="125"/>
      <c r="E208" s="127"/>
      <c r="F208" s="15" t="str">
        <f t="shared" si="34"/>
        <v/>
      </c>
      <c r="G208" s="50" t="str">
        <f t="shared" si="35"/>
        <v/>
      </c>
      <c r="H208" s="305" t="b">
        <f t="shared" si="36"/>
        <v>0</v>
      </c>
      <c r="I208" s="306">
        <f t="shared" si="29"/>
        <v>1</v>
      </c>
      <c r="J208" s="15" t="str">
        <f t="shared" si="30"/>
        <v/>
      </c>
      <c r="K208" s="15" t="str">
        <f t="shared" si="31"/>
        <v/>
      </c>
      <c r="L208" s="15" t="str">
        <f t="shared" si="32"/>
        <v/>
      </c>
      <c r="M208" s="15" t="str">
        <f t="shared" si="33"/>
        <v/>
      </c>
    </row>
    <row r="209" spans="1:13">
      <c r="A209" s="124">
        <v>198</v>
      </c>
      <c r="B209" s="125"/>
      <c r="C209" s="125"/>
      <c r="D209" s="125"/>
      <c r="E209" s="127"/>
      <c r="F209" s="15" t="str">
        <f t="shared" si="34"/>
        <v/>
      </c>
      <c r="G209" s="50" t="str">
        <f t="shared" si="35"/>
        <v/>
      </c>
      <c r="H209" s="305" t="b">
        <f t="shared" si="36"/>
        <v>0</v>
      </c>
      <c r="I209" s="306">
        <f t="shared" si="29"/>
        <v>1</v>
      </c>
      <c r="J209" s="15" t="str">
        <f t="shared" si="30"/>
        <v/>
      </c>
      <c r="K209" s="15" t="str">
        <f t="shared" si="31"/>
        <v/>
      </c>
      <c r="L209" s="15" t="str">
        <f t="shared" si="32"/>
        <v/>
      </c>
      <c r="M209" s="15" t="str">
        <f t="shared" si="33"/>
        <v/>
      </c>
    </row>
    <row r="210" spans="1:13">
      <c r="A210" s="124">
        <v>199</v>
      </c>
      <c r="B210" s="125"/>
      <c r="C210" s="125"/>
      <c r="D210" s="125"/>
      <c r="E210" s="127"/>
      <c r="F210" s="15" t="str">
        <f t="shared" si="34"/>
        <v/>
      </c>
      <c r="G210" s="50" t="str">
        <f t="shared" si="35"/>
        <v/>
      </c>
      <c r="H210" s="305" t="b">
        <f t="shared" si="36"/>
        <v>0</v>
      </c>
      <c r="I210" s="306">
        <f t="shared" si="29"/>
        <v>1</v>
      </c>
      <c r="J210" s="15" t="str">
        <f t="shared" si="30"/>
        <v/>
      </c>
      <c r="K210" s="15" t="str">
        <f t="shared" si="31"/>
        <v/>
      </c>
      <c r="L210" s="15" t="str">
        <f t="shared" si="32"/>
        <v/>
      </c>
      <c r="M210" s="15" t="str">
        <f t="shared" si="33"/>
        <v/>
      </c>
    </row>
    <row r="211" spans="1:13">
      <c r="A211" s="124">
        <v>200</v>
      </c>
      <c r="B211" s="125"/>
      <c r="C211" s="125"/>
      <c r="D211" s="125"/>
      <c r="E211" s="127"/>
      <c r="F211" s="15" t="str">
        <f t="shared" si="34"/>
        <v/>
      </c>
      <c r="G211" s="50" t="str">
        <f t="shared" si="35"/>
        <v/>
      </c>
      <c r="H211" s="305" t="b">
        <f t="shared" si="36"/>
        <v>0</v>
      </c>
      <c r="I211" s="306">
        <f t="shared" si="29"/>
        <v>1</v>
      </c>
      <c r="J211" s="15" t="str">
        <f t="shared" si="30"/>
        <v/>
      </c>
      <c r="K211" s="15" t="str">
        <f t="shared" si="31"/>
        <v/>
      </c>
      <c r="L211" s="15" t="str">
        <f t="shared" si="32"/>
        <v/>
      </c>
      <c r="M211" s="15" t="str">
        <f t="shared" si="33"/>
        <v/>
      </c>
    </row>
    <row r="212" spans="1:13">
      <c r="A212" s="124">
        <v>201</v>
      </c>
      <c r="B212" s="125"/>
      <c r="C212" s="125"/>
      <c r="D212" s="125"/>
      <c r="E212" s="127"/>
      <c r="F212" s="15" t="str">
        <f t="shared" si="34"/>
        <v/>
      </c>
      <c r="G212" s="50" t="str">
        <f t="shared" si="35"/>
        <v/>
      </c>
      <c r="H212" s="305" t="b">
        <f t="shared" si="36"/>
        <v>0</v>
      </c>
      <c r="I212" s="306">
        <f t="shared" si="29"/>
        <v>1</v>
      </c>
      <c r="J212" s="15" t="str">
        <f t="shared" si="30"/>
        <v/>
      </c>
      <c r="K212" s="15" t="str">
        <f t="shared" si="31"/>
        <v/>
      </c>
      <c r="L212" s="15" t="str">
        <f t="shared" si="32"/>
        <v/>
      </c>
      <c r="M212" s="15" t="str">
        <f t="shared" si="33"/>
        <v/>
      </c>
    </row>
    <row r="213" spans="1:13">
      <c r="A213" s="124">
        <v>202</v>
      </c>
      <c r="B213" s="125"/>
      <c r="C213" s="125"/>
      <c r="D213" s="125"/>
      <c r="E213" s="127"/>
      <c r="F213" s="15" t="str">
        <f t="shared" si="34"/>
        <v/>
      </c>
      <c r="G213" s="50" t="str">
        <f t="shared" si="35"/>
        <v/>
      </c>
      <c r="H213" s="305" t="b">
        <f t="shared" si="36"/>
        <v>0</v>
      </c>
      <c r="I213" s="306">
        <f t="shared" si="29"/>
        <v>1</v>
      </c>
      <c r="J213" s="15" t="str">
        <f t="shared" si="30"/>
        <v/>
      </c>
      <c r="K213" s="15" t="str">
        <f t="shared" si="31"/>
        <v/>
      </c>
      <c r="L213" s="15" t="str">
        <f t="shared" si="32"/>
        <v/>
      </c>
      <c r="M213" s="15" t="str">
        <f t="shared" si="33"/>
        <v/>
      </c>
    </row>
    <row r="214" spans="1:13">
      <c r="A214" s="124">
        <v>203</v>
      </c>
      <c r="B214" s="125"/>
      <c r="C214" s="125"/>
      <c r="D214" s="125"/>
      <c r="E214" s="127"/>
      <c r="F214" s="15" t="str">
        <f t="shared" si="34"/>
        <v/>
      </c>
      <c r="G214" s="50" t="str">
        <f t="shared" si="35"/>
        <v/>
      </c>
      <c r="H214" s="305" t="b">
        <f t="shared" si="36"/>
        <v>0</v>
      </c>
      <c r="I214" s="306">
        <f t="shared" si="29"/>
        <v>1</v>
      </c>
      <c r="J214" s="15" t="str">
        <f t="shared" si="30"/>
        <v/>
      </c>
      <c r="K214" s="15" t="str">
        <f t="shared" si="31"/>
        <v/>
      </c>
      <c r="L214" s="15" t="str">
        <f t="shared" si="32"/>
        <v/>
      </c>
      <c r="M214" s="15" t="str">
        <f t="shared" si="33"/>
        <v/>
      </c>
    </row>
    <row r="215" spans="1:13">
      <c r="A215" s="124">
        <v>204</v>
      </c>
      <c r="B215" s="125"/>
      <c r="C215" s="125"/>
      <c r="D215" s="125"/>
      <c r="E215" s="127"/>
      <c r="F215" s="15" t="str">
        <f t="shared" si="34"/>
        <v/>
      </c>
      <c r="G215" s="50" t="str">
        <f t="shared" si="35"/>
        <v/>
      </c>
      <c r="H215" s="305" t="b">
        <f t="shared" si="36"/>
        <v>0</v>
      </c>
      <c r="I215" s="306">
        <f t="shared" si="29"/>
        <v>1</v>
      </c>
      <c r="J215" s="15" t="str">
        <f t="shared" si="30"/>
        <v/>
      </c>
      <c r="K215" s="15" t="str">
        <f t="shared" si="31"/>
        <v/>
      </c>
      <c r="L215" s="15" t="str">
        <f t="shared" si="32"/>
        <v/>
      </c>
      <c r="M215" s="15" t="str">
        <f t="shared" si="33"/>
        <v/>
      </c>
    </row>
    <row r="216" spans="1:13">
      <c r="A216" s="124">
        <v>205</v>
      </c>
      <c r="B216" s="125"/>
      <c r="C216" s="125"/>
      <c r="D216" s="125"/>
      <c r="E216" s="127"/>
      <c r="F216" s="15" t="str">
        <f t="shared" si="34"/>
        <v/>
      </c>
      <c r="G216" s="50" t="str">
        <f t="shared" si="35"/>
        <v/>
      </c>
      <c r="H216" s="305" t="b">
        <f t="shared" si="36"/>
        <v>0</v>
      </c>
      <c r="I216" s="306">
        <f t="shared" si="29"/>
        <v>1</v>
      </c>
      <c r="J216" s="15" t="str">
        <f t="shared" si="30"/>
        <v/>
      </c>
      <c r="K216" s="15" t="str">
        <f t="shared" si="31"/>
        <v/>
      </c>
      <c r="L216" s="15" t="str">
        <f t="shared" si="32"/>
        <v/>
      </c>
      <c r="M216" s="15" t="str">
        <f t="shared" si="33"/>
        <v/>
      </c>
    </row>
    <row r="217" spans="1:13">
      <c r="A217" s="124">
        <v>206</v>
      </c>
      <c r="B217" s="125"/>
      <c r="C217" s="125"/>
      <c r="D217" s="125"/>
      <c r="E217" s="127"/>
      <c r="F217" s="15" t="str">
        <f t="shared" si="34"/>
        <v/>
      </c>
      <c r="G217" s="50" t="str">
        <f t="shared" si="35"/>
        <v/>
      </c>
      <c r="H217" s="305" t="b">
        <f t="shared" si="36"/>
        <v>0</v>
      </c>
      <c r="I217" s="306">
        <f t="shared" si="29"/>
        <v>1</v>
      </c>
      <c r="J217" s="15" t="str">
        <f t="shared" si="30"/>
        <v/>
      </c>
      <c r="K217" s="15" t="str">
        <f t="shared" si="31"/>
        <v/>
      </c>
      <c r="L217" s="15" t="str">
        <f t="shared" si="32"/>
        <v/>
      </c>
      <c r="M217" s="15" t="str">
        <f t="shared" si="33"/>
        <v/>
      </c>
    </row>
    <row r="218" spans="1:13">
      <c r="A218" s="124">
        <v>207</v>
      </c>
      <c r="B218" s="125"/>
      <c r="C218" s="125"/>
      <c r="D218" s="125"/>
      <c r="E218" s="127"/>
      <c r="F218" s="15" t="str">
        <f t="shared" si="34"/>
        <v/>
      </c>
      <c r="G218" s="50" t="str">
        <f t="shared" si="35"/>
        <v/>
      </c>
      <c r="H218" s="305" t="b">
        <f t="shared" si="36"/>
        <v>0</v>
      </c>
      <c r="I218" s="306">
        <f t="shared" si="29"/>
        <v>1</v>
      </c>
      <c r="J218" s="15" t="str">
        <f t="shared" si="30"/>
        <v/>
      </c>
      <c r="K218" s="15" t="str">
        <f t="shared" si="31"/>
        <v/>
      </c>
      <c r="L218" s="15" t="str">
        <f t="shared" si="32"/>
        <v/>
      </c>
      <c r="M218" s="15" t="str">
        <f t="shared" si="33"/>
        <v/>
      </c>
    </row>
    <row r="219" spans="1:13">
      <c r="A219" s="124">
        <v>208</v>
      </c>
      <c r="B219" s="125"/>
      <c r="C219" s="125"/>
      <c r="D219" s="125"/>
      <c r="E219" s="127"/>
      <c r="F219" s="15" t="str">
        <f t="shared" si="34"/>
        <v/>
      </c>
      <c r="G219" s="50" t="str">
        <f t="shared" si="35"/>
        <v/>
      </c>
      <c r="H219" s="305" t="b">
        <f t="shared" si="36"/>
        <v>0</v>
      </c>
      <c r="I219" s="306">
        <f t="shared" si="29"/>
        <v>1</v>
      </c>
      <c r="J219" s="15" t="str">
        <f t="shared" si="30"/>
        <v/>
      </c>
      <c r="K219" s="15" t="str">
        <f t="shared" si="31"/>
        <v/>
      </c>
      <c r="L219" s="15" t="str">
        <f t="shared" si="32"/>
        <v/>
      </c>
      <c r="M219" s="15" t="str">
        <f t="shared" si="33"/>
        <v/>
      </c>
    </row>
    <row r="220" spans="1:13">
      <c r="A220" s="124">
        <v>209</v>
      </c>
      <c r="B220" s="125"/>
      <c r="C220" s="125"/>
      <c r="D220" s="125"/>
      <c r="E220" s="127"/>
      <c r="F220" s="15" t="str">
        <f t="shared" si="34"/>
        <v/>
      </c>
      <c r="G220" s="50" t="str">
        <f t="shared" si="35"/>
        <v/>
      </c>
      <c r="H220" s="305" t="b">
        <f t="shared" si="36"/>
        <v>0</v>
      </c>
      <c r="I220" s="306">
        <f t="shared" si="29"/>
        <v>1</v>
      </c>
      <c r="J220" s="15" t="str">
        <f t="shared" si="30"/>
        <v/>
      </c>
      <c r="K220" s="15" t="str">
        <f t="shared" si="31"/>
        <v/>
      </c>
      <c r="L220" s="15" t="str">
        <f t="shared" si="32"/>
        <v/>
      </c>
      <c r="M220" s="15" t="str">
        <f t="shared" si="33"/>
        <v/>
      </c>
    </row>
    <row r="221" spans="1:13">
      <c r="A221" s="124">
        <v>210</v>
      </c>
      <c r="B221" s="125"/>
      <c r="C221" s="125"/>
      <c r="D221" s="125"/>
      <c r="E221" s="127"/>
      <c r="F221" s="15" t="str">
        <f t="shared" si="34"/>
        <v/>
      </c>
      <c r="G221" s="50" t="str">
        <f t="shared" si="35"/>
        <v/>
      </c>
      <c r="H221" s="305" t="b">
        <f t="shared" si="36"/>
        <v>0</v>
      </c>
      <c r="I221" s="306">
        <f t="shared" si="29"/>
        <v>1</v>
      </c>
      <c r="J221" s="15" t="str">
        <f t="shared" si="30"/>
        <v/>
      </c>
      <c r="K221" s="15" t="str">
        <f t="shared" si="31"/>
        <v/>
      </c>
      <c r="L221" s="15" t="str">
        <f t="shared" si="32"/>
        <v/>
      </c>
      <c r="M221" s="15" t="str">
        <f t="shared" si="33"/>
        <v/>
      </c>
    </row>
    <row r="222" spans="1:13">
      <c r="A222" s="124">
        <v>211</v>
      </c>
      <c r="B222" s="125"/>
      <c r="C222" s="125"/>
      <c r="D222" s="125"/>
      <c r="E222" s="127"/>
      <c r="F222" s="15" t="str">
        <f t="shared" si="34"/>
        <v/>
      </c>
      <c r="G222" s="50" t="str">
        <f t="shared" si="35"/>
        <v/>
      </c>
      <c r="H222" s="305" t="b">
        <f t="shared" si="36"/>
        <v>0</v>
      </c>
      <c r="I222" s="306">
        <f t="shared" si="29"/>
        <v>1</v>
      </c>
      <c r="J222" s="15" t="str">
        <f t="shared" si="30"/>
        <v/>
      </c>
      <c r="K222" s="15" t="str">
        <f t="shared" si="31"/>
        <v/>
      </c>
      <c r="L222" s="15" t="str">
        <f t="shared" si="32"/>
        <v/>
      </c>
      <c r="M222" s="15" t="str">
        <f t="shared" si="33"/>
        <v/>
      </c>
    </row>
    <row r="223" spans="1:13">
      <c r="A223" s="124">
        <v>212</v>
      </c>
      <c r="B223" s="125"/>
      <c r="C223" s="125"/>
      <c r="D223" s="125"/>
      <c r="E223" s="127"/>
      <c r="F223" s="15" t="str">
        <f t="shared" si="34"/>
        <v/>
      </c>
      <c r="G223" s="50" t="str">
        <f t="shared" si="35"/>
        <v/>
      </c>
      <c r="H223" s="305" t="b">
        <f t="shared" si="36"/>
        <v>0</v>
      </c>
      <c r="I223" s="306">
        <f t="shared" si="29"/>
        <v>1</v>
      </c>
      <c r="J223" s="15" t="str">
        <f t="shared" si="30"/>
        <v/>
      </c>
      <c r="K223" s="15" t="str">
        <f t="shared" si="31"/>
        <v/>
      </c>
      <c r="L223" s="15" t="str">
        <f t="shared" si="32"/>
        <v/>
      </c>
      <c r="M223" s="15" t="str">
        <f t="shared" si="33"/>
        <v/>
      </c>
    </row>
    <row r="224" spans="1:13">
      <c r="A224" s="124">
        <v>213</v>
      </c>
      <c r="B224" s="125"/>
      <c r="C224" s="125"/>
      <c r="D224" s="125"/>
      <c r="E224" s="127"/>
      <c r="F224" s="15" t="str">
        <f t="shared" si="34"/>
        <v/>
      </c>
      <c r="G224" s="50" t="str">
        <f t="shared" si="35"/>
        <v/>
      </c>
      <c r="H224" s="305" t="b">
        <f t="shared" si="36"/>
        <v>0</v>
      </c>
      <c r="I224" s="306">
        <f t="shared" si="29"/>
        <v>1</v>
      </c>
      <c r="J224" s="15" t="str">
        <f t="shared" si="30"/>
        <v/>
      </c>
      <c r="K224" s="15" t="str">
        <f t="shared" si="31"/>
        <v/>
      </c>
      <c r="L224" s="15" t="str">
        <f t="shared" si="32"/>
        <v/>
      </c>
      <c r="M224" s="15" t="str">
        <f t="shared" si="33"/>
        <v/>
      </c>
    </row>
    <row r="225" spans="1:13">
      <c r="A225" s="124">
        <v>214</v>
      </c>
      <c r="B225" s="125"/>
      <c r="C225" s="125"/>
      <c r="D225" s="125"/>
      <c r="E225" s="127"/>
      <c r="F225" s="15" t="str">
        <f t="shared" si="34"/>
        <v/>
      </c>
      <c r="G225" s="50" t="str">
        <f t="shared" si="35"/>
        <v/>
      </c>
      <c r="H225" s="305" t="b">
        <f t="shared" si="36"/>
        <v>0</v>
      </c>
      <c r="I225" s="306">
        <f t="shared" si="29"/>
        <v>1</v>
      </c>
      <c r="J225" s="15" t="str">
        <f t="shared" si="30"/>
        <v/>
      </c>
      <c r="K225" s="15" t="str">
        <f t="shared" si="31"/>
        <v/>
      </c>
      <c r="L225" s="15" t="str">
        <f t="shared" si="32"/>
        <v/>
      </c>
      <c r="M225" s="15" t="str">
        <f t="shared" si="33"/>
        <v/>
      </c>
    </row>
    <row r="226" spans="1:13">
      <c r="A226" s="124">
        <v>215</v>
      </c>
      <c r="B226" s="125"/>
      <c r="C226" s="125"/>
      <c r="D226" s="125"/>
      <c r="E226" s="127"/>
      <c r="F226" s="15" t="str">
        <f t="shared" si="34"/>
        <v/>
      </c>
      <c r="G226" s="50" t="str">
        <f t="shared" si="35"/>
        <v/>
      </c>
      <c r="H226" s="305" t="b">
        <f t="shared" si="36"/>
        <v>0</v>
      </c>
      <c r="I226" s="306">
        <f t="shared" si="29"/>
        <v>1</v>
      </c>
      <c r="J226" s="15" t="str">
        <f t="shared" si="30"/>
        <v/>
      </c>
      <c r="K226" s="15" t="str">
        <f t="shared" si="31"/>
        <v/>
      </c>
      <c r="L226" s="15" t="str">
        <f t="shared" si="32"/>
        <v/>
      </c>
      <c r="M226" s="15" t="str">
        <f t="shared" si="33"/>
        <v/>
      </c>
    </row>
    <row r="227" spans="1:13">
      <c r="A227" s="124">
        <v>216</v>
      </c>
      <c r="B227" s="125"/>
      <c r="C227" s="125"/>
      <c r="D227" s="125"/>
      <c r="E227" s="127"/>
      <c r="F227" s="15" t="str">
        <f t="shared" si="34"/>
        <v/>
      </c>
      <c r="G227" s="50" t="str">
        <f t="shared" si="35"/>
        <v/>
      </c>
      <c r="H227" s="305" t="b">
        <f t="shared" si="36"/>
        <v>0</v>
      </c>
      <c r="I227" s="306">
        <f t="shared" si="29"/>
        <v>1</v>
      </c>
      <c r="J227" s="15" t="str">
        <f t="shared" si="30"/>
        <v/>
      </c>
      <c r="K227" s="15" t="str">
        <f t="shared" si="31"/>
        <v/>
      </c>
      <c r="L227" s="15" t="str">
        <f t="shared" si="32"/>
        <v/>
      </c>
      <c r="M227" s="15" t="str">
        <f t="shared" si="33"/>
        <v/>
      </c>
    </row>
    <row r="228" spans="1:13">
      <c r="A228" s="124">
        <v>217</v>
      </c>
      <c r="B228" s="125"/>
      <c r="C228" s="125"/>
      <c r="D228" s="125"/>
      <c r="E228" s="127"/>
      <c r="F228" s="15" t="str">
        <f t="shared" si="34"/>
        <v/>
      </c>
      <c r="G228" s="50" t="str">
        <f t="shared" si="35"/>
        <v/>
      </c>
      <c r="H228" s="305" t="b">
        <f t="shared" si="36"/>
        <v>0</v>
      </c>
      <c r="I228" s="306">
        <f t="shared" si="29"/>
        <v>1</v>
      </c>
      <c r="J228" s="15" t="str">
        <f t="shared" si="30"/>
        <v/>
      </c>
      <c r="K228" s="15" t="str">
        <f t="shared" si="31"/>
        <v/>
      </c>
      <c r="L228" s="15" t="str">
        <f t="shared" si="32"/>
        <v/>
      </c>
      <c r="M228" s="15" t="str">
        <f t="shared" si="33"/>
        <v/>
      </c>
    </row>
    <row r="229" spans="1:13">
      <c r="A229" s="124">
        <v>218</v>
      </c>
      <c r="B229" s="125"/>
      <c r="C229" s="125"/>
      <c r="D229" s="125"/>
      <c r="E229" s="127"/>
      <c r="F229" s="15" t="str">
        <f t="shared" si="34"/>
        <v/>
      </c>
      <c r="G229" s="50" t="str">
        <f t="shared" si="35"/>
        <v/>
      </c>
      <c r="H229" s="305" t="b">
        <f t="shared" si="36"/>
        <v>0</v>
      </c>
      <c r="I229" s="306">
        <f t="shared" si="29"/>
        <v>1</v>
      </c>
      <c r="J229" s="15" t="str">
        <f t="shared" si="30"/>
        <v/>
      </c>
      <c r="K229" s="15" t="str">
        <f t="shared" si="31"/>
        <v/>
      </c>
      <c r="L229" s="15" t="str">
        <f t="shared" si="32"/>
        <v/>
      </c>
      <c r="M229" s="15" t="str">
        <f t="shared" si="33"/>
        <v/>
      </c>
    </row>
    <row r="230" spans="1:13">
      <c r="A230" s="124">
        <v>219</v>
      </c>
      <c r="B230" s="125"/>
      <c r="C230" s="125"/>
      <c r="D230" s="125"/>
      <c r="E230" s="127"/>
      <c r="F230" s="15" t="str">
        <f t="shared" si="34"/>
        <v/>
      </c>
      <c r="G230" s="50" t="str">
        <f t="shared" si="35"/>
        <v/>
      </c>
      <c r="H230" s="305" t="b">
        <f t="shared" si="36"/>
        <v>0</v>
      </c>
      <c r="I230" s="306">
        <f t="shared" si="29"/>
        <v>1</v>
      </c>
      <c r="J230" s="15" t="str">
        <f t="shared" si="30"/>
        <v/>
      </c>
      <c r="K230" s="15" t="str">
        <f t="shared" si="31"/>
        <v/>
      </c>
      <c r="L230" s="15" t="str">
        <f t="shared" si="32"/>
        <v/>
      </c>
      <c r="M230" s="15" t="str">
        <f t="shared" si="33"/>
        <v/>
      </c>
    </row>
    <row r="231" spans="1:13">
      <c r="A231" s="124">
        <v>220</v>
      </c>
      <c r="B231" s="125"/>
      <c r="C231" s="125"/>
      <c r="D231" s="125"/>
      <c r="E231" s="127"/>
      <c r="F231" s="15" t="str">
        <f t="shared" si="34"/>
        <v/>
      </c>
      <c r="G231" s="50" t="str">
        <f t="shared" si="35"/>
        <v/>
      </c>
      <c r="H231" s="305" t="b">
        <f t="shared" si="36"/>
        <v>0</v>
      </c>
      <c r="I231" s="306">
        <f t="shared" si="29"/>
        <v>1</v>
      </c>
      <c r="J231" s="15" t="str">
        <f t="shared" si="30"/>
        <v/>
      </c>
      <c r="K231" s="15" t="str">
        <f t="shared" si="31"/>
        <v/>
      </c>
      <c r="L231" s="15" t="str">
        <f t="shared" si="32"/>
        <v/>
      </c>
      <c r="M231" s="15" t="str">
        <f t="shared" si="33"/>
        <v/>
      </c>
    </row>
    <row r="232" spans="1:13">
      <c r="A232" s="124">
        <v>221</v>
      </c>
      <c r="B232" s="125"/>
      <c r="C232" s="125"/>
      <c r="D232" s="125"/>
      <c r="E232" s="127"/>
      <c r="F232" s="15" t="str">
        <f t="shared" si="34"/>
        <v/>
      </c>
      <c r="G232" s="50" t="str">
        <f t="shared" si="35"/>
        <v/>
      </c>
      <c r="H232" s="305" t="b">
        <f t="shared" si="36"/>
        <v>0</v>
      </c>
      <c r="I232" s="306">
        <f t="shared" si="29"/>
        <v>1</v>
      </c>
      <c r="J232" s="15" t="str">
        <f t="shared" si="30"/>
        <v/>
      </c>
      <c r="K232" s="15" t="str">
        <f t="shared" si="31"/>
        <v/>
      </c>
      <c r="L232" s="15" t="str">
        <f t="shared" si="32"/>
        <v/>
      </c>
      <c r="M232" s="15" t="str">
        <f t="shared" si="33"/>
        <v/>
      </c>
    </row>
    <row r="233" spans="1:13">
      <c r="A233" s="124">
        <v>222</v>
      </c>
      <c r="B233" s="125"/>
      <c r="C233" s="125"/>
      <c r="D233" s="125"/>
      <c r="E233" s="127"/>
      <c r="F233" s="15" t="str">
        <f t="shared" si="34"/>
        <v/>
      </c>
      <c r="G233" s="50" t="str">
        <f t="shared" si="35"/>
        <v/>
      </c>
      <c r="H233" s="305" t="b">
        <f t="shared" si="36"/>
        <v>0</v>
      </c>
      <c r="I233" s="306">
        <f t="shared" si="29"/>
        <v>1</v>
      </c>
      <c r="J233" s="15" t="str">
        <f t="shared" si="30"/>
        <v/>
      </c>
      <c r="K233" s="15" t="str">
        <f t="shared" si="31"/>
        <v/>
      </c>
      <c r="L233" s="15" t="str">
        <f t="shared" si="32"/>
        <v/>
      </c>
      <c r="M233" s="15" t="str">
        <f t="shared" si="33"/>
        <v/>
      </c>
    </row>
    <row r="234" spans="1:13">
      <c r="A234" s="124">
        <v>223</v>
      </c>
      <c r="B234" s="125"/>
      <c r="C234" s="125"/>
      <c r="D234" s="125"/>
      <c r="E234" s="127"/>
      <c r="F234" s="15" t="str">
        <f t="shared" si="34"/>
        <v/>
      </c>
      <c r="G234" s="50" t="str">
        <f t="shared" si="35"/>
        <v/>
      </c>
      <c r="H234" s="305" t="b">
        <f t="shared" si="36"/>
        <v>0</v>
      </c>
      <c r="I234" s="306">
        <f t="shared" si="29"/>
        <v>1</v>
      </c>
      <c r="J234" s="15" t="str">
        <f t="shared" si="30"/>
        <v/>
      </c>
      <c r="K234" s="15" t="str">
        <f t="shared" si="31"/>
        <v/>
      </c>
      <c r="L234" s="15" t="str">
        <f t="shared" si="32"/>
        <v/>
      </c>
      <c r="M234" s="15" t="str">
        <f t="shared" si="33"/>
        <v/>
      </c>
    </row>
    <row r="235" spans="1:13">
      <c r="A235" s="124">
        <v>224</v>
      </c>
      <c r="B235" s="125"/>
      <c r="C235" s="125"/>
      <c r="D235" s="125"/>
      <c r="E235" s="127"/>
      <c r="F235" s="15" t="str">
        <f t="shared" si="34"/>
        <v/>
      </c>
      <c r="G235" s="50" t="str">
        <f t="shared" si="35"/>
        <v/>
      </c>
      <c r="H235" s="305" t="b">
        <f t="shared" si="36"/>
        <v>0</v>
      </c>
      <c r="I235" s="306">
        <f t="shared" si="29"/>
        <v>1</v>
      </c>
      <c r="J235" s="15" t="str">
        <f t="shared" si="30"/>
        <v/>
      </c>
      <c r="K235" s="15" t="str">
        <f t="shared" si="31"/>
        <v/>
      </c>
      <c r="L235" s="15" t="str">
        <f t="shared" si="32"/>
        <v/>
      </c>
      <c r="M235" s="15" t="str">
        <f t="shared" si="33"/>
        <v/>
      </c>
    </row>
    <row r="236" spans="1:13">
      <c r="A236" s="124">
        <v>225</v>
      </c>
      <c r="B236" s="125"/>
      <c r="C236" s="125"/>
      <c r="D236" s="125"/>
      <c r="E236" s="127"/>
      <c r="F236" s="15" t="str">
        <f t="shared" si="34"/>
        <v/>
      </c>
      <c r="G236" s="50" t="str">
        <f t="shared" si="35"/>
        <v/>
      </c>
      <c r="H236" s="305" t="b">
        <f t="shared" si="36"/>
        <v>0</v>
      </c>
      <c r="I236" s="306">
        <f t="shared" si="29"/>
        <v>1</v>
      </c>
      <c r="J236" s="15" t="str">
        <f t="shared" si="30"/>
        <v/>
      </c>
      <c r="K236" s="15" t="str">
        <f t="shared" si="31"/>
        <v/>
      </c>
      <c r="L236" s="15" t="str">
        <f t="shared" si="32"/>
        <v/>
      </c>
      <c r="M236" s="15" t="str">
        <f t="shared" si="33"/>
        <v/>
      </c>
    </row>
    <row r="237" spans="1:13">
      <c r="A237" s="124">
        <v>226</v>
      </c>
      <c r="B237" s="125"/>
      <c r="C237" s="125"/>
      <c r="D237" s="125"/>
      <c r="E237" s="127"/>
      <c r="F237" s="15" t="str">
        <f t="shared" si="34"/>
        <v/>
      </c>
      <c r="G237" s="50" t="str">
        <f t="shared" si="35"/>
        <v/>
      </c>
      <c r="H237" s="305" t="b">
        <f t="shared" si="36"/>
        <v>0</v>
      </c>
      <c r="I237" s="306">
        <f t="shared" si="29"/>
        <v>1</v>
      </c>
      <c r="J237" s="15" t="str">
        <f t="shared" si="30"/>
        <v/>
      </c>
      <c r="K237" s="15" t="str">
        <f t="shared" si="31"/>
        <v/>
      </c>
      <c r="L237" s="15" t="str">
        <f t="shared" si="32"/>
        <v/>
      </c>
      <c r="M237" s="15" t="str">
        <f t="shared" si="33"/>
        <v/>
      </c>
    </row>
    <row r="238" spans="1:13">
      <c r="A238" s="124">
        <v>227</v>
      </c>
      <c r="B238" s="125"/>
      <c r="C238" s="125"/>
      <c r="D238" s="125"/>
      <c r="E238" s="127"/>
      <c r="F238" s="15" t="str">
        <f t="shared" si="34"/>
        <v/>
      </c>
      <c r="G238" s="50" t="str">
        <f t="shared" si="35"/>
        <v/>
      </c>
      <c r="H238" s="305" t="b">
        <f t="shared" si="36"/>
        <v>0</v>
      </c>
      <c r="I238" s="306">
        <f t="shared" si="29"/>
        <v>1</v>
      </c>
      <c r="J238" s="15" t="str">
        <f t="shared" si="30"/>
        <v/>
      </c>
      <c r="K238" s="15" t="str">
        <f t="shared" si="31"/>
        <v/>
      </c>
      <c r="L238" s="15" t="str">
        <f t="shared" si="32"/>
        <v/>
      </c>
      <c r="M238" s="15" t="str">
        <f t="shared" si="33"/>
        <v/>
      </c>
    </row>
    <row r="239" spans="1:13">
      <c r="A239" s="124">
        <v>228</v>
      </c>
      <c r="B239" s="125"/>
      <c r="C239" s="125"/>
      <c r="D239" s="125"/>
      <c r="E239" s="127"/>
      <c r="F239" s="15" t="str">
        <f t="shared" si="34"/>
        <v/>
      </c>
      <c r="G239" s="50" t="str">
        <f t="shared" si="35"/>
        <v/>
      </c>
      <c r="H239" s="305" t="b">
        <f t="shared" si="36"/>
        <v>0</v>
      </c>
      <c r="I239" s="306">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4">
        <v>229</v>
      </c>
      <c r="B240" s="125"/>
      <c r="C240" s="125"/>
      <c r="D240" s="125"/>
      <c r="E240" s="127"/>
      <c r="F240" s="15" t="str">
        <f t="shared" si="34"/>
        <v/>
      </c>
      <c r="G240" s="50" t="str">
        <f t="shared" si="35"/>
        <v/>
      </c>
      <c r="H240" s="305" t="b">
        <f t="shared" si="36"/>
        <v>0</v>
      </c>
      <c r="I240" s="306">
        <f t="shared" si="37"/>
        <v>1</v>
      </c>
      <c r="J240" s="15" t="str">
        <f t="shared" si="38"/>
        <v/>
      </c>
      <c r="K240" s="15" t="str">
        <f t="shared" si="39"/>
        <v/>
      </c>
      <c r="L240" s="15" t="str">
        <f t="shared" si="40"/>
        <v/>
      </c>
      <c r="M240" s="15" t="str">
        <f t="shared" si="41"/>
        <v/>
      </c>
    </row>
    <row r="241" spans="1:13">
      <c r="A241" s="124">
        <v>230</v>
      </c>
      <c r="B241" s="125"/>
      <c r="C241" s="125"/>
      <c r="D241" s="125"/>
      <c r="E241" s="127"/>
      <c r="F241" s="15" t="str">
        <f t="shared" si="34"/>
        <v/>
      </c>
      <c r="G241" s="50" t="str">
        <f t="shared" si="35"/>
        <v/>
      </c>
      <c r="H241" s="305" t="b">
        <f t="shared" si="36"/>
        <v>0</v>
      </c>
      <c r="I241" s="306">
        <f t="shared" si="37"/>
        <v>1</v>
      </c>
      <c r="J241" s="15" t="str">
        <f t="shared" si="38"/>
        <v/>
      </c>
      <c r="K241" s="15" t="str">
        <f t="shared" si="39"/>
        <v/>
      </c>
      <c r="L241" s="15" t="str">
        <f t="shared" si="40"/>
        <v/>
      </c>
      <c r="M241" s="15" t="str">
        <f t="shared" si="41"/>
        <v/>
      </c>
    </row>
    <row r="242" spans="1:13">
      <c r="A242" s="124">
        <v>231</v>
      </c>
      <c r="B242" s="125"/>
      <c r="C242" s="125"/>
      <c r="D242" s="125"/>
      <c r="E242" s="127"/>
      <c r="F242" s="15" t="str">
        <f t="shared" si="34"/>
        <v/>
      </c>
      <c r="G242" s="50" t="str">
        <f t="shared" si="35"/>
        <v/>
      </c>
      <c r="H242" s="305" t="b">
        <f t="shared" si="36"/>
        <v>0</v>
      </c>
      <c r="I242" s="306">
        <f t="shared" si="37"/>
        <v>1</v>
      </c>
      <c r="J242" s="15" t="str">
        <f t="shared" si="38"/>
        <v/>
      </c>
      <c r="K242" s="15" t="str">
        <f t="shared" si="39"/>
        <v/>
      </c>
      <c r="L242" s="15" t="str">
        <f t="shared" si="40"/>
        <v/>
      </c>
      <c r="M242" s="15" t="str">
        <f t="shared" si="41"/>
        <v/>
      </c>
    </row>
    <row r="243" spans="1:13">
      <c r="A243" s="124">
        <v>232</v>
      </c>
      <c r="B243" s="125"/>
      <c r="C243" s="125"/>
      <c r="D243" s="125"/>
      <c r="E243" s="127"/>
      <c r="F243" s="15" t="str">
        <f t="shared" si="34"/>
        <v/>
      </c>
      <c r="G243" s="50" t="str">
        <f t="shared" si="35"/>
        <v/>
      </c>
      <c r="H243" s="305" t="b">
        <f t="shared" si="36"/>
        <v>0</v>
      </c>
      <c r="I243" s="306">
        <f t="shared" si="37"/>
        <v>1</v>
      </c>
      <c r="J243" s="15" t="str">
        <f t="shared" si="38"/>
        <v/>
      </c>
      <c r="K243" s="15" t="str">
        <f t="shared" si="39"/>
        <v/>
      </c>
      <c r="L243" s="15" t="str">
        <f t="shared" si="40"/>
        <v/>
      </c>
      <c r="M243" s="15" t="str">
        <f t="shared" si="41"/>
        <v/>
      </c>
    </row>
    <row r="244" spans="1:13">
      <c r="A244" s="124">
        <v>233</v>
      </c>
      <c r="B244" s="125"/>
      <c r="C244" s="125"/>
      <c r="D244" s="125"/>
      <c r="E244" s="127"/>
      <c r="F244" s="15" t="str">
        <f t="shared" si="34"/>
        <v/>
      </c>
      <c r="G244" s="50" t="str">
        <f t="shared" si="35"/>
        <v/>
      </c>
      <c r="H244" s="305" t="b">
        <f t="shared" si="36"/>
        <v>0</v>
      </c>
      <c r="I244" s="306">
        <f t="shared" si="37"/>
        <v>1</v>
      </c>
      <c r="J244" s="15" t="str">
        <f t="shared" si="38"/>
        <v/>
      </c>
      <c r="K244" s="15" t="str">
        <f t="shared" si="39"/>
        <v/>
      </c>
      <c r="L244" s="15" t="str">
        <f t="shared" si="40"/>
        <v/>
      </c>
      <c r="M244" s="15" t="str">
        <f t="shared" si="41"/>
        <v/>
      </c>
    </row>
    <row r="245" spans="1:13">
      <c r="A245" s="124">
        <v>234</v>
      </c>
      <c r="B245" s="125"/>
      <c r="C245" s="125"/>
      <c r="D245" s="125"/>
      <c r="E245" s="127"/>
      <c r="F245" s="15" t="str">
        <f t="shared" si="34"/>
        <v/>
      </c>
      <c r="G245" s="50" t="str">
        <f t="shared" si="35"/>
        <v/>
      </c>
      <c r="H245" s="305" t="b">
        <f t="shared" si="36"/>
        <v>0</v>
      </c>
      <c r="I245" s="306">
        <f t="shared" si="37"/>
        <v>1</v>
      </c>
      <c r="J245" s="15" t="str">
        <f t="shared" si="38"/>
        <v/>
      </c>
      <c r="K245" s="15" t="str">
        <f t="shared" si="39"/>
        <v/>
      </c>
      <c r="L245" s="15" t="str">
        <f t="shared" si="40"/>
        <v/>
      </c>
      <c r="M245" s="15" t="str">
        <f t="shared" si="41"/>
        <v/>
      </c>
    </row>
    <row r="246" spans="1:13">
      <c r="A246" s="124">
        <v>235</v>
      </c>
      <c r="B246" s="125"/>
      <c r="C246" s="125"/>
      <c r="D246" s="125"/>
      <c r="E246" s="127"/>
      <c r="F246" s="15" t="str">
        <f t="shared" si="34"/>
        <v/>
      </c>
      <c r="G246" s="50" t="str">
        <f t="shared" si="35"/>
        <v/>
      </c>
      <c r="H246" s="305" t="b">
        <f t="shared" si="36"/>
        <v>0</v>
      </c>
      <c r="I246" s="306">
        <f t="shared" si="37"/>
        <v>1</v>
      </c>
      <c r="J246" s="15" t="str">
        <f t="shared" si="38"/>
        <v/>
      </c>
      <c r="K246" s="15" t="str">
        <f t="shared" si="39"/>
        <v/>
      </c>
      <c r="L246" s="15" t="str">
        <f t="shared" si="40"/>
        <v/>
      </c>
      <c r="M246" s="15" t="str">
        <f t="shared" si="41"/>
        <v/>
      </c>
    </row>
    <row r="247" spans="1:13">
      <c r="A247" s="124">
        <v>236</v>
      </c>
      <c r="B247" s="125"/>
      <c r="C247" s="125"/>
      <c r="D247" s="125"/>
      <c r="E247" s="127"/>
      <c r="F247" s="15" t="str">
        <f t="shared" si="34"/>
        <v/>
      </c>
      <c r="G247" s="50" t="str">
        <f t="shared" si="35"/>
        <v/>
      </c>
      <c r="H247" s="305" t="b">
        <f t="shared" si="36"/>
        <v>0</v>
      </c>
      <c r="I247" s="306">
        <f t="shared" si="37"/>
        <v>1</v>
      </c>
      <c r="J247" s="15" t="str">
        <f t="shared" si="38"/>
        <v/>
      </c>
      <c r="K247" s="15" t="str">
        <f t="shared" si="39"/>
        <v/>
      </c>
      <c r="L247" s="15" t="str">
        <f t="shared" si="40"/>
        <v/>
      </c>
      <c r="M247" s="15" t="str">
        <f t="shared" si="41"/>
        <v/>
      </c>
    </row>
    <row r="248" spans="1:13">
      <c r="A248" s="124">
        <v>237</v>
      </c>
      <c r="B248" s="125"/>
      <c r="C248" s="125"/>
      <c r="D248" s="125"/>
      <c r="E248" s="127"/>
      <c r="F248" s="15" t="str">
        <f t="shared" si="34"/>
        <v/>
      </c>
      <c r="G248" s="50" t="str">
        <f t="shared" si="35"/>
        <v/>
      </c>
      <c r="H248" s="305" t="b">
        <f t="shared" si="36"/>
        <v>0</v>
      </c>
      <c r="I248" s="306">
        <f t="shared" si="37"/>
        <v>1</v>
      </c>
      <c r="J248" s="15" t="str">
        <f t="shared" si="38"/>
        <v/>
      </c>
      <c r="K248" s="15" t="str">
        <f t="shared" si="39"/>
        <v/>
      </c>
      <c r="L248" s="15" t="str">
        <f t="shared" si="40"/>
        <v/>
      </c>
      <c r="M248" s="15" t="str">
        <f t="shared" si="41"/>
        <v/>
      </c>
    </row>
    <row r="249" spans="1:13">
      <c r="A249" s="124">
        <v>238</v>
      </c>
      <c r="B249" s="125"/>
      <c r="C249" s="125"/>
      <c r="D249" s="125"/>
      <c r="E249" s="127"/>
      <c r="F249" s="15" t="str">
        <f t="shared" si="34"/>
        <v/>
      </c>
      <c r="G249" s="50" t="str">
        <f t="shared" si="35"/>
        <v/>
      </c>
      <c r="H249" s="305" t="b">
        <f t="shared" si="36"/>
        <v>0</v>
      </c>
      <c r="I249" s="306">
        <f t="shared" si="37"/>
        <v>1</v>
      </c>
      <c r="J249" s="15" t="str">
        <f t="shared" si="38"/>
        <v/>
      </c>
      <c r="K249" s="15" t="str">
        <f t="shared" si="39"/>
        <v/>
      </c>
      <c r="L249" s="15" t="str">
        <f t="shared" si="40"/>
        <v/>
      </c>
      <c r="M249" s="15" t="str">
        <f t="shared" si="41"/>
        <v/>
      </c>
    </row>
    <row r="250" spans="1:13">
      <c r="A250" s="124">
        <v>239</v>
      </c>
      <c r="B250" s="125"/>
      <c r="C250" s="125"/>
      <c r="D250" s="125"/>
      <c r="E250" s="127"/>
      <c r="F250" s="15" t="str">
        <f t="shared" si="34"/>
        <v/>
      </c>
      <c r="G250" s="50" t="str">
        <f t="shared" si="35"/>
        <v/>
      </c>
      <c r="H250" s="305" t="b">
        <f t="shared" si="36"/>
        <v>0</v>
      </c>
      <c r="I250" s="306">
        <f t="shared" si="37"/>
        <v>1</v>
      </c>
      <c r="J250" s="15" t="str">
        <f t="shared" si="38"/>
        <v/>
      </c>
      <c r="K250" s="15" t="str">
        <f t="shared" si="39"/>
        <v/>
      </c>
      <c r="L250" s="15" t="str">
        <f t="shared" si="40"/>
        <v/>
      </c>
      <c r="M250" s="15" t="str">
        <f t="shared" si="41"/>
        <v/>
      </c>
    </row>
    <row r="251" spans="1:13">
      <c r="A251" s="124">
        <v>240</v>
      </c>
      <c r="B251" s="125"/>
      <c r="C251" s="125"/>
      <c r="D251" s="125"/>
      <c r="E251" s="127"/>
      <c r="F251" s="15" t="str">
        <f t="shared" si="34"/>
        <v/>
      </c>
      <c r="G251" s="50" t="str">
        <f t="shared" si="35"/>
        <v/>
      </c>
      <c r="H251" s="305" t="b">
        <f t="shared" si="36"/>
        <v>0</v>
      </c>
      <c r="I251" s="306">
        <f t="shared" si="37"/>
        <v>1</v>
      </c>
      <c r="J251" s="15" t="str">
        <f t="shared" si="38"/>
        <v/>
      </c>
      <c r="K251" s="15" t="str">
        <f t="shared" si="39"/>
        <v/>
      </c>
      <c r="L251" s="15" t="str">
        <f t="shared" si="40"/>
        <v/>
      </c>
      <c r="M251" s="15" t="str">
        <f t="shared" si="41"/>
        <v/>
      </c>
    </row>
    <row r="252" spans="1:13">
      <c r="A252" s="124">
        <v>241</v>
      </c>
      <c r="B252" s="125"/>
      <c r="C252" s="125"/>
      <c r="D252" s="125"/>
      <c r="E252" s="127"/>
      <c r="F252" s="15" t="str">
        <f t="shared" si="34"/>
        <v/>
      </c>
      <c r="G252" s="50" t="str">
        <f t="shared" si="35"/>
        <v/>
      </c>
      <c r="H252" s="305" t="b">
        <f t="shared" si="36"/>
        <v>0</v>
      </c>
      <c r="I252" s="306">
        <f t="shared" si="37"/>
        <v>1</v>
      </c>
      <c r="J252" s="15" t="str">
        <f t="shared" si="38"/>
        <v/>
      </c>
      <c r="K252" s="15" t="str">
        <f t="shared" si="39"/>
        <v/>
      </c>
      <c r="L252" s="15" t="str">
        <f t="shared" si="40"/>
        <v/>
      </c>
      <c r="M252" s="15" t="str">
        <f t="shared" si="41"/>
        <v/>
      </c>
    </row>
    <row r="253" spans="1:13">
      <c r="A253" s="124">
        <v>242</v>
      </c>
      <c r="B253" s="125"/>
      <c r="C253" s="125"/>
      <c r="D253" s="125"/>
      <c r="E253" s="127"/>
      <c r="F253" s="15" t="str">
        <f t="shared" si="34"/>
        <v/>
      </c>
      <c r="G253" s="50" t="str">
        <f t="shared" si="35"/>
        <v/>
      </c>
      <c r="H253" s="305" t="b">
        <f t="shared" si="36"/>
        <v>0</v>
      </c>
      <c r="I253" s="306">
        <f t="shared" si="37"/>
        <v>1</v>
      </c>
      <c r="J253" s="15" t="str">
        <f t="shared" si="38"/>
        <v/>
      </c>
      <c r="K253" s="15" t="str">
        <f t="shared" si="39"/>
        <v/>
      </c>
      <c r="L253" s="15" t="str">
        <f t="shared" si="40"/>
        <v/>
      </c>
      <c r="M253" s="15" t="str">
        <f t="shared" si="41"/>
        <v/>
      </c>
    </row>
    <row r="254" spans="1:13">
      <c r="A254" s="124">
        <v>243</v>
      </c>
      <c r="B254" s="125"/>
      <c r="C254" s="125"/>
      <c r="D254" s="125"/>
      <c r="E254" s="127"/>
      <c r="F254" s="15" t="str">
        <f t="shared" si="34"/>
        <v/>
      </c>
      <c r="G254" s="50" t="str">
        <f t="shared" si="35"/>
        <v/>
      </c>
      <c r="H254" s="305" t="b">
        <f t="shared" si="36"/>
        <v>0</v>
      </c>
      <c r="I254" s="306">
        <f t="shared" si="37"/>
        <v>1</v>
      </c>
      <c r="J254" s="15" t="str">
        <f t="shared" si="38"/>
        <v/>
      </c>
      <c r="K254" s="15" t="str">
        <f t="shared" si="39"/>
        <v/>
      </c>
      <c r="L254" s="15" t="str">
        <f t="shared" si="40"/>
        <v/>
      </c>
      <c r="M254" s="15" t="str">
        <f t="shared" si="41"/>
        <v/>
      </c>
    </row>
    <row r="255" spans="1:13">
      <c r="A255" s="124">
        <v>244</v>
      </c>
      <c r="B255" s="125"/>
      <c r="C255" s="125"/>
      <c r="D255" s="125"/>
      <c r="E255" s="127"/>
      <c r="F255" s="15" t="str">
        <f t="shared" si="34"/>
        <v/>
      </c>
      <c r="G255" s="50" t="str">
        <f t="shared" si="35"/>
        <v/>
      </c>
      <c r="H255" s="305" t="b">
        <f t="shared" si="36"/>
        <v>0</v>
      </c>
      <c r="I255" s="306">
        <f t="shared" si="37"/>
        <v>1</v>
      </c>
      <c r="J255" s="15" t="str">
        <f t="shared" si="38"/>
        <v/>
      </c>
      <c r="K255" s="15" t="str">
        <f t="shared" si="39"/>
        <v/>
      </c>
      <c r="L255" s="15" t="str">
        <f t="shared" si="40"/>
        <v/>
      </c>
      <c r="M255" s="15" t="str">
        <f t="shared" si="41"/>
        <v/>
      </c>
    </row>
    <row r="256" spans="1:13">
      <c r="A256" s="124">
        <v>245</v>
      </c>
      <c r="B256" s="125"/>
      <c r="C256" s="125"/>
      <c r="D256" s="125"/>
      <c r="E256" s="127"/>
      <c r="F256" s="15" t="str">
        <f t="shared" si="34"/>
        <v/>
      </c>
      <c r="G256" s="50" t="str">
        <f t="shared" si="35"/>
        <v/>
      </c>
      <c r="H256" s="305" t="b">
        <f t="shared" si="36"/>
        <v>0</v>
      </c>
      <c r="I256" s="306">
        <f t="shared" si="37"/>
        <v>1</v>
      </c>
      <c r="J256" s="15" t="str">
        <f t="shared" si="38"/>
        <v/>
      </c>
      <c r="K256" s="15" t="str">
        <f t="shared" si="39"/>
        <v/>
      </c>
      <c r="L256" s="15" t="str">
        <f t="shared" si="40"/>
        <v/>
      </c>
      <c r="M256" s="15" t="str">
        <f t="shared" si="41"/>
        <v/>
      </c>
    </row>
    <row r="257" spans="1:13">
      <c r="A257" s="124">
        <v>246</v>
      </c>
      <c r="B257" s="125"/>
      <c r="C257" s="125"/>
      <c r="D257" s="125"/>
      <c r="E257" s="127"/>
      <c r="F257" s="15" t="str">
        <f t="shared" si="34"/>
        <v/>
      </c>
      <c r="G257" s="50" t="str">
        <f t="shared" si="35"/>
        <v/>
      </c>
      <c r="H257" s="305" t="b">
        <f t="shared" si="36"/>
        <v>0</v>
      </c>
      <c r="I257" s="306">
        <f t="shared" si="37"/>
        <v>1</v>
      </c>
      <c r="J257" s="15" t="str">
        <f t="shared" si="38"/>
        <v/>
      </c>
      <c r="K257" s="15" t="str">
        <f t="shared" si="39"/>
        <v/>
      </c>
      <c r="L257" s="15" t="str">
        <f t="shared" si="40"/>
        <v/>
      </c>
      <c r="M257" s="15" t="str">
        <f t="shared" si="41"/>
        <v/>
      </c>
    </row>
    <row r="258" spans="1:13">
      <c r="A258" s="124">
        <v>247</v>
      </c>
      <c r="B258" s="125"/>
      <c r="C258" s="125"/>
      <c r="D258" s="125"/>
      <c r="E258" s="127"/>
      <c r="F258" s="15" t="str">
        <f t="shared" si="34"/>
        <v/>
      </c>
      <c r="G258" s="50" t="str">
        <f t="shared" si="35"/>
        <v/>
      </c>
      <c r="H258" s="305" t="b">
        <f t="shared" si="36"/>
        <v>0</v>
      </c>
      <c r="I258" s="306">
        <f t="shared" si="37"/>
        <v>1</v>
      </c>
      <c r="J258" s="15" t="str">
        <f t="shared" si="38"/>
        <v/>
      </c>
      <c r="K258" s="15" t="str">
        <f t="shared" si="39"/>
        <v/>
      </c>
      <c r="L258" s="15" t="str">
        <f t="shared" si="40"/>
        <v/>
      </c>
      <c r="M258" s="15" t="str">
        <f t="shared" si="41"/>
        <v/>
      </c>
    </row>
    <row r="259" spans="1:13">
      <c r="A259" s="124">
        <v>248</v>
      </c>
      <c r="B259" s="125"/>
      <c r="C259" s="125"/>
      <c r="D259" s="125"/>
      <c r="E259" s="127"/>
      <c r="F259" s="15" t="str">
        <f t="shared" si="34"/>
        <v/>
      </c>
      <c r="G259" s="50" t="str">
        <f t="shared" si="35"/>
        <v/>
      </c>
      <c r="H259" s="305" t="b">
        <f t="shared" si="36"/>
        <v>0</v>
      </c>
      <c r="I259" s="306">
        <f t="shared" si="37"/>
        <v>1</v>
      </c>
      <c r="J259" s="15" t="str">
        <f t="shared" si="38"/>
        <v/>
      </c>
      <c r="K259" s="15" t="str">
        <f t="shared" si="39"/>
        <v/>
      </c>
      <c r="L259" s="15" t="str">
        <f t="shared" si="40"/>
        <v/>
      </c>
      <c r="M259" s="15" t="str">
        <f t="shared" si="41"/>
        <v/>
      </c>
    </row>
    <row r="260" spans="1:13">
      <c r="A260" s="124">
        <v>249</v>
      </c>
      <c r="B260" s="125"/>
      <c r="C260" s="125"/>
      <c r="D260" s="125"/>
      <c r="E260" s="127"/>
      <c r="F260" s="15" t="str">
        <f t="shared" si="34"/>
        <v/>
      </c>
      <c r="G260" s="50" t="str">
        <f t="shared" si="35"/>
        <v/>
      </c>
      <c r="H260" s="305" t="b">
        <f t="shared" si="36"/>
        <v>0</v>
      </c>
      <c r="I260" s="306">
        <f t="shared" si="37"/>
        <v>1</v>
      </c>
      <c r="J260" s="15" t="str">
        <f t="shared" si="38"/>
        <v/>
      </c>
      <c r="K260" s="15" t="str">
        <f t="shared" si="39"/>
        <v/>
      </c>
      <c r="L260" s="15" t="str">
        <f t="shared" si="40"/>
        <v/>
      </c>
      <c r="M260" s="15" t="str">
        <f t="shared" si="41"/>
        <v/>
      </c>
    </row>
    <row r="261" spans="1:13">
      <c r="A261" s="124">
        <v>250</v>
      </c>
      <c r="B261" s="125"/>
      <c r="C261" s="125"/>
      <c r="D261" s="125"/>
      <c r="E261" s="127"/>
      <c r="F261" s="15" t="str">
        <f t="shared" si="34"/>
        <v/>
      </c>
      <c r="G261" s="50" t="str">
        <f t="shared" si="35"/>
        <v/>
      </c>
      <c r="H261" s="305" t="b">
        <f t="shared" si="36"/>
        <v>0</v>
      </c>
      <c r="I261" s="306">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rgb="FFFF0000"/>
    <pageSetUpPr fitToPage="1"/>
  </sheetPr>
  <dimension ref="A1:G261"/>
  <sheetViews>
    <sheetView zoomScaleNormal="100" workbookViewId="0">
      <selection activeCell="C12" sqref="C12:D14"/>
    </sheetView>
  </sheetViews>
  <sheetFormatPr defaultColWidth="9.140625" defaultRowHeight="15.75"/>
  <cols>
    <col min="1" max="1" width="5.7109375" style="52" customWidth="1"/>
    <col min="2" max="2" width="36.28515625" style="56" hidden="1" customWidth="1"/>
    <col min="3" max="3" width="48.28515625" style="56" customWidth="1"/>
    <col min="4" max="4" width="10.7109375" style="61" customWidth="1"/>
    <col min="5" max="5" width="17.7109375" style="56" customWidth="1"/>
    <col min="6" max="7" width="17.7109375" style="56" hidden="1" customWidth="1"/>
    <col min="8" max="15" width="9.140625" style="56" customWidth="1"/>
    <col min="16" max="16384" width="9.140625" style="56"/>
  </cols>
  <sheetData>
    <row r="1" spans="1:7" s="52" customFormat="1">
      <c r="A1" s="51" t="s">
        <v>481</v>
      </c>
      <c r="D1" s="53"/>
      <c r="E1" s="55"/>
      <c r="F1" s="55"/>
      <c r="G1" s="55"/>
    </row>
    <row r="2" spans="1:7" s="52" customFormat="1">
      <c r="A2" s="302" t="str">
        <f>IF(ISBLANK(facultate), IF(ISBLANK(departament),"","Departament " &amp; departament), "Facultatea " &amp; facultate)</f>
        <v>Facultatea Inginerie din Hunedoara</v>
      </c>
      <c r="D2" s="53"/>
      <c r="E2" s="55"/>
      <c r="F2" s="55"/>
      <c r="G2" s="55"/>
    </row>
    <row r="3" spans="1:7" s="52" customFormat="1">
      <c r="A3" s="302" t="str">
        <f>IF(ISBLANK(departament),"","Departamentul " &amp; departament)</f>
        <v>Departamentul Inginerie Electrică și Informatică Industrială din Hunedoara</v>
      </c>
      <c r="D3" s="53"/>
      <c r="E3" s="55"/>
      <c r="F3" s="55"/>
      <c r="G3" s="55"/>
    </row>
    <row r="4" spans="1:7">
      <c r="A4" s="552" t="s">
        <v>834</v>
      </c>
      <c r="B4" s="552"/>
      <c r="C4" s="552"/>
      <c r="D4" s="552"/>
      <c r="E4" s="552"/>
    </row>
    <row r="5" spans="1:7">
      <c r="A5" s="552" t="s">
        <v>866</v>
      </c>
      <c r="B5" s="552"/>
      <c r="C5" s="552"/>
      <c r="D5" s="552"/>
      <c r="E5" s="552"/>
    </row>
    <row r="6" spans="1:7" ht="13.5" customHeight="1">
      <c r="D6" s="56"/>
      <c r="E6" s="303" t="str">
        <f>CONCATENATE(functie," ",nume_candidat)</f>
        <v>Profesor Panoiu Caius</v>
      </c>
      <c r="F6" s="303" t="str">
        <f>CONCATENATE(functie," ",nume_candidat)</f>
        <v>Profesor Panoiu Caius</v>
      </c>
      <c r="G6" s="303" t="str">
        <f>CONCATENATE(functie," ",nume_candidat)</f>
        <v>Profesor Panoiu Caius</v>
      </c>
    </row>
    <row r="7" spans="1:7" ht="18.75" customHeight="1">
      <c r="A7" s="550" t="s">
        <v>336</v>
      </c>
      <c r="B7" s="550" t="s">
        <v>867</v>
      </c>
      <c r="C7" s="550" t="s">
        <v>1044</v>
      </c>
      <c r="D7" s="604" t="s">
        <v>2</v>
      </c>
      <c r="E7" s="550" t="s">
        <v>542</v>
      </c>
      <c r="F7" s="550" t="s">
        <v>861</v>
      </c>
      <c r="G7" s="550" t="s">
        <v>869</v>
      </c>
    </row>
    <row r="8" spans="1:7" ht="18.75" customHeight="1">
      <c r="A8" s="576"/>
      <c r="B8" s="576"/>
      <c r="C8" s="576"/>
      <c r="D8" s="567"/>
      <c r="E8" s="576"/>
      <c r="F8" s="576"/>
      <c r="G8" s="576"/>
    </row>
    <row r="9" spans="1:7" ht="18.75" customHeight="1">
      <c r="A9" s="576"/>
      <c r="B9" s="576"/>
      <c r="C9" s="576"/>
      <c r="D9" s="567"/>
      <c r="E9" s="551"/>
      <c r="F9" s="551"/>
      <c r="G9" s="551"/>
    </row>
    <row r="10" spans="1:7" ht="18.75" customHeight="1">
      <c r="A10" s="551"/>
      <c r="B10" s="551"/>
      <c r="C10" s="551"/>
      <c r="D10" s="568"/>
      <c r="E10" s="304" t="str">
        <f>CONCATENATE("ultimii ",durata_evaluare," ani")</f>
        <v>ultimii 5 ani</v>
      </c>
      <c r="F10" s="304" t="str">
        <f>CONCATENATE("ultimii ",durata_evaluare," ani")</f>
        <v>ultimii 5 ani</v>
      </c>
      <c r="G10" s="304" t="str">
        <f>CONCATENATE("ultimii ",durata_evaluare," ani")</f>
        <v>ultimii 5 ani</v>
      </c>
    </row>
    <row r="11" spans="1:7">
      <c r="A11" s="78"/>
      <c r="B11" s="57"/>
      <c r="C11" s="57"/>
      <c r="D11" s="29"/>
      <c r="E11" s="128">
        <f>SUMIF(E12:E1012,"&gt;0")</f>
        <v>0</v>
      </c>
      <c r="F11" s="128">
        <f>SUMIF(F12:F1110,"&gt;0")</f>
        <v>0</v>
      </c>
      <c r="G11" s="128">
        <f>SUMIF(G12:G1110,"&gt;0")</f>
        <v>0</v>
      </c>
    </row>
    <row r="12" spans="1:7">
      <c r="A12" s="36">
        <v>1</v>
      </c>
      <c r="B12" s="7" t="s">
        <v>861</v>
      </c>
      <c r="C12" s="7"/>
      <c r="D12" s="187"/>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870</v>
      </c>
      <c r="C13" s="7"/>
      <c r="D13" s="187"/>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870</v>
      </c>
      <c r="C14" s="7"/>
      <c r="D14" s="187"/>
      <c r="E14" s="15" t="str">
        <f t="shared" si="3"/>
        <v/>
      </c>
      <c r="F14" s="15" t="str">
        <f t="shared" si="4"/>
        <v/>
      </c>
      <c r="G14" s="15" t="str">
        <f t="shared" si="5"/>
        <v/>
      </c>
    </row>
    <row r="15" spans="1:7">
      <c r="A15" s="36">
        <v>4</v>
      </c>
      <c r="B15" s="6"/>
      <c r="C15" s="6"/>
      <c r="D15" s="186"/>
      <c r="E15" s="15" t="str">
        <f t="shared" si="3"/>
        <v/>
      </c>
      <c r="F15" s="15" t="str">
        <f t="shared" si="4"/>
        <v/>
      </c>
      <c r="G15" s="15" t="str">
        <f t="shared" si="5"/>
        <v/>
      </c>
    </row>
    <row r="16" spans="1:7">
      <c r="A16" s="36">
        <v>5</v>
      </c>
      <c r="B16" s="6"/>
      <c r="C16" s="6"/>
      <c r="D16" s="186"/>
      <c r="E16" s="15" t="str">
        <f t="shared" si="3"/>
        <v/>
      </c>
      <c r="F16" s="15" t="str">
        <f t="shared" si="4"/>
        <v/>
      </c>
      <c r="G16" s="15" t="str">
        <f t="shared" si="5"/>
        <v/>
      </c>
    </row>
    <row r="17" spans="1:7">
      <c r="A17" s="36">
        <v>6</v>
      </c>
      <c r="B17" s="6"/>
      <c r="C17" s="6"/>
      <c r="D17" s="186"/>
      <c r="E17" s="15" t="str">
        <f t="shared" si="3"/>
        <v/>
      </c>
      <c r="F17" s="15" t="str">
        <f t="shared" si="4"/>
        <v/>
      </c>
      <c r="G17" s="15" t="str">
        <f t="shared" si="5"/>
        <v/>
      </c>
    </row>
    <row r="18" spans="1:7">
      <c r="A18" s="36">
        <v>7</v>
      </c>
      <c r="B18" s="6"/>
      <c r="C18" s="6"/>
      <c r="D18" s="186"/>
      <c r="E18" s="15" t="str">
        <f t="shared" si="3"/>
        <v/>
      </c>
      <c r="F18" s="15" t="str">
        <f t="shared" si="4"/>
        <v/>
      </c>
      <c r="G18" s="15" t="str">
        <f t="shared" si="5"/>
        <v/>
      </c>
    </row>
    <row r="19" spans="1:7">
      <c r="A19" s="36">
        <v>8</v>
      </c>
      <c r="B19" s="6"/>
      <c r="C19" s="6"/>
      <c r="D19" s="186"/>
      <c r="E19" s="15" t="str">
        <f t="shared" si="3"/>
        <v/>
      </c>
      <c r="F19" s="15" t="str">
        <f t="shared" si="4"/>
        <v/>
      </c>
      <c r="G19" s="15" t="str">
        <f t="shared" si="5"/>
        <v/>
      </c>
    </row>
    <row r="20" spans="1:7">
      <c r="A20" s="36">
        <v>9</v>
      </c>
      <c r="B20" s="6"/>
      <c r="C20" s="6"/>
      <c r="D20" s="186"/>
      <c r="E20" s="15" t="str">
        <f t="shared" si="3"/>
        <v/>
      </c>
      <c r="F20" s="15" t="str">
        <f t="shared" si="4"/>
        <v/>
      </c>
      <c r="G20" s="15" t="str">
        <f t="shared" si="5"/>
        <v/>
      </c>
    </row>
    <row r="21" spans="1:7">
      <c r="A21" s="36">
        <v>10</v>
      </c>
      <c r="B21" s="6"/>
      <c r="C21" s="6"/>
      <c r="D21" s="186"/>
      <c r="E21" s="15" t="str">
        <f t="shared" si="3"/>
        <v/>
      </c>
      <c r="F21" s="15" t="str">
        <f t="shared" si="4"/>
        <v/>
      </c>
      <c r="G21" s="15" t="str">
        <f t="shared" si="5"/>
        <v/>
      </c>
    </row>
    <row r="22" spans="1:7">
      <c r="A22" s="36">
        <v>11</v>
      </c>
      <c r="B22" s="6"/>
      <c r="C22" s="6"/>
      <c r="D22" s="186"/>
      <c r="E22" s="15" t="str">
        <f t="shared" si="3"/>
        <v/>
      </c>
      <c r="F22" s="15" t="str">
        <f t="shared" si="4"/>
        <v/>
      </c>
      <c r="G22" s="15" t="str">
        <f t="shared" si="5"/>
        <v/>
      </c>
    </row>
    <row r="23" spans="1:7">
      <c r="A23" s="36">
        <v>12</v>
      </c>
      <c r="B23" s="6"/>
      <c r="C23" s="6"/>
      <c r="D23" s="186"/>
      <c r="E23" s="15" t="str">
        <f t="shared" si="3"/>
        <v/>
      </c>
      <c r="F23" s="15" t="str">
        <f t="shared" si="4"/>
        <v/>
      </c>
      <c r="G23" s="15" t="str">
        <f t="shared" si="5"/>
        <v/>
      </c>
    </row>
    <row r="24" spans="1:7">
      <c r="A24" s="36">
        <v>13</v>
      </c>
      <c r="B24" s="6"/>
      <c r="C24" s="6"/>
      <c r="D24" s="186"/>
      <c r="E24" s="15" t="str">
        <f t="shared" si="3"/>
        <v/>
      </c>
      <c r="F24" s="15" t="str">
        <f t="shared" si="4"/>
        <v/>
      </c>
      <c r="G24" s="15" t="str">
        <f t="shared" si="5"/>
        <v/>
      </c>
    </row>
    <row r="25" spans="1:7">
      <c r="A25" s="36">
        <v>14</v>
      </c>
      <c r="B25" s="6"/>
      <c r="C25" s="6"/>
      <c r="D25" s="186"/>
      <c r="E25" s="15" t="str">
        <f t="shared" si="3"/>
        <v/>
      </c>
      <c r="F25" s="15" t="str">
        <f t="shared" si="4"/>
        <v/>
      </c>
      <c r="G25" s="15" t="str">
        <f t="shared" si="5"/>
        <v/>
      </c>
    </row>
    <row r="26" spans="1:7">
      <c r="A26" s="36">
        <v>15</v>
      </c>
      <c r="B26" s="6"/>
      <c r="C26" s="6"/>
      <c r="D26" s="186"/>
      <c r="E26" s="15" t="str">
        <f t="shared" si="3"/>
        <v/>
      </c>
      <c r="F26" s="15" t="str">
        <f t="shared" si="4"/>
        <v/>
      </c>
      <c r="G26" s="15" t="str">
        <f t="shared" si="5"/>
        <v/>
      </c>
    </row>
    <row r="27" spans="1:7">
      <c r="A27" s="36">
        <v>16</v>
      </c>
      <c r="B27" s="6"/>
      <c r="C27" s="6"/>
      <c r="D27" s="186"/>
      <c r="E27" s="15" t="str">
        <f t="shared" si="3"/>
        <v/>
      </c>
      <c r="F27" s="15" t="str">
        <f t="shared" si="4"/>
        <v/>
      </c>
      <c r="G27" s="15" t="str">
        <f t="shared" si="5"/>
        <v/>
      </c>
    </row>
    <row r="28" spans="1:7">
      <c r="A28" s="36">
        <v>17</v>
      </c>
      <c r="B28" s="6"/>
      <c r="C28" s="6"/>
      <c r="D28" s="186"/>
      <c r="E28" s="15" t="str">
        <f t="shared" si="3"/>
        <v/>
      </c>
      <c r="F28" s="15" t="str">
        <f t="shared" si="4"/>
        <v/>
      </c>
      <c r="G28" s="15" t="str">
        <f t="shared" si="5"/>
        <v/>
      </c>
    </row>
    <row r="29" spans="1:7">
      <c r="A29" s="36">
        <v>18</v>
      </c>
      <c r="B29" s="6"/>
      <c r="C29" s="6"/>
      <c r="D29" s="186"/>
      <c r="E29" s="15" t="str">
        <f t="shared" si="3"/>
        <v/>
      </c>
      <c r="F29" s="15" t="str">
        <f t="shared" si="4"/>
        <v/>
      </c>
      <c r="G29" s="15" t="str">
        <f t="shared" si="5"/>
        <v/>
      </c>
    </row>
    <row r="30" spans="1:7">
      <c r="A30" s="36">
        <v>19</v>
      </c>
      <c r="B30" s="6"/>
      <c r="C30" s="6"/>
      <c r="D30" s="186"/>
      <c r="E30" s="15" t="str">
        <f t="shared" si="3"/>
        <v/>
      </c>
      <c r="F30" s="15" t="str">
        <f t="shared" si="4"/>
        <v/>
      </c>
      <c r="G30" s="15" t="str">
        <f t="shared" si="5"/>
        <v/>
      </c>
    </row>
    <row r="31" spans="1:7">
      <c r="A31" s="36">
        <v>20</v>
      </c>
      <c r="B31" s="6"/>
      <c r="C31" s="6"/>
      <c r="D31" s="186"/>
      <c r="E31" s="15" t="str">
        <f t="shared" si="3"/>
        <v/>
      </c>
      <c r="F31" s="15" t="str">
        <f t="shared" si="4"/>
        <v/>
      </c>
      <c r="G31" s="15" t="str">
        <f t="shared" si="5"/>
        <v/>
      </c>
    </row>
    <row r="32" spans="1:7">
      <c r="A32" s="36">
        <v>21</v>
      </c>
      <c r="B32" s="6"/>
      <c r="C32" s="6"/>
      <c r="D32" s="186"/>
      <c r="E32" s="15" t="str">
        <f t="shared" si="3"/>
        <v/>
      </c>
      <c r="F32" s="15" t="str">
        <f t="shared" si="4"/>
        <v/>
      </c>
      <c r="G32" s="15" t="str">
        <f t="shared" si="5"/>
        <v/>
      </c>
    </row>
    <row r="33" spans="1:7">
      <c r="A33" s="36">
        <v>22</v>
      </c>
      <c r="B33" s="6"/>
      <c r="C33" s="6"/>
      <c r="D33" s="186"/>
      <c r="E33" s="15" t="str">
        <f t="shared" si="3"/>
        <v/>
      </c>
      <c r="F33" s="15" t="str">
        <f t="shared" si="4"/>
        <v/>
      </c>
      <c r="G33" s="15" t="str">
        <f t="shared" si="5"/>
        <v/>
      </c>
    </row>
    <row r="34" spans="1:7">
      <c r="A34" s="36">
        <v>23</v>
      </c>
      <c r="B34" s="6"/>
      <c r="C34" s="6"/>
      <c r="D34" s="186"/>
      <c r="E34" s="15" t="str">
        <f t="shared" si="3"/>
        <v/>
      </c>
      <c r="F34" s="15" t="str">
        <f t="shared" si="4"/>
        <v/>
      </c>
      <c r="G34" s="15" t="str">
        <f t="shared" si="5"/>
        <v/>
      </c>
    </row>
    <row r="35" spans="1:7">
      <c r="A35" s="36">
        <v>24</v>
      </c>
      <c r="B35" s="6"/>
      <c r="C35" s="6"/>
      <c r="D35" s="186"/>
      <c r="E35" s="15" t="str">
        <f t="shared" si="3"/>
        <v/>
      </c>
      <c r="F35" s="15" t="str">
        <f t="shared" si="4"/>
        <v/>
      </c>
      <c r="G35" s="15" t="str">
        <f t="shared" si="5"/>
        <v/>
      </c>
    </row>
    <row r="36" spans="1:7">
      <c r="A36" s="36">
        <v>25</v>
      </c>
      <c r="B36" s="6"/>
      <c r="C36" s="6"/>
      <c r="D36" s="186"/>
      <c r="E36" s="15" t="str">
        <f t="shared" si="3"/>
        <v/>
      </c>
      <c r="F36" s="15" t="str">
        <f t="shared" si="4"/>
        <v/>
      </c>
      <c r="G36" s="15" t="str">
        <f t="shared" si="5"/>
        <v/>
      </c>
    </row>
    <row r="37" spans="1:7">
      <c r="A37" s="36">
        <v>26</v>
      </c>
      <c r="B37" s="6"/>
      <c r="C37" s="6"/>
      <c r="D37" s="186"/>
      <c r="E37" s="15" t="str">
        <f t="shared" si="3"/>
        <v/>
      </c>
      <c r="F37" s="15" t="str">
        <f t="shared" si="4"/>
        <v/>
      </c>
      <c r="G37" s="15" t="str">
        <f t="shared" si="5"/>
        <v/>
      </c>
    </row>
    <row r="38" spans="1:7">
      <c r="A38" s="36">
        <v>27</v>
      </c>
      <c r="B38" s="6"/>
      <c r="C38" s="6"/>
      <c r="D38" s="186"/>
      <c r="E38" s="15" t="str">
        <f t="shared" si="3"/>
        <v/>
      </c>
      <c r="F38" s="15" t="str">
        <f t="shared" si="4"/>
        <v/>
      </c>
      <c r="G38" s="15" t="str">
        <f t="shared" si="5"/>
        <v/>
      </c>
    </row>
    <row r="39" spans="1:7">
      <c r="A39" s="36">
        <v>28</v>
      </c>
      <c r="B39" s="6"/>
      <c r="C39" s="6"/>
      <c r="D39" s="186"/>
      <c r="E39" s="15" t="str">
        <f t="shared" si="3"/>
        <v/>
      </c>
      <c r="F39" s="15" t="str">
        <f t="shared" si="4"/>
        <v/>
      </c>
      <c r="G39" s="15" t="str">
        <f t="shared" si="5"/>
        <v/>
      </c>
    </row>
    <row r="40" spans="1:7">
      <c r="A40" s="36">
        <v>29</v>
      </c>
      <c r="B40" s="6"/>
      <c r="C40" s="6"/>
      <c r="D40" s="186"/>
      <c r="E40" s="15" t="str">
        <f t="shared" si="3"/>
        <v/>
      </c>
      <c r="F40" s="15" t="str">
        <f t="shared" si="4"/>
        <v/>
      </c>
      <c r="G40" s="15" t="str">
        <f t="shared" si="5"/>
        <v/>
      </c>
    </row>
    <row r="41" spans="1:7">
      <c r="A41" s="36">
        <v>30</v>
      </c>
      <c r="B41" s="6"/>
      <c r="C41" s="6"/>
      <c r="D41" s="186"/>
      <c r="E41" s="15" t="str">
        <f t="shared" si="3"/>
        <v/>
      </c>
      <c r="F41" s="15" t="str">
        <f t="shared" si="4"/>
        <v/>
      </c>
      <c r="G41" s="15" t="str">
        <f t="shared" si="5"/>
        <v/>
      </c>
    </row>
    <row r="42" spans="1:7">
      <c r="A42" s="36">
        <v>31</v>
      </c>
      <c r="B42" s="6"/>
      <c r="C42" s="6"/>
      <c r="D42" s="186"/>
      <c r="E42" s="15" t="str">
        <f t="shared" si="3"/>
        <v/>
      </c>
      <c r="F42" s="15" t="str">
        <f t="shared" si="4"/>
        <v/>
      </c>
      <c r="G42" s="15" t="str">
        <f t="shared" si="5"/>
        <v/>
      </c>
    </row>
    <row r="43" spans="1:7">
      <c r="A43" s="36">
        <v>32</v>
      </c>
      <c r="B43" s="6"/>
      <c r="C43" s="6"/>
      <c r="D43" s="186"/>
      <c r="E43" s="15" t="str">
        <f t="shared" si="3"/>
        <v/>
      </c>
      <c r="F43" s="15" t="str">
        <f t="shared" si="4"/>
        <v/>
      </c>
      <c r="G43" s="15" t="str">
        <f t="shared" si="5"/>
        <v/>
      </c>
    </row>
    <row r="44" spans="1:7">
      <c r="A44" s="36">
        <v>33</v>
      </c>
      <c r="B44" s="6"/>
      <c r="C44" s="6"/>
      <c r="D44" s="186"/>
      <c r="E44" s="15" t="str">
        <f t="shared" si="3"/>
        <v/>
      </c>
      <c r="F44" s="15" t="str">
        <f t="shared" si="4"/>
        <v/>
      </c>
      <c r="G44" s="15" t="str">
        <f t="shared" si="5"/>
        <v/>
      </c>
    </row>
    <row r="45" spans="1:7">
      <c r="A45" s="36">
        <v>34</v>
      </c>
      <c r="B45" s="6"/>
      <c r="C45" s="6"/>
      <c r="D45" s="186"/>
      <c r="E45" s="15" t="str">
        <f t="shared" si="3"/>
        <v/>
      </c>
      <c r="F45" s="15" t="str">
        <f t="shared" si="4"/>
        <v/>
      </c>
      <c r="G45" s="15" t="str">
        <f t="shared" si="5"/>
        <v/>
      </c>
    </row>
    <row r="46" spans="1:7">
      <c r="A46" s="36">
        <v>35</v>
      </c>
      <c r="B46" s="6"/>
      <c r="C46" s="6"/>
      <c r="D46" s="186"/>
      <c r="E46" s="15" t="str">
        <f t="shared" si="3"/>
        <v/>
      </c>
      <c r="F46" s="15" t="str">
        <f t="shared" si="4"/>
        <v/>
      </c>
      <c r="G46" s="15" t="str">
        <f t="shared" si="5"/>
        <v/>
      </c>
    </row>
    <row r="47" spans="1:7">
      <c r="A47" s="36">
        <v>36</v>
      </c>
      <c r="B47" s="6"/>
      <c r="C47" s="6"/>
      <c r="D47" s="186"/>
      <c r="E47" s="15" t="str">
        <f t="shared" si="3"/>
        <v/>
      </c>
      <c r="F47" s="15" t="str">
        <f t="shared" si="4"/>
        <v/>
      </c>
      <c r="G47" s="15" t="str">
        <f t="shared" si="5"/>
        <v/>
      </c>
    </row>
    <row r="48" spans="1:7">
      <c r="A48" s="36">
        <v>37</v>
      </c>
      <c r="B48" s="6"/>
      <c r="C48" s="6"/>
      <c r="D48" s="186"/>
      <c r="E48" s="15" t="str">
        <f t="shared" si="3"/>
        <v/>
      </c>
      <c r="F48" s="15" t="str">
        <f t="shared" si="4"/>
        <v/>
      </c>
      <c r="G48" s="15" t="str">
        <f t="shared" si="5"/>
        <v/>
      </c>
    </row>
    <row r="49" spans="1:7">
      <c r="A49" s="36">
        <v>38</v>
      </c>
      <c r="B49" s="6"/>
      <c r="C49" s="6"/>
      <c r="D49" s="186"/>
      <c r="E49" s="15" t="str">
        <f t="shared" si="3"/>
        <v/>
      </c>
      <c r="F49" s="15" t="str">
        <f t="shared" si="4"/>
        <v/>
      </c>
      <c r="G49" s="15" t="str">
        <f t="shared" si="5"/>
        <v/>
      </c>
    </row>
    <row r="50" spans="1:7">
      <c r="A50" s="36">
        <v>39</v>
      </c>
      <c r="B50" s="6"/>
      <c r="C50" s="6"/>
      <c r="D50" s="186"/>
      <c r="E50" s="15" t="str">
        <f t="shared" si="3"/>
        <v/>
      </c>
      <c r="F50" s="15" t="str">
        <f t="shared" si="4"/>
        <v/>
      </c>
      <c r="G50" s="15" t="str">
        <f t="shared" si="5"/>
        <v/>
      </c>
    </row>
    <row r="51" spans="1:7">
      <c r="A51" s="36">
        <v>40</v>
      </c>
      <c r="B51" s="6"/>
      <c r="C51" s="6"/>
      <c r="D51" s="186"/>
      <c r="E51" s="15" t="str">
        <f t="shared" si="3"/>
        <v/>
      </c>
      <c r="F51" s="15" t="str">
        <f t="shared" si="4"/>
        <v/>
      </c>
      <c r="G51" s="15" t="str">
        <f t="shared" si="5"/>
        <v/>
      </c>
    </row>
    <row r="52" spans="1:7">
      <c r="A52" s="36">
        <v>41</v>
      </c>
      <c r="B52" s="6"/>
      <c r="C52" s="6"/>
      <c r="D52" s="186"/>
      <c r="E52" s="15" t="str">
        <f t="shared" si="3"/>
        <v/>
      </c>
      <c r="F52" s="15" t="str">
        <f t="shared" si="4"/>
        <v/>
      </c>
      <c r="G52" s="15" t="str">
        <f t="shared" si="5"/>
        <v/>
      </c>
    </row>
    <row r="53" spans="1:7">
      <c r="A53" s="36">
        <v>42</v>
      </c>
      <c r="B53" s="6"/>
      <c r="C53" s="6"/>
      <c r="D53" s="186"/>
      <c r="E53" s="15" t="str">
        <f t="shared" si="3"/>
        <v/>
      </c>
      <c r="F53" s="15" t="str">
        <f t="shared" si="4"/>
        <v/>
      </c>
      <c r="G53" s="15" t="str">
        <f t="shared" si="5"/>
        <v/>
      </c>
    </row>
    <row r="54" spans="1:7">
      <c r="A54" s="36">
        <v>43</v>
      </c>
      <c r="B54" s="6"/>
      <c r="C54" s="6"/>
      <c r="D54" s="186"/>
      <c r="E54" s="15" t="str">
        <f t="shared" si="3"/>
        <v/>
      </c>
      <c r="F54" s="15" t="str">
        <f t="shared" si="4"/>
        <v/>
      </c>
      <c r="G54" s="15" t="str">
        <f t="shared" si="5"/>
        <v/>
      </c>
    </row>
    <row r="55" spans="1:7">
      <c r="A55" s="36">
        <v>44</v>
      </c>
      <c r="B55" s="6"/>
      <c r="C55" s="6"/>
      <c r="D55" s="186"/>
      <c r="E55" s="15" t="str">
        <f t="shared" si="3"/>
        <v/>
      </c>
      <c r="F55" s="15" t="str">
        <f t="shared" si="4"/>
        <v/>
      </c>
      <c r="G55" s="15" t="str">
        <f t="shared" si="5"/>
        <v/>
      </c>
    </row>
    <row r="56" spans="1:7">
      <c r="A56" s="36">
        <v>45</v>
      </c>
      <c r="B56" s="6"/>
      <c r="C56" s="6"/>
      <c r="D56" s="186"/>
      <c r="E56" s="15" t="str">
        <f t="shared" si="3"/>
        <v/>
      </c>
      <c r="F56" s="15" t="str">
        <f t="shared" si="4"/>
        <v/>
      </c>
      <c r="G56" s="15" t="str">
        <f t="shared" si="5"/>
        <v/>
      </c>
    </row>
    <row r="57" spans="1:7">
      <c r="A57" s="36">
        <v>46</v>
      </c>
      <c r="B57" s="6"/>
      <c r="C57" s="6"/>
      <c r="D57" s="186"/>
      <c r="E57" s="15" t="str">
        <f t="shared" si="3"/>
        <v/>
      </c>
      <c r="F57" s="15" t="str">
        <f t="shared" si="4"/>
        <v/>
      </c>
      <c r="G57" s="15" t="str">
        <f t="shared" si="5"/>
        <v/>
      </c>
    </row>
    <row r="58" spans="1:7">
      <c r="A58" s="36">
        <v>47</v>
      </c>
      <c r="B58" s="6"/>
      <c r="C58" s="6"/>
      <c r="D58" s="186"/>
      <c r="E58" s="15" t="str">
        <f t="shared" si="3"/>
        <v/>
      </c>
      <c r="F58" s="15" t="str">
        <f t="shared" si="4"/>
        <v/>
      </c>
      <c r="G58" s="15" t="str">
        <f t="shared" si="5"/>
        <v/>
      </c>
    </row>
    <row r="59" spans="1:7">
      <c r="A59" s="36">
        <v>48</v>
      </c>
      <c r="B59" s="6"/>
      <c r="C59" s="6"/>
      <c r="D59" s="186"/>
      <c r="E59" s="15" t="str">
        <f t="shared" si="3"/>
        <v/>
      </c>
      <c r="F59" s="15" t="str">
        <f t="shared" si="4"/>
        <v/>
      </c>
      <c r="G59" s="15" t="str">
        <f t="shared" si="5"/>
        <v/>
      </c>
    </row>
    <row r="60" spans="1:7">
      <c r="A60" s="36">
        <v>49</v>
      </c>
      <c r="B60" s="6"/>
      <c r="C60" s="6"/>
      <c r="D60" s="186"/>
      <c r="E60" s="15" t="str">
        <f t="shared" si="3"/>
        <v/>
      </c>
      <c r="F60" s="15" t="str">
        <f t="shared" si="4"/>
        <v/>
      </c>
      <c r="G60" s="15" t="str">
        <f t="shared" si="5"/>
        <v/>
      </c>
    </row>
    <row r="61" spans="1:7">
      <c r="A61" s="36">
        <v>50</v>
      </c>
      <c r="B61" s="6"/>
      <c r="C61" s="6"/>
      <c r="D61" s="186"/>
      <c r="E61" s="15" t="str">
        <f t="shared" si="3"/>
        <v/>
      </c>
      <c r="F61" s="15" t="str">
        <f t="shared" si="4"/>
        <v/>
      </c>
      <c r="G61" s="15" t="str">
        <f t="shared" si="5"/>
        <v/>
      </c>
    </row>
    <row r="62" spans="1:7">
      <c r="A62" s="36">
        <v>51</v>
      </c>
      <c r="B62" s="6"/>
      <c r="C62" s="6"/>
      <c r="D62" s="186"/>
      <c r="E62" s="15" t="str">
        <f t="shared" si="3"/>
        <v/>
      </c>
      <c r="F62" s="15" t="str">
        <f t="shared" si="4"/>
        <v/>
      </c>
      <c r="G62" s="15" t="str">
        <f t="shared" si="5"/>
        <v/>
      </c>
    </row>
    <row r="63" spans="1:7">
      <c r="A63" s="36">
        <v>52</v>
      </c>
      <c r="B63" s="6"/>
      <c r="C63" s="6"/>
      <c r="D63" s="186"/>
      <c r="E63" s="15" t="str">
        <f t="shared" si="3"/>
        <v/>
      </c>
      <c r="F63" s="15" t="str">
        <f t="shared" si="4"/>
        <v/>
      </c>
      <c r="G63" s="15" t="str">
        <f t="shared" si="5"/>
        <v/>
      </c>
    </row>
    <row r="64" spans="1:7">
      <c r="A64" s="36">
        <v>53</v>
      </c>
      <c r="B64" s="6"/>
      <c r="C64" s="6"/>
      <c r="D64" s="186"/>
      <c r="E64" s="15" t="str">
        <f t="shared" si="3"/>
        <v/>
      </c>
      <c r="F64" s="15" t="str">
        <f t="shared" si="4"/>
        <v/>
      </c>
      <c r="G64" s="15" t="str">
        <f t="shared" si="5"/>
        <v/>
      </c>
    </row>
    <row r="65" spans="1:7">
      <c r="A65" s="36">
        <v>54</v>
      </c>
      <c r="B65" s="6"/>
      <c r="C65" s="6"/>
      <c r="D65" s="186"/>
      <c r="E65" s="15" t="str">
        <f t="shared" si="3"/>
        <v/>
      </c>
      <c r="F65" s="15" t="str">
        <f t="shared" si="4"/>
        <v/>
      </c>
      <c r="G65" s="15" t="str">
        <f t="shared" si="5"/>
        <v/>
      </c>
    </row>
    <row r="66" spans="1:7">
      <c r="A66" s="36">
        <v>55</v>
      </c>
      <c r="B66" s="6"/>
      <c r="C66" s="6"/>
      <c r="D66" s="186"/>
      <c r="E66" s="15" t="str">
        <f t="shared" si="3"/>
        <v/>
      </c>
      <c r="F66" s="15" t="str">
        <f t="shared" si="4"/>
        <v/>
      </c>
      <c r="G66" s="15" t="str">
        <f t="shared" si="5"/>
        <v/>
      </c>
    </row>
    <row r="67" spans="1:7">
      <c r="A67" s="36">
        <v>56</v>
      </c>
      <c r="B67" s="6"/>
      <c r="C67" s="6"/>
      <c r="D67" s="186"/>
      <c r="E67" s="15" t="str">
        <f t="shared" si="3"/>
        <v/>
      </c>
      <c r="F67" s="15" t="str">
        <f t="shared" si="4"/>
        <v/>
      </c>
      <c r="G67" s="15" t="str">
        <f t="shared" si="5"/>
        <v/>
      </c>
    </row>
    <row r="68" spans="1:7">
      <c r="A68" s="36">
        <v>57</v>
      </c>
      <c r="B68" s="6"/>
      <c r="C68" s="6"/>
      <c r="D68" s="186"/>
      <c r="E68" s="15" t="str">
        <f t="shared" si="3"/>
        <v/>
      </c>
      <c r="F68" s="15" t="str">
        <f t="shared" si="4"/>
        <v/>
      </c>
      <c r="G68" s="15" t="str">
        <f t="shared" si="5"/>
        <v/>
      </c>
    </row>
    <row r="69" spans="1:7">
      <c r="A69" s="36">
        <v>58</v>
      </c>
      <c r="B69" s="6"/>
      <c r="C69" s="6"/>
      <c r="D69" s="186"/>
      <c r="E69" s="15" t="str">
        <f t="shared" si="3"/>
        <v/>
      </c>
      <c r="F69" s="15" t="str">
        <f t="shared" si="4"/>
        <v/>
      </c>
      <c r="G69" s="15" t="str">
        <f t="shared" si="5"/>
        <v/>
      </c>
    </row>
    <row r="70" spans="1:7">
      <c r="A70" s="36">
        <v>59</v>
      </c>
      <c r="B70" s="6"/>
      <c r="C70" s="6"/>
      <c r="D70" s="186"/>
      <c r="E70" s="15" t="str">
        <f t="shared" si="3"/>
        <v/>
      </c>
      <c r="F70" s="15" t="str">
        <f t="shared" si="4"/>
        <v/>
      </c>
      <c r="G70" s="15" t="str">
        <f t="shared" si="5"/>
        <v/>
      </c>
    </row>
    <row r="71" spans="1:7">
      <c r="A71" s="36">
        <v>60</v>
      </c>
      <c r="B71" s="6"/>
      <c r="C71" s="6"/>
      <c r="D71" s="186"/>
      <c r="E71" s="15" t="str">
        <f t="shared" si="3"/>
        <v/>
      </c>
      <c r="F71" s="15" t="str">
        <f t="shared" si="4"/>
        <v/>
      </c>
      <c r="G71" s="15" t="str">
        <f t="shared" si="5"/>
        <v/>
      </c>
    </row>
    <row r="72" spans="1:7">
      <c r="A72" s="36">
        <v>61</v>
      </c>
      <c r="B72" s="6"/>
      <c r="C72" s="6"/>
      <c r="D72" s="186"/>
      <c r="E72" s="15" t="str">
        <f t="shared" si="3"/>
        <v/>
      </c>
      <c r="F72" s="15" t="str">
        <f t="shared" si="4"/>
        <v/>
      </c>
      <c r="G72" s="15" t="str">
        <f t="shared" si="5"/>
        <v/>
      </c>
    </row>
    <row r="73" spans="1:7">
      <c r="A73" s="36">
        <v>62</v>
      </c>
      <c r="B73" s="6"/>
      <c r="C73" s="6"/>
      <c r="D73" s="186"/>
      <c r="E73" s="15" t="str">
        <f t="shared" si="3"/>
        <v/>
      </c>
      <c r="F73" s="15" t="str">
        <f t="shared" si="4"/>
        <v/>
      </c>
      <c r="G73" s="15" t="str">
        <f t="shared" si="5"/>
        <v/>
      </c>
    </row>
    <row r="74" spans="1:7">
      <c r="A74" s="36">
        <v>63</v>
      </c>
      <c r="B74" s="6"/>
      <c r="C74" s="6"/>
      <c r="D74" s="186"/>
      <c r="E74" s="15" t="str">
        <f t="shared" si="3"/>
        <v/>
      </c>
      <c r="F74" s="15" t="str">
        <f t="shared" si="4"/>
        <v/>
      </c>
      <c r="G74" s="15" t="str">
        <f t="shared" si="5"/>
        <v/>
      </c>
    </row>
    <row r="75" spans="1:7">
      <c r="A75" s="36">
        <v>64</v>
      </c>
      <c r="B75" s="6"/>
      <c r="C75" s="6"/>
      <c r="D75" s="186"/>
      <c r="E75" s="15" t="str">
        <f t="shared" si="3"/>
        <v/>
      </c>
      <c r="F75" s="15" t="str">
        <f t="shared" si="4"/>
        <v/>
      </c>
      <c r="G75" s="15" t="str">
        <f t="shared" si="5"/>
        <v/>
      </c>
    </row>
    <row r="76" spans="1:7">
      <c r="A76" s="36">
        <v>65</v>
      </c>
      <c r="B76" s="6"/>
      <c r="C76" s="6"/>
      <c r="D76" s="186"/>
      <c r="E76" s="15" t="str">
        <f t="shared" si="3"/>
        <v/>
      </c>
      <c r="F76" s="15" t="str">
        <f t="shared" si="4"/>
        <v/>
      </c>
      <c r="G76" s="15" t="str">
        <f t="shared" si="5"/>
        <v/>
      </c>
    </row>
    <row r="77" spans="1:7">
      <c r="A77" s="36">
        <v>66</v>
      </c>
      <c r="B77" s="6"/>
      <c r="C77" s="6"/>
      <c r="D77" s="186"/>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6"/>
      <c r="E78" s="15" t="str">
        <f t="shared" si="6"/>
        <v/>
      </c>
      <c r="F78" s="15" t="str">
        <f t="shared" si="7"/>
        <v/>
      </c>
      <c r="G78" s="15" t="str">
        <f t="shared" si="8"/>
        <v/>
      </c>
    </row>
    <row r="79" spans="1:7">
      <c r="A79" s="36">
        <v>68</v>
      </c>
      <c r="B79" s="6"/>
      <c r="C79" s="6"/>
      <c r="D79" s="186"/>
      <c r="E79" s="15" t="str">
        <f t="shared" si="6"/>
        <v/>
      </c>
      <c r="F79" s="15" t="str">
        <f t="shared" si="7"/>
        <v/>
      </c>
      <c r="G79" s="15" t="str">
        <f t="shared" si="8"/>
        <v/>
      </c>
    </row>
    <row r="80" spans="1:7">
      <c r="A80" s="36">
        <v>69</v>
      </c>
      <c r="B80" s="6"/>
      <c r="C80" s="6"/>
      <c r="D80" s="186"/>
      <c r="E80" s="15" t="str">
        <f t="shared" si="6"/>
        <v/>
      </c>
      <c r="F80" s="15" t="str">
        <f t="shared" si="7"/>
        <v/>
      </c>
      <c r="G80" s="15" t="str">
        <f t="shared" si="8"/>
        <v/>
      </c>
    </row>
    <row r="81" spans="1:7">
      <c r="A81" s="36">
        <v>70</v>
      </c>
      <c r="B81" s="6"/>
      <c r="C81" s="6"/>
      <c r="D81" s="186"/>
      <c r="E81" s="15" t="str">
        <f t="shared" si="6"/>
        <v/>
      </c>
      <c r="F81" s="15" t="str">
        <f t="shared" si="7"/>
        <v/>
      </c>
      <c r="G81" s="15" t="str">
        <f t="shared" si="8"/>
        <v/>
      </c>
    </row>
    <row r="82" spans="1:7">
      <c r="A82" s="36">
        <v>71</v>
      </c>
      <c r="B82" s="6"/>
      <c r="C82" s="6"/>
      <c r="D82" s="186"/>
      <c r="E82" s="15" t="str">
        <f t="shared" si="6"/>
        <v/>
      </c>
      <c r="F82" s="15" t="str">
        <f t="shared" si="7"/>
        <v/>
      </c>
      <c r="G82" s="15" t="str">
        <f t="shared" si="8"/>
        <v/>
      </c>
    </row>
    <row r="83" spans="1:7">
      <c r="A83" s="36">
        <v>72</v>
      </c>
      <c r="B83" s="6"/>
      <c r="C83" s="6"/>
      <c r="D83" s="186"/>
      <c r="E83" s="15" t="str">
        <f t="shared" si="6"/>
        <v/>
      </c>
      <c r="F83" s="15" t="str">
        <f t="shared" si="7"/>
        <v/>
      </c>
      <c r="G83" s="15" t="str">
        <f t="shared" si="8"/>
        <v/>
      </c>
    </row>
    <row r="84" spans="1:7">
      <c r="A84" s="36">
        <v>73</v>
      </c>
      <c r="B84" s="6"/>
      <c r="C84" s="6"/>
      <c r="D84" s="186"/>
      <c r="E84" s="15" t="str">
        <f t="shared" si="6"/>
        <v/>
      </c>
      <c r="F84" s="15" t="str">
        <f t="shared" si="7"/>
        <v/>
      </c>
      <c r="G84" s="15" t="str">
        <f t="shared" si="8"/>
        <v/>
      </c>
    </row>
    <row r="85" spans="1:7">
      <c r="A85" s="36">
        <v>74</v>
      </c>
      <c r="B85" s="6"/>
      <c r="C85" s="6"/>
      <c r="D85" s="186"/>
      <c r="E85" s="15" t="str">
        <f t="shared" si="6"/>
        <v/>
      </c>
      <c r="F85" s="15" t="str">
        <f t="shared" si="7"/>
        <v/>
      </c>
      <c r="G85" s="15" t="str">
        <f t="shared" si="8"/>
        <v/>
      </c>
    </row>
    <row r="86" spans="1:7">
      <c r="A86" s="36">
        <v>75</v>
      </c>
      <c r="B86" s="6"/>
      <c r="C86" s="6"/>
      <c r="D86" s="186"/>
      <c r="E86" s="15" t="str">
        <f t="shared" si="6"/>
        <v/>
      </c>
      <c r="F86" s="15" t="str">
        <f t="shared" si="7"/>
        <v/>
      </c>
      <c r="G86" s="15" t="str">
        <f t="shared" si="8"/>
        <v/>
      </c>
    </row>
    <row r="87" spans="1:7">
      <c r="A87" s="36">
        <v>76</v>
      </c>
      <c r="B87" s="6"/>
      <c r="C87" s="6"/>
      <c r="D87" s="186"/>
      <c r="E87" s="15" t="str">
        <f t="shared" si="6"/>
        <v/>
      </c>
      <c r="F87" s="15" t="str">
        <f t="shared" si="7"/>
        <v/>
      </c>
      <c r="G87" s="15" t="str">
        <f t="shared" si="8"/>
        <v/>
      </c>
    </row>
    <row r="88" spans="1:7">
      <c r="A88" s="36">
        <v>77</v>
      </c>
      <c r="B88" s="6"/>
      <c r="C88" s="6"/>
      <c r="D88" s="186"/>
      <c r="E88" s="15" t="str">
        <f t="shared" si="6"/>
        <v/>
      </c>
      <c r="F88" s="15" t="str">
        <f t="shared" si="7"/>
        <v/>
      </c>
      <c r="G88" s="15" t="str">
        <f t="shared" si="8"/>
        <v/>
      </c>
    </row>
    <row r="89" spans="1:7">
      <c r="A89" s="36">
        <v>78</v>
      </c>
      <c r="B89" s="6"/>
      <c r="C89" s="6"/>
      <c r="D89" s="186"/>
      <c r="E89" s="15" t="str">
        <f t="shared" si="6"/>
        <v/>
      </c>
      <c r="F89" s="15" t="str">
        <f t="shared" si="7"/>
        <v/>
      </c>
      <c r="G89" s="15" t="str">
        <f t="shared" si="8"/>
        <v/>
      </c>
    </row>
    <row r="90" spans="1:7">
      <c r="A90" s="36">
        <v>79</v>
      </c>
      <c r="B90" s="6"/>
      <c r="C90" s="6"/>
      <c r="D90" s="186"/>
      <c r="E90" s="15" t="str">
        <f t="shared" si="6"/>
        <v/>
      </c>
      <c r="F90" s="15" t="str">
        <f t="shared" si="7"/>
        <v/>
      </c>
      <c r="G90" s="15" t="str">
        <f t="shared" si="8"/>
        <v/>
      </c>
    </row>
    <row r="91" spans="1:7">
      <c r="A91" s="36">
        <v>80</v>
      </c>
      <c r="B91" s="6"/>
      <c r="C91" s="6"/>
      <c r="D91" s="186"/>
      <c r="E91" s="15" t="str">
        <f t="shared" si="6"/>
        <v/>
      </c>
      <c r="F91" s="15" t="str">
        <f t="shared" si="7"/>
        <v/>
      </c>
      <c r="G91" s="15" t="str">
        <f t="shared" si="8"/>
        <v/>
      </c>
    </row>
    <row r="92" spans="1:7">
      <c r="A92" s="36">
        <v>81</v>
      </c>
      <c r="B92" s="6"/>
      <c r="C92" s="6"/>
      <c r="D92" s="186"/>
      <c r="E92" s="15" t="str">
        <f t="shared" si="6"/>
        <v/>
      </c>
      <c r="F92" s="15" t="str">
        <f t="shared" si="7"/>
        <v/>
      </c>
      <c r="G92" s="15" t="str">
        <f t="shared" si="8"/>
        <v/>
      </c>
    </row>
    <row r="93" spans="1:7">
      <c r="A93" s="36">
        <v>82</v>
      </c>
      <c r="B93" s="6"/>
      <c r="C93" s="6"/>
      <c r="D93" s="186"/>
      <c r="E93" s="15" t="str">
        <f t="shared" si="6"/>
        <v/>
      </c>
      <c r="F93" s="15" t="str">
        <f t="shared" si="7"/>
        <v/>
      </c>
      <c r="G93" s="15" t="str">
        <f t="shared" si="8"/>
        <v/>
      </c>
    </row>
    <row r="94" spans="1:7">
      <c r="A94" s="36">
        <v>83</v>
      </c>
      <c r="B94" s="6"/>
      <c r="C94" s="6"/>
      <c r="D94" s="186"/>
      <c r="E94" s="15" t="str">
        <f t="shared" si="6"/>
        <v/>
      </c>
      <c r="F94" s="15" t="str">
        <f t="shared" si="7"/>
        <v/>
      </c>
      <c r="G94" s="15" t="str">
        <f t="shared" si="8"/>
        <v/>
      </c>
    </row>
    <row r="95" spans="1:7">
      <c r="A95" s="36">
        <v>84</v>
      </c>
      <c r="B95" s="6"/>
      <c r="C95" s="6"/>
      <c r="D95" s="186"/>
      <c r="E95" s="15" t="str">
        <f t="shared" si="6"/>
        <v/>
      </c>
      <c r="F95" s="15" t="str">
        <f t="shared" si="7"/>
        <v/>
      </c>
      <c r="G95" s="15" t="str">
        <f t="shared" si="8"/>
        <v/>
      </c>
    </row>
    <row r="96" spans="1:7">
      <c r="A96" s="36">
        <v>85</v>
      </c>
      <c r="B96" s="6"/>
      <c r="C96" s="6"/>
      <c r="D96" s="186"/>
      <c r="E96" s="15" t="str">
        <f t="shared" si="6"/>
        <v/>
      </c>
      <c r="F96" s="15" t="str">
        <f t="shared" si="7"/>
        <v/>
      </c>
      <c r="G96" s="15" t="str">
        <f t="shared" si="8"/>
        <v/>
      </c>
    </row>
    <row r="97" spans="1:7">
      <c r="A97" s="36">
        <v>86</v>
      </c>
      <c r="B97" s="6"/>
      <c r="C97" s="6"/>
      <c r="D97" s="186"/>
      <c r="E97" s="15" t="str">
        <f t="shared" si="6"/>
        <v/>
      </c>
      <c r="F97" s="15" t="str">
        <f t="shared" si="7"/>
        <v/>
      </c>
      <c r="G97" s="15" t="str">
        <f t="shared" si="8"/>
        <v/>
      </c>
    </row>
    <row r="98" spans="1:7">
      <c r="A98" s="36">
        <v>87</v>
      </c>
      <c r="B98" s="6"/>
      <c r="C98" s="6"/>
      <c r="D98" s="186"/>
      <c r="E98" s="15" t="str">
        <f t="shared" si="6"/>
        <v/>
      </c>
      <c r="F98" s="15" t="str">
        <f t="shared" si="7"/>
        <v/>
      </c>
      <c r="G98" s="15" t="str">
        <f t="shared" si="8"/>
        <v/>
      </c>
    </row>
    <row r="99" spans="1:7">
      <c r="A99" s="36">
        <v>88</v>
      </c>
      <c r="B99" s="6"/>
      <c r="C99" s="6"/>
      <c r="D99" s="186"/>
      <c r="E99" s="15" t="str">
        <f t="shared" si="6"/>
        <v/>
      </c>
      <c r="F99" s="15" t="str">
        <f t="shared" si="7"/>
        <v/>
      </c>
      <c r="G99" s="15" t="str">
        <f t="shared" si="8"/>
        <v/>
      </c>
    </row>
    <row r="100" spans="1:7">
      <c r="A100" s="36">
        <v>89</v>
      </c>
      <c r="B100" s="6"/>
      <c r="C100" s="6"/>
      <c r="D100" s="186"/>
      <c r="E100" s="15" t="str">
        <f t="shared" si="6"/>
        <v/>
      </c>
      <c r="F100" s="15" t="str">
        <f t="shared" si="7"/>
        <v/>
      </c>
      <c r="G100" s="15" t="str">
        <f t="shared" si="8"/>
        <v/>
      </c>
    </row>
    <row r="101" spans="1:7">
      <c r="A101" s="36">
        <v>90</v>
      </c>
      <c r="B101" s="6"/>
      <c r="C101" s="6"/>
      <c r="D101" s="186"/>
      <c r="E101" s="15" t="str">
        <f t="shared" si="6"/>
        <v/>
      </c>
      <c r="F101" s="15" t="str">
        <f t="shared" si="7"/>
        <v/>
      </c>
      <c r="G101" s="15" t="str">
        <f t="shared" si="8"/>
        <v/>
      </c>
    </row>
    <row r="102" spans="1:7">
      <c r="A102" s="36">
        <v>91</v>
      </c>
      <c r="B102" s="6"/>
      <c r="C102" s="6"/>
      <c r="D102" s="186"/>
      <c r="E102" s="15" t="str">
        <f t="shared" si="6"/>
        <v/>
      </c>
      <c r="F102" s="15" t="str">
        <f t="shared" si="7"/>
        <v/>
      </c>
      <c r="G102" s="15" t="str">
        <f t="shared" si="8"/>
        <v/>
      </c>
    </row>
    <row r="103" spans="1:7">
      <c r="A103" s="36">
        <v>92</v>
      </c>
      <c r="B103" s="6"/>
      <c r="C103" s="6"/>
      <c r="D103" s="186"/>
      <c r="E103" s="15" t="str">
        <f t="shared" si="6"/>
        <v/>
      </c>
      <c r="F103" s="15" t="str">
        <f t="shared" si="7"/>
        <v/>
      </c>
      <c r="G103" s="15" t="str">
        <f t="shared" si="8"/>
        <v/>
      </c>
    </row>
    <row r="104" spans="1:7">
      <c r="A104" s="36">
        <v>93</v>
      </c>
      <c r="B104" s="6"/>
      <c r="C104" s="6"/>
      <c r="D104" s="186"/>
      <c r="E104" s="15" t="str">
        <f t="shared" si="6"/>
        <v/>
      </c>
      <c r="F104" s="15" t="str">
        <f t="shared" si="7"/>
        <v/>
      </c>
      <c r="G104" s="15" t="str">
        <f t="shared" si="8"/>
        <v/>
      </c>
    </row>
    <row r="105" spans="1:7">
      <c r="A105" s="36">
        <v>94</v>
      </c>
      <c r="B105" s="6"/>
      <c r="C105" s="6"/>
      <c r="D105" s="186"/>
      <c r="E105" s="15" t="str">
        <f t="shared" si="6"/>
        <v/>
      </c>
      <c r="F105" s="15" t="str">
        <f t="shared" si="7"/>
        <v/>
      </c>
      <c r="G105" s="15" t="str">
        <f t="shared" si="8"/>
        <v/>
      </c>
    </row>
    <row r="106" spans="1:7">
      <c r="A106" s="36">
        <v>95</v>
      </c>
      <c r="B106" s="6"/>
      <c r="C106" s="6"/>
      <c r="D106" s="186"/>
      <c r="E106" s="15" t="str">
        <f t="shared" si="6"/>
        <v/>
      </c>
      <c r="F106" s="15" t="str">
        <f t="shared" si="7"/>
        <v/>
      </c>
      <c r="G106" s="15" t="str">
        <f t="shared" si="8"/>
        <v/>
      </c>
    </row>
    <row r="107" spans="1:7">
      <c r="A107" s="36">
        <v>96</v>
      </c>
      <c r="B107" s="6"/>
      <c r="C107" s="6"/>
      <c r="D107" s="186"/>
      <c r="E107" s="15" t="str">
        <f t="shared" si="6"/>
        <v/>
      </c>
      <c r="F107" s="15" t="str">
        <f t="shared" si="7"/>
        <v/>
      </c>
      <c r="G107" s="15" t="str">
        <f t="shared" si="8"/>
        <v/>
      </c>
    </row>
    <row r="108" spans="1:7">
      <c r="A108" s="36">
        <v>97</v>
      </c>
      <c r="B108" s="6"/>
      <c r="C108" s="6"/>
      <c r="D108" s="186"/>
      <c r="E108" s="15" t="str">
        <f t="shared" si="6"/>
        <v/>
      </c>
      <c r="F108" s="15" t="str">
        <f t="shared" si="7"/>
        <v/>
      </c>
      <c r="G108" s="15" t="str">
        <f t="shared" si="8"/>
        <v/>
      </c>
    </row>
    <row r="109" spans="1:7">
      <c r="A109" s="36">
        <v>98</v>
      </c>
      <c r="B109" s="6"/>
      <c r="C109" s="6"/>
      <c r="D109" s="186"/>
      <c r="E109" s="15" t="str">
        <f t="shared" si="6"/>
        <v/>
      </c>
      <c r="F109" s="15" t="str">
        <f t="shared" si="7"/>
        <v/>
      </c>
      <c r="G109" s="15" t="str">
        <f t="shared" si="8"/>
        <v/>
      </c>
    </row>
    <row r="110" spans="1:7">
      <c r="A110" s="124">
        <v>99</v>
      </c>
      <c r="B110" s="6"/>
      <c r="C110" s="6"/>
      <c r="D110" s="186"/>
      <c r="E110" s="15" t="str">
        <f t="shared" si="6"/>
        <v/>
      </c>
      <c r="F110" s="15" t="str">
        <f t="shared" si="7"/>
        <v/>
      </c>
      <c r="G110" s="15" t="str">
        <f t="shared" si="8"/>
        <v/>
      </c>
    </row>
    <row r="111" spans="1:7">
      <c r="A111" s="124">
        <v>100</v>
      </c>
      <c r="B111" s="125"/>
      <c r="C111" s="125"/>
      <c r="D111" s="127"/>
      <c r="E111" s="15" t="str">
        <f t="shared" si="6"/>
        <v/>
      </c>
      <c r="F111" s="15" t="str">
        <f t="shared" si="7"/>
        <v/>
      </c>
      <c r="G111" s="15" t="str">
        <f t="shared" si="8"/>
        <v/>
      </c>
    </row>
    <row r="112" spans="1:7">
      <c r="A112" s="124">
        <v>101</v>
      </c>
      <c r="B112" s="125"/>
      <c r="C112" s="125"/>
      <c r="D112" s="127"/>
      <c r="E112" s="15" t="str">
        <f t="shared" si="6"/>
        <v/>
      </c>
      <c r="F112" s="15" t="str">
        <f t="shared" si="7"/>
        <v/>
      </c>
      <c r="G112" s="15" t="str">
        <f t="shared" si="8"/>
        <v/>
      </c>
    </row>
    <row r="113" spans="1:7">
      <c r="A113" s="124">
        <v>102</v>
      </c>
      <c r="B113" s="125"/>
      <c r="C113" s="125"/>
      <c r="D113" s="127"/>
      <c r="E113" s="15" t="str">
        <f t="shared" si="6"/>
        <v/>
      </c>
      <c r="F113" s="15" t="str">
        <f t="shared" si="7"/>
        <v/>
      </c>
      <c r="G113" s="15" t="str">
        <f t="shared" si="8"/>
        <v/>
      </c>
    </row>
    <row r="114" spans="1:7">
      <c r="A114" s="124">
        <v>103</v>
      </c>
      <c r="B114" s="125"/>
      <c r="C114" s="125"/>
      <c r="D114" s="127"/>
      <c r="E114" s="15" t="str">
        <f t="shared" si="6"/>
        <v/>
      </c>
      <c r="F114" s="15" t="str">
        <f t="shared" si="7"/>
        <v/>
      </c>
      <c r="G114" s="15" t="str">
        <f t="shared" si="8"/>
        <v/>
      </c>
    </row>
    <row r="115" spans="1:7">
      <c r="A115" s="124">
        <v>104</v>
      </c>
      <c r="B115" s="125"/>
      <c r="C115" s="125"/>
      <c r="D115" s="127"/>
      <c r="E115" s="15" t="str">
        <f t="shared" si="6"/>
        <v/>
      </c>
      <c r="F115" s="15" t="str">
        <f t="shared" si="7"/>
        <v/>
      </c>
      <c r="G115" s="15" t="str">
        <f t="shared" si="8"/>
        <v/>
      </c>
    </row>
    <row r="116" spans="1:7">
      <c r="A116" s="124">
        <v>105</v>
      </c>
      <c r="B116" s="125"/>
      <c r="C116" s="125"/>
      <c r="D116" s="127"/>
      <c r="E116" s="15" t="str">
        <f t="shared" si="6"/>
        <v/>
      </c>
      <c r="F116" s="15" t="str">
        <f t="shared" si="7"/>
        <v/>
      </c>
      <c r="G116" s="15" t="str">
        <f t="shared" si="8"/>
        <v/>
      </c>
    </row>
    <row r="117" spans="1:7">
      <c r="A117" s="124">
        <v>106</v>
      </c>
      <c r="B117" s="125"/>
      <c r="C117" s="125"/>
      <c r="D117" s="127"/>
      <c r="E117" s="15" t="str">
        <f t="shared" si="6"/>
        <v/>
      </c>
      <c r="F117" s="15" t="str">
        <f t="shared" si="7"/>
        <v/>
      </c>
      <c r="G117" s="15" t="str">
        <f t="shared" si="8"/>
        <v/>
      </c>
    </row>
    <row r="118" spans="1:7">
      <c r="A118" s="124">
        <v>107</v>
      </c>
      <c r="B118" s="125"/>
      <c r="C118" s="125"/>
      <c r="D118" s="127"/>
      <c r="E118" s="15" t="str">
        <f t="shared" si="6"/>
        <v/>
      </c>
      <c r="F118" s="15" t="str">
        <f t="shared" si="7"/>
        <v/>
      </c>
      <c r="G118" s="15" t="str">
        <f t="shared" si="8"/>
        <v/>
      </c>
    </row>
    <row r="119" spans="1:7">
      <c r="A119" s="124">
        <v>108</v>
      </c>
      <c r="B119" s="125"/>
      <c r="C119" s="125"/>
      <c r="D119" s="127"/>
      <c r="E119" s="15" t="str">
        <f t="shared" si="6"/>
        <v/>
      </c>
      <c r="F119" s="15" t="str">
        <f t="shared" si="7"/>
        <v/>
      </c>
      <c r="G119" s="15" t="str">
        <f t="shared" si="8"/>
        <v/>
      </c>
    </row>
    <row r="120" spans="1:7">
      <c r="A120" s="124">
        <v>109</v>
      </c>
      <c r="B120" s="125"/>
      <c r="C120" s="125"/>
      <c r="D120" s="127"/>
      <c r="E120" s="15" t="str">
        <f t="shared" si="6"/>
        <v/>
      </c>
      <c r="F120" s="15" t="str">
        <f t="shared" si="7"/>
        <v/>
      </c>
      <c r="G120" s="15" t="str">
        <f t="shared" si="8"/>
        <v/>
      </c>
    </row>
    <row r="121" spans="1:7">
      <c r="A121" s="124">
        <v>110</v>
      </c>
      <c r="B121" s="125"/>
      <c r="C121" s="125"/>
      <c r="D121" s="127"/>
      <c r="E121" s="15" t="str">
        <f t="shared" si="6"/>
        <v/>
      </c>
      <c r="F121" s="15" t="str">
        <f t="shared" si="7"/>
        <v/>
      </c>
      <c r="G121" s="15" t="str">
        <f t="shared" si="8"/>
        <v/>
      </c>
    </row>
    <row r="122" spans="1:7">
      <c r="A122" s="124">
        <v>111</v>
      </c>
      <c r="B122" s="125"/>
      <c r="C122" s="125"/>
      <c r="D122" s="127"/>
      <c r="E122" s="15" t="str">
        <f t="shared" si="6"/>
        <v/>
      </c>
      <c r="F122" s="15" t="str">
        <f t="shared" si="7"/>
        <v/>
      </c>
      <c r="G122" s="15" t="str">
        <f t="shared" si="8"/>
        <v/>
      </c>
    </row>
    <row r="123" spans="1:7">
      <c r="A123" s="124">
        <v>112</v>
      </c>
      <c r="B123" s="125"/>
      <c r="C123" s="125"/>
      <c r="D123" s="127"/>
      <c r="E123" s="15" t="str">
        <f t="shared" si="6"/>
        <v/>
      </c>
      <c r="F123" s="15" t="str">
        <f t="shared" si="7"/>
        <v/>
      </c>
      <c r="G123" s="15" t="str">
        <f t="shared" si="8"/>
        <v/>
      </c>
    </row>
    <row r="124" spans="1:7">
      <c r="A124" s="124">
        <v>113</v>
      </c>
      <c r="B124" s="125"/>
      <c r="C124" s="125"/>
      <c r="D124" s="127"/>
      <c r="E124" s="15" t="str">
        <f t="shared" si="6"/>
        <v/>
      </c>
      <c r="F124" s="15" t="str">
        <f t="shared" si="7"/>
        <v/>
      </c>
      <c r="G124" s="15" t="str">
        <f t="shared" si="8"/>
        <v/>
      </c>
    </row>
    <row r="125" spans="1:7">
      <c r="A125" s="124">
        <v>114</v>
      </c>
      <c r="B125" s="125"/>
      <c r="C125" s="125"/>
      <c r="D125" s="127"/>
      <c r="E125" s="15" t="str">
        <f t="shared" si="6"/>
        <v/>
      </c>
      <c r="F125" s="15" t="str">
        <f t="shared" si="7"/>
        <v/>
      </c>
      <c r="G125" s="15" t="str">
        <f t="shared" si="8"/>
        <v/>
      </c>
    </row>
    <row r="126" spans="1:7">
      <c r="A126" s="124">
        <v>115</v>
      </c>
      <c r="B126" s="125"/>
      <c r="C126" s="125"/>
      <c r="D126" s="127"/>
      <c r="E126" s="15" t="str">
        <f t="shared" si="6"/>
        <v/>
      </c>
      <c r="F126" s="15" t="str">
        <f t="shared" si="7"/>
        <v/>
      </c>
      <c r="G126" s="15" t="str">
        <f t="shared" si="8"/>
        <v/>
      </c>
    </row>
    <row r="127" spans="1:7">
      <c r="A127" s="124">
        <v>116</v>
      </c>
      <c r="B127" s="125"/>
      <c r="C127" s="125"/>
      <c r="D127" s="127"/>
      <c r="E127" s="15" t="str">
        <f t="shared" si="6"/>
        <v/>
      </c>
      <c r="F127" s="15" t="str">
        <f t="shared" si="7"/>
        <v/>
      </c>
      <c r="G127" s="15" t="str">
        <f t="shared" si="8"/>
        <v/>
      </c>
    </row>
    <row r="128" spans="1:7">
      <c r="A128" s="124">
        <v>117</v>
      </c>
      <c r="B128" s="125"/>
      <c r="C128" s="125"/>
      <c r="D128" s="127"/>
      <c r="E128" s="15" t="str">
        <f t="shared" si="6"/>
        <v/>
      </c>
      <c r="F128" s="15" t="str">
        <f t="shared" si="7"/>
        <v/>
      </c>
      <c r="G128" s="15" t="str">
        <f t="shared" si="8"/>
        <v/>
      </c>
    </row>
    <row r="129" spans="1:7">
      <c r="A129" s="124">
        <v>118</v>
      </c>
      <c r="B129" s="125"/>
      <c r="C129" s="125"/>
      <c r="D129" s="127"/>
      <c r="E129" s="15" t="str">
        <f t="shared" si="6"/>
        <v/>
      </c>
      <c r="F129" s="15" t="str">
        <f t="shared" si="7"/>
        <v/>
      </c>
      <c r="G129" s="15" t="str">
        <f t="shared" si="8"/>
        <v/>
      </c>
    </row>
    <row r="130" spans="1:7">
      <c r="A130" s="124">
        <v>119</v>
      </c>
      <c r="B130" s="125"/>
      <c r="C130" s="125"/>
      <c r="D130" s="127"/>
      <c r="E130" s="15" t="str">
        <f t="shared" si="6"/>
        <v/>
      </c>
      <c r="F130" s="15" t="str">
        <f t="shared" si="7"/>
        <v/>
      </c>
      <c r="G130" s="15" t="str">
        <f t="shared" si="8"/>
        <v/>
      </c>
    </row>
    <row r="131" spans="1:7">
      <c r="A131" s="124">
        <v>120</v>
      </c>
      <c r="B131" s="125"/>
      <c r="C131" s="125"/>
      <c r="D131" s="127"/>
      <c r="E131" s="15" t="str">
        <f t="shared" si="6"/>
        <v/>
      </c>
      <c r="F131" s="15" t="str">
        <f t="shared" si="7"/>
        <v/>
      </c>
      <c r="G131" s="15" t="str">
        <f t="shared" si="8"/>
        <v/>
      </c>
    </row>
    <row r="132" spans="1:7">
      <c r="A132" s="124">
        <v>121</v>
      </c>
      <c r="B132" s="125"/>
      <c r="C132" s="125"/>
      <c r="D132" s="127"/>
      <c r="E132" s="15" t="str">
        <f t="shared" si="6"/>
        <v/>
      </c>
      <c r="F132" s="15" t="str">
        <f t="shared" si="7"/>
        <v/>
      </c>
      <c r="G132" s="15" t="str">
        <f t="shared" si="8"/>
        <v/>
      </c>
    </row>
    <row r="133" spans="1:7">
      <c r="A133" s="124">
        <v>122</v>
      </c>
      <c r="B133" s="125"/>
      <c r="C133" s="125"/>
      <c r="D133" s="127"/>
      <c r="E133" s="15" t="str">
        <f t="shared" si="6"/>
        <v/>
      </c>
      <c r="F133" s="15" t="str">
        <f t="shared" si="7"/>
        <v/>
      </c>
      <c r="G133" s="15" t="str">
        <f t="shared" si="8"/>
        <v/>
      </c>
    </row>
    <row r="134" spans="1:7">
      <c r="A134" s="124">
        <v>123</v>
      </c>
      <c r="B134" s="125"/>
      <c r="C134" s="125"/>
      <c r="D134" s="127"/>
      <c r="E134" s="15" t="str">
        <f t="shared" si="6"/>
        <v/>
      </c>
      <c r="F134" s="15" t="str">
        <f t="shared" si="7"/>
        <v/>
      </c>
      <c r="G134" s="15" t="str">
        <f t="shared" si="8"/>
        <v/>
      </c>
    </row>
    <row r="135" spans="1:7">
      <c r="A135" s="124">
        <v>124</v>
      </c>
      <c r="B135" s="125"/>
      <c r="C135" s="125"/>
      <c r="D135" s="127"/>
      <c r="E135" s="15" t="str">
        <f t="shared" si="6"/>
        <v/>
      </c>
      <c r="F135" s="15" t="str">
        <f t="shared" si="7"/>
        <v/>
      </c>
      <c r="G135" s="15" t="str">
        <f t="shared" si="8"/>
        <v/>
      </c>
    </row>
    <row r="136" spans="1:7">
      <c r="A136" s="124">
        <v>125</v>
      </c>
      <c r="B136" s="125"/>
      <c r="C136" s="125"/>
      <c r="D136" s="127"/>
      <c r="E136" s="15" t="str">
        <f t="shared" si="6"/>
        <v/>
      </c>
      <c r="F136" s="15" t="str">
        <f t="shared" si="7"/>
        <v/>
      </c>
      <c r="G136" s="15" t="str">
        <f t="shared" si="8"/>
        <v/>
      </c>
    </row>
    <row r="137" spans="1:7">
      <c r="A137" s="124">
        <v>126</v>
      </c>
      <c r="B137" s="125"/>
      <c r="C137" s="125"/>
      <c r="D137" s="127"/>
      <c r="E137" s="15" t="str">
        <f t="shared" si="6"/>
        <v/>
      </c>
      <c r="F137" s="15" t="str">
        <f t="shared" si="7"/>
        <v/>
      </c>
      <c r="G137" s="15" t="str">
        <f t="shared" si="8"/>
        <v/>
      </c>
    </row>
    <row r="138" spans="1:7">
      <c r="A138" s="124">
        <v>127</v>
      </c>
      <c r="B138" s="125"/>
      <c r="C138" s="125"/>
      <c r="D138" s="127"/>
      <c r="E138" s="15" t="str">
        <f t="shared" si="6"/>
        <v/>
      </c>
      <c r="F138" s="15" t="str">
        <f t="shared" si="7"/>
        <v/>
      </c>
      <c r="G138" s="15" t="str">
        <f t="shared" si="8"/>
        <v/>
      </c>
    </row>
    <row r="139" spans="1:7">
      <c r="A139" s="124">
        <v>128</v>
      </c>
      <c r="B139" s="125"/>
      <c r="C139" s="125"/>
      <c r="D139" s="127"/>
      <c r="E139" s="15" t="str">
        <f t="shared" si="6"/>
        <v/>
      </c>
      <c r="F139" s="15" t="str">
        <f t="shared" si="7"/>
        <v/>
      </c>
      <c r="G139" s="15" t="str">
        <f t="shared" si="8"/>
        <v/>
      </c>
    </row>
    <row r="140" spans="1:7">
      <c r="A140" s="124">
        <v>129</v>
      </c>
      <c r="B140" s="125"/>
      <c r="C140" s="125"/>
      <c r="D140" s="127"/>
      <c r="E140" s="15" t="str">
        <f t="shared" si="6"/>
        <v/>
      </c>
      <c r="F140" s="15" t="str">
        <f t="shared" si="7"/>
        <v/>
      </c>
      <c r="G140" s="15" t="str">
        <f t="shared" si="8"/>
        <v/>
      </c>
    </row>
    <row r="141" spans="1:7">
      <c r="A141" s="124">
        <v>130</v>
      </c>
      <c r="B141" s="125"/>
      <c r="C141" s="125"/>
      <c r="D141" s="127"/>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4">
        <v>131</v>
      </c>
      <c r="B142" s="125"/>
      <c r="C142" s="125"/>
      <c r="D142" s="127"/>
      <c r="E142" s="15" t="str">
        <f t="shared" si="9"/>
        <v/>
      </c>
      <c r="F142" s="15" t="str">
        <f t="shared" si="10"/>
        <v/>
      </c>
      <c r="G142" s="15" t="str">
        <f t="shared" si="11"/>
        <v/>
      </c>
    </row>
    <row r="143" spans="1:7">
      <c r="A143" s="124">
        <v>132</v>
      </c>
      <c r="B143" s="125"/>
      <c r="C143" s="125"/>
      <c r="D143" s="127"/>
      <c r="E143" s="15" t="str">
        <f t="shared" si="9"/>
        <v/>
      </c>
      <c r="F143" s="15" t="str">
        <f t="shared" si="10"/>
        <v/>
      </c>
      <c r="G143" s="15" t="str">
        <f t="shared" si="11"/>
        <v/>
      </c>
    </row>
    <row r="144" spans="1:7">
      <c r="A144" s="124">
        <v>133</v>
      </c>
      <c r="B144" s="125"/>
      <c r="C144" s="125"/>
      <c r="D144" s="127"/>
      <c r="E144" s="15" t="str">
        <f t="shared" si="9"/>
        <v/>
      </c>
      <c r="F144" s="15" t="str">
        <f t="shared" si="10"/>
        <v/>
      </c>
      <c r="G144" s="15" t="str">
        <f t="shared" si="11"/>
        <v/>
      </c>
    </row>
    <row r="145" spans="1:7">
      <c r="A145" s="124">
        <v>134</v>
      </c>
      <c r="B145" s="125"/>
      <c r="C145" s="125"/>
      <c r="D145" s="127"/>
      <c r="E145" s="15" t="str">
        <f t="shared" si="9"/>
        <v/>
      </c>
      <c r="F145" s="15" t="str">
        <f t="shared" si="10"/>
        <v/>
      </c>
      <c r="G145" s="15" t="str">
        <f t="shared" si="11"/>
        <v/>
      </c>
    </row>
    <row r="146" spans="1:7">
      <c r="A146" s="124">
        <v>135</v>
      </c>
      <c r="B146" s="125"/>
      <c r="C146" s="125"/>
      <c r="D146" s="127"/>
      <c r="E146" s="15" t="str">
        <f t="shared" si="9"/>
        <v/>
      </c>
      <c r="F146" s="15" t="str">
        <f t="shared" si="10"/>
        <v/>
      </c>
      <c r="G146" s="15" t="str">
        <f t="shared" si="11"/>
        <v/>
      </c>
    </row>
    <row r="147" spans="1:7">
      <c r="A147" s="124">
        <v>136</v>
      </c>
      <c r="B147" s="125"/>
      <c r="C147" s="125"/>
      <c r="D147" s="127"/>
      <c r="E147" s="15" t="str">
        <f t="shared" si="9"/>
        <v/>
      </c>
      <c r="F147" s="15" t="str">
        <f t="shared" si="10"/>
        <v/>
      </c>
      <c r="G147" s="15" t="str">
        <f t="shared" si="11"/>
        <v/>
      </c>
    </row>
    <row r="148" spans="1:7">
      <c r="A148" s="124">
        <v>137</v>
      </c>
      <c r="B148" s="125"/>
      <c r="C148" s="125"/>
      <c r="D148" s="127"/>
      <c r="E148" s="15" t="str">
        <f t="shared" si="9"/>
        <v/>
      </c>
      <c r="F148" s="15" t="str">
        <f t="shared" si="10"/>
        <v/>
      </c>
      <c r="G148" s="15" t="str">
        <f t="shared" si="11"/>
        <v/>
      </c>
    </row>
    <row r="149" spans="1:7">
      <c r="A149" s="124">
        <v>138</v>
      </c>
      <c r="B149" s="125"/>
      <c r="C149" s="125"/>
      <c r="D149" s="127"/>
      <c r="E149" s="15" t="str">
        <f t="shared" si="9"/>
        <v/>
      </c>
      <c r="F149" s="15" t="str">
        <f t="shared" si="10"/>
        <v/>
      </c>
      <c r="G149" s="15" t="str">
        <f t="shared" si="11"/>
        <v/>
      </c>
    </row>
    <row r="150" spans="1:7">
      <c r="A150" s="124">
        <v>139</v>
      </c>
      <c r="B150" s="125"/>
      <c r="C150" s="125"/>
      <c r="D150" s="127"/>
      <c r="E150" s="15" t="str">
        <f t="shared" si="9"/>
        <v/>
      </c>
      <c r="F150" s="15" t="str">
        <f t="shared" si="10"/>
        <v/>
      </c>
      <c r="G150" s="15" t="str">
        <f t="shared" si="11"/>
        <v/>
      </c>
    </row>
    <row r="151" spans="1:7">
      <c r="A151" s="124">
        <v>140</v>
      </c>
      <c r="B151" s="125"/>
      <c r="C151" s="125"/>
      <c r="D151" s="127"/>
      <c r="E151" s="15" t="str">
        <f t="shared" si="9"/>
        <v/>
      </c>
      <c r="F151" s="15" t="str">
        <f t="shared" si="10"/>
        <v/>
      </c>
      <c r="G151" s="15" t="str">
        <f t="shared" si="11"/>
        <v/>
      </c>
    </row>
    <row r="152" spans="1:7">
      <c r="A152" s="124">
        <v>141</v>
      </c>
      <c r="B152" s="125"/>
      <c r="C152" s="125"/>
      <c r="D152" s="127"/>
      <c r="E152" s="15" t="str">
        <f t="shared" si="9"/>
        <v/>
      </c>
      <c r="F152" s="15" t="str">
        <f t="shared" si="10"/>
        <v/>
      </c>
      <c r="G152" s="15" t="str">
        <f t="shared" si="11"/>
        <v/>
      </c>
    </row>
    <row r="153" spans="1:7">
      <c r="A153" s="124">
        <v>142</v>
      </c>
      <c r="B153" s="125"/>
      <c r="C153" s="125"/>
      <c r="D153" s="127"/>
      <c r="E153" s="15" t="str">
        <f t="shared" si="9"/>
        <v/>
      </c>
      <c r="F153" s="15" t="str">
        <f t="shared" si="10"/>
        <v/>
      </c>
      <c r="G153" s="15" t="str">
        <f t="shared" si="11"/>
        <v/>
      </c>
    </row>
    <row r="154" spans="1:7">
      <c r="A154" s="124">
        <v>143</v>
      </c>
      <c r="B154" s="125"/>
      <c r="C154" s="125"/>
      <c r="D154" s="127"/>
      <c r="E154" s="15" t="str">
        <f t="shared" si="9"/>
        <v/>
      </c>
      <c r="F154" s="15" t="str">
        <f t="shared" si="10"/>
        <v/>
      </c>
      <c r="G154" s="15" t="str">
        <f t="shared" si="11"/>
        <v/>
      </c>
    </row>
    <row r="155" spans="1:7">
      <c r="A155" s="124">
        <v>144</v>
      </c>
      <c r="B155" s="125"/>
      <c r="C155" s="125"/>
      <c r="D155" s="127"/>
      <c r="E155" s="15" t="str">
        <f t="shared" si="9"/>
        <v/>
      </c>
      <c r="F155" s="15" t="str">
        <f t="shared" si="10"/>
        <v/>
      </c>
      <c r="G155" s="15" t="str">
        <f t="shared" si="11"/>
        <v/>
      </c>
    </row>
    <row r="156" spans="1:7">
      <c r="A156" s="124">
        <v>145</v>
      </c>
      <c r="B156" s="125"/>
      <c r="C156" s="125"/>
      <c r="D156" s="127"/>
      <c r="E156" s="15" t="str">
        <f t="shared" si="9"/>
        <v/>
      </c>
      <c r="F156" s="15" t="str">
        <f t="shared" si="10"/>
        <v/>
      </c>
      <c r="G156" s="15" t="str">
        <f t="shared" si="11"/>
        <v/>
      </c>
    </row>
    <row r="157" spans="1:7">
      <c r="A157" s="124">
        <v>146</v>
      </c>
      <c r="B157" s="125"/>
      <c r="C157" s="125"/>
      <c r="D157" s="127"/>
      <c r="E157" s="15" t="str">
        <f t="shared" si="9"/>
        <v/>
      </c>
      <c r="F157" s="15" t="str">
        <f t="shared" si="10"/>
        <v/>
      </c>
      <c r="G157" s="15" t="str">
        <f t="shared" si="11"/>
        <v/>
      </c>
    </row>
    <row r="158" spans="1:7">
      <c r="A158" s="124">
        <v>147</v>
      </c>
      <c r="B158" s="125"/>
      <c r="C158" s="125"/>
      <c r="D158" s="127"/>
      <c r="E158" s="15" t="str">
        <f t="shared" si="9"/>
        <v/>
      </c>
      <c r="F158" s="15" t="str">
        <f t="shared" si="10"/>
        <v/>
      </c>
      <c r="G158" s="15" t="str">
        <f t="shared" si="11"/>
        <v/>
      </c>
    </row>
    <row r="159" spans="1:7">
      <c r="A159" s="124">
        <v>148</v>
      </c>
      <c r="B159" s="125"/>
      <c r="C159" s="125"/>
      <c r="D159" s="127"/>
      <c r="E159" s="15" t="str">
        <f t="shared" si="9"/>
        <v/>
      </c>
      <c r="F159" s="15" t="str">
        <f t="shared" si="10"/>
        <v/>
      </c>
      <c r="G159" s="15" t="str">
        <f t="shared" si="11"/>
        <v/>
      </c>
    </row>
    <row r="160" spans="1:7">
      <c r="A160" s="124">
        <v>149</v>
      </c>
      <c r="B160" s="125"/>
      <c r="C160" s="125"/>
      <c r="D160" s="127"/>
      <c r="E160" s="15" t="str">
        <f t="shared" si="9"/>
        <v/>
      </c>
      <c r="F160" s="15" t="str">
        <f t="shared" si="10"/>
        <v/>
      </c>
      <c r="G160" s="15" t="str">
        <f t="shared" si="11"/>
        <v/>
      </c>
    </row>
    <row r="161" spans="1:7">
      <c r="A161" s="124">
        <v>150</v>
      </c>
      <c r="B161" s="125"/>
      <c r="C161" s="125"/>
      <c r="D161" s="127"/>
      <c r="E161" s="15" t="str">
        <f t="shared" si="9"/>
        <v/>
      </c>
      <c r="F161" s="15" t="str">
        <f t="shared" si="10"/>
        <v/>
      </c>
      <c r="G161" s="15" t="str">
        <f t="shared" si="11"/>
        <v/>
      </c>
    </row>
    <row r="162" spans="1:7">
      <c r="A162" s="124">
        <v>151</v>
      </c>
      <c r="B162" s="125"/>
      <c r="C162" s="125"/>
      <c r="D162" s="127"/>
      <c r="E162" s="15" t="str">
        <f t="shared" si="9"/>
        <v/>
      </c>
      <c r="F162" s="15" t="str">
        <f t="shared" si="10"/>
        <v/>
      </c>
      <c r="G162" s="15" t="str">
        <f t="shared" si="11"/>
        <v/>
      </c>
    </row>
    <row r="163" spans="1:7">
      <c r="A163" s="124">
        <v>152</v>
      </c>
      <c r="B163" s="125"/>
      <c r="C163" s="125"/>
      <c r="D163" s="127"/>
      <c r="E163" s="15" t="str">
        <f t="shared" si="9"/>
        <v/>
      </c>
      <c r="F163" s="15" t="str">
        <f t="shared" si="10"/>
        <v/>
      </c>
      <c r="G163" s="15" t="str">
        <f t="shared" si="11"/>
        <v/>
      </c>
    </row>
    <row r="164" spans="1:7">
      <c r="A164" s="124">
        <v>153</v>
      </c>
      <c r="B164" s="125"/>
      <c r="C164" s="125"/>
      <c r="D164" s="127"/>
      <c r="E164" s="15" t="str">
        <f t="shared" si="9"/>
        <v/>
      </c>
      <c r="F164" s="15" t="str">
        <f t="shared" si="10"/>
        <v/>
      </c>
      <c r="G164" s="15" t="str">
        <f t="shared" si="11"/>
        <v/>
      </c>
    </row>
    <row r="165" spans="1:7">
      <c r="A165" s="124">
        <v>154</v>
      </c>
      <c r="B165" s="125"/>
      <c r="C165" s="125"/>
      <c r="D165" s="127"/>
      <c r="E165" s="15" t="str">
        <f t="shared" si="9"/>
        <v/>
      </c>
      <c r="F165" s="15" t="str">
        <f t="shared" si="10"/>
        <v/>
      </c>
      <c r="G165" s="15" t="str">
        <f t="shared" si="11"/>
        <v/>
      </c>
    </row>
    <row r="166" spans="1:7">
      <c r="A166" s="124">
        <v>155</v>
      </c>
      <c r="B166" s="125"/>
      <c r="C166" s="125"/>
      <c r="D166" s="127"/>
      <c r="E166" s="15" t="str">
        <f t="shared" si="9"/>
        <v/>
      </c>
      <c r="F166" s="15" t="str">
        <f t="shared" si="10"/>
        <v/>
      </c>
      <c r="G166" s="15" t="str">
        <f t="shared" si="11"/>
        <v/>
      </c>
    </row>
    <row r="167" spans="1:7">
      <c r="A167" s="124">
        <v>156</v>
      </c>
      <c r="B167" s="125"/>
      <c r="C167" s="125"/>
      <c r="D167" s="127"/>
      <c r="E167" s="15" t="str">
        <f t="shared" si="9"/>
        <v/>
      </c>
      <c r="F167" s="15" t="str">
        <f t="shared" si="10"/>
        <v/>
      </c>
      <c r="G167" s="15" t="str">
        <f t="shared" si="11"/>
        <v/>
      </c>
    </row>
    <row r="168" spans="1:7">
      <c r="A168" s="124">
        <v>157</v>
      </c>
      <c r="B168" s="125"/>
      <c r="C168" s="125"/>
      <c r="D168" s="127"/>
      <c r="E168" s="15" t="str">
        <f t="shared" si="9"/>
        <v/>
      </c>
      <c r="F168" s="15" t="str">
        <f t="shared" si="10"/>
        <v/>
      </c>
      <c r="G168" s="15" t="str">
        <f t="shared" si="11"/>
        <v/>
      </c>
    </row>
    <row r="169" spans="1:7">
      <c r="A169" s="124">
        <v>158</v>
      </c>
      <c r="B169" s="125"/>
      <c r="C169" s="125"/>
      <c r="D169" s="127"/>
      <c r="E169" s="15" t="str">
        <f t="shared" si="9"/>
        <v/>
      </c>
      <c r="F169" s="15" t="str">
        <f t="shared" si="10"/>
        <v/>
      </c>
      <c r="G169" s="15" t="str">
        <f t="shared" si="11"/>
        <v/>
      </c>
    </row>
    <row r="170" spans="1:7">
      <c r="A170" s="124">
        <v>159</v>
      </c>
      <c r="B170" s="125"/>
      <c r="C170" s="125"/>
      <c r="D170" s="127"/>
      <c r="E170" s="15" t="str">
        <f t="shared" si="9"/>
        <v/>
      </c>
      <c r="F170" s="15" t="str">
        <f t="shared" si="10"/>
        <v/>
      </c>
      <c r="G170" s="15" t="str">
        <f t="shared" si="11"/>
        <v/>
      </c>
    </row>
    <row r="171" spans="1:7">
      <c r="A171" s="124">
        <v>160</v>
      </c>
      <c r="B171" s="125"/>
      <c r="C171" s="125"/>
      <c r="D171" s="127"/>
      <c r="E171" s="15" t="str">
        <f t="shared" si="9"/>
        <v/>
      </c>
      <c r="F171" s="15" t="str">
        <f t="shared" si="10"/>
        <v/>
      </c>
      <c r="G171" s="15" t="str">
        <f t="shared" si="11"/>
        <v/>
      </c>
    </row>
    <row r="172" spans="1:7">
      <c r="A172" s="124">
        <v>161</v>
      </c>
      <c r="B172" s="125"/>
      <c r="C172" s="125"/>
      <c r="D172" s="127"/>
      <c r="E172" s="15" t="str">
        <f t="shared" si="9"/>
        <v/>
      </c>
      <c r="F172" s="15" t="str">
        <f t="shared" si="10"/>
        <v/>
      </c>
      <c r="G172" s="15" t="str">
        <f t="shared" si="11"/>
        <v/>
      </c>
    </row>
    <row r="173" spans="1:7">
      <c r="A173" s="124">
        <v>162</v>
      </c>
      <c r="B173" s="125"/>
      <c r="C173" s="125"/>
      <c r="D173" s="127"/>
      <c r="E173" s="15" t="str">
        <f t="shared" si="9"/>
        <v/>
      </c>
      <c r="F173" s="15" t="str">
        <f t="shared" si="10"/>
        <v/>
      </c>
      <c r="G173" s="15" t="str">
        <f t="shared" si="11"/>
        <v/>
      </c>
    </row>
    <row r="174" spans="1:7">
      <c r="A174" s="124">
        <v>163</v>
      </c>
      <c r="B174" s="125"/>
      <c r="C174" s="125"/>
      <c r="D174" s="127"/>
      <c r="E174" s="15" t="str">
        <f t="shared" si="9"/>
        <v/>
      </c>
      <c r="F174" s="15" t="str">
        <f t="shared" si="10"/>
        <v/>
      </c>
      <c r="G174" s="15" t="str">
        <f t="shared" si="11"/>
        <v/>
      </c>
    </row>
    <row r="175" spans="1:7">
      <c r="A175" s="124">
        <v>164</v>
      </c>
      <c r="B175" s="125"/>
      <c r="C175" s="125"/>
      <c r="D175" s="127"/>
      <c r="E175" s="15" t="str">
        <f t="shared" si="9"/>
        <v/>
      </c>
      <c r="F175" s="15" t="str">
        <f t="shared" si="10"/>
        <v/>
      </c>
      <c r="G175" s="15" t="str">
        <f t="shared" si="11"/>
        <v/>
      </c>
    </row>
    <row r="176" spans="1:7">
      <c r="A176" s="124">
        <v>165</v>
      </c>
      <c r="B176" s="125"/>
      <c r="C176" s="125"/>
      <c r="D176" s="127"/>
      <c r="E176" s="15" t="str">
        <f t="shared" si="9"/>
        <v/>
      </c>
      <c r="F176" s="15" t="str">
        <f t="shared" si="10"/>
        <v/>
      </c>
      <c r="G176" s="15" t="str">
        <f t="shared" si="11"/>
        <v/>
      </c>
    </row>
    <row r="177" spans="1:7">
      <c r="A177" s="124">
        <v>166</v>
      </c>
      <c r="B177" s="125"/>
      <c r="C177" s="125"/>
      <c r="D177" s="127"/>
      <c r="E177" s="15" t="str">
        <f t="shared" si="9"/>
        <v/>
      </c>
      <c r="F177" s="15" t="str">
        <f t="shared" si="10"/>
        <v/>
      </c>
      <c r="G177" s="15" t="str">
        <f t="shared" si="11"/>
        <v/>
      </c>
    </row>
    <row r="178" spans="1:7">
      <c r="A178" s="124">
        <v>167</v>
      </c>
      <c r="B178" s="125"/>
      <c r="C178" s="125"/>
      <c r="D178" s="127"/>
      <c r="E178" s="15" t="str">
        <f t="shared" si="9"/>
        <v/>
      </c>
      <c r="F178" s="15" t="str">
        <f t="shared" si="10"/>
        <v/>
      </c>
      <c r="G178" s="15" t="str">
        <f t="shared" si="11"/>
        <v/>
      </c>
    </row>
    <row r="179" spans="1:7">
      <c r="A179" s="124">
        <v>168</v>
      </c>
      <c r="B179" s="125"/>
      <c r="C179" s="125"/>
      <c r="D179" s="127"/>
      <c r="E179" s="15" t="str">
        <f t="shared" si="9"/>
        <v/>
      </c>
      <c r="F179" s="15" t="str">
        <f t="shared" si="10"/>
        <v/>
      </c>
      <c r="G179" s="15" t="str">
        <f t="shared" si="11"/>
        <v/>
      </c>
    </row>
    <row r="180" spans="1:7">
      <c r="A180" s="124">
        <v>169</v>
      </c>
      <c r="B180" s="125"/>
      <c r="C180" s="125"/>
      <c r="D180" s="127"/>
      <c r="E180" s="15" t="str">
        <f t="shared" si="9"/>
        <v/>
      </c>
      <c r="F180" s="15" t="str">
        <f t="shared" si="10"/>
        <v/>
      </c>
      <c r="G180" s="15" t="str">
        <f t="shared" si="11"/>
        <v/>
      </c>
    </row>
    <row r="181" spans="1:7">
      <c r="A181" s="124">
        <v>170</v>
      </c>
      <c r="B181" s="125"/>
      <c r="C181" s="125"/>
      <c r="D181" s="127"/>
      <c r="E181" s="15" t="str">
        <f t="shared" si="9"/>
        <v/>
      </c>
      <c r="F181" s="15" t="str">
        <f t="shared" si="10"/>
        <v/>
      </c>
      <c r="G181" s="15" t="str">
        <f t="shared" si="11"/>
        <v/>
      </c>
    </row>
    <row r="182" spans="1:7">
      <c r="A182" s="124">
        <v>171</v>
      </c>
      <c r="B182" s="125"/>
      <c r="C182" s="125"/>
      <c r="D182" s="127"/>
      <c r="E182" s="15" t="str">
        <f t="shared" si="9"/>
        <v/>
      </c>
      <c r="F182" s="15" t="str">
        <f t="shared" si="10"/>
        <v/>
      </c>
      <c r="G182" s="15" t="str">
        <f t="shared" si="11"/>
        <v/>
      </c>
    </row>
    <row r="183" spans="1:7">
      <c r="A183" s="124">
        <v>172</v>
      </c>
      <c r="B183" s="125"/>
      <c r="C183" s="125"/>
      <c r="D183" s="127"/>
      <c r="E183" s="15" t="str">
        <f t="shared" si="9"/>
        <v/>
      </c>
      <c r="F183" s="15" t="str">
        <f t="shared" si="10"/>
        <v/>
      </c>
      <c r="G183" s="15" t="str">
        <f t="shared" si="11"/>
        <v/>
      </c>
    </row>
    <row r="184" spans="1:7">
      <c r="A184" s="124">
        <v>173</v>
      </c>
      <c r="B184" s="125"/>
      <c r="C184" s="125"/>
      <c r="D184" s="127"/>
      <c r="E184" s="15" t="str">
        <f t="shared" si="9"/>
        <v/>
      </c>
      <c r="F184" s="15" t="str">
        <f t="shared" si="10"/>
        <v/>
      </c>
      <c r="G184" s="15" t="str">
        <f t="shared" si="11"/>
        <v/>
      </c>
    </row>
    <row r="185" spans="1:7">
      <c r="A185" s="124">
        <v>174</v>
      </c>
      <c r="B185" s="125"/>
      <c r="C185" s="125"/>
      <c r="D185" s="127"/>
      <c r="E185" s="15" t="str">
        <f t="shared" si="9"/>
        <v/>
      </c>
      <c r="F185" s="15" t="str">
        <f t="shared" si="10"/>
        <v/>
      </c>
      <c r="G185" s="15" t="str">
        <f t="shared" si="11"/>
        <v/>
      </c>
    </row>
    <row r="186" spans="1:7">
      <c r="A186" s="124">
        <v>175</v>
      </c>
      <c r="B186" s="125"/>
      <c r="C186" s="125"/>
      <c r="D186" s="127"/>
      <c r="E186" s="15" t="str">
        <f t="shared" si="9"/>
        <v/>
      </c>
      <c r="F186" s="15" t="str">
        <f t="shared" si="10"/>
        <v/>
      </c>
      <c r="G186" s="15" t="str">
        <f t="shared" si="11"/>
        <v/>
      </c>
    </row>
    <row r="187" spans="1:7">
      <c r="A187" s="124">
        <v>176</v>
      </c>
      <c r="B187" s="125"/>
      <c r="C187" s="125"/>
      <c r="D187" s="127"/>
      <c r="E187" s="15" t="str">
        <f t="shared" si="9"/>
        <v/>
      </c>
      <c r="F187" s="15" t="str">
        <f t="shared" si="10"/>
        <v/>
      </c>
      <c r="G187" s="15" t="str">
        <f t="shared" si="11"/>
        <v/>
      </c>
    </row>
    <row r="188" spans="1:7">
      <c r="A188" s="124">
        <v>177</v>
      </c>
      <c r="B188" s="125"/>
      <c r="C188" s="125"/>
      <c r="D188" s="127"/>
      <c r="E188" s="15" t="str">
        <f t="shared" si="9"/>
        <v/>
      </c>
      <c r="F188" s="15" t="str">
        <f t="shared" si="10"/>
        <v/>
      </c>
      <c r="G188" s="15" t="str">
        <f t="shared" si="11"/>
        <v/>
      </c>
    </row>
    <row r="189" spans="1:7">
      <c r="A189" s="124">
        <v>178</v>
      </c>
      <c r="B189" s="125"/>
      <c r="C189" s="125"/>
      <c r="D189" s="127"/>
      <c r="E189" s="15" t="str">
        <f t="shared" si="9"/>
        <v/>
      </c>
      <c r="F189" s="15" t="str">
        <f t="shared" si="10"/>
        <v/>
      </c>
      <c r="G189" s="15" t="str">
        <f t="shared" si="11"/>
        <v/>
      </c>
    </row>
    <row r="190" spans="1:7">
      <c r="A190" s="124">
        <v>179</v>
      </c>
      <c r="B190" s="125"/>
      <c r="C190" s="125"/>
      <c r="D190" s="127"/>
      <c r="E190" s="15" t="str">
        <f t="shared" si="9"/>
        <v/>
      </c>
      <c r="F190" s="15" t="str">
        <f t="shared" si="10"/>
        <v/>
      </c>
      <c r="G190" s="15" t="str">
        <f t="shared" si="11"/>
        <v/>
      </c>
    </row>
    <row r="191" spans="1:7">
      <c r="A191" s="124">
        <v>180</v>
      </c>
      <c r="B191" s="125"/>
      <c r="C191" s="125"/>
      <c r="D191" s="127"/>
      <c r="E191" s="15" t="str">
        <f t="shared" si="9"/>
        <v/>
      </c>
      <c r="F191" s="15" t="str">
        <f t="shared" si="10"/>
        <v/>
      </c>
      <c r="G191" s="15" t="str">
        <f t="shared" si="11"/>
        <v/>
      </c>
    </row>
    <row r="192" spans="1:7">
      <c r="A192" s="124">
        <v>181</v>
      </c>
      <c r="B192" s="125"/>
      <c r="C192" s="125"/>
      <c r="D192" s="127"/>
      <c r="E192" s="15" t="str">
        <f t="shared" si="9"/>
        <v/>
      </c>
      <c r="F192" s="15" t="str">
        <f t="shared" si="10"/>
        <v/>
      </c>
      <c r="G192" s="15" t="str">
        <f t="shared" si="11"/>
        <v/>
      </c>
    </row>
    <row r="193" spans="1:7">
      <c r="A193" s="124">
        <v>182</v>
      </c>
      <c r="B193" s="125"/>
      <c r="C193" s="125"/>
      <c r="D193" s="127"/>
      <c r="E193" s="15" t="str">
        <f t="shared" si="9"/>
        <v/>
      </c>
      <c r="F193" s="15" t="str">
        <f t="shared" si="10"/>
        <v/>
      </c>
      <c r="G193" s="15" t="str">
        <f t="shared" si="11"/>
        <v/>
      </c>
    </row>
    <row r="194" spans="1:7">
      <c r="A194" s="124">
        <v>183</v>
      </c>
      <c r="B194" s="125"/>
      <c r="C194" s="125"/>
      <c r="D194" s="127"/>
      <c r="E194" s="15" t="str">
        <f t="shared" si="9"/>
        <v/>
      </c>
      <c r="F194" s="15" t="str">
        <f t="shared" si="10"/>
        <v/>
      </c>
      <c r="G194" s="15" t="str">
        <f t="shared" si="11"/>
        <v/>
      </c>
    </row>
    <row r="195" spans="1:7">
      <c r="A195" s="124">
        <v>184</v>
      </c>
      <c r="B195" s="125"/>
      <c r="C195" s="125"/>
      <c r="D195" s="127"/>
      <c r="E195" s="15" t="str">
        <f t="shared" si="9"/>
        <v/>
      </c>
      <c r="F195" s="15" t="str">
        <f t="shared" si="10"/>
        <v/>
      </c>
      <c r="G195" s="15" t="str">
        <f t="shared" si="11"/>
        <v/>
      </c>
    </row>
    <row r="196" spans="1:7">
      <c r="A196" s="124">
        <v>185</v>
      </c>
      <c r="B196" s="125"/>
      <c r="C196" s="125"/>
      <c r="D196" s="127"/>
      <c r="E196" s="15" t="str">
        <f t="shared" si="9"/>
        <v/>
      </c>
      <c r="F196" s="15" t="str">
        <f t="shared" si="10"/>
        <v/>
      </c>
      <c r="G196" s="15" t="str">
        <f t="shared" si="11"/>
        <v/>
      </c>
    </row>
    <row r="197" spans="1:7">
      <c r="A197" s="124">
        <v>186</v>
      </c>
      <c r="B197" s="125"/>
      <c r="C197" s="125"/>
      <c r="D197" s="127"/>
      <c r="E197" s="15" t="str">
        <f t="shared" si="9"/>
        <v/>
      </c>
      <c r="F197" s="15" t="str">
        <f t="shared" si="10"/>
        <v/>
      </c>
      <c r="G197" s="15" t="str">
        <f t="shared" si="11"/>
        <v/>
      </c>
    </row>
    <row r="198" spans="1:7">
      <c r="A198" s="124">
        <v>187</v>
      </c>
      <c r="B198" s="125"/>
      <c r="C198" s="125"/>
      <c r="D198" s="127"/>
      <c r="E198" s="15" t="str">
        <f t="shared" si="9"/>
        <v/>
      </c>
      <c r="F198" s="15" t="str">
        <f t="shared" si="10"/>
        <v/>
      </c>
      <c r="G198" s="15" t="str">
        <f t="shared" si="11"/>
        <v/>
      </c>
    </row>
    <row r="199" spans="1:7">
      <c r="A199" s="124">
        <v>188</v>
      </c>
      <c r="B199" s="125"/>
      <c r="C199" s="125"/>
      <c r="D199" s="127"/>
      <c r="E199" s="15" t="str">
        <f t="shared" si="9"/>
        <v/>
      </c>
      <c r="F199" s="15" t="str">
        <f t="shared" si="10"/>
        <v/>
      </c>
      <c r="G199" s="15" t="str">
        <f t="shared" si="11"/>
        <v/>
      </c>
    </row>
    <row r="200" spans="1:7">
      <c r="A200" s="124">
        <v>189</v>
      </c>
      <c r="B200" s="125"/>
      <c r="C200" s="125"/>
      <c r="D200" s="127"/>
      <c r="E200" s="15" t="str">
        <f t="shared" si="9"/>
        <v/>
      </c>
      <c r="F200" s="15" t="str">
        <f t="shared" si="10"/>
        <v/>
      </c>
      <c r="G200" s="15" t="str">
        <f t="shared" si="11"/>
        <v/>
      </c>
    </row>
    <row r="201" spans="1:7">
      <c r="A201" s="124">
        <v>190</v>
      </c>
      <c r="B201" s="125"/>
      <c r="C201" s="125"/>
      <c r="D201" s="127"/>
      <c r="E201" s="15" t="str">
        <f t="shared" si="9"/>
        <v/>
      </c>
      <c r="F201" s="15" t="str">
        <f t="shared" si="10"/>
        <v/>
      </c>
      <c r="G201" s="15" t="str">
        <f t="shared" si="11"/>
        <v/>
      </c>
    </row>
    <row r="202" spans="1:7">
      <c r="A202" s="124">
        <v>191</v>
      </c>
      <c r="B202" s="125"/>
      <c r="C202" s="125"/>
      <c r="D202" s="127"/>
      <c r="E202" s="15" t="str">
        <f t="shared" si="9"/>
        <v/>
      </c>
      <c r="F202" s="15" t="str">
        <f t="shared" si="10"/>
        <v/>
      </c>
      <c r="G202" s="15" t="str">
        <f t="shared" si="11"/>
        <v/>
      </c>
    </row>
    <row r="203" spans="1:7">
      <c r="A203" s="124">
        <v>192</v>
      </c>
      <c r="B203" s="125"/>
      <c r="C203" s="125"/>
      <c r="D203" s="127"/>
      <c r="E203" s="15" t="str">
        <f t="shared" si="9"/>
        <v/>
      </c>
      <c r="F203" s="15" t="str">
        <f t="shared" si="10"/>
        <v/>
      </c>
      <c r="G203" s="15" t="str">
        <f t="shared" si="11"/>
        <v/>
      </c>
    </row>
    <row r="204" spans="1:7">
      <c r="A204" s="124">
        <v>193</v>
      </c>
      <c r="B204" s="125"/>
      <c r="C204" s="125"/>
      <c r="D204" s="127"/>
      <c r="E204" s="15" t="str">
        <f t="shared" si="9"/>
        <v/>
      </c>
      <c r="F204" s="15" t="str">
        <f t="shared" si="10"/>
        <v/>
      </c>
      <c r="G204" s="15" t="str">
        <f t="shared" si="11"/>
        <v/>
      </c>
    </row>
    <row r="205" spans="1:7">
      <c r="A205" s="124">
        <v>194</v>
      </c>
      <c r="B205" s="125"/>
      <c r="C205" s="125"/>
      <c r="D205" s="127"/>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4">
        <v>195</v>
      </c>
      <c r="B206" s="125"/>
      <c r="C206" s="125"/>
      <c r="D206" s="127"/>
      <c r="E206" s="15" t="str">
        <f t="shared" si="12"/>
        <v/>
      </c>
      <c r="F206" s="15" t="str">
        <f t="shared" si="13"/>
        <v/>
      </c>
      <c r="G206" s="15" t="str">
        <f t="shared" si="14"/>
        <v/>
      </c>
    </row>
    <row r="207" spans="1:7">
      <c r="A207" s="124">
        <v>196</v>
      </c>
      <c r="B207" s="125"/>
      <c r="C207" s="125"/>
      <c r="D207" s="127"/>
      <c r="E207" s="15" t="str">
        <f t="shared" si="12"/>
        <v/>
      </c>
      <c r="F207" s="15" t="str">
        <f t="shared" si="13"/>
        <v/>
      </c>
      <c r="G207" s="15" t="str">
        <f t="shared" si="14"/>
        <v/>
      </c>
    </row>
    <row r="208" spans="1:7">
      <c r="A208" s="124">
        <v>197</v>
      </c>
      <c r="B208" s="125"/>
      <c r="C208" s="125"/>
      <c r="D208" s="127"/>
      <c r="E208" s="15" t="str">
        <f t="shared" si="12"/>
        <v/>
      </c>
      <c r="F208" s="15" t="str">
        <f t="shared" si="13"/>
        <v/>
      </c>
      <c r="G208" s="15" t="str">
        <f t="shared" si="14"/>
        <v/>
      </c>
    </row>
    <row r="209" spans="1:7">
      <c r="A209" s="124">
        <v>198</v>
      </c>
      <c r="B209" s="125"/>
      <c r="C209" s="125"/>
      <c r="D209" s="127"/>
      <c r="E209" s="15" t="str">
        <f t="shared" si="12"/>
        <v/>
      </c>
      <c r="F209" s="15" t="str">
        <f t="shared" si="13"/>
        <v/>
      </c>
      <c r="G209" s="15" t="str">
        <f t="shared" si="14"/>
        <v/>
      </c>
    </row>
    <row r="210" spans="1:7">
      <c r="A210" s="124">
        <v>199</v>
      </c>
      <c r="B210" s="125"/>
      <c r="C210" s="125"/>
      <c r="D210" s="127"/>
      <c r="E210" s="15" t="str">
        <f t="shared" si="12"/>
        <v/>
      </c>
      <c r="F210" s="15" t="str">
        <f t="shared" si="13"/>
        <v/>
      </c>
      <c r="G210" s="15" t="str">
        <f t="shared" si="14"/>
        <v/>
      </c>
    </row>
    <row r="211" spans="1:7">
      <c r="A211" s="124">
        <v>200</v>
      </c>
      <c r="B211" s="125"/>
      <c r="C211" s="125"/>
      <c r="D211" s="127"/>
      <c r="E211" s="15" t="str">
        <f t="shared" si="12"/>
        <v/>
      </c>
      <c r="F211" s="15" t="str">
        <f t="shared" si="13"/>
        <v/>
      </c>
      <c r="G211" s="15" t="str">
        <f t="shared" si="14"/>
        <v/>
      </c>
    </row>
    <row r="212" spans="1:7">
      <c r="A212" s="124">
        <v>201</v>
      </c>
      <c r="B212" s="125"/>
      <c r="C212" s="125"/>
      <c r="D212" s="127"/>
      <c r="E212" s="15" t="str">
        <f t="shared" si="12"/>
        <v/>
      </c>
      <c r="F212" s="15" t="str">
        <f t="shared" si="13"/>
        <v/>
      </c>
      <c r="G212" s="15" t="str">
        <f t="shared" si="14"/>
        <v/>
      </c>
    </row>
    <row r="213" spans="1:7">
      <c r="A213" s="124">
        <v>202</v>
      </c>
      <c r="B213" s="125"/>
      <c r="C213" s="125"/>
      <c r="D213" s="127"/>
      <c r="E213" s="15" t="str">
        <f t="shared" si="12"/>
        <v/>
      </c>
      <c r="F213" s="15" t="str">
        <f t="shared" si="13"/>
        <v/>
      </c>
      <c r="G213" s="15" t="str">
        <f t="shared" si="14"/>
        <v/>
      </c>
    </row>
    <row r="214" spans="1:7">
      <c r="A214" s="124">
        <v>203</v>
      </c>
      <c r="B214" s="125"/>
      <c r="C214" s="125"/>
      <c r="D214" s="127"/>
      <c r="E214" s="15" t="str">
        <f t="shared" si="12"/>
        <v/>
      </c>
      <c r="F214" s="15" t="str">
        <f t="shared" si="13"/>
        <v/>
      </c>
      <c r="G214" s="15" t="str">
        <f t="shared" si="14"/>
        <v/>
      </c>
    </row>
    <row r="215" spans="1:7">
      <c r="A215" s="124">
        <v>204</v>
      </c>
      <c r="B215" s="125"/>
      <c r="C215" s="125"/>
      <c r="D215" s="127"/>
      <c r="E215" s="15" t="str">
        <f t="shared" si="12"/>
        <v/>
      </c>
      <c r="F215" s="15" t="str">
        <f t="shared" si="13"/>
        <v/>
      </c>
      <c r="G215" s="15" t="str">
        <f t="shared" si="14"/>
        <v/>
      </c>
    </row>
    <row r="216" spans="1:7">
      <c r="A216" s="124">
        <v>205</v>
      </c>
      <c r="B216" s="125"/>
      <c r="C216" s="125"/>
      <c r="D216" s="127"/>
      <c r="E216" s="15" t="str">
        <f t="shared" si="12"/>
        <v/>
      </c>
      <c r="F216" s="15" t="str">
        <f t="shared" si="13"/>
        <v/>
      </c>
      <c r="G216" s="15" t="str">
        <f t="shared" si="14"/>
        <v/>
      </c>
    </row>
    <row r="217" spans="1:7">
      <c r="A217" s="124">
        <v>206</v>
      </c>
      <c r="B217" s="125"/>
      <c r="C217" s="125"/>
      <c r="D217" s="127"/>
      <c r="E217" s="15" t="str">
        <f t="shared" si="12"/>
        <v/>
      </c>
      <c r="F217" s="15" t="str">
        <f t="shared" si="13"/>
        <v/>
      </c>
      <c r="G217" s="15" t="str">
        <f t="shared" si="14"/>
        <v/>
      </c>
    </row>
    <row r="218" spans="1:7">
      <c r="A218" s="124">
        <v>207</v>
      </c>
      <c r="B218" s="125"/>
      <c r="C218" s="125"/>
      <c r="D218" s="127"/>
      <c r="E218" s="15" t="str">
        <f t="shared" si="12"/>
        <v/>
      </c>
      <c r="F218" s="15" t="str">
        <f t="shared" si="13"/>
        <v/>
      </c>
      <c r="G218" s="15" t="str">
        <f t="shared" si="14"/>
        <v/>
      </c>
    </row>
    <row r="219" spans="1:7">
      <c r="A219" s="124">
        <v>208</v>
      </c>
      <c r="B219" s="125"/>
      <c r="C219" s="125"/>
      <c r="D219" s="127"/>
      <c r="E219" s="15" t="str">
        <f t="shared" si="12"/>
        <v/>
      </c>
      <c r="F219" s="15" t="str">
        <f t="shared" si="13"/>
        <v/>
      </c>
      <c r="G219" s="15" t="str">
        <f t="shared" si="14"/>
        <v/>
      </c>
    </row>
    <row r="220" spans="1:7">
      <c r="A220" s="124">
        <v>209</v>
      </c>
      <c r="B220" s="125"/>
      <c r="C220" s="125"/>
      <c r="D220" s="127"/>
      <c r="E220" s="15" t="str">
        <f t="shared" si="12"/>
        <v/>
      </c>
      <c r="F220" s="15" t="str">
        <f t="shared" si="13"/>
        <v/>
      </c>
      <c r="G220" s="15" t="str">
        <f t="shared" si="14"/>
        <v/>
      </c>
    </row>
    <row r="221" spans="1:7">
      <c r="A221" s="124">
        <v>210</v>
      </c>
      <c r="B221" s="125"/>
      <c r="C221" s="125"/>
      <c r="D221" s="127"/>
      <c r="E221" s="15" t="str">
        <f t="shared" si="12"/>
        <v/>
      </c>
      <c r="F221" s="15" t="str">
        <f t="shared" si="13"/>
        <v/>
      </c>
      <c r="G221" s="15" t="str">
        <f t="shared" si="14"/>
        <v/>
      </c>
    </row>
    <row r="222" spans="1:7">
      <c r="A222" s="124">
        <v>211</v>
      </c>
      <c r="B222" s="125"/>
      <c r="C222" s="125"/>
      <c r="D222" s="127"/>
      <c r="E222" s="15" t="str">
        <f t="shared" si="12"/>
        <v/>
      </c>
      <c r="F222" s="15" t="str">
        <f t="shared" si="13"/>
        <v/>
      </c>
      <c r="G222" s="15" t="str">
        <f t="shared" si="14"/>
        <v/>
      </c>
    </row>
    <row r="223" spans="1:7">
      <c r="A223" s="124">
        <v>212</v>
      </c>
      <c r="B223" s="125"/>
      <c r="C223" s="125"/>
      <c r="D223" s="127"/>
      <c r="E223" s="15" t="str">
        <f t="shared" si="12"/>
        <v/>
      </c>
      <c r="F223" s="15" t="str">
        <f t="shared" si="13"/>
        <v/>
      </c>
      <c r="G223" s="15" t="str">
        <f t="shared" si="14"/>
        <v/>
      </c>
    </row>
    <row r="224" spans="1:7">
      <c r="A224" s="124">
        <v>213</v>
      </c>
      <c r="B224" s="125"/>
      <c r="C224" s="125"/>
      <c r="D224" s="127"/>
      <c r="E224" s="15" t="str">
        <f t="shared" si="12"/>
        <v/>
      </c>
      <c r="F224" s="15" t="str">
        <f t="shared" si="13"/>
        <v/>
      </c>
      <c r="G224" s="15" t="str">
        <f t="shared" si="14"/>
        <v/>
      </c>
    </row>
    <row r="225" spans="1:7">
      <c r="A225" s="124">
        <v>214</v>
      </c>
      <c r="B225" s="125"/>
      <c r="C225" s="125"/>
      <c r="D225" s="127"/>
      <c r="E225" s="15" t="str">
        <f t="shared" si="12"/>
        <v/>
      </c>
      <c r="F225" s="15" t="str">
        <f t="shared" si="13"/>
        <v/>
      </c>
      <c r="G225" s="15" t="str">
        <f t="shared" si="14"/>
        <v/>
      </c>
    </row>
    <row r="226" spans="1:7">
      <c r="A226" s="124">
        <v>215</v>
      </c>
      <c r="B226" s="125"/>
      <c r="C226" s="125"/>
      <c r="D226" s="127"/>
      <c r="E226" s="15" t="str">
        <f t="shared" si="12"/>
        <v/>
      </c>
      <c r="F226" s="15" t="str">
        <f t="shared" si="13"/>
        <v/>
      </c>
      <c r="G226" s="15" t="str">
        <f t="shared" si="14"/>
        <v/>
      </c>
    </row>
    <row r="227" spans="1:7">
      <c r="A227" s="124">
        <v>216</v>
      </c>
      <c r="B227" s="125"/>
      <c r="C227" s="125"/>
      <c r="D227" s="127"/>
      <c r="E227" s="15" t="str">
        <f t="shared" si="12"/>
        <v/>
      </c>
      <c r="F227" s="15" t="str">
        <f t="shared" si="13"/>
        <v/>
      </c>
      <c r="G227" s="15" t="str">
        <f t="shared" si="14"/>
        <v/>
      </c>
    </row>
    <row r="228" spans="1:7">
      <c r="A228" s="124">
        <v>217</v>
      </c>
      <c r="B228" s="125"/>
      <c r="C228" s="125"/>
      <c r="D228" s="127"/>
      <c r="E228" s="15" t="str">
        <f t="shared" si="12"/>
        <v/>
      </c>
      <c r="F228" s="15" t="str">
        <f t="shared" si="13"/>
        <v/>
      </c>
      <c r="G228" s="15" t="str">
        <f t="shared" si="14"/>
        <v/>
      </c>
    </row>
    <row r="229" spans="1:7">
      <c r="A229" s="124">
        <v>218</v>
      </c>
      <c r="B229" s="125"/>
      <c r="C229" s="125"/>
      <c r="D229" s="127"/>
      <c r="E229" s="15" t="str">
        <f t="shared" si="12"/>
        <v/>
      </c>
      <c r="F229" s="15" t="str">
        <f t="shared" si="13"/>
        <v/>
      </c>
      <c r="G229" s="15" t="str">
        <f t="shared" si="14"/>
        <v/>
      </c>
    </row>
    <row r="230" spans="1:7">
      <c r="A230" s="124">
        <v>219</v>
      </c>
      <c r="B230" s="125"/>
      <c r="C230" s="125"/>
      <c r="D230" s="127"/>
      <c r="E230" s="15" t="str">
        <f t="shared" si="12"/>
        <v/>
      </c>
      <c r="F230" s="15" t="str">
        <f t="shared" si="13"/>
        <v/>
      </c>
      <c r="G230" s="15" t="str">
        <f t="shared" si="14"/>
        <v/>
      </c>
    </row>
    <row r="231" spans="1:7">
      <c r="A231" s="124">
        <v>220</v>
      </c>
      <c r="B231" s="125"/>
      <c r="C231" s="125"/>
      <c r="D231" s="127"/>
      <c r="E231" s="15" t="str">
        <f t="shared" si="12"/>
        <v/>
      </c>
      <c r="F231" s="15" t="str">
        <f t="shared" si="13"/>
        <v/>
      </c>
      <c r="G231" s="15" t="str">
        <f t="shared" si="14"/>
        <v/>
      </c>
    </row>
    <row r="232" spans="1:7">
      <c r="A232" s="124">
        <v>221</v>
      </c>
      <c r="B232" s="125"/>
      <c r="C232" s="125"/>
      <c r="D232" s="127"/>
      <c r="E232" s="15" t="str">
        <f t="shared" si="12"/>
        <v/>
      </c>
      <c r="F232" s="15" t="str">
        <f t="shared" si="13"/>
        <v/>
      </c>
      <c r="G232" s="15" t="str">
        <f t="shared" si="14"/>
        <v/>
      </c>
    </row>
    <row r="233" spans="1:7">
      <c r="A233" s="124">
        <v>222</v>
      </c>
      <c r="B233" s="125"/>
      <c r="C233" s="125"/>
      <c r="D233" s="127"/>
      <c r="E233" s="15" t="str">
        <f t="shared" si="12"/>
        <v/>
      </c>
      <c r="F233" s="15" t="str">
        <f t="shared" si="13"/>
        <v/>
      </c>
      <c r="G233" s="15" t="str">
        <f t="shared" si="14"/>
        <v/>
      </c>
    </row>
    <row r="234" spans="1:7">
      <c r="A234" s="124">
        <v>223</v>
      </c>
      <c r="B234" s="125"/>
      <c r="C234" s="125"/>
      <c r="D234" s="127"/>
      <c r="E234" s="15" t="str">
        <f t="shared" si="12"/>
        <v/>
      </c>
      <c r="F234" s="15" t="str">
        <f t="shared" si="13"/>
        <v/>
      </c>
      <c r="G234" s="15" t="str">
        <f t="shared" si="14"/>
        <v/>
      </c>
    </row>
    <row r="235" spans="1:7">
      <c r="A235" s="124">
        <v>224</v>
      </c>
      <c r="B235" s="125"/>
      <c r="C235" s="125"/>
      <c r="D235" s="127"/>
      <c r="E235" s="15" t="str">
        <f t="shared" si="12"/>
        <v/>
      </c>
      <c r="F235" s="15" t="str">
        <f t="shared" si="13"/>
        <v/>
      </c>
      <c r="G235" s="15" t="str">
        <f t="shared" si="14"/>
        <v/>
      </c>
    </row>
    <row r="236" spans="1:7">
      <c r="A236" s="124">
        <v>225</v>
      </c>
      <c r="B236" s="125"/>
      <c r="C236" s="125"/>
      <c r="D236" s="127"/>
      <c r="E236" s="15" t="str">
        <f t="shared" si="12"/>
        <v/>
      </c>
      <c r="F236" s="15" t="str">
        <f t="shared" si="13"/>
        <v/>
      </c>
      <c r="G236" s="15" t="str">
        <f t="shared" si="14"/>
        <v/>
      </c>
    </row>
    <row r="237" spans="1:7">
      <c r="A237" s="124">
        <v>226</v>
      </c>
      <c r="B237" s="125"/>
      <c r="C237" s="125"/>
      <c r="D237" s="127"/>
      <c r="E237" s="15" t="str">
        <f t="shared" si="12"/>
        <v/>
      </c>
      <c r="F237" s="15" t="str">
        <f t="shared" si="13"/>
        <v/>
      </c>
      <c r="G237" s="15" t="str">
        <f t="shared" si="14"/>
        <v/>
      </c>
    </row>
    <row r="238" spans="1:7">
      <c r="A238" s="124">
        <v>227</v>
      </c>
      <c r="B238" s="125"/>
      <c r="C238" s="125"/>
      <c r="D238" s="127"/>
      <c r="E238" s="15" t="str">
        <f t="shared" si="12"/>
        <v/>
      </c>
      <c r="F238" s="15" t="str">
        <f t="shared" si="13"/>
        <v/>
      </c>
      <c r="G238" s="15" t="str">
        <f t="shared" si="14"/>
        <v/>
      </c>
    </row>
    <row r="239" spans="1:7">
      <c r="A239" s="124">
        <v>228</v>
      </c>
      <c r="B239" s="125"/>
      <c r="C239" s="125"/>
      <c r="D239" s="127"/>
      <c r="E239" s="15" t="str">
        <f t="shared" si="12"/>
        <v/>
      </c>
      <c r="F239" s="15" t="str">
        <f t="shared" si="13"/>
        <v/>
      </c>
      <c r="G239" s="15" t="str">
        <f t="shared" si="14"/>
        <v/>
      </c>
    </row>
    <row r="240" spans="1:7">
      <c r="A240" s="124">
        <v>229</v>
      </c>
      <c r="B240" s="125"/>
      <c r="C240" s="125"/>
      <c r="D240" s="127"/>
      <c r="E240" s="15" t="str">
        <f t="shared" si="12"/>
        <v/>
      </c>
      <c r="F240" s="15" t="str">
        <f t="shared" si="13"/>
        <v/>
      </c>
      <c r="G240" s="15" t="str">
        <f t="shared" si="14"/>
        <v/>
      </c>
    </row>
    <row r="241" spans="1:7">
      <c r="A241" s="124">
        <v>230</v>
      </c>
      <c r="B241" s="125"/>
      <c r="C241" s="125"/>
      <c r="D241" s="127"/>
      <c r="E241" s="15" t="str">
        <f t="shared" si="12"/>
        <v/>
      </c>
      <c r="F241" s="15" t="str">
        <f t="shared" si="13"/>
        <v/>
      </c>
      <c r="G241" s="15" t="str">
        <f t="shared" si="14"/>
        <v/>
      </c>
    </row>
    <row r="242" spans="1:7">
      <c r="A242" s="124">
        <v>231</v>
      </c>
      <c r="B242" s="125"/>
      <c r="C242" s="125"/>
      <c r="D242" s="127"/>
      <c r="E242" s="15" t="str">
        <f t="shared" si="12"/>
        <v/>
      </c>
      <c r="F242" s="15" t="str">
        <f t="shared" si="13"/>
        <v/>
      </c>
      <c r="G242" s="15" t="str">
        <f t="shared" si="14"/>
        <v/>
      </c>
    </row>
    <row r="243" spans="1:7">
      <c r="A243" s="124">
        <v>232</v>
      </c>
      <c r="B243" s="125"/>
      <c r="C243" s="125"/>
      <c r="D243" s="127"/>
      <c r="E243" s="15" t="str">
        <f t="shared" si="12"/>
        <v/>
      </c>
      <c r="F243" s="15" t="str">
        <f t="shared" si="13"/>
        <v/>
      </c>
      <c r="G243" s="15" t="str">
        <f t="shared" si="14"/>
        <v/>
      </c>
    </row>
    <row r="244" spans="1:7">
      <c r="A244" s="124">
        <v>233</v>
      </c>
      <c r="B244" s="125"/>
      <c r="C244" s="125"/>
      <c r="D244" s="127"/>
      <c r="E244" s="15" t="str">
        <f t="shared" si="12"/>
        <v/>
      </c>
      <c r="F244" s="15" t="str">
        <f t="shared" si="13"/>
        <v/>
      </c>
      <c r="G244" s="15" t="str">
        <f t="shared" si="14"/>
        <v/>
      </c>
    </row>
    <row r="245" spans="1:7">
      <c r="A245" s="124">
        <v>234</v>
      </c>
      <c r="B245" s="125"/>
      <c r="C245" s="125"/>
      <c r="D245" s="127"/>
      <c r="E245" s="15" t="str">
        <f t="shared" si="12"/>
        <v/>
      </c>
      <c r="F245" s="15" t="str">
        <f t="shared" si="13"/>
        <v/>
      </c>
      <c r="G245" s="15" t="str">
        <f t="shared" si="14"/>
        <v/>
      </c>
    </row>
    <row r="246" spans="1:7">
      <c r="A246" s="124">
        <v>235</v>
      </c>
      <c r="B246" s="125"/>
      <c r="C246" s="125"/>
      <c r="D246" s="127"/>
      <c r="E246" s="15" t="str">
        <f t="shared" si="12"/>
        <v/>
      </c>
      <c r="F246" s="15" t="str">
        <f t="shared" si="13"/>
        <v/>
      </c>
      <c r="G246" s="15" t="str">
        <f t="shared" si="14"/>
        <v/>
      </c>
    </row>
    <row r="247" spans="1:7">
      <c r="A247" s="124">
        <v>236</v>
      </c>
      <c r="B247" s="125"/>
      <c r="C247" s="125"/>
      <c r="D247" s="127"/>
      <c r="E247" s="15" t="str">
        <f t="shared" si="12"/>
        <v/>
      </c>
      <c r="F247" s="15" t="str">
        <f t="shared" si="13"/>
        <v/>
      </c>
      <c r="G247" s="15" t="str">
        <f t="shared" si="14"/>
        <v/>
      </c>
    </row>
    <row r="248" spans="1:7">
      <c r="A248" s="124">
        <v>237</v>
      </c>
      <c r="B248" s="125"/>
      <c r="C248" s="125"/>
      <c r="D248" s="127"/>
      <c r="E248" s="15" t="str">
        <f t="shared" si="12"/>
        <v/>
      </c>
      <c r="F248" s="15" t="str">
        <f t="shared" si="13"/>
        <v/>
      </c>
      <c r="G248" s="15" t="str">
        <f t="shared" si="14"/>
        <v/>
      </c>
    </row>
    <row r="249" spans="1:7">
      <c r="A249" s="124">
        <v>238</v>
      </c>
      <c r="B249" s="125"/>
      <c r="C249" s="125"/>
      <c r="D249" s="127"/>
      <c r="E249" s="15" t="str">
        <f t="shared" si="12"/>
        <v/>
      </c>
      <c r="F249" s="15" t="str">
        <f t="shared" si="13"/>
        <v/>
      </c>
      <c r="G249" s="15" t="str">
        <f t="shared" si="14"/>
        <v/>
      </c>
    </row>
    <row r="250" spans="1:7">
      <c r="A250" s="124">
        <v>239</v>
      </c>
      <c r="B250" s="125"/>
      <c r="C250" s="125"/>
      <c r="D250" s="127"/>
      <c r="E250" s="15" t="str">
        <f t="shared" si="12"/>
        <v/>
      </c>
      <c r="F250" s="15" t="str">
        <f t="shared" si="13"/>
        <v/>
      </c>
      <c r="G250" s="15" t="str">
        <f t="shared" si="14"/>
        <v/>
      </c>
    </row>
    <row r="251" spans="1:7">
      <c r="A251" s="124">
        <v>240</v>
      </c>
      <c r="B251" s="125"/>
      <c r="C251" s="125"/>
      <c r="D251" s="127"/>
      <c r="E251" s="15" t="str">
        <f t="shared" si="12"/>
        <v/>
      </c>
      <c r="F251" s="15" t="str">
        <f t="shared" si="13"/>
        <v/>
      </c>
      <c r="G251" s="15" t="str">
        <f t="shared" si="14"/>
        <v/>
      </c>
    </row>
    <row r="252" spans="1:7">
      <c r="A252" s="124">
        <v>241</v>
      </c>
      <c r="B252" s="125"/>
      <c r="C252" s="125"/>
      <c r="D252" s="127"/>
      <c r="E252" s="15" t="str">
        <f t="shared" si="12"/>
        <v/>
      </c>
      <c r="F252" s="15" t="str">
        <f t="shared" si="13"/>
        <v/>
      </c>
      <c r="G252" s="15" t="str">
        <f t="shared" si="14"/>
        <v/>
      </c>
    </row>
    <row r="253" spans="1:7">
      <c r="A253" s="124">
        <v>242</v>
      </c>
      <c r="B253" s="125"/>
      <c r="C253" s="125"/>
      <c r="D253" s="127"/>
      <c r="E253" s="15" t="str">
        <f t="shared" si="12"/>
        <v/>
      </c>
      <c r="F253" s="15" t="str">
        <f t="shared" si="13"/>
        <v/>
      </c>
      <c r="G253" s="15" t="str">
        <f t="shared" si="14"/>
        <v/>
      </c>
    </row>
    <row r="254" spans="1:7">
      <c r="A254" s="124">
        <v>243</v>
      </c>
      <c r="B254" s="125"/>
      <c r="C254" s="125"/>
      <c r="D254" s="127"/>
      <c r="E254" s="15" t="str">
        <f t="shared" si="12"/>
        <v/>
      </c>
      <c r="F254" s="15" t="str">
        <f t="shared" si="13"/>
        <v/>
      </c>
      <c r="G254" s="15" t="str">
        <f t="shared" si="14"/>
        <v/>
      </c>
    </row>
    <row r="255" spans="1:7">
      <c r="A255" s="124">
        <v>244</v>
      </c>
      <c r="B255" s="125"/>
      <c r="C255" s="125"/>
      <c r="D255" s="127"/>
      <c r="E255" s="15" t="str">
        <f t="shared" si="12"/>
        <v/>
      </c>
      <c r="F255" s="15" t="str">
        <f t="shared" si="13"/>
        <v/>
      </c>
      <c r="G255" s="15" t="str">
        <f t="shared" si="14"/>
        <v/>
      </c>
    </row>
    <row r="256" spans="1:7">
      <c r="A256" s="124">
        <v>245</v>
      </c>
      <c r="B256" s="125"/>
      <c r="C256" s="125"/>
      <c r="D256" s="127"/>
      <c r="E256" s="15" t="str">
        <f t="shared" si="12"/>
        <v/>
      </c>
      <c r="F256" s="15" t="str">
        <f t="shared" si="13"/>
        <v/>
      </c>
      <c r="G256" s="15" t="str">
        <f t="shared" si="14"/>
        <v/>
      </c>
    </row>
    <row r="257" spans="1:7">
      <c r="A257" s="124">
        <v>246</v>
      </c>
      <c r="B257" s="125"/>
      <c r="C257" s="125"/>
      <c r="D257" s="127"/>
      <c r="E257" s="15" t="str">
        <f t="shared" si="12"/>
        <v/>
      </c>
      <c r="F257" s="15" t="str">
        <f t="shared" si="13"/>
        <v/>
      </c>
      <c r="G257" s="15" t="str">
        <f t="shared" si="14"/>
        <v/>
      </c>
    </row>
    <row r="258" spans="1:7">
      <c r="A258" s="124">
        <v>247</v>
      </c>
      <c r="B258" s="125"/>
      <c r="C258" s="125"/>
      <c r="D258" s="127"/>
      <c r="E258" s="15" t="str">
        <f t="shared" si="12"/>
        <v/>
      </c>
      <c r="F258" s="15" t="str">
        <f t="shared" si="13"/>
        <v/>
      </c>
      <c r="G258" s="15" t="str">
        <f t="shared" si="14"/>
        <v/>
      </c>
    </row>
    <row r="259" spans="1:7">
      <c r="A259" s="124">
        <v>248</v>
      </c>
      <c r="B259" s="125"/>
      <c r="C259" s="125"/>
      <c r="D259" s="127"/>
      <c r="E259" s="15" t="str">
        <f t="shared" si="12"/>
        <v/>
      </c>
      <c r="F259" s="15" t="str">
        <f t="shared" si="13"/>
        <v/>
      </c>
      <c r="G259" s="15" t="str">
        <f t="shared" si="14"/>
        <v/>
      </c>
    </row>
    <row r="260" spans="1:7">
      <c r="A260" s="124">
        <v>249</v>
      </c>
      <c r="B260" s="125"/>
      <c r="C260" s="125"/>
      <c r="D260" s="127"/>
      <c r="E260" s="15" t="str">
        <f t="shared" si="12"/>
        <v/>
      </c>
      <c r="F260" s="15" t="str">
        <f t="shared" si="13"/>
        <v/>
      </c>
      <c r="G260" s="15" t="str">
        <f t="shared" si="14"/>
        <v/>
      </c>
    </row>
    <row r="261" spans="1:7">
      <c r="A261" s="124">
        <v>250</v>
      </c>
      <c r="B261" s="125"/>
      <c r="C261" s="125"/>
      <c r="D261" s="127"/>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rgb="FF00CC00"/>
    <pageSetUpPr fitToPage="1"/>
  </sheetPr>
  <dimension ref="A1:P264"/>
  <sheetViews>
    <sheetView view="pageBreakPreview" zoomScaleNormal="100" zoomScaleSheetLayoutView="100" workbookViewId="0">
      <selection activeCell="D20" sqref="D20"/>
    </sheetView>
  </sheetViews>
  <sheetFormatPr defaultColWidth="9.140625" defaultRowHeight="15.75"/>
  <cols>
    <col min="1" max="1" width="5.7109375" style="52" customWidth="1"/>
    <col min="2" max="2" width="45.28515625" style="56" customWidth="1"/>
    <col min="3" max="3" width="14.140625" style="56" customWidth="1"/>
    <col min="4" max="4" width="47.5703125" style="56" customWidth="1"/>
    <col min="5" max="5" width="10.7109375" style="61" customWidth="1"/>
    <col min="6" max="6" width="17.7109375" style="56" customWidth="1"/>
    <col min="7" max="7" width="10.7109375" style="56" hidden="1" customWidth="1"/>
    <col min="8" max="8" width="9.140625" style="62" hidden="1" customWidth="1"/>
    <col min="9" max="9" width="9.140625" style="56" hidden="1" customWidth="1"/>
    <col min="10" max="15" width="17.7109375" style="56" hidden="1" customWidth="1"/>
    <col min="16" max="20" width="9.140625" style="56" customWidth="1"/>
    <col min="21" max="16384" width="9.140625" style="56"/>
  </cols>
  <sheetData>
    <row r="1" spans="1:16" s="52" customFormat="1">
      <c r="A1" s="51" t="s">
        <v>481</v>
      </c>
      <c r="E1" s="53"/>
      <c r="F1" s="55"/>
      <c r="G1" s="54"/>
      <c r="J1" s="55"/>
      <c r="K1" s="55"/>
      <c r="L1" s="55"/>
      <c r="M1" s="55"/>
      <c r="N1" s="55"/>
      <c r="O1" s="55"/>
    </row>
    <row r="2" spans="1:16" s="52" customFormat="1">
      <c r="A2" s="302" t="str">
        <f>IF(ISBLANK(facultate), IF(ISBLANK(departament),"","Departament " &amp; departament), "Facultatea " &amp; facultate)</f>
        <v>Facultatea Inginerie din Hunedoara</v>
      </c>
      <c r="E2" s="53"/>
      <c r="F2" s="55"/>
      <c r="G2" s="54"/>
      <c r="J2" s="55"/>
      <c r="K2" s="55"/>
      <c r="L2" s="55"/>
      <c r="M2" s="55"/>
      <c r="N2" s="55"/>
      <c r="O2" s="55"/>
    </row>
    <row r="3" spans="1:16" s="52" customFormat="1">
      <c r="A3" s="302" t="str">
        <f>IF(ISBLANK(departament),"","Departamentul " &amp; departament)</f>
        <v>Departamentul Inginerie Electrică și Informatică Industrială din Hunedoara</v>
      </c>
      <c r="E3" s="53"/>
      <c r="F3" s="55"/>
      <c r="G3" s="54"/>
      <c r="J3" s="55"/>
      <c r="K3" s="55"/>
      <c r="L3" s="55"/>
      <c r="M3" s="55"/>
      <c r="N3" s="55"/>
      <c r="O3" s="55"/>
    </row>
    <row r="4" spans="1:16">
      <c r="A4" s="552" t="s">
        <v>834</v>
      </c>
      <c r="B4" s="552"/>
      <c r="C4" s="552"/>
      <c r="D4" s="552"/>
      <c r="E4" s="552"/>
      <c r="F4" s="552"/>
      <c r="G4" s="60"/>
    </row>
    <row r="5" spans="1:16">
      <c r="A5" s="552" t="s">
        <v>871</v>
      </c>
      <c r="B5" s="552"/>
      <c r="C5" s="552"/>
      <c r="D5" s="552"/>
      <c r="E5" s="552"/>
      <c r="F5" s="552"/>
      <c r="G5" s="194"/>
    </row>
    <row r="6" spans="1:16" ht="13.5" customHeight="1" thickBot="1">
      <c r="E6" s="56"/>
      <c r="F6" s="303" t="str">
        <f>CONCATENATE(functie," ",nume_candidat)</f>
        <v>Profesor Panoiu Caius</v>
      </c>
      <c r="J6" s="7" t="s">
        <v>783</v>
      </c>
      <c r="K6" s="7" t="s">
        <v>783</v>
      </c>
      <c r="L6" s="7" t="s">
        <v>783</v>
      </c>
      <c r="M6" s="7" t="s">
        <v>784</v>
      </c>
      <c r="N6" s="7" t="s">
        <v>784</v>
      </c>
      <c r="O6" s="7" t="s">
        <v>784</v>
      </c>
    </row>
    <row r="7" spans="1:16" ht="18.75" customHeight="1">
      <c r="A7" s="592" t="s">
        <v>336</v>
      </c>
      <c r="B7" s="566" t="s">
        <v>873</v>
      </c>
      <c r="C7" s="566" t="s">
        <v>780</v>
      </c>
      <c r="D7" s="566" t="s">
        <v>841</v>
      </c>
      <c r="E7" s="566" t="s">
        <v>2</v>
      </c>
      <c r="F7" s="601" t="s">
        <v>542</v>
      </c>
      <c r="G7" s="586" t="s">
        <v>4</v>
      </c>
      <c r="H7" s="589" t="s">
        <v>539</v>
      </c>
      <c r="I7" s="557" t="s">
        <v>549</v>
      </c>
      <c r="J7" s="550" t="s">
        <v>752</v>
      </c>
      <c r="K7" s="550" t="s">
        <v>753</v>
      </c>
      <c r="L7" s="550" t="s">
        <v>754</v>
      </c>
      <c r="M7" s="550" t="s">
        <v>752</v>
      </c>
      <c r="N7" s="550" t="s">
        <v>753</v>
      </c>
      <c r="O7" s="550" t="s">
        <v>754</v>
      </c>
    </row>
    <row r="8" spans="1:16" ht="18.75" customHeight="1">
      <c r="A8" s="593"/>
      <c r="B8" s="567"/>
      <c r="C8" s="567"/>
      <c r="D8" s="567"/>
      <c r="E8" s="567"/>
      <c r="F8" s="602"/>
      <c r="G8" s="587"/>
      <c r="H8" s="590"/>
      <c r="I8" s="557"/>
      <c r="J8" s="576"/>
      <c r="K8" s="576"/>
      <c r="L8" s="576"/>
      <c r="M8" s="576"/>
      <c r="N8" s="576"/>
      <c r="O8" s="576"/>
    </row>
    <row r="9" spans="1:16" ht="18.75" customHeight="1">
      <c r="A9" s="593"/>
      <c r="B9" s="567"/>
      <c r="C9" s="567"/>
      <c r="D9" s="567"/>
      <c r="E9" s="567"/>
      <c r="F9" s="603"/>
      <c r="G9" s="588"/>
      <c r="H9" s="590"/>
      <c r="I9" s="557"/>
      <c r="J9" s="551"/>
      <c r="K9" s="551"/>
      <c r="L9" s="551"/>
      <c r="M9" s="551"/>
      <c r="N9" s="551"/>
      <c r="O9" s="551"/>
    </row>
    <row r="10" spans="1:16" ht="18.75" customHeight="1">
      <c r="A10" s="594"/>
      <c r="B10" s="568"/>
      <c r="C10" s="568"/>
      <c r="D10" s="568"/>
      <c r="E10" s="568"/>
      <c r="F10" s="487" t="str">
        <f>CONCATENATE("ultimii ",durata_evaluare," ani")</f>
        <v>ultimii 5 ani</v>
      </c>
      <c r="G10" s="462" t="str">
        <f>CONCATENATE("ultimii                                  ",durata_evaluare," ani")</f>
        <v>ultimii                                  5 ani</v>
      </c>
      <c r="H10" s="591"/>
      <c r="I10" s="557"/>
      <c r="J10" s="304" t="str">
        <f t="shared" ref="J10:O10" si="0">CONCATENATE("ultimii ",durata_evaluare," ani")</f>
        <v>ultimii 5 ani</v>
      </c>
      <c r="K10" s="304" t="str">
        <f t="shared" si="0"/>
        <v>ultimii 5 ani</v>
      </c>
      <c r="L10" s="304" t="str">
        <f t="shared" si="0"/>
        <v>ultimii 5 ani</v>
      </c>
      <c r="M10" s="304" t="str">
        <f t="shared" si="0"/>
        <v>ultimii 5 ani</v>
      </c>
      <c r="N10" s="304" t="str">
        <f t="shared" si="0"/>
        <v>ultimii 5 ani</v>
      </c>
      <c r="O10" s="304" t="str">
        <f t="shared" si="0"/>
        <v>ultimii 5 ani</v>
      </c>
    </row>
    <row r="11" spans="1:16">
      <c r="A11" s="466"/>
      <c r="B11" s="57"/>
      <c r="C11" s="57"/>
      <c r="D11" s="57"/>
      <c r="E11" s="29"/>
      <c r="F11" s="467">
        <f>SUMIF(F12:F1012,"&gt;0")</f>
        <v>4</v>
      </c>
      <c r="G11" s="463">
        <f>SUMIF(G12:G1110,"&gt;0")</f>
        <v>2</v>
      </c>
      <c r="H11" s="259"/>
      <c r="J11" s="128">
        <f t="shared" ref="J11:O11" si="1">SUMIF(J12:J1110,"&gt;0")</f>
        <v>0</v>
      </c>
      <c r="K11" s="128">
        <f t="shared" si="1"/>
        <v>0</v>
      </c>
      <c r="L11" s="128">
        <f t="shared" si="1"/>
        <v>0</v>
      </c>
      <c r="M11" s="128">
        <f t="shared" si="1"/>
        <v>0</v>
      </c>
      <c r="N11" s="128">
        <f t="shared" si="1"/>
        <v>4</v>
      </c>
      <c r="O11" s="128">
        <f t="shared" si="1"/>
        <v>0</v>
      </c>
    </row>
    <row r="12" spans="1:16" ht="31.5">
      <c r="A12" s="491">
        <v>1</v>
      </c>
      <c r="B12" s="6" t="s">
        <v>1453</v>
      </c>
      <c r="C12" s="7" t="s">
        <v>784</v>
      </c>
      <c r="D12" s="7" t="s">
        <v>753</v>
      </c>
      <c r="E12" s="437">
        <v>2020</v>
      </c>
      <c r="F12" s="469">
        <f t="shared" ref="F12:F75" si="2">IF(OR($B12="",$C12="",$E12&lt;an_initial,$E12&gt;an_final),"",G12 * (INDEX(iii8punctaje, MATCH(C12,iii8anvergură,0), MATCH(D12,iii8tip,0) )) )</f>
        <v>2</v>
      </c>
      <c r="G12" s="327">
        <f t="shared" ref="G12:G75" si="3">IF(OR($B12="",$C12="",$E12="",$E12&gt;an_final),"",IF($E12&gt;=an_initial,1,""))</f>
        <v>1</v>
      </c>
      <c r="H12" s="305" t="b">
        <f t="shared" ref="H12:H75" si="4">IF(nume_candidat="",FALSE,ISNUMBER(SEARCH(nume_candidat,$B12)))</f>
        <v>0</v>
      </c>
      <c r="I12" s="306">
        <f t="shared" ref="I12" si="5">LEN(B12)-LEN(SUBSTITUTE(B12,",",""))+1</f>
        <v>2</v>
      </c>
      <c r="J12" s="15">
        <f t="shared" ref="J12" si="6">IF(OR($B12="",$C12="",$E12&lt;an_initial,$E12&gt;an_final),"",G12*(INDEX(iii8punctaje,MATCH(C12,iii8anvergură,0),MATCH(D12,iii8tip,0)))*COUNTIFS(C12,$J$6,D12,$J$7))</f>
        <v>0</v>
      </c>
      <c r="K12" s="15">
        <f t="shared" ref="K12" si="7">IF(OR($B12="",$C12="",$E12&lt;an_initial,$E12&gt;an_final),"",G12*(INDEX(iii8punctaje,MATCH(C12,iii8anvergură,0),MATCH(D12,iii8tip,0)))*COUNTIFS(C12,$K$6,D12,$K$7))</f>
        <v>0</v>
      </c>
      <c r="L12" s="15">
        <f t="shared" ref="L12" si="8">IF(OR($B12="",$C12="",$E12&lt;an_initial,$E12&gt;an_final),"",G12*(INDEX(iii8punctaje,MATCH(C12,iii8anvergură,0),MATCH(D12,iii8tip,0)))*COUNTIFS(C12,$L$6,D12,$L$7))</f>
        <v>0</v>
      </c>
      <c r="M12" s="15">
        <f t="shared" ref="M12" si="9">IF(OR($B12="",$C12="",$E12&lt;an_initial,$E12&gt;an_final),"",G12*(INDEX(iii8punctaje,MATCH(C12,iii8anvergură,0),MATCH(D12,iii8tip,0)))*COUNTIFS(C12,$M$6,D12,$M$7))</f>
        <v>0</v>
      </c>
      <c r="N12" s="15">
        <f t="shared" ref="N12" si="10">IF(OR($B12="",$C12="",$E12&lt;an_initial,$E12&gt;an_final),"",G12*(INDEX(iii8punctaje,MATCH(C12,iii8anvergură,0),MATCH(D12,iii8tip,0)))*COUNTIFS(C12,$N$6,D12,$N$7))</f>
        <v>2</v>
      </c>
      <c r="O12" s="15">
        <f t="shared" ref="O12" si="11">IF(OR($B12="",$C12="",$E12&lt;an_initial,$E12&gt;an_final),"",G12*(INDEX(iii8punctaje,MATCH(C12,iii8anvergură,0),MATCH(D12,iii8tip,0)))*COUNTIFS(C12,$O$6,D12,$O$7))</f>
        <v>0</v>
      </c>
    </row>
    <row r="13" spans="1:16" ht="32.25" thickBot="1">
      <c r="A13" s="470">
        <v>2</v>
      </c>
      <c r="B13" s="480" t="s">
        <v>1453</v>
      </c>
      <c r="C13" s="480" t="s">
        <v>784</v>
      </c>
      <c r="D13" s="480" t="s">
        <v>753</v>
      </c>
      <c r="E13" s="481">
        <v>2021</v>
      </c>
      <c r="F13" s="475">
        <f t="shared" si="2"/>
        <v>2</v>
      </c>
      <c r="G13" s="521">
        <f t="shared" si="3"/>
        <v>1</v>
      </c>
      <c r="H13" s="445" t="b">
        <f t="shared" si="4"/>
        <v>0</v>
      </c>
      <c r="I13" s="306">
        <f t="shared" ref="I13:I76" si="12">LEN(B13)-LEN(SUBSTITUTE(B13,",",""))+1</f>
        <v>2</v>
      </c>
      <c r="J13" s="499">
        <f t="shared" ref="J13:J76" si="13">IF(OR($B13="",$C13="",$E13&lt;an_initial,$E13&gt;an_final),"",G13*(INDEX(iii8punctaje,MATCH(C13,iii8anvergură,0),MATCH(D13,iii8tip,0)))*COUNTIFS(C13,$J$6,D13,$J$7))</f>
        <v>0</v>
      </c>
      <c r="K13" s="499">
        <f t="shared" ref="K13:K76" si="14">IF(OR($B13="",$C13="",$E13&lt;an_initial,$E13&gt;an_final),"",G13*(INDEX(iii8punctaje,MATCH(C13,iii8anvergură,0),MATCH(D13,iii8tip,0)))*COUNTIFS(C13,$K$6,D13,$K$7))</f>
        <v>0</v>
      </c>
      <c r="L13" s="499">
        <f t="shared" ref="L13:L76" si="15">IF(OR($B13="",$C13="",$E13&lt;an_initial,$E13&gt;an_final),"",G13*(INDEX(iii8punctaje,MATCH(C13,iii8anvergură,0),MATCH(D13,iii8tip,0)))*COUNTIFS(C13,$L$6,D13,$L$7))</f>
        <v>0</v>
      </c>
      <c r="M13" s="499">
        <f t="shared" ref="M13:M76" si="16">IF(OR($B13="",$C13="",$E13&lt;an_initial,$E13&gt;an_final),"",G13*(INDEX(iii8punctaje,MATCH(C13,iii8anvergură,0),MATCH(D13,iii8tip,0)))*COUNTIFS(C13,$M$6,D13,$M$7))</f>
        <v>0</v>
      </c>
      <c r="N13" s="499">
        <f t="shared" ref="N13:N76" si="17">IF(OR($B13="",$C13="",$E13&lt;an_initial,$E13&gt;an_final),"",G13*(INDEX(iii8punctaje,MATCH(C13,iii8anvergură,0),MATCH(D13,iii8tip,0)))*COUNTIFS(C13,$N$6,D13,$N$7))</f>
        <v>2</v>
      </c>
      <c r="O13" s="499">
        <f t="shared" ref="O13:O76" si="18">IF(OR($B13="",$C13="",$E13&lt;an_initial,$E13&gt;an_final),"",G13*(INDEX(iii8punctaje,MATCH(C13,iii8anvergură,0),MATCH(D13,iii8tip,0)))*COUNTIFS(C13,$O$6,D13,$O$7))</f>
        <v>0</v>
      </c>
    </row>
    <row r="14" spans="1:16">
      <c r="A14" s="447"/>
      <c r="B14" s="459"/>
      <c r="C14" s="459"/>
      <c r="D14" s="459"/>
      <c r="E14" s="448"/>
      <c r="F14" s="449" t="str">
        <f t="shared" si="2"/>
        <v/>
      </c>
      <c r="G14" s="450" t="str">
        <f t="shared" si="3"/>
        <v/>
      </c>
      <c r="H14" s="452" t="b">
        <f t="shared" si="4"/>
        <v>0</v>
      </c>
      <c r="I14" s="453">
        <f t="shared" si="12"/>
        <v>1</v>
      </c>
      <c r="J14" s="449" t="str">
        <f t="shared" si="13"/>
        <v/>
      </c>
      <c r="K14" s="449" t="str">
        <f t="shared" si="14"/>
        <v/>
      </c>
      <c r="L14" s="449" t="str">
        <f t="shared" si="15"/>
        <v/>
      </c>
      <c r="M14" s="449" t="str">
        <f t="shared" si="16"/>
        <v/>
      </c>
      <c r="N14" s="449" t="str">
        <f t="shared" si="17"/>
        <v/>
      </c>
      <c r="O14" s="449" t="str">
        <f t="shared" si="18"/>
        <v/>
      </c>
      <c r="P14" s="454"/>
    </row>
    <row r="15" spans="1:16">
      <c r="A15" s="447"/>
      <c r="B15" s="446"/>
      <c r="C15" s="446"/>
      <c r="D15" s="446"/>
      <c r="E15" s="448"/>
      <c r="F15" s="449" t="str">
        <f t="shared" si="2"/>
        <v/>
      </c>
      <c r="G15" s="450" t="str">
        <f t="shared" si="3"/>
        <v/>
      </c>
      <c r="H15" s="452" t="b">
        <f t="shared" si="4"/>
        <v>0</v>
      </c>
      <c r="I15" s="453">
        <f t="shared" si="12"/>
        <v>1</v>
      </c>
      <c r="J15" s="449" t="str">
        <f t="shared" si="13"/>
        <v/>
      </c>
      <c r="K15" s="449" t="str">
        <f t="shared" si="14"/>
        <v/>
      </c>
      <c r="L15" s="449" t="str">
        <f t="shared" si="15"/>
        <v/>
      </c>
      <c r="M15" s="449" t="str">
        <f t="shared" si="16"/>
        <v/>
      </c>
      <c r="N15" s="449" t="str">
        <f t="shared" si="17"/>
        <v/>
      </c>
      <c r="O15" s="449" t="str">
        <f t="shared" si="18"/>
        <v/>
      </c>
      <c r="P15" s="454"/>
    </row>
    <row r="16" spans="1:16">
      <c r="A16" s="447"/>
      <c r="B16" s="446"/>
      <c r="C16" s="446"/>
      <c r="D16" s="446"/>
      <c r="E16" s="448"/>
      <c r="F16" s="449" t="str">
        <f t="shared" si="2"/>
        <v/>
      </c>
      <c r="G16" s="450" t="str">
        <f t="shared" si="3"/>
        <v/>
      </c>
      <c r="H16" s="452" t="b">
        <f t="shared" si="4"/>
        <v>0</v>
      </c>
      <c r="I16" s="453">
        <f t="shared" si="12"/>
        <v>1</v>
      </c>
      <c r="J16" s="449" t="str">
        <f t="shared" si="13"/>
        <v/>
      </c>
      <c r="K16" s="449" t="str">
        <f t="shared" si="14"/>
        <v/>
      </c>
      <c r="L16" s="449" t="str">
        <f t="shared" si="15"/>
        <v/>
      </c>
      <c r="M16" s="449" t="str">
        <f t="shared" si="16"/>
        <v/>
      </c>
      <c r="N16" s="449" t="str">
        <f t="shared" si="17"/>
        <v/>
      </c>
      <c r="O16" s="449" t="str">
        <f t="shared" si="18"/>
        <v/>
      </c>
      <c r="P16" s="454"/>
    </row>
    <row r="17" spans="1:16">
      <c r="A17" s="447"/>
      <c r="B17" s="446"/>
      <c r="C17" s="446"/>
      <c r="D17" s="446"/>
      <c r="E17" s="448"/>
      <c r="F17" s="449" t="str">
        <f t="shared" si="2"/>
        <v/>
      </c>
      <c r="G17" s="450" t="str">
        <f t="shared" si="3"/>
        <v/>
      </c>
      <c r="H17" s="452" t="b">
        <f t="shared" si="4"/>
        <v>0</v>
      </c>
      <c r="I17" s="453">
        <f t="shared" si="12"/>
        <v>1</v>
      </c>
      <c r="J17" s="449" t="str">
        <f t="shared" si="13"/>
        <v/>
      </c>
      <c r="K17" s="449" t="str">
        <f t="shared" si="14"/>
        <v/>
      </c>
      <c r="L17" s="449" t="str">
        <f t="shared" si="15"/>
        <v/>
      </c>
      <c r="M17" s="449" t="str">
        <f t="shared" si="16"/>
        <v/>
      </c>
      <c r="N17" s="449" t="str">
        <f t="shared" si="17"/>
        <v/>
      </c>
      <c r="O17" s="449" t="str">
        <f t="shared" si="18"/>
        <v/>
      </c>
      <c r="P17" s="454"/>
    </row>
    <row r="18" spans="1:16">
      <c r="A18" s="447"/>
      <c r="B18" s="446"/>
      <c r="C18" s="446"/>
      <c r="D18" s="446"/>
      <c r="E18" s="448"/>
      <c r="F18" s="449" t="str">
        <f t="shared" si="2"/>
        <v/>
      </c>
      <c r="G18" s="450" t="str">
        <f t="shared" si="3"/>
        <v/>
      </c>
      <c r="H18" s="452" t="b">
        <f t="shared" si="4"/>
        <v>0</v>
      </c>
      <c r="I18" s="453">
        <f t="shared" si="12"/>
        <v>1</v>
      </c>
      <c r="J18" s="449" t="str">
        <f t="shared" si="13"/>
        <v/>
      </c>
      <c r="K18" s="449" t="str">
        <f t="shared" si="14"/>
        <v/>
      </c>
      <c r="L18" s="449" t="str">
        <f t="shared" si="15"/>
        <v/>
      </c>
      <c r="M18" s="449" t="str">
        <f t="shared" si="16"/>
        <v/>
      </c>
      <c r="N18" s="449" t="str">
        <f t="shared" si="17"/>
        <v/>
      </c>
      <c r="O18" s="449" t="str">
        <f t="shared" si="18"/>
        <v/>
      </c>
      <c r="P18" s="454"/>
    </row>
    <row r="19" spans="1:16">
      <c r="A19" s="447"/>
      <c r="B19" s="446"/>
      <c r="C19" s="446"/>
      <c r="D19" s="446"/>
      <c r="E19" s="448"/>
      <c r="F19" s="449" t="str">
        <f t="shared" si="2"/>
        <v/>
      </c>
      <c r="G19" s="450" t="str">
        <f t="shared" si="3"/>
        <v/>
      </c>
      <c r="H19" s="452" t="b">
        <f t="shared" si="4"/>
        <v>0</v>
      </c>
      <c r="I19" s="453">
        <f t="shared" si="12"/>
        <v>1</v>
      </c>
      <c r="J19" s="449" t="str">
        <f t="shared" si="13"/>
        <v/>
      </c>
      <c r="K19" s="449" t="str">
        <f t="shared" si="14"/>
        <v/>
      </c>
      <c r="L19" s="449" t="str">
        <f t="shared" si="15"/>
        <v/>
      </c>
      <c r="M19" s="449" t="str">
        <f t="shared" si="16"/>
        <v/>
      </c>
      <c r="N19" s="449" t="str">
        <f t="shared" si="17"/>
        <v/>
      </c>
      <c r="O19" s="449" t="str">
        <f t="shared" si="18"/>
        <v/>
      </c>
      <c r="P19" s="454"/>
    </row>
    <row r="20" spans="1:16">
      <c r="A20" s="447"/>
      <c r="B20" s="446"/>
      <c r="C20" s="446"/>
      <c r="D20" s="446"/>
      <c r="E20" s="448"/>
      <c r="F20" s="449" t="str">
        <f t="shared" si="2"/>
        <v/>
      </c>
      <c r="G20" s="450" t="str">
        <f t="shared" si="3"/>
        <v/>
      </c>
      <c r="H20" s="452" t="b">
        <f t="shared" si="4"/>
        <v>0</v>
      </c>
      <c r="I20" s="453">
        <f t="shared" si="12"/>
        <v>1</v>
      </c>
      <c r="J20" s="449" t="str">
        <f t="shared" si="13"/>
        <v/>
      </c>
      <c r="K20" s="449" t="str">
        <f t="shared" si="14"/>
        <v/>
      </c>
      <c r="L20" s="449" t="str">
        <f t="shared" si="15"/>
        <v/>
      </c>
      <c r="M20" s="449" t="str">
        <f t="shared" si="16"/>
        <v/>
      </c>
      <c r="N20" s="449" t="str">
        <f t="shared" si="17"/>
        <v/>
      </c>
      <c r="O20" s="449" t="str">
        <f t="shared" si="18"/>
        <v/>
      </c>
      <c r="P20" s="454"/>
    </row>
    <row r="21" spans="1:16">
      <c r="A21" s="447"/>
      <c r="B21" s="446"/>
      <c r="C21" s="446"/>
      <c r="D21" s="446"/>
      <c r="E21" s="448"/>
      <c r="F21" s="449" t="str">
        <f t="shared" si="2"/>
        <v/>
      </c>
      <c r="G21" s="450" t="str">
        <f t="shared" si="3"/>
        <v/>
      </c>
      <c r="H21" s="452" t="b">
        <f t="shared" si="4"/>
        <v>0</v>
      </c>
      <c r="I21" s="453">
        <f t="shared" si="12"/>
        <v>1</v>
      </c>
      <c r="J21" s="449" t="str">
        <f t="shared" si="13"/>
        <v/>
      </c>
      <c r="K21" s="449" t="str">
        <f t="shared" si="14"/>
        <v/>
      </c>
      <c r="L21" s="449" t="str">
        <f t="shared" si="15"/>
        <v/>
      </c>
      <c r="M21" s="449" t="str">
        <f t="shared" si="16"/>
        <v/>
      </c>
      <c r="N21" s="449" t="str">
        <f t="shared" si="17"/>
        <v/>
      </c>
      <c r="O21" s="449" t="str">
        <f t="shared" si="18"/>
        <v/>
      </c>
      <c r="P21" s="454"/>
    </row>
    <row r="22" spans="1:16">
      <c r="A22" s="447"/>
      <c r="B22" s="446"/>
      <c r="C22" s="446"/>
      <c r="D22" s="446"/>
      <c r="E22" s="448"/>
      <c r="F22" s="449" t="str">
        <f t="shared" si="2"/>
        <v/>
      </c>
      <c r="G22" s="450" t="str">
        <f t="shared" si="3"/>
        <v/>
      </c>
      <c r="H22" s="452" t="b">
        <f t="shared" si="4"/>
        <v>0</v>
      </c>
      <c r="I22" s="453">
        <f t="shared" si="12"/>
        <v>1</v>
      </c>
      <c r="J22" s="449" t="str">
        <f t="shared" si="13"/>
        <v/>
      </c>
      <c r="K22" s="449" t="str">
        <f t="shared" si="14"/>
        <v/>
      </c>
      <c r="L22" s="449" t="str">
        <f t="shared" si="15"/>
        <v/>
      </c>
      <c r="M22" s="449" t="str">
        <f t="shared" si="16"/>
        <v/>
      </c>
      <c r="N22" s="449" t="str">
        <f t="shared" si="17"/>
        <v/>
      </c>
      <c r="O22" s="449" t="str">
        <f t="shared" si="18"/>
        <v/>
      </c>
      <c r="P22" s="454"/>
    </row>
    <row r="23" spans="1:16">
      <c r="A23" s="447"/>
      <c r="B23" s="446"/>
      <c r="C23" s="446"/>
      <c r="D23" s="446"/>
      <c r="E23" s="448"/>
      <c r="F23" s="449" t="str">
        <f t="shared" si="2"/>
        <v/>
      </c>
      <c r="G23" s="450" t="str">
        <f t="shared" si="3"/>
        <v/>
      </c>
      <c r="H23" s="452" t="b">
        <f t="shared" si="4"/>
        <v>0</v>
      </c>
      <c r="I23" s="453">
        <f t="shared" si="12"/>
        <v>1</v>
      </c>
      <c r="J23" s="449" t="str">
        <f t="shared" si="13"/>
        <v/>
      </c>
      <c r="K23" s="449" t="str">
        <f t="shared" si="14"/>
        <v/>
      </c>
      <c r="L23" s="449" t="str">
        <f t="shared" si="15"/>
        <v/>
      </c>
      <c r="M23" s="449" t="str">
        <f t="shared" si="16"/>
        <v/>
      </c>
      <c r="N23" s="449" t="str">
        <f t="shared" si="17"/>
        <v/>
      </c>
      <c r="O23" s="449" t="str">
        <f t="shared" si="18"/>
        <v/>
      </c>
      <c r="P23" s="454"/>
    </row>
    <row r="24" spans="1:16">
      <c r="A24" s="447"/>
      <c r="B24" s="446"/>
      <c r="C24" s="446"/>
      <c r="D24" s="446"/>
      <c r="E24" s="448"/>
      <c r="F24" s="449" t="str">
        <f t="shared" si="2"/>
        <v/>
      </c>
      <c r="G24" s="450" t="str">
        <f t="shared" si="3"/>
        <v/>
      </c>
      <c r="H24" s="452" t="b">
        <f t="shared" si="4"/>
        <v>0</v>
      </c>
      <c r="I24" s="453">
        <f t="shared" si="12"/>
        <v>1</v>
      </c>
      <c r="J24" s="449" t="str">
        <f t="shared" si="13"/>
        <v/>
      </c>
      <c r="K24" s="449" t="str">
        <f t="shared" si="14"/>
        <v/>
      </c>
      <c r="L24" s="449" t="str">
        <f t="shared" si="15"/>
        <v/>
      </c>
      <c r="M24" s="449" t="str">
        <f t="shared" si="16"/>
        <v/>
      </c>
      <c r="N24" s="449" t="str">
        <f t="shared" si="17"/>
        <v/>
      </c>
      <c r="O24" s="449" t="str">
        <f t="shared" si="18"/>
        <v/>
      </c>
      <c r="P24" s="454"/>
    </row>
    <row r="25" spans="1:16">
      <c r="A25" s="447"/>
      <c r="B25" s="446"/>
      <c r="C25" s="446"/>
      <c r="D25" s="446"/>
      <c r="E25" s="448"/>
      <c r="F25" s="449" t="str">
        <f t="shared" si="2"/>
        <v/>
      </c>
      <c r="G25" s="450" t="str">
        <f t="shared" si="3"/>
        <v/>
      </c>
      <c r="H25" s="452" t="b">
        <f t="shared" si="4"/>
        <v>0</v>
      </c>
      <c r="I25" s="453">
        <f t="shared" si="12"/>
        <v>1</v>
      </c>
      <c r="J25" s="449" t="str">
        <f t="shared" si="13"/>
        <v/>
      </c>
      <c r="K25" s="449" t="str">
        <f t="shared" si="14"/>
        <v/>
      </c>
      <c r="L25" s="449" t="str">
        <f t="shared" si="15"/>
        <v/>
      </c>
      <c r="M25" s="449" t="str">
        <f t="shared" si="16"/>
        <v/>
      </c>
      <c r="N25" s="449" t="str">
        <f t="shared" si="17"/>
        <v/>
      </c>
      <c r="O25" s="449" t="str">
        <f t="shared" si="18"/>
        <v/>
      </c>
      <c r="P25" s="454"/>
    </row>
    <row r="26" spans="1:16">
      <c r="A26" s="447"/>
      <c r="B26" s="446"/>
      <c r="C26" s="446"/>
      <c r="D26" s="446"/>
      <c r="E26" s="448"/>
      <c r="F26" s="449" t="str">
        <f t="shared" si="2"/>
        <v/>
      </c>
      <c r="G26" s="450" t="str">
        <f t="shared" si="3"/>
        <v/>
      </c>
      <c r="H26" s="452" t="b">
        <f t="shared" si="4"/>
        <v>0</v>
      </c>
      <c r="I26" s="453">
        <f t="shared" si="12"/>
        <v>1</v>
      </c>
      <c r="J26" s="449" t="str">
        <f t="shared" si="13"/>
        <v/>
      </c>
      <c r="K26" s="449" t="str">
        <f t="shared" si="14"/>
        <v/>
      </c>
      <c r="L26" s="449" t="str">
        <f t="shared" si="15"/>
        <v/>
      </c>
      <c r="M26" s="449" t="str">
        <f t="shared" si="16"/>
        <v/>
      </c>
      <c r="N26" s="449" t="str">
        <f t="shared" si="17"/>
        <v/>
      </c>
      <c r="O26" s="449" t="str">
        <f t="shared" si="18"/>
        <v/>
      </c>
      <c r="P26" s="454"/>
    </row>
    <row r="27" spans="1:16">
      <c r="A27" s="447"/>
      <c r="B27" s="446"/>
      <c r="C27" s="446"/>
      <c r="D27" s="446"/>
      <c r="E27" s="448"/>
      <c r="F27" s="449" t="str">
        <f t="shared" si="2"/>
        <v/>
      </c>
      <c r="G27" s="450" t="str">
        <f t="shared" si="3"/>
        <v/>
      </c>
      <c r="H27" s="452" t="b">
        <f t="shared" si="4"/>
        <v>0</v>
      </c>
      <c r="I27" s="453">
        <f t="shared" si="12"/>
        <v>1</v>
      </c>
      <c r="J27" s="449" t="str">
        <f t="shared" si="13"/>
        <v/>
      </c>
      <c r="K27" s="449" t="str">
        <f t="shared" si="14"/>
        <v/>
      </c>
      <c r="L27" s="449" t="str">
        <f t="shared" si="15"/>
        <v/>
      </c>
      <c r="M27" s="449" t="str">
        <f t="shared" si="16"/>
        <v/>
      </c>
      <c r="N27" s="449" t="str">
        <f t="shared" si="17"/>
        <v/>
      </c>
      <c r="O27" s="449" t="str">
        <f t="shared" si="18"/>
        <v/>
      </c>
      <c r="P27" s="454"/>
    </row>
    <row r="28" spans="1:16">
      <c r="A28" s="447"/>
      <c r="B28" s="446"/>
      <c r="C28" s="446"/>
      <c r="D28" s="446"/>
      <c r="E28" s="448"/>
      <c r="F28" s="449" t="str">
        <f t="shared" si="2"/>
        <v/>
      </c>
      <c r="G28" s="450" t="str">
        <f t="shared" si="3"/>
        <v/>
      </c>
      <c r="H28" s="452" t="b">
        <f t="shared" si="4"/>
        <v>0</v>
      </c>
      <c r="I28" s="453">
        <f t="shared" si="12"/>
        <v>1</v>
      </c>
      <c r="J28" s="449" t="str">
        <f t="shared" si="13"/>
        <v/>
      </c>
      <c r="K28" s="449" t="str">
        <f t="shared" si="14"/>
        <v/>
      </c>
      <c r="L28" s="449" t="str">
        <f t="shared" si="15"/>
        <v/>
      </c>
      <c r="M28" s="449" t="str">
        <f t="shared" si="16"/>
        <v/>
      </c>
      <c r="N28" s="449" t="str">
        <f t="shared" si="17"/>
        <v/>
      </c>
      <c r="O28" s="449" t="str">
        <f t="shared" si="18"/>
        <v/>
      </c>
      <c r="P28" s="454"/>
    </row>
    <row r="29" spans="1:16">
      <c r="A29" s="447"/>
      <c r="B29" s="446"/>
      <c r="C29" s="446"/>
      <c r="D29" s="446"/>
      <c r="E29" s="448"/>
      <c r="F29" s="449" t="str">
        <f t="shared" si="2"/>
        <v/>
      </c>
      <c r="G29" s="450" t="str">
        <f t="shared" si="3"/>
        <v/>
      </c>
      <c r="H29" s="452" t="b">
        <f t="shared" si="4"/>
        <v>0</v>
      </c>
      <c r="I29" s="453">
        <f t="shared" si="12"/>
        <v>1</v>
      </c>
      <c r="J29" s="449" t="str">
        <f t="shared" si="13"/>
        <v/>
      </c>
      <c r="K29" s="449" t="str">
        <f t="shared" si="14"/>
        <v/>
      </c>
      <c r="L29" s="449" t="str">
        <f t="shared" si="15"/>
        <v/>
      </c>
      <c r="M29" s="449" t="str">
        <f t="shared" si="16"/>
        <v/>
      </c>
      <c r="N29" s="449" t="str">
        <f t="shared" si="17"/>
        <v/>
      </c>
      <c r="O29" s="449" t="str">
        <f t="shared" si="18"/>
        <v/>
      </c>
      <c r="P29" s="454"/>
    </row>
    <row r="30" spans="1:16">
      <c r="A30" s="447"/>
      <c r="B30" s="446"/>
      <c r="C30" s="446"/>
      <c r="D30" s="446"/>
      <c r="E30" s="448"/>
      <c r="F30" s="449" t="str">
        <f t="shared" si="2"/>
        <v/>
      </c>
      <c r="G30" s="450" t="str">
        <f t="shared" si="3"/>
        <v/>
      </c>
      <c r="H30" s="452" t="b">
        <f t="shared" si="4"/>
        <v>0</v>
      </c>
      <c r="I30" s="453">
        <f t="shared" si="12"/>
        <v>1</v>
      </c>
      <c r="J30" s="449" t="str">
        <f t="shared" si="13"/>
        <v/>
      </c>
      <c r="K30" s="449" t="str">
        <f t="shared" si="14"/>
        <v/>
      </c>
      <c r="L30" s="449" t="str">
        <f t="shared" si="15"/>
        <v/>
      </c>
      <c r="M30" s="449" t="str">
        <f t="shared" si="16"/>
        <v/>
      </c>
      <c r="N30" s="449" t="str">
        <f t="shared" si="17"/>
        <v/>
      </c>
      <c r="O30" s="449" t="str">
        <f t="shared" si="18"/>
        <v/>
      </c>
      <c r="P30" s="454"/>
    </row>
    <row r="31" spans="1:16">
      <c r="A31" s="447"/>
      <c r="B31" s="446"/>
      <c r="C31" s="446"/>
      <c r="D31" s="446"/>
      <c r="E31" s="448"/>
      <c r="F31" s="449" t="str">
        <f t="shared" si="2"/>
        <v/>
      </c>
      <c r="G31" s="450" t="str">
        <f t="shared" si="3"/>
        <v/>
      </c>
      <c r="H31" s="452" t="b">
        <f t="shared" si="4"/>
        <v>0</v>
      </c>
      <c r="I31" s="453">
        <f t="shared" si="12"/>
        <v>1</v>
      </c>
      <c r="J31" s="449" t="str">
        <f t="shared" si="13"/>
        <v/>
      </c>
      <c r="K31" s="449" t="str">
        <f t="shared" si="14"/>
        <v/>
      </c>
      <c r="L31" s="449" t="str">
        <f t="shared" si="15"/>
        <v/>
      </c>
      <c r="M31" s="449" t="str">
        <f t="shared" si="16"/>
        <v/>
      </c>
      <c r="N31" s="449" t="str">
        <f t="shared" si="17"/>
        <v/>
      </c>
      <c r="O31" s="449" t="str">
        <f t="shared" si="18"/>
        <v/>
      </c>
      <c r="P31" s="454"/>
    </row>
    <row r="32" spans="1:16">
      <c r="A32" s="447"/>
      <c r="B32" s="446"/>
      <c r="C32" s="446"/>
      <c r="D32" s="446"/>
      <c r="E32" s="448"/>
      <c r="F32" s="449" t="str">
        <f t="shared" si="2"/>
        <v/>
      </c>
      <c r="G32" s="450" t="str">
        <f t="shared" si="3"/>
        <v/>
      </c>
      <c r="H32" s="452" t="b">
        <f t="shared" si="4"/>
        <v>0</v>
      </c>
      <c r="I32" s="453">
        <f t="shared" si="12"/>
        <v>1</v>
      </c>
      <c r="J32" s="449" t="str">
        <f t="shared" si="13"/>
        <v/>
      </c>
      <c r="K32" s="449" t="str">
        <f t="shared" si="14"/>
        <v/>
      </c>
      <c r="L32" s="449" t="str">
        <f t="shared" si="15"/>
        <v/>
      </c>
      <c r="M32" s="449" t="str">
        <f t="shared" si="16"/>
        <v/>
      </c>
      <c r="N32" s="449" t="str">
        <f t="shared" si="17"/>
        <v/>
      </c>
      <c r="O32" s="449" t="str">
        <f t="shared" si="18"/>
        <v/>
      </c>
      <c r="P32" s="454"/>
    </row>
    <row r="33" spans="1:16">
      <c r="A33" s="447"/>
      <c r="B33" s="446"/>
      <c r="C33" s="446"/>
      <c r="D33" s="446"/>
      <c r="E33" s="448"/>
      <c r="F33" s="449" t="str">
        <f t="shared" si="2"/>
        <v/>
      </c>
      <c r="G33" s="450" t="str">
        <f t="shared" si="3"/>
        <v/>
      </c>
      <c r="H33" s="452" t="b">
        <f t="shared" si="4"/>
        <v>0</v>
      </c>
      <c r="I33" s="453">
        <f t="shared" si="12"/>
        <v>1</v>
      </c>
      <c r="J33" s="449" t="str">
        <f t="shared" si="13"/>
        <v/>
      </c>
      <c r="K33" s="449" t="str">
        <f t="shared" si="14"/>
        <v/>
      </c>
      <c r="L33" s="449" t="str">
        <f t="shared" si="15"/>
        <v/>
      </c>
      <c r="M33" s="449" t="str">
        <f t="shared" si="16"/>
        <v/>
      </c>
      <c r="N33" s="449" t="str">
        <f t="shared" si="17"/>
        <v/>
      </c>
      <c r="O33" s="449" t="str">
        <f t="shared" si="18"/>
        <v/>
      </c>
      <c r="P33" s="454"/>
    </row>
    <row r="34" spans="1:16">
      <c r="A34" s="447"/>
      <c r="B34" s="446"/>
      <c r="C34" s="446"/>
      <c r="D34" s="446"/>
      <c r="E34" s="448"/>
      <c r="F34" s="449" t="str">
        <f t="shared" si="2"/>
        <v/>
      </c>
      <c r="G34" s="450" t="str">
        <f t="shared" si="3"/>
        <v/>
      </c>
      <c r="H34" s="452" t="b">
        <f t="shared" si="4"/>
        <v>0</v>
      </c>
      <c r="I34" s="453">
        <f t="shared" si="12"/>
        <v>1</v>
      </c>
      <c r="J34" s="449" t="str">
        <f t="shared" si="13"/>
        <v/>
      </c>
      <c r="K34" s="449" t="str">
        <f t="shared" si="14"/>
        <v/>
      </c>
      <c r="L34" s="449" t="str">
        <f t="shared" si="15"/>
        <v/>
      </c>
      <c r="M34" s="449" t="str">
        <f t="shared" si="16"/>
        <v/>
      </c>
      <c r="N34" s="449" t="str">
        <f t="shared" si="17"/>
        <v/>
      </c>
      <c r="O34" s="449" t="str">
        <f t="shared" si="18"/>
        <v/>
      </c>
      <c r="P34" s="454"/>
    </row>
    <row r="35" spans="1:16">
      <c r="A35" s="447"/>
      <c r="B35" s="446"/>
      <c r="C35" s="446"/>
      <c r="D35" s="446"/>
      <c r="E35" s="448"/>
      <c r="F35" s="449" t="str">
        <f t="shared" si="2"/>
        <v/>
      </c>
      <c r="G35" s="450" t="str">
        <f t="shared" si="3"/>
        <v/>
      </c>
      <c r="H35" s="452" t="b">
        <f t="shared" si="4"/>
        <v>0</v>
      </c>
      <c r="I35" s="453">
        <f t="shared" si="12"/>
        <v>1</v>
      </c>
      <c r="J35" s="449" t="str">
        <f t="shared" si="13"/>
        <v/>
      </c>
      <c r="K35" s="449" t="str">
        <f t="shared" si="14"/>
        <v/>
      </c>
      <c r="L35" s="449" t="str">
        <f t="shared" si="15"/>
        <v/>
      </c>
      <c r="M35" s="449" t="str">
        <f t="shared" si="16"/>
        <v/>
      </c>
      <c r="N35" s="449" t="str">
        <f t="shared" si="17"/>
        <v/>
      </c>
      <c r="O35" s="449" t="str">
        <f t="shared" si="18"/>
        <v/>
      </c>
      <c r="P35" s="454"/>
    </row>
    <row r="36" spans="1:16">
      <c r="A36" s="447"/>
      <c r="B36" s="446"/>
      <c r="C36" s="446"/>
      <c r="D36" s="446"/>
      <c r="E36" s="448"/>
      <c r="F36" s="449" t="str">
        <f t="shared" si="2"/>
        <v/>
      </c>
      <c r="G36" s="450" t="str">
        <f t="shared" si="3"/>
        <v/>
      </c>
      <c r="H36" s="452" t="b">
        <f t="shared" si="4"/>
        <v>0</v>
      </c>
      <c r="I36" s="453">
        <f t="shared" si="12"/>
        <v>1</v>
      </c>
      <c r="J36" s="449" t="str">
        <f t="shared" si="13"/>
        <v/>
      </c>
      <c r="K36" s="449" t="str">
        <f t="shared" si="14"/>
        <v/>
      </c>
      <c r="L36" s="449" t="str">
        <f t="shared" si="15"/>
        <v/>
      </c>
      <c r="M36" s="449" t="str">
        <f t="shared" si="16"/>
        <v/>
      </c>
      <c r="N36" s="449" t="str">
        <f t="shared" si="17"/>
        <v/>
      </c>
      <c r="O36" s="449" t="str">
        <f t="shared" si="18"/>
        <v/>
      </c>
      <c r="P36" s="454"/>
    </row>
    <row r="37" spans="1:16">
      <c r="A37" s="447"/>
      <c r="B37" s="446"/>
      <c r="C37" s="446"/>
      <c r="D37" s="446"/>
      <c r="E37" s="448"/>
      <c r="F37" s="449" t="str">
        <f t="shared" si="2"/>
        <v/>
      </c>
      <c r="G37" s="450" t="str">
        <f t="shared" si="3"/>
        <v/>
      </c>
      <c r="H37" s="452" t="b">
        <f t="shared" si="4"/>
        <v>0</v>
      </c>
      <c r="I37" s="453">
        <f t="shared" si="12"/>
        <v>1</v>
      </c>
      <c r="J37" s="449" t="str">
        <f t="shared" si="13"/>
        <v/>
      </c>
      <c r="K37" s="449" t="str">
        <f t="shared" si="14"/>
        <v/>
      </c>
      <c r="L37" s="449" t="str">
        <f t="shared" si="15"/>
        <v/>
      </c>
      <c r="M37" s="449" t="str">
        <f t="shared" si="16"/>
        <v/>
      </c>
      <c r="N37" s="449" t="str">
        <f t="shared" si="17"/>
        <v/>
      </c>
      <c r="O37" s="449" t="str">
        <f t="shared" si="18"/>
        <v/>
      </c>
      <c r="P37" s="454"/>
    </row>
    <row r="38" spans="1:16">
      <c r="A38" s="447"/>
      <c r="B38" s="446"/>
      <c r="C38" s="446"/>
      <c r="D38" s="446"/>
      <c r="E38" s="448"/>
      <c r="F38" s="449" t="str">
        <f t="shared" si="2"/>
        <v/>
      </c>
      <c r="G38" s="450" t="str">
        <f t="shared" si="3"/>
        <v/>
      </c>
      <c r="H38" s="452" t="b">
        <f t="shared" si="4"/>
        <v>0</v>
      </c>
      <c r="I38" s="453">
        <f t="shared" si="12"/>
        <v>1</v>
      </c>
      <c r="J38" s="449" t="str">
        <f t="shared" si="13"/>
        <v/>
      </c>
      <c r="K38" s="449" t="str">
        <f t="shared" si="14"/>
        <v/>
      </c>
      <c r="L38" s="449" t="str">
        <f t="shared" si="15"/>
        <v/>
      </c>
      <c r="M38" s="449" t="str">
        <f t="shared" si="16"/>
        <v/>
      </c>
      <c r="N38" s="449" t="str">
        <f t="shared" si="17"/>
        <v/>
      </c>
      <c r="O38" s="449" t="str">
        <f t="shared" si="18"/>
        <v/>
      </c>
      <c r="P38" s="454"/>
    </row>
    <row r="39" spans="1:16">
      <c r="A39" s="447"/>
      <c r="B39" s="446"/>
      <c r="C39" s="446"/>
      <c r="D39" s="446"/>
      <c r="E39" s="448"/>
      <c r="F39" s="449" t="str">
        <f t="shared" si="2"/>
        <v/>
      </c>
      <c r="G39" s="450" t="str">
        <f t="shared" si="3"/>
        <v/>
      </c>
      <c r="H39" s="452" t="b">
        <f t="shared" si="4"/>
        <v>0</v>
      </c>
      <c r="I39" s="453">
        <f t="shared" si="12"/>
        <v>1</v>
      </c>
      <c r="J39" s="449" t="str">
        <f t="shared" si="13"/>
        <v/>
      </c>
      <c r="K39" s="449" t="str">
        <f t="shared" si="14"/>
        <v/>
      </c>
      <c r="L39" s="449" t="str">
        <f t="shared" si="15"/>
        <v/>
      </c>
      <c r="M39" s="449" t="str">
        <f t="shared" si="16"/>
        <v/>
      </c>
      <c r="N39" s="449" t="str">
        <f t="shared" si="17"/>
        <v/>
      </c>
      <c r="O39" s="449" t="str">
        <f t="shared" si="18"/>
        <v/>
      </c>
      <c r="P39" s="454"/>
    </row>
    <row r="40" spans="1:16">
      <c r="A40" s="447"/>
      <c r="B40" s="446"/>
      <c r="C40" s="446"/>
      <c r="D40" s="446"/>
      <c r="E40" s="448"/>
      <c r="F40" s="449" t="str">
        <f t="shared" si="2"/>
        <v/>
      </c>
      <c r="G40" s="450" t="str">
        <f t="shared" si="3"/>
        <v/>
      </c>
      <c r="H40" s="452" t="b">
        <f t="shared" si="4"/>
        <v>0</v>
      </c>
      <c r="I40" s="453">
        <f t="shared" si="12"/>
        <v>1</v>
      </c>
      <c r="J40" s="449" t="str">
        <f t="shared" si="13"/>
        <v/>
      </c>
      <c r="K40" s="449" t="str">
        <f t="shared" si="14"/>
        <v/>
      </c>
      <c r="L40" s="449" t="str">
        <f t="shared" si="15"/>
        <v/>
      </c>
      <c r="M40" s="449" t="str">
        <f t="shared" si="16"/>
        <v/>
      </c>
      <c r="N40" s="449" t="str">
        <f t="shared" si="17"/>
        <v/>
      </c>
      <c r="O40" s="449" t="str">
        <f t="shared" si="18"/>
        <v/>
      </c>
      <c r="P40" s="454"/>
    </row>
    <row r="41" spans="1:16">
      <c r="A41" s="447"/>
      <c r="B41" s="446"/>
      <c r="C41" s="446"/>
      <c r="D41" s="446"/>
      <c r="E41" s="448"/>
      <c r="F41" s="449" t="str">
        <f t="shared" si="2"/>
        <v/>
      </c>
      <c r="G41" s="450" t="str">
        <f t="shared" si="3"/>
        <v/>
      </c>
      <c r="H41" s="452" t="b">
        <f t="shared" si="4"/>
        <v>0</v>
      </c>
      <c r="I41" s="453">
        <f t="shared" si="12"/>
        <v>1</v>
      </c>
      <c r="J41" s="449" t="str">
        <f t="shared" si="13"/>
        <v/>
      </c>
      <c r="K41" s="449" t="str">
        <f t="shared" si="14"/>
        <v/>
      </c>
      <c r="L41" s="449" t="str">
        <f t="shared" si="15"/>
        <v/>
      </c>
      <c r="M41" s="449" t="str">
        <f t="shared" si="16"/>
        <v/>
      </c>
      <c r="N41" s="449" t="str">
        <f t="shared" si="17"/>
        <v/>
      </c>
      <c r="O41" s="449" t="str">
        <f t="shared" si="18"/>
        <v/>
      </c>
      <c r="P41" s="454"/>
    </row>
    <row r="42" spans="1:16">
      <c r="A42" s="447"/>
      <c r="B42" s="446"/>
      <c r="C42" s="446"/>
      <c r="D42" s="446"/>
      <c r="E42" s="448"/>
      <c r="F42" s="449" t="str">
        <f t="shared" si="2"/>
        <v/>
      </c>
      <c r="G42" s="450" t="str">
        <f t="shared" si="3"/>
        <v/>
      </c>
      <c r="H42" s="452" t="b">
        <f t="shared" si="4"/>
        <v>0</v>
      </c>
      <c r="I42" s="453">
        <f t="shared" si="12"/>
        <v>1</v>
      </c>
      <c r="J42" s="449" t="str">
        <f t="shared" si="13"/>
        <v/>
      </c>
      <c r="K42" s="449" t="str">
        <f t="shared" si="14"/>
        <v/>
      </c>
      <c r="L42" s="449" t="str">
        <f t="shared" si="15"/>
        <v/>
      </c>
      <c r="M42" s="449" t="str">
        <f t="shared" si="16"/>
        <v/>
      </c>
      <c r="N42" s="449" t="str">
        <f t="shared" si="17"/>
        <v/>
      </c>
      <c r="O42" s="449" t="str">
        <f t="shared" si="18"/>
        <v/>
      </c>
      <c r="P42" s="454"/>
    </row>
    <row r="43" spans="1:16">
      <c r="A43" s="447"/>
      <c r="B43" s="446"/>
      <c r="C43" s="446"/>
      <c r="D43" s="446"/>
      <c r="E43" s="448"/>
      <c r="F43" s="449" t="str">
        <f t="shared" si="2"/>
        <v/>
      </c>
      <c r="G43" s="450" t="str">
        <f t="shared" si="3"/>
        <v/>
      </c>
      <c r="H43" s="452" t="b">
        <f t="shared" si="4"/>
        <v>0</v>
      </c>
      <c r="I43" s="453">
        <f t="shared" si="12"/>
        <v>1</v>
      </c>
      <c r="J43" s="449" t="str">
        <f t="shared" si="13"/>
        <v/>
      </c>
      <c r="K43" s="449" t="str">
        <f t="shared" si="14"/>
        <v/>
      </c>
      <c r="L43" s="449" t="str">
        <f t="shared" si="15"/>
        <v/>
      </c>
      <c r="M43" s="449" t="str">
        <f t="shared" si="16"/>
        <v/>
      </c>
      <c r="N43" s="449" t="str">
        <f t="shared" si="17"/>
        <v/>
      </c>
      <c r="O43" s="449" t="str">
        <f t="shared" si="18"/>
        <v/>
      </c>
      <c r="P43" s="454"/>
    </row>
    <row r="44" spans="1:16">
      <c r="A44" s="447"/>
      <c r="B44" s="446"/>
      <c r="C44" s="446"/>
      <c r="D44" s="446"/>
      <c r="E44" s="448"/>
      <c r="F44" s="449" t="str">
        <f t="shared" si="2"/>
        <v/>
      </c>
      <c r="G44" s="450" t="str">
        <f t="shared" si="3"/>
        <v/>
      </c>
      <c r="H44" s="452" t="b">
        <f t="shared" si="4"/>
        <v>0</v>
      </c>
      <c r="I44" s="453">
        <f t="shared" si="12"/>
        <v>1</v>
      </c>
      <c r="J44" s="449" t="str">
        <f t="shared" si="13"/>
        <v/>
      </c>
      <c r="K44" s="449" t="str">
        <f t="shared" si="14"/>
        <v/>
      </c>
      <c r="L44" s="449" t="str">
        <f t="shared" si="15"/>
        <v/>
      </c>
      <c r="M44" s="449" t="str">
        <f t="shared" si="16"/>
        <v/>
      </c>
      <c r="N44" s="449" t="str">
        <f t="shared" si="17"/>
        <v/>
      </c>
      <c r="O44" s="449" t="str">
        <f t="shared" si="18"/>
        <v/>
      </c>
      <c r="P44" s="454"/>
    </row>
    <row r="45" spans="1:16">
      <c r="A45" s="447"/>
      <c r="B45" s="446"/>
      <c r="C45" s="446"/>
      <c r="D45" s="446"/>
      <c r="E45" s="448"/>
      <c r="F45" s="449" t="str">
        <f t="shared" si="2"/>
        <v/>
      </c>
      <c r="G45" s="450" t="str">
        <f t="shared" si="3"/>
        <v/>
      </c>
      <c r="H45" s="452" t="b">
        <f t="shared" si="4"/>
        <v>0</v>
      </c>
      <c r="I45" s="453">
        <f t="shared" si="12"/>
        <v>1</v>
      </c>
      <c r="J45" s="449" t="str">
        <f t="shared" si="13"/>
        <v/>
      </c>
      <c r="K45" s="449" t="str">
        <f t="shared" si="14"/>
        <v/>
      </c>
      <c r="L45" s="449" t="str">
        <f t="shared" si="15"/>
        <v/>
      </c>
      <c r="M45" s="449" t="str">
        <f t="shared" si="16"/>
        <v/>
      </c>
      <c r="N45" s="449" t="str">
        <f t="shared" si="17"/>
        <v/>
      </c>
      <c r="O45" s="449" t="str">
        <f t="shared" si="18"/>
        <v/>
      </c>
      <c r="P45" s="454"/>
    </row>
    <row r="46" spans="1:16">
      <c r="A46" s="447"/>
      <c r="B46" s="446"/>
      <c r="C46" s="446"/>
      <c r="D46" s="446"/>
      <c r="E46" s="448"/>
      <c r="F46" s="449" t="str">
        <f t="shared" si="2"/>
        <v/>
      </c>
      <c r="G46" s="450" t="str">
        <f t="shared" si="3"/>
        <v/>
      </c>
      <c r="H46" s="452" t="b">
        <f t="shared" si="4"/>
        <v>0</v>
      </c>
      <c r="I46" s="453">
        <f t="shared" si="12"/>
        <v>1</v>
      </c>
      <c r="J46" s="449" t="str">
        <f t="shared" si="13"/>
        <v/>
      </c>
      <c r="K46" s="449" t="str">
        <f t="shared" si="14"/>
        <v/>
      </c>
      <c r="L46" s="449" t="str">
        <f t="shared" si="15"/>
        <v/>
      </c>
      <c r="M46" s="449" t="str">
        <f t="shared" si="16"/>
        <v/>
      </c>
      <c r="N46" s="449" t="str">
        <f t="shared" si="17"/>
        <v/>
      </c>
      <c r="O46" s="449" t="str">
        <f t="shared" si="18"/>
        <v/>
      </c>
      <c r="P46" s="454"/>
    </row>
    <row r="47" spans="1:16">
      <c r="A47" s="447"/>
      <c r="B47" s="446"/>
      <c r="C47" s="446"/>
      <c r="D47" s="446"/>
      <c r="E47" s="448"/>
      <c r="F47" s="449" t="str">
        <f t="shared" si="2"/>
        <v/>
      </c>
      <c r="G47" s="450" t="str">
        <f t="shared" si="3"/>
        <v/>
      </c>
      <c r="H47" s="452" t="b">
        <f t="shared" si="4"/>
        <v>0</v>
      </c>
      <c r="I47" s="453">
        <f t="shared" si="12"/>
        <v>1</v>
      </c>
      <c r="J47" s="449" t="str">
        <f t="shared" si="13"/>
        <v/>
      </c>
      <c r="K47" s="449" t="str">
        <f t="shared" si="14"/>
        <v/>
      </c>
      <c r="L47" s="449" t="str">
        <f t="shared" si="15"/>
        <v/>
      </c>
      <c r="M47" s="449" t="str">
        <f t="shared" si="16"/>
        <v/>
      </c>
      <c r="N47" s="449" t="str">
        <f t="shared" si="17"/>
        <v/>
      </c>
      <c r="O47" s="449" t="str">
        <f t="shared" si="18"/>
        <v/>
      </c>
      <c r="P47" s="454"/>
    </row>
    <row r="48" spans="1:16">
      <c r="A48" s="447"/>
      <c r="B48" s="446"/>
      <c r="C48" s="446"/>
      <c r="D48" s="446"/>
      <c r="E48" s="448"/>
      <c r="F48" s="449" t="str">
        <f t="shared" si="2"/>
        <v/>
      </c>
      <c r="G48" s="450" t="str">
        <f t="shared" si="3"/>
        <v/>
      </c>
      <c r="H48" s="452" t="b">
        <f t="shared" si="4"/>
        <v>0</v>
      </c>
      <c r="I48" s="453">
        <f t="shared" si="12"/>
        <v>1</v>
      </c>
      <c r="J48" s="449" t="str">
        <f t="shared" si="13"/>
        <v/>
      </c>
      <c r="K48" s="449" t="str">
        <f t="shared" si="14"/>
        <v/>
      </c>
      <c r="L48" s="449" t="str">
        <f t="shared" si="15"/>
        <v/>
      </c>
      <c r="M48" s="449" t="str">
        <f t="shared" si="16"/>
        <v/>
      </c>
      <c r="N48" s="449" t="str">
        <f t="shared" si="17"/>
        <v/>
      </c>
      <c r="O48" s="449" t="str">
        <f t="shared" si="18"/>
        <v/>
      </c>
      <c r="P48" s="454"/>
    </row>
    <row r="49" spans="1:16">
      <c r="A49" s="447"/>
      <c r="B49" s="446"/>
      <c r="C49" s="446"/>
      <c r="D49" s="446"/>
      <c r="E49" s="448"/>
      <c r="F49" s="449" t="str">
        <f t="shared" si="2"/>
        <v/>
      </c>
      <c r="G49" s="450" t="str">
        <f t="shared" si="3"/>
        <v/>
      </c>
      <c r="H49" s="452" t="b">
        <f t="shared" si="4"/>
        <v>0</v>
      </c>
      <c r="I49" s="453">
        <f t="shared" si="12"/>
        <v>1</v>
      </c>
      <c r="J49" s="449" t="str">
        <f t="shared" si="13"/>
        <v/>
      </c>
      <c r="K49" s="449" t="str">
        <f t="shared" si="14"/>
        <v/>
      </c>
      <c r="L49" s="449" t="str">
        <f t="shared" si="15"/>
        <v/>
      </c>
      <c r="M49" s="449" t="str">
        <f t="shared" si="16"/>
        <v/>
      </c>
      <c r="N49" s="449" t="str">
        <f t="shared" si="17"/>
        <v/>
      </c>
      <c r="O49" s="449" t="str">
        <f t="shared" si="18"/>
        <v/>
      </c>
      <c r="P49" s="454"/>
    </row>
    <row r="50" spans="1:16">
      <c r="A50" s="447"/>
      <c r="B50" s="446"/>
      <c r="C50" s="446"/>
      <c r="D50" s="446"/>
      <c r="E50" s="448"/>
      <c r="F50" s="449" t="str">
        <f t="shared" si="2"/>
        <v/>
      </c>
      <c r="G50" s="450" t="str">
        <f t="shared" si="3"/>
        <v/>
      </c>
      <c r="H50" s="452" t="b">
        <f t="shared" si="4"/>
        <v>0</v>
      </c>
      <c r="I50" s="453">
        <f t="shared" si="12"/>
        <v>1</v>
      </c>
      <c r="J50" s="449" t="str">
        <f t="shared" si="13"/>
        <v/>
      </c>
      <c r="K50" s="449" t="str">
        <f t="shared" si="14"/>
        <v/>
      </c>
      <c r="L50" s="449" t="str">
        <f t="shared" si="15"/>
        <v/>
      </c>
      <c r="M50" s="449" t="str">
        <f t="shared" si="16"/>
        <v/>
      </c>
      <c r="N50" s="449" t="str">
        <f t="shared" si="17"/>
        <v/>
      </c>
      <c r="O50" s="449" t="str">
        <f t="shared" si="18"/>
        <v/>
      </c>
      <c r="P50" s="454"/>
    </row>
    <row r="51" spans="1:16">
      <c r="A51" s="447"/>
      <c r="B51" s="446"/>
      <c r="C51" s="446"/>
      <c r="D51" s="446"/>
      <c r="E51" s="448"/>
      <c r="F51" s="449" t="str">
        <f t="shared" si="2"/>
        <v/>
      </c>
      <c r="G51" s="450" t="str">
        <f t="shared" si="3"/>
        <v/>
      </c>
      <c r="H51" s="452" t="b">
        <f t="shared" si="4"/>
        <v>0</v>
      </c>
      <c r="I51" s="453">
        <f t="shared" si="12"/>
        <v>1</v>
      </c>
      <c r="J51" s="449" t="str">
        <f t="shared" si="13"/>
        <v/>
      </c>
      <c r="K51" s="449" t="str">
        <f t="shared" si="14"/>
        <v/>
      </c>
      <c r="L51" s="449" t="str">
        <f t="shared" si="15"/>
        <v/>
      </c>
      <c r="M51" s="449" t="str">
        <f t="shared" si="16"/>
        <v/>
      </c>
      <c r="N51" s="449" t="str">
        <f t="shared" si="17"/>
        <v/>
      </c>
      <c r="O51" s="449" t="str">
        <f t="shared" si="18"/>
        <v/>
      </c>
      <c r="P51" s="454"/>
    </row>
    <row r="52" spans="1:16">
      <c r="A52" s="447"/>
      <c r="B52" s="446"/>
      <c r="C52" s="446"/>
      <c r="D52" s="446"/>
      <c r="E52" s="448"/>
      <c r="F52" s="449" t="str">
        <f t="shared" si="2"/>
        <v/>
      </c>
      <c r="G52" s="450" t="str">
        <f t="shared" si="3"/>
        <v/>
      </c>
      <c r="H52" s="452" t="b">
        <f t="shared" si="4"/>
        <v>0</v>
      </c>
      <c r="I52" s="453">
        <f t="shared" si="12"/>
        <v>1</v>
      </c>
      <c r="J52" s="449" t="str">
        <f t="shared" si="13"/>
        <v/>
      </c>
      <c r="K52" s="449" t="str">
        <f t="shared" si="14"/>
        <v/>
      </c>
      <c r="L52" s="449" t="str">
        <f t="shared" si="15"/>
        <v/>
      </c>
      <c r="M52" s="449" t="str">
        <f t="shared" si="16"/>
        <v/>
      </c>
      <c r="N52" s="449" t="str">
        <f t="shared" si="17"/>
        <v/>
      </c>
      <c r="O52" s="449" t="str">
        <f t="shared" si="18"/>
        <v/>
      </c>
      <c r="P52" s="454"/>
    </row>
    <row r="53" spans="1:16">
      <c r="A53" s="447"/>
      <c r="B53" s="446"/>
      <c r="C53" s="446"/>
      <c r="D53" s="446"/>
      <c r="E53" s="448"/>
      <c r="F53" s="449" t="str">
        <f t="shared" si="2"/>
        <v/>
      </c>
      <c r="G53" s="450" t="str">
        <f t="shared" si="3"/>
        <v/>
      </c>
      <c r="H53" s="452" t="b">
        <f t="shared" si="4"/>
        <v>0</v>
      </c>
      <c r="I53" s="453">
        <f t="shared" si="12"/>
        <v>1</v>
      </c>
      <c r="J53" s="449" t="str">
        <f t="shared" si="13"/>
        <v/>
      </c>
      <c r="K53" s="449" t="str">
        <f t="shared" si="14"/>
        <v/>
      </c>
      <c r="L53" s="449" t="str">
        <f t="shared" si="15"/>
        <v/>
      </c>
      <c r="M53" s="449" t="str">
        <f t="shared" si="16"/>
        <v/>
      </c>
      <c r="N53" s="449" t="str">
        <f t="shared" si="17"/>
        <v/>
      </c>
      <c r="O53" s="449" t="str">
        <f t="shared" si="18"/>
        <v/>
      </c>
      <c r="P53" s="454"/>
    </row>
    <row r="54" spans="1:16">
      <c r="A54" s="447"/>
      <c r="B54" s="446"/>
      <c r="C54" s="446"/>
      <c r="D54" s="446"/>
      <c r="E54" s="448"/>
      <c r="F54" s="449" t="str">
        <f t="shared" si="2"/>
        <v/>
      </c>
      <c r="G54" s="450" t="str">
        <f t="shared" si="3"/>
        <v/>
      </c>
      <c r="H54" s="452" t="b">
        <f t="shared" si="4"/>
        <v>0</v>
      </c>
      <c r="I54" s="453">
        <f t="shared" si="12"/>
        <v>1</v>
      </c>
      <c r="J54" s="449" t="str">
        <f t="shared" si="13"/>
        <v/>
      </c>
      <c r="K54" s="449" t="str">
        <f t="shared" si="14"/>
        <v/>
      </c>
      <c r="L54" s="449" t="str">
        <f t="shared" si="15"/>
        <v/>
      </c>
      <c r="M54" s="449" t="str">
        <f t="shared" si="16"/>
        <v/>
      </c>
      <c r="N54" s="449" t="str">
        <f t="shared" si="17"/>
        <v/>
      </c>
      <c r="O54" s="449" t="str">
        <f t="shared" si="18"/>
        <v/>
      </c>
      <c r="P54" s="454"/>
    </row>
    <row r="55" spans="1:16">
      <c r="A55" s="447"/>
      <c r="B55" s="446"/>
      <c r="C55" s="446"/>
      <c r="D55" s="446"/>
      <c r="E55" s="448"/>
      <c r="F55" s="449" t="str">
        <f t="shared" si="2"/>
        <v/>
      </c>
      <c r="G55" s="450" t="str">
        <f t="shared" si="3"/>
        <v/>
      </c>
      <c r="H55" s="452" t="b">
        <f t="shared" si="4"/>
        <v>0</v>
      </c>
      <c r="I55" s="453">
        <f t="shared" si="12"/>
        <v>1</v>
      </c>
      <c r="J55" s="449" t="str">
        <f t="shared" si="13"/>
        <v/>
      </c>
      <c r="K55" s="449" t="str">
        <f t="shared" si="14"/>
        <v/>
      </c>
      <c r="L55" s="449" t="str">
        <f t="shared" si="15"/>
        <v/>
      </c>
      <c r="M55" s="449" t="str">
        <f t="shared" si="16"/>
        <v/>
      </c>
      <c r="N55" s="449" t="str">
        <f t="shared" si="17"/>
        <v/>
      </c>
      <c r="O55" s="449" t="str">
        <f t="shared" si="18"/>
        <v/>
      </c>
      <c r="P55" s="454"/>
    </row>
    <row r="56" spans="1:16">
      <c r="A56" s="447"/>
      <c r="B56" s="446"/>
      <c r="C56" s="446"/>
      <c r="D56" s="446"/>
      <c r="E56" s="448"/>
      <c r="F56" s="449" t="str">
        <f t="shared" si="2"/>
        <v/>
      </c>
      <c r="G56" s="450" t="str">
        <f t="shared" si="3"/>
        <v/>
      </c>
      <c r="H56" s="452" t="b">
        <f t="shared" si="4"/>
        <v>0</v>
      </c>
      <c r="I56" s="453">
        <f t="shared" si="12"/>
        <v>1</v>
      </c>
      <c r="J56" s="449" t="str">
        <f t="shared" si="13"/>
        <v/>
      </c>
      <c r="K56" s="449" t="str">
        <f t="shared" si="14"/>
        <v/>
      </c>
      <c r="L56" s="449" t="str">
        <f t="shared" si="15"/>
        <v/>
      </c>
      <c r="M56" s="449" t="str">
        <f t="shared" si="16"/>
        <v/>
      </c>
      <c r="N56" s="449" t="str">
        <f t="shared" si="17"/>
        <v/>
      </c>
      <c r="O56" s="449" t="str">
        <f t="shared" si="18"/>
        <v/>
      </c>
      <c r="P56" s="454"/>
    </row>
    <row r="57" spans="1:16">
      <c r="A57" s="447"/>
      <c r="B57" s="446"/>
      <c r="C57" s="446"/>
      <c r="D57" s="446"/>
      <c r="E57" s="448"/>
      <c r="F57" s="449" t="str">
        <f t="shared" si="2"/>
        <v/>
      </c>
      <c r="G57" s="450" t="str">
        <f t="shared" si="3"/>
        <v/>
      </c>
      <c r="H57" s="452" t="b">
        <f t="shared" si="4"/>
        <v>0</v>
      </c>
      <c r="I57" s="453">
        <f t="shared" si="12"/>
        <v>1</v>
      </c>
      <c r="J57" s="449" t="str">
        <f t="shared" si="13"/>
        <v/>
      </c>
      <c r="K57" s="449" t="str">
        <f t="shared" si="14"/>
        <v/>
      </c>
      <c r="L57" s="449" t="str">
        <f t="shared" si="15"/>
        <v/>
      </c>
      <c r="M57" s="449" t="str">
        <f t="shared" si="16"/>
        <v/>
      </c>
      <c r="N57" s="449" t="str">
        <f t="shared" si="17"/>
        <v/>
      </c>
      <c r="O57" s="449" t="str">
        <f t="shared" si="18"/>
        <v/>
      </c>
      <c r="P57" s="454"/>
    </row>
    <row r="58" spans="1:16">
      <c r="A58" s="447"/>
      <c r="B58" s="446"/>
      <c r="C58" s="446"/>
      <c r="D58" s="446"/>
      <c r="E58" s="448"/>
      <c r="F58" s="449" t="str">
        <f t="shared" si="2"/>
        <v/>
      </c>
      <c r="G58" s="450" t="str">
        <f t="shared" si="3"/>
        <v/>
      </c>
      <c r="H58" s="452" t="b">
        <f t="shared" si="4"/>
        <v>0</v>
      </c>
      <c r="I58" s="453">
        <f t="shared" si="12"/>
        <v>1</v>
      </c>
      <c r="J58" s="449" t="str">
        <f t="shared" si="13"/>
        <v/>
      </c>
      <c r="K58" s="449" t="str">
        <f t="shared" si="14"/>
        <v/>
      </c>
      <c r="L58" s="449" t="str">
        <f t="shared" si="15"/>
        <v/>
      </c>
      <c r="M58" s="449" t="str">
        <f t="shared" si="16"/>
        <v/>
      </c>
      <c r="N58" s="449" t="str">
        <f t="shared" si="17"/>
        <v/>
      </c>
      <c r="O58" s="449" t="str">
        <f t="shared" si="18"/>
        <v/>
      </c>
      <c r="P58" s="454"/>
    </row>
    <row r="59" spans="1:16">
      <c r="A59" s="447"/>
      <c r="B59" s="446"/>
      <c r="C59" s="446"/>
      <c r="D59" s="446"/>
      <c r="E59" s="448"/>
      <c r="F59" s="449" t="str">
        <f t="shared" si="2"/>
        <v/>
      </c>
      <c r="G59" s="450" t="str">
        <f t="shared" si="3"/>
        <v/>
      </c>
      <c r="H59" s="452" t="b">
        <f t="shared" si="4"/>
        <v>0</v>
      </c>
      <c r="I59" s="453">
        <f t="shared" si="12"/>
        <v>1</v>
      </c>
      <c r="J59" s="449" t="str">
        <f t="shared" si="13"/>
        <v/>
      </c>
      <c r="K59" s="449" t="str">
        <f t="shared" si="14"/>
        <v/>
      </c>
      <c r="L59" s="449" t="str">
        <f t="shared" si="15"/>
        <v/>
      </c>
      <c r="M59" s="449" t="str">
        <f t="shared" si="16"/>
        <v/>
      </c>
      <c r="N59" s="449" t="str">
        <f t="shared" si="17"/>
        <v/>
      </c>
      <c r="O59" s="449" t="str">
        <f t="shared" si="18"/>
        <v/>
      </c>
      <c r="P59" s="454"/>
    </row>
    <row r="60" spans="1:16">
      <c r="A60" s="447"/>
      <c r="B60" s="446"/>
      <c r="C60" s="446"/>
      <c r="D60" s="446"/>
      <c r="E60" s="448"/>
      <c r="F60" s="449" t="str">
        <f t="shared" si="2"/>
        <v/>
      </c>
      <c r="G60" s="450" t="str">
        <f t="shared" si="3"/>
        <v/>
      </c>
      <c r="H60" s="452" t="b">
        <f t="shared" si="4"/>
        <v>0</v>
      </c>
      <c r="I60" s="453">
        <f t="shared" si="12"/>
        <v>1</v>
      </c>
      <c r="J60" s="449" t="str">
        <f t="shared" si="13"/>
        <v/>
      </c>
      <c r="K60" s="449" t="str">
        <f t="shared" si="14"/>
        <v/>
      </c>
      <c r="L60" s="449" t="str">
        <f t="shared" si="15"/>
        <v/>
      </c>
      <c r="M60" s="449" t="str">
        <f t="shared" si="16"/>
        <v/>
      </c>
      <c r="N60" s="449" t="str">
        <f t="shared" si="17"/>
        <v/>
      </c>
      <c r="O60" s="449" t="str">
        <f t="shared" si="18"/>
        <v/>
      </c>
      <c r="P60" s="454"/>
    </row>
    <row r="61" spans="1:16">
      <c r="A61" s="447"/>
      <c r="B61" s="446"/>
      <c r="C61" s="446"/>
      <c r="D61" s="446"/>
      <c r="E61" s="448"/>
      <c r="F61" s="449" t="str">
        <f t="shared" si="2"/>
        <v/>
      </c>
      <c r="G61" s="450" t="str">
        <f t="shared" si="3"/>
        <v/>
      </c>
      <c r="H61" s="452" t="b">
        <f t="shared" si="4"/>
        <v>0</v>
      </c>
      <c r="I61" s="453">
        <f t="shared" si="12"/>
        <v>1</v>
      </c>
      <c r="J61" s="449" t="str">
        <f t="shared" si="13"/>
        <v/>
      </c>
      <c r="K61" s="449" t="str">
        <f t="shared" si="14"/>
        <v/>
      </c>
      <c r="L61" s="449" t="str">
        <f t="shared" si="15"/>
        <v/>
      </c>
      <c r="M61" s="449" t="str">
        <f t="shared" si="16"/>
        <v/>
      </c>
      <c r="N61" s="449" t="str">
        <f t="shared" si="17"/>
        <v/>
      </c>
      <c r="O61" s="449" t="str">
        <f t="shared" si="18"/>
        <v/>
      </c>
      <c r="P61" s="454"/>
    </row>
    <row r="62" spans="1:16">
      <c r="A62" s="447"/>
      <c r="B62" s="446"/>
      <c r="C62" s="446"/>
      <c r="D62" s="446"/>
      <c r="E62" s="448"/>
      <c r="F62" s="449" t="str">
        <f t="shared" si="2"/>
        <v/>
      </c>
      <c r="G62" s="450" t="str">
        <f t="shared" si="3"/>
        <v/>
      </c>
      <c r="H62" s="452" t="b">
        <f t="shared" si="4"/>
        <v>0</v>
      </c>
      <c r="I62" s="453">
        <f t="shared" si="12"/>
        <v>1</v>
      </c>
      <c r="J62" s="449" t="str">
        <f t="shared" si="13"/>
        <v/>
      </c>
      <c r="K62" s="449" t="str">
        <f t="shared" si="14"/>
        <v/>
      </c>
      <c r="L62" s="449" t="str">
        <f t="shared" si="15"/>
        <v/>
      </c>
      <c r="M62" s="449" t="str">
        <f t="shared" si="16"/>
        <v/>
      </c>
      <c r="N62" s="449" t="str">
        <f t="shared" si="17"/>
        <v/>
      </c>
      <c r="O62" s="449" t="str">
        <f t="shared" si="18"/>
        <v/>
      </c>
      <c r="P62" s="454"/>
    </row>
    <row r="63" spans="1:16">
      <c r="A63" s="447"/>
      <c r="B63" s="446"/>
      <c r="C63" s="446"/>
      <c r="D63" s="446"/>
      <c r="E63" s="448"/>
      <c r="F63" s="449" t="str">
        <f t="shared" si="2"/>
        <v/>
      </c>
      <c r="G63" s="450" t="str">
        <f t="shared" si="3"/>
        <v/>
      </c>
      <c r="H63" s="452" t="b">
        <f t="shared" si="4"/>
        <v>0</v>
      </c>
      <c r="I63" s="453">
        <f t="shared" si="12"/>
        <v>1</v>
      </c>
      <c r="J63" s="449" t="str">
        <f t="shared" si="13"/>
        <v/>
      </c>
      <c r="K63" s="449" t="str">
        <f t="shared" si="14"/>
        <v/>
      </c>
      <c r="L63" s="449" t="str">
        <f t="shared" si="15"/>
        <v/>
      </c>
      <c r="M63" s="449" t="str">
        <f t="shared" si="16"/>
        <v/>
      </c>
      <c r="N63" s="449" t="str">
        <f t="shared" si="17"/>
        <v/>
      </c>
      <c r="O63" s="449" t="str">
        <f t="shared" si="18"/>
        <v/>
      </c>
      <c r="P63" s="454"/>
    </row>
    <row r="64" spans="1:16">
      <c r="A64" s="447"/>
      <c r="B64" s="446"/>
      <c r="C64" s="446"/>
      <c r="D64" s="446"/>
      <c r="E64" s="448"/>
      <c r="F64" s="449" t="str">
        <f t="shared" si="2"/>
        <v/>
      </c>
      <c r="G64" s="450" t="str">
        <f t="shared" si="3"/>
        <v/>
      </c>
      <c r="H64" s="452" t="b">
        <f t="shared" si="4"/>
        <v>0</v>
      </c>
      <c r="I64" s="453">
        <f t="shared" si="12"/>
        <v>1</v>
      </c>
      <c r="J64" s="449" t="str">
        <f t="shared" si="13"/>
        <v/>
      </c>
      <c r="K64" s="449" t="str">
        <f t="shared" si="14"/>
        <v/>
      </c>
      <c r="L64" s="449" t="str">
        <f t="shared" si="15"/>
        <v/>
      </c>
      <c r="M64" s="449" t="str">
        <f t="shared" si="16"/>
        <v/>
      </c>
      <c r="N64" s="449" t="str">
        <f t="shared" si="17"/>
        <v/>
      </c>
      <c r="O64" s="449" t="str">
        <f t="shared" si="18"/>
        <v/>
      </c>
      <c r="P64" s="454"/>
    </row>
    <row r="65" spans="1:16">
      <c r="A65" s="447"/>
      <c r="B65" s="446"/>
      <c r="C65" s="446"/>
      <c r="D65" s="446"/>
      <c r="E65" s="448"/>
      <c r="F65" s="449" t="str">
        <f t="shared" si="2"/>
        <v/>
      </c>
      <c r="G65" s="450" t="str">
        <f t="shared" si="3"/>
        <v/>
      </c>
      <c r="H65" s="452" t="b">
        <f t="shared" si="4"/>
        <v>0</v>
      </c>
      <c r="I65" s="453">
        <f t="shared" si="12"/>
        <v>1</v>
      </c>
      <c r="J65" s="449" t="str">
        <f t="shared" si="13"/>
        <v/>
      </c>
      <c r="K65" s="449" t="str">
        <f t="shared" si="14"/>
        <v/>
      </c>
      <c r="L65" s="449" t="str">
        <f t="shared" si="15"/>
        <v/>
      </c>
      <c r="M65" s="449" t="str">
        <f t="shared" si="16"/>
        <v/>
      </c>
      <c r="N65" s="449" t="str">
        <f t="shared" si="17"/>
        <v/>
      </c>
      <c r="O65" s="449" t="str">
        <f t="shared" si="18"/>
        <v/>
      </c>
      <c r="P65" s="454"/>
    </row>
    <row r="66" spans="1:16">
      <c r="A66" s="447"/>
      <c r="B66" s="446"/>
      <c r="C66" s="446"/>
      <c r="D66" s="446"/>
      <c r="E66" s="448"/>
      <c r="F66" s="449" t="str">
        <f t="shared" si="2"/>
        <v/>
      </c>
      <c r="G66" s="450" t="str">
        <f t="shared" si="3"/>
        <v/>
      </c>
      <c r="H66" s="452" t="b">
        <f t="shared" si="4"/>
        <v>0</v>
      </c>
      <c r="I66" s="453">
        <f t="shared" si="12"/>
        <v>1</v>
      </c>
      <c r="J66" s="449" t="str">
        <f t="shared" si="13"/>
        <v/>
      </c>
      <c r="K66" s="449" t="str">
        <f t="shared" si="14"/>
        <v/>
      </c>
      <c r="L66" s="449" t="str">
        <f t="shared" si="15"/>
        <v/>
      </c>
      <c r="M66" s="449" t="str">
        <f t="shared" si="16"/>
        <v/>
      </c>
      <c r="N66" s="449" t="str">
        <f t="shared" si="17"/>
        <v/>
      </c>
      <c r="O66" s="449" t="str">
        <f t="shared" si="18"/>
        <v/>
      </c>
      <c r="P66" s="454"/>
    </row>
    <row r="67" spans="1:16">
      <c r="A67" s="447"/>
      <c r="B67" s="446"/>
      <c r="C67" s="446"/>
      <c r="D67" s="446"/>
      <c r="E67" s="448"/>
      <c r="F67" s="449" t="str">
        <f t="shared" si="2"/>
        <v/>
      </c>
      <c r="G67" s="450" t="str">
        <f t="shared" si="3"/>
        <v/>
      </c>
      <c r="H67" s="452" t="b">
        <f t="shared" si="4"/>
        <v>0</v>
      </c>
      <c r="I67" s="453">
        <f t="shared" si="12"/>
        <v>1</v>
      </c>
      <c r="J67" s="449" t="str">
        <f t="shared" si="13"/>
        <v/>
      </c>
      <c r="K67" s="449" t="str">
        <f t="shared" si="14"/>
        <v/>
      </c>
      <c r="L67" s="449" t="str">
        <f t="shared" si="15"/>
        <v/>
      </c>
      <c r="M67" s="449" t="str">
        <f t="shared" si="16"/>
        <v/>
      </c>
      <c r="N67" s="449" t="str">
        <f t="shared" si="17"/>
        <v/>
      </c>
      <c r="O67" s="449" t="str">
        <f t="shared" si="18"/>
        <v/>
      </c>
      <c r="P67" s="454"/>
    </row>
    <row r="68" spans="1:16">
      <c r="A68" s="447"/>
      <c r="B68" s="446"/>
      <c r="C68" s="446"/>
      <c r="D68" s="446"/>
      <c r="E68" s="448"/>
      <c r="F68" s="449" t="str">
        <f t="shared" si="2"/>
        <v/>
      </c>
      <c r="G68" s="450" t="str">
        <f t="shared" si="3"/>
        <v/>
      </c>
      <c r="H68" s="452" t="b">
        <f t="shared" si="4"/>
        <v>0</v>
      </c>
      <c r="I68" s="453">
        <f t="shared" si="12"/>
        <v>1</v>
      </c>
      <c r="J68" s="449" t="str">
        <f t="shared" si="13"/>
        <v/>
      </c>
      <c r="K68" s="449" t="str">
        <f t="shared" si="14"/>
        <v/>
      </c>
      <c r="L68" s="449" t="str">
        <f t="shared" si="15"/>
        <v/>
      </c>
      <c r="M68" s="449" t="str">
        <f t="shared" si="16"/>
        <v/>
      </c>
      <c r="N68" s="449" t="str">
        <f t="shared" si="17"/>
        <v/>
      </c>
      <c r="O68" s="449" t="str">
        <f t="shared" si="18"/>
        <v/>
      </c>
      <c r="P68" s="454"/>
    </row>
    <row r="69" spans="1:16">
      <c r="A69" s="447"/>
      <c r="B69" s="446"/>
      <c r="C69" s="446"/>
      <c r="D69" s="446"/>
      <c r="E69" s="448"/>
      <c r="F69" s="449" t="str">
        <f t="shared" si="2"/>
        <v/>
      </c>
      <c r="G69" s="450" t="str">
        <f t="shared" si="3"/>
        <v/>
      </c>
      <c r="H69" s="452" t="b">
        <f t="shared" si="4"/>
        <v>0</v>
      </c>
      <c r="I69" s="453">
        <f t="shared" si="12"/>
        <v>1</v>
      </c>
      <c r="J69" s="449" t="str">
        <f t="shared" si="13"/>
        <v/>
      </c>
      <c r="K69" s="449" t="str">
        <f t="shared" si="14"/>
        <v/>
      </c>
      <c r="L69" s="449" t="str">
        <f t="shared" si="15"/>
        <v/>
      </c>
      <c r="M69" s="449" t="str">
        <f t="shared" si="16"/>
        <v/>
      </c>
      <c r="N69" s="449" t="str">
        <f t="shared" si="17"/>
        <v/>
      </c>
      <c r="O69" s="449" t="str">
        <f t="shared" si="18"/>
        <v/>
      </c>
      <c r="P69" s="454"/>
    </row>
    <row r="70" spans="1:16">
      <c r="A70" s="447"/>
      <c r="B70" s="446"/>
      <c r="C70" s="446"/>
      <c r="D70" s="446"/>
      <c r="E70" s="448"/>
      <c r="F70" s="449" t="str">
        <f t="shared" si="2"/>
        <v/>
      </c>
      <c r="G70" s="450" t="str">
        <f t="shared" si="3"/>
        <v/>
      </c>
      <c r="H70" s="452" t="b">
        <f t="shared" si="4"/>
        <v>0</v>
      </c>
      <c r="I70" s="453">
        <f t="shared" si="12"/>
        <v>1</v>
      </c>
      <c r="J70" s="449" t="str">
        <f t="shared" si="13"/>
        <v/>
      </c>
      <c r="K70" s="449" t="str">
        <f t="shared" si="14"/>
        <v/>
      </c>
      <c r="L70" s="449" t="str">
        <f t="shared" si="15"/>
        <v/>
      </c>
      <c r="M70" s="449" t="str">
        <f t="shared" si="16"/>
        <v/>
      </c>
      <c r="N70" s="449" t="str">
        <f t="shared" si="17"/>
        <v/>
      </c>
      <c r="O70" s="449" t="str">
        <f t="shared" si="18"/>
        <v/>
      </c>
      <c r="P70" s="454"/>
    </row>
    <row r="71" spans="1:16">
      <c r="A71" s="447"/>
      <c r="B71" s="446"/>
      <c r="C71" s="446"/>
      <c r="D71" s="446"/>
      <c r="E71" s="448"/>
      <c r="F71" s="449" t="str">
        <f t="shared" si="2"/>
        <v/>
      </c>
      <c r="G71" s="450" t="str">
        <f t="shared" si="3"/>
        <v/>
      </c>
      <c r="H71" s="452" t="b">
        <f t="shared" si="4"/>
        <v>0</v>
      </c>
      <c r="I71" s="453">
        <f t="shared" si="12"/>
        <v>1</v>
      </c>
      <c r="J71" s="449" t="str">
        <f t="shared" si="13"/>
        <v/>
      </c>
      <c r="K71" s="449" t="str">
        <f t="shared" si="14"/>
        <v/>
      </c>
      <c r="L71" s="449" t="str">
        <f t="shared" si="15"/>
        <v/>
      </c>
      <c r="M71" s="449" t="str">
        <f t="shared" si="16"/>
        <v/>
      </c>
      <c r="N71" s="449" t="str">
        <f t="shared" si="17"/>
        <v/>
      </c>
      <c r="O71" s="449" t="str">
        <f t="shared" si="18"/>
        <v/>
      </c>
      <c r="P71" s="454"/>
    </row>
    <row r="72" spans="1:16">
      <c r="A72" s="447"/>
      <c r="B72" s="446"/>
      <c r="C72" s="446"/>
      <c r="D72" s="446"/>
      <c r="E72" s="448"/>
      <c r="F72" s="449" t="str">
        <f t="shared" si="2"/>
        <v/>
      </c>
      <c r="G72" s="450" t="str">
        <f t="shared" si="3"/>
        <v/>
      </c>
      <c r="H72" s="452" t="b">
        <f t="shared" si="4"/>
        <v>0</v>
      </c>
      <c r="I72" s="453">
        <f t="shared" si="12"/>
        <v>1</v>
      </c>
      <c r="J72" s="449" t="str">
        <f t="shared" si="13"/>
        <v/>
      </c>
      <c r="K72" s="449" t="str">
        <f t="shared" si="14"/>
        <v/>
      </c>
      <c r="L72" s="449" t="str">
        <f t="shared" si="15"/>
        <v/>
      </c>
      <c r="M72" s="449" t="str">
        <f t="shared" si="16"/>
        <v/>
      </c>
      <c r="N72" s="449" t="str">
        <f t="shared" si="17"/>
        <v/>
      </c>
      <c r="O72" s="449" t="str">
        <f t="shared" si="18"/>
        <v/>
      </c>
      <c r="P72" s="454"/>
    </row>
    <row r="73" spans="1:16">
      <c r="A73" s="447"/>
      <c r="B73" s="446"/>
      <c r="C73" s="446"/>
      <c r="D73" s="446"/>
      <c r="E73" s="448"/>
      <c r="F73" s="449" t="str">
        <f t="shared" si="2"/>
        <v/>
      </c>
      <c r="G73" s="450" t="str">
        <f t="shared" si="3"/>
        <v/>
      </c>
      <c r="H73" s="452" t="b">
        <f t="shared" si="4"/>
        <v>0</v>
      </c>
      <c r="I73" s="453">
        <f t="shared" si="12"/>
        <v>1</v>
      </c>
      <c r="J73" s="449" t="str">
        <f t="shared" si="13"/>
        <v/>
      </c>
      <c r="K73" s="449" t="str">
        <f t="shared" si="14"/>
        <v/>
      </c>
      <c r="L73" s="449" t="str">
        <f t="shared" si="15"/>
        <v/>
      </c>
      <c r="M73" s="449" t="str">
        <f t="shared" si="16"/>
        <v/>
      </c>
      <c r="N73" s="449" t="str">
        <f t="shared" si="17"/>
        <v/>
      </c>
      <c r="O73" s="449" t="str">
        <f t="shared" si="18"/>
        <v/>
      </c>
      <c r="P73" s="454"/>
    </row>
    <row r="74" spans="1:16">
      <c r="A74" s="447"/>
      <c r="B74" s="446"/>
      <c r="C74" s="446"/>
      <c r="D74" s="446"/>
      <c r="E74" s="448"/>
      <c r="F74" s="449" t="str">
        <f t="shared" si="2"/>
        <v/>
      </c>
      <c r="G74" s="450" t="str">
        <f t="shared" si="3"/>
        <v/>
      </c>
      <c r="H74" s="452" t="b">
        <f t="shared" si="4"/>
        <v>0</v>
      </c>
      <c r="I74" s="453">
        <f t="shared" si="12"/>
        <v>1</v>
      </c>
      <c r="J74" s="449" t="str">
        <f t="shared" si="13"/>
        <v/>
      </c>
      <c r="K74" s="449" t="str">
        <f t="shared" si="14"/>
        <v/>
      </c>
      <c r="L74" s="449" t="str">
        <f t="shared" si="15"/>
        <v/>
      </c>
      <c r="M74" s="449" t="str">
        <f t="shared" si="16"/>
        <v/>
      </c>
      <c r="N74" s="449" t="str">
        <f t="shared" si="17"/>
        <v/>
      </c>
      <c r="O74" s="449" t="str">
        <f t="shared" si="18"/>
        <v/>
      </c>
      <c r="P74" s="454"/>
    </row>
    <row r="75" spans="1:16">
      <c r="A75" s="447"/>
      <c r="B75" s="446"/>
      <c r="C75" s="446"/>
      <c r="D75" s="446"/>
      <c r="E75" s="448"/>
      <c r="F75" s="449" t="str">
        <f t="shared" si="2"/>
        <v/>
      </c>
      <c r="G75" s="450" t="str">
        <f t="shared" si="3"/>
        <v/>
      </c>
      <c r="H75" s="452" t="b">
        <f t="shared" si="4"/>
        <v>0</v>
      </c>
      <c r="I75" s="453">
        <f t="shared" si="12"/>
        <v>1</v>
      </c>
      <c r="J75" s="449" t="str">
        <f t="shared" si="13"/>
        <v/>
      </c>
      <c r="K75" s="449" t="str">
        <f t="shared" si="14"/>
        <v/>
      </c>
      <c r="L75" s="449" t="str">
        <f t="shared" si="15"/>
        <v/>
      </c>
      <c r="M75" s="449" t="str">
        <f t="shared" si="16"/>
        <v/>
      </c>
      <c r="N75" s="449" t="str">
        <f t="shared" si="17"/>
        <v/>
      </c>
      <c r="O75" s="449" t="str">
        <f t="shared" si="18"/>
        <v/>
      </c>
      <c r="P75" s="454"/>
    </row>
    <row r="76" spans="1:16">
      <c r="A76" s="447"/>
      <c r="B76" s="446"/>
      <c r="C76" s="446"/>
      <c r="D76" s="446"/>
      <c r="E76" s="448"/>
      <c r="F76" s="449" t="str">
        <f t="shared" ref="F76:F139" si="19">IF(OR($B76="",$C76="",$E76&lt;an_initial,$E76&gt;an_final),"",G76 * (INDEX(iii8punctaje, MATCH(C76,iii8anvergură,0), MATCH(D76,iii8tip,0) )) )</f>
        <v/>
      </c>
      <c r="G76" s="450" t="str">
        <f t="shared" ref="G76:G139" si="20">IF(OR($B76="",$C76="",$E76="",$E76&gt;an_final),"",IF($E76&gt;=an_initial,1,""))</f>
        <v/>
      </c>
      <c r="H76" s="452" t="b">
        <f t="shared" ref="H76:H139" si="21">IF(nume_candidat="",FALSE,ISNUMBER(SEARCH(nume_candidat,$B76)))</f>
        <v>0</v>
      </c>
      <c r="I76" s="453">
        <f t="shared" si="12"/>
        <v>1</v>
      </c>
      <c r="J76" s="449" t="str">
        <f t="shared" si="13"/>
        <v/>
      </c>
      <c r="K76" s="449" t="str">
        <f t="shared" si="14"/>
        <v/>
      </c>
      <c r="L76" s="449" t="str">
        <f t="shared" si="15"/>
        <v/>
      </c>
      <c r="M76" s="449" t="str">
        <f t="shared" si="16"/>
        <v/>
      </c>
      <c r="N76" s="449" t="str">
        <f t="shared" si="17"/>
        <v/>
      </c>
      <c r="O76" s="449" t="str">
        <f t="shared" si="18"/>
        <v/>
      </c>
      <c r="P76" s="454"/>
    </row>
    <row r="77" spans="1:16">
      <c r="A77" s="447"/>
      <c r="B77" s="446"/>
      <c r="C77" s="446"/>
      <c r="D77" s="446"/>
      <c r="E77" s="448"/>
      <c r="F77" s="449" t="str">
        <f t="shared" si="19"/>
        <v/>
      </c>
      <c r="G77" s="450" t="str">
        <f t="shared" si="20"/>
        <v/>
      </c>
      <c r="H77" s="452" t="b">
        <f t="shared" si="21"/>
        <v>0</v>
      </c>
      <c r="I77" s="453">
        <f t="shared" ref="I77:I140" si="22">LEN(B77)-LEN(SUBSTITUTE(B77,",",""))+1</f>
        <v>1</v>
      </c>
      <c r="J77" s="449" t="str">
        <f t="shared" ref="J77:J140" si="23">IF(OR($B77="",$C77="",$E77&lt;an_initial,$E77&gt;an_final),"",G77*(INDEX(iii8punctaje,MATCH(C77,iii8anvergură,0),MATCH(D77,iii8tip,0)))*COUNTIFS(C77,$J$6,D77,$J$7))</f>
        <v/>
      </c>
      <c r="K77" s="449" t="str">
        <f t="shared" ref="K77:K140" si="24">IF(OR($B77="",$C77="",$E77&lt;an_initial,$E77&gt;an_final),"",G77*(INDEX(iii8punctaje,MATCH(C77,iii8anvergură,0),MATCH(D77,iii8tip,0)))*COUNTIFS(C77,$K$6,D77,$K$7))</f>
        <v/>
      </c>
      <c r="L77" s="449" t="str">
        <f t="shared" ref="L77:L140" si="25">IF(OR($B77="",$C77="",$E77&lt;an_initial,$E77&gt;an_final),"",G77*(INDEX(iii8punctaje,MATCH(C77,iii8anvergură,0),MATCH(D77,iii8tip,0)))*COUNTIFS(C77,$L$6,D77,$L$7))</f>
        <v/>
      </c>
      <c r="M77" s="449" t="str">
        <f t="shared" ref="M77:M140" si="26">IF(OR($B77="",$C77="",$E77&lt;an_initial,$E77&gt;an_final),"",G77*(INDEX(iii8punctaje,MATCH(C77,iii8anvergură,0),MATCH(D77,iii8tip,0)))*COUNTIFS(C77,$M$6,D77,$M$7))</f>
        <v/>
      </c>
      <c r="N77" s="449" t="str">
        <f t="shared" ref="N77:N140" si="27">IF(OR($B77="",$C77="",$E77&lt;an_initial,$E77&gt;an_final),"",G77*(INDEX(iii8punctaje,MATCH(C77,iii8anvergură,0),MATCH(D77,iii8tip,0)))*COUNTIFS(C77,$N$6,D77,$N$7))</f>
        <v/>
      </c>
      <c r="O77" s="449" t="str">
        <f t="shared" ref="O77:O140" si="28">IF(OR($B77="",$C77="",$E77&lt;an_initial,$E77&gt;an_final),"",G77*(INDEX(iii8punctaje,MATCH(C77,iii8anvergură,0),MATCH(D77,iii8tip,0)))*COUNTIFS(C77,$O$6,D77,$O$7))</f>
        <v/>
      </c>
      <c r="P77" s="454"/>
    </row>
    <row r="78" spans="1:16">
      <c r="A78" s="447"/>
      <c r="B78" s="446"/>
      <c r="C78" s="446"/>
      <c r="D78" s="446"/>
      <c r="E78" s="448"/>
      <c r="F78" s="449" t="str">
        <f t="shared" si="19"/>
        <v/>
      </c>
      <c r="G78" s="450" t="str">
        <f t="shared" si="20"/>
        <v/>
      </c>
      <c r="H78" s="452" t="b">
        <f t="shared" si="21"/>
        <v>0</v>
      </c>
      <c r="I78" s="453">
        <f t="shared" si="22"/>
        <v>1</v>
      </c>
      <c r="J78" s="449" t="str">
        <f t="shared" si="23"/>
        <v/>
      </c>
      <c r="K78" s="449" t="str">
        <f t="shared" si="24"/>
        <v/>
      </c>
      <c r="L78" s="449" t="str">
        <f t="shared" si="25"/>
        <v/>
      </c>
      <c r="M78" s="449" t="str">
        <f t="shared" si="26"/>
        <v/>
      </c>
      <c r="N78" s="449" t="str">
        <f t="shared" si="27"/>
        <v/>
      </c>
      <c r="O78" s="449" t="str">
        <f t="shared" si="28"/>
        <v/>
      </c>
      <c r="P78" s="454"/>
    </row>
    <row r="79" spans="1:16">
      <c r="A79" s="447"/>
      <c r="B79" s="446"/>
      <c r="C79" s="446"/>
      <c r="D79" s="446"/>
      <c r="E79" s="448"/>
      <c r="F79" s="449" t="str">
        <f t="shared" si="19"/>
        <v/>
      </c>
      <c r="G79" s="450" t="str">
        <f t="shared" si="20"/>
        <v/>
      </c>
      <c r="H79" s="452" t="b">
        <f t="shared" si="21"/>
        <v>0</v>
      </c>
      <c r="I79" s="453">
        <f t="shared" si="22"/>
        <v>1</v>
      </c>
      <c r="J79" s="449" t="str">
        <f t="shared" si="23"/>
        <v/>
      </c>
      <c r="K79" s="449" t="str">
        <f t="shared" si="24"/>
        <v/>
      </c>
      <c r="L79" s="449" t="str">
        <f t="shared" si="25"/>
        <v/>
      </c>
      <c r="M79" s="449" t="str">
        <f t="shared" si="26"/>
        <v/>
      </c>
      <c r="N79" s="449" t="str">
        <f t="shared" si="27"/>
        <v/>
      </c>
      <c r="O79" s="449" t="str">
        <f t="shared" si="28"/>
        <v/>
      </c>
      <c r="P79" s="454"/>
    </row>
    <row r="80" spans="1:16">
      <c r="A80" s="447"/>
      <c r="B80" s="446"/>
      <c r="C80" s="446"/>
      <c r="D80" s="446"/>
      <c r="E80" s="448"/>
      <c r="F80" s="449" t="str">
        <f t="shared" si="19"/>
        <v/>
      </c>
      <c r="G80" s="450" t="str">
        <f t="shared" si="20"/>
        <v/>
      </c>
      <c r="H80" s="452" t="b">
        <f t="shared" si="21"/>
        <v>0</v>
      </c>
      <c r="I80" s="453">
        <f t="shared" si="22"/>
        <v>1</v>
      </c>
      <c r="J80" s="449" t="str">
        <f t="shared" si="23"/>
        <v/>
      </c>
      <c r="K80" s="449" t="str">
        <f t="shared" si="24"/>
        <v/>
      </c>
      <c r="L80" s="449" t="str">
        <f t="shared" si="25"/>
        <v/>
      </c>
      <c r="M80" s="449" t="str">
        <f t="shared" si="26"/>
        <v/>
      </c>
      <c r="N80" s="449" t="str">
        <f t="shared" si="27"/>
        <v/>
      </c>
      <c r="O80" s="449" t="str">
        <f t="shared" si="28"/>
        <v/>
      </c>
      <c r="P80" s="454"/>
    </row>
    <row r="81" spans="1:16">
      <c r="A81" s="447"/>
      <c r="B81" s="446"/>
      <c r="C81" s="446"/>
      <c r="D81" s="446"/>
      <c r="E81" s="448"/>
      <c r="F81" s="449" t="str">
        <f t="shared" si="19"/>
        <v/>
      </c>
      <c r="G81" s="450" t="str">
        <f t="shared" si="20"/>
        <v/>
      </c>
      <c r="H81" s="452" t="b">
        <f t="shared" si="21"/>
        <v>0</v>
      </c>
      <c r="I81" s="453">
        <f t="shared" si="22"/>
        <v>1</v>
      </c>
      <c r="J81" s="449" t="str">
        <f t="shared" si="23"/>
        <v/>
      </c>
      <c r="K81" s="449" t="str">
        <f t="shared" si="24"/>
        <v/>
      </c>
      <c r="L81" s="449" t="str">
        <f t="shared" si="25"/>
        <v/>
      </c>
      <c r="M81" s="449" t="str">
        <f t="shared" si="26"/>
        <v/>
      </c>
      <c r="N81" s="449" t="str">
        <f t="shared" si="27"/>
        <v/>
      </c>
      <c r="O81" s="449" t="str">
        <f t="shared" si="28"/>
        <v/>
      </c>
      <c r="P81" s="454"/>
    </row>
    <row r="82" spans="1:16">
      <c r="A82" s="447"/>
      <c r="B82" s="446"/>
      <c r="C82" s="446"/>
      <c r="D82" s="446"/>
      <c r="E82" s="448"/>
      <c r="F82" s="449" t="str">
        <f t="shared" si="19"/>
        <v/>
      </c>
      <c r="G82" s="450" t="str">
        <f t="shared" si="20"/>
        <v/>
      </c>
      <c r="H82" s="452" t="b">
        <f t="shared" si="21"/>
        <v>0</v>
      </c>
      <c r="I82" s="453">
        <f t="shared" si="22"/>
        <v>1</v>
      </c>
      <c r="J82" s="449" t="str">
        <f t="shared" si="23"/>
        <v/>
      </c>
      <c r="K82" s="449" t="str">
        <f t="shared" si="24"/>
        <v/>
      </c>
      <c r="L82" s="449" t="str">
        <f t="shared" si="25"/>
        <v/>
      </c>
      <c r="M82" s="449" t="str">
        <f t="shared" si="26"/>
        <v/>
      </c>
      <c r="N82" s="449" t="str">
        <f t="shared" si="27"/>
        <v/>
      </c>
      <c r="O82" s="449" t="str">
        <f t="shared" si="28"/>
        <v/>
      </c>
      <c r="P82" s="454"/>
    </row>
    <row r="83" spans="1:16">
      <c r="A83" s="447"/>
      <c r="B83" s="446"/>
      <c r="C83" s="446"/>
      <c r="D83" s="446"/>
      <c r="E83" s="448"/>
      <c r="F83" s="449" t="str">
        <f t="shared" si="19"/>
        <v/>
      </c>
      <c r="G83" s="450" t="str">
        <f t="shared" si="20"/>
        <v/>
      </c>
      <c r="H83" s="452" t="b">
        <f t="shared" si="21"/>
        <v>0</v>
      </c>
      <c r="I83" s="453">
        <f t="shared" si="22"/>
        <v>1</v>
      </c>
      <c r="J83" s="449" t="str">
        <f t="shared" si="23"/>
        <v/>
      </c>
      <c r="K83" s="449" t="str">
        <f t="shared" si="24"/>
        <v/>
      </c>
      <c r="L83" s="449" t="str">
        <f t="shared" si="25"/>
        <v/>
      </c>
      <c r="M83" s="449" t="str">
        <f t="shared" si="26"/>
        <v/>
      </c>
      <c r="N83" s="449" t="str">
        <f t="shared" si="27"/>
        <v/>
      </c>
      <c r="O83" s="449" t="str">
        <f t="shared" si="28"/>
        <v/>
      </c>
      <c r="P83" s="454"/>
    </row>
    <row r="84" spans="1:16">
      <c r="A84" s="447"/>
      <c r="B84" s="446"/>
      <c r="C84" s="446"/>
      <c r="D84" s="446"/>
      <c r="E84" s="448"/>
      <c r="F84" s="449" t="str">
        <f t="shared" si="19"/>
        <v/>
      </c>
      <c r="G84" s="450" t="str">
        <f t="shared" si="20"/>
        <v/>
      </c>
      <c r="H84" s="452" t="b">
        <f t="shared" si="21"/>
        <v>0</v>
      </c>
      <c r="I84" s="453">
        <f t="shared" si="22"/>
        <v>1</v>
      </c>
      <c r="J84" s="449" t="str">
        <f t="shared" si="23"/>
        <v/>
      </c>
      <c r="K84" s="449" t="str">
        <f t="shared" si="24"/>
        <v/>
      </c>
      <c r="L84" s="449" t="str">
        <f t="shared" si="25"/>
        <v/>
      </c>
      <c r="M84" s="449" t="str">
        <f t="shared" si="26"/>
        <v/>
      </c>
      <c r="N84" s="449" t="str">
        <f t="shared" si="27"/>
        <v/>
      </c>
      <c r="O84" s="449" t="str">
        <f t="shared" si="28"/>
        <v/>
      </c>
      <c r="P84" s="454"/>
    </row>
    <row r="85" spans="1:16">
      <c r="A85" s="447"/>
      <c r="B85" s="446"/>
      <c r="C85" s="446"/>
      <c r="D85" s="446"/>
      <c r="E85" s="448"/>
      <c r="F85" s="449" t="str">
        <f t="shared" si="19"/>
        <v/>
      </c>
      <c r="G85" s="450" t="str">
        <f t="shared" si="20"/>
        <v/>
      </c>
      <c r="H85" s="452" t="b">
        <f t="shared" si="21"/>
        <v>0</v>
      </c>
      <c r="I85" s="453">
        <f t="shared" si="22"/>
        <v>1</v>
      </c>
      <c r="J85" s="449" t="str">
        <f t="shared" si="23"/>
        <v/>
      </c>
      <c r="K85" s="449" t="str">
        <f t="shared" si="24"/>
        <v/>
      </c>
      <c r="L85" s="449" t="str">
        <f t="shared" si="25"/>
        <v/>
      </c>
      <c r="M85" s="449" t="str">
        <f t="shared" si="26"/>
        <v/>
      </c>
      <c r="N85" s="449" t="str">
        <f t="shared" si="27"/>
        <v/>
      </c>
      <c r="O85" s="449" t="str">
        <f t="shared" si="28"/>
        <v/>
      </c>
      <c r="P85" s="454"/>
    </row>
    <row r="86" spans="1:16">
      <c r="A86" s="447"/>
      <c r="B86" s="446"/>
      <c r="C86" s="446"/>
      <c r="D86" s="446"/>
      <c r="E86" s="448"/>
      <c r="F86" s="449" t="str">
        <f t="shared" si="19"/>
        <v/>
      </c>
      <c r="G86" s="450" t="str">
        <f t="shared" si="20"/>
        <v/>
      </c>
      <c r="H86" s="452" t="b">
        <f t="shared" si="21"/>
        <v>0</v>
      </c>
      <c r="I86" s="453">
        <f t="shared" si="22"/>
        <v>1</v>
      </c>
      <c r="J86" s="449" t="str">
        <f t="shared" si="23"/>
        <v/>
      </c>
      <c r="K86" s="449" t="str">
        <f t="shared" si="24"/>
        <v/>
      </c>
      <c r="L86" s="449" t="str">
        <f t="shared" si="25"/>
        <v/>
      </c>
      <c r="M86" s="449" t="str">
        <f t="shared" si="26"/>
        <v/>
      </c>
      <c r="N86" s="449" t="str">
        <f t="shared" si="27"/>
        <v/>
      </c>
      <c r="O86" s="449" t="str">
        <f t="shared" si="28"/>
        <v/>
      </c>
      <c r="P86" s="454"/>
    </row>
    <row r="87" spans="1:16">
      <c r="A87" s="447"/>
      <c r="B87" s="446"/>
      <c r="C87" s="446"/>
      <c r="D87" s="446"/>
      <c r="E87" s="448"/>
      <c r="F87" s="449" t="str">
        <f t="shared" si="19"/>
        <v/>
      </c>
      <c r="G87" s="450" t="str">
        <f t="shared" si="20"/>
        <v/>
      </c>
      <c r="H87" s="452" t="b">
        <f t="shared" si="21"/>
        <v>0</v>
      </c>
      <c r="I87" s="453">
        <f t="shared" si="22"/>
        <v>1</v>
      </c>
      <c r="J87" s="449" t="str">
        <f t="shared" si="23"/>
        <v/>
      </c>
      <c r="K87" s="449" t="str">
        <f t="shared" si="24"/>
        <v/>
      </c>
      <c r="L87" s="449" t="str">
        <f t="shared" si="25"/>
        <v/>
      </c>
      <c r="M87" s="449" t="str">
        <f t="shared" si="26"/>
        <v/>
      </c>
      <c r="N87" s="449" t="str">
        <f t="shared" si="27"/>
        <v/>
      </c>
      <c r="O87" s="449" t="str">
        <f t="shared" si="28"/>
        <v/>
      </c>
      <c r="P87" s="454"/>
    </row>
    <row r="88" spans="1:16">
      <c r="A88" s="447"/>
      <c r="B88" s="446"/>
      <c r="C88" s="446"/>
      <c r="D88" s="446"/>
      <c r="E88" s="448"/>
      <c r="F88" s="449" t="str">
        <f t="shared" si="19"/>
        <v/>
      </c>
      <c r="G88" s="450" t="str">
        <f t="shared" si="20"/>
        <v/>
      </c>
      <c r="H88" s="452" t="b">
        <f t="shared" si="21"/>
        <v>0</v>
      </c>
      <c r="I88" s="453">
        <f t="shared" si="22"/>
        <v>1</v>
      </c>
      <c r="J88" s="449" t="str">
        <f t="shared" si="23"/>
        <v/>
      </c>
      <c r="K88" s="449" t="str">
        <f t="shared" si="24"/>
        <v/>
      </c>
      <c r="L88" s="449" t="str">
        <f t="shared" si="25"/>
        <v/>
      </c>
      <c r="M88" s="449" t="str">
        <f t="shared" si="26"/>
        <v/>
      </c>
      <c r="N88" s="449" t="str">
        <f t="shared" si="27"/>
        <v/>
      </c>
      <c r="O88" s="449" t="str">
        <f t="shared" si="28"/>
        <v/>
      </c>
      <c r="P88" s="454"/>
    </row>
    <row r="89" spans="1:16">
      <c r="A89" s="447"/>
      <c r="B89" s="446"/>
      <c r="C89" s="446"/>
      <c r="D89" s="446"/>
      <c r="E89" s="448"/>
      <c r="F89" s="449" t="str">
        <f t="shared" si="19"/>
        <v/>
      </c>
      <c r="G89" s="450" t="str">
        <f t="shared" si="20"/>
        <v/>
      </c>
      <c r="H89" s="452" t="b">
        <f t="shared" si="21"/>
        <v>0</v>
      </c>
      <c r="I89" s="453">
        <f t="shared" si="22"/>
        <v>1</v>
      </c>
      <c r="J89" s="449" t="str">
        <f t="shared" si="23"/>
        <v/>
      </c>
      <c r="K89" s="449" t="str">
        <f t="shared" si="24"/>
        <v/>
      </c>
      <c r="L89" s="449" t="str">
        <f t="shared" si="25"/>
        <v/>
      </c>
      <c r="M89" s="449" t="str">
        <f t="shared" si="26"/>
        <v/>
      </c>
      <c r="N89" s="449" t="str">
        <f t="shared" si="27"/>
        <v/>
      </c>
      <c r="O89" s="449" t="str">
        <f t="shared" si="28"/>
        <v/>
      </c>
      <c r="P89" s="454"/>
    </row>
    <row r="90" spans="1:16">
      <c r="A90" s="447"/>
      <c r="B90" s="446"/>
      <c r="C90" s="446"/>
      <c r="D90" s="446"/>
      <c r="E90" s="448"/>
      <c r="F90" s="449" t="str">
        <f t="shared" si="19"/>
        <v/>
      </c>
      <c r="G90" s="450" t="str">
        <f t="shared" si="20"/>
        <v/>
      </c>
      <c r="H90" s="452" t="b">
        <f t="shared" si="21"/>
        <v>0</v>
      </c>
      <c r="I90" s="453">
        <f t="shared" si="22"/>
        <v>1</v>
      </c>
      <c r="J90" s="449" t="str">
        <f t="shared" si="23"/>
        <v/>
      </c>
      <c r="K90" s="449" t="str">
        <f t="shared" si="24"/>
        <v/>
      </c>
      <c r="L90" s="449" t="str">
        <f t="shared" si="25"/>
        <v/>
      </c>
      <c r="M90" s="449" t="str">
        <f t="shared" si="26"/>
        <v/>
      </c>
      <c r="N90" s="449" t="str">
        <f t="shared" si="27"/>
        <v/>
      </c>
      <c r="O90" s="449" t="str">
        <f t="shared" si="28"/>
        <v/>
      </c>
      <c r="P90" s="454"/>
    </row>
    <row r="91" spans="1:16">
      <c r="A91" s="447"/>
      <c r="B91" s="446"/>
      <c r="C91" s="446"/>
      <c r="D91" s="446"/>
      <c r="E91" s="448"/>
      <c r="F91" s="449" t="str">
        <f t="shared" si="19"/>
        <v/>
      </c>
      <c r="G91" s="450" t="str">
        <f t="shared" si="20"/>
        <v/>
      </c>
      <c r="H91" s="452" t="b">
        <f t="shared" si="21"/>
        <v>0</v>
      </c>
      <c r="I91" s="453">
        <f t="shared" si="22"/>
        <v>1</v>
      </c>
      <c r="J91" s="449" t="str">
        <f t="shared" si="23"/>
        <v/>
      </c>
      <c r="K91" s="449" t="str">
        <f t="shared" si="24"/>
        <v/>
      </c>
      <c r="L91" s="449" t="str">
        <f t="shared" si="25"/>
        <v/>
      </c>
      <c r="M91" s="449" t="str">
        <f t="shared" si="26"/>
        <v/>
      </c>
      <c r="N91" s="449" t="str">
        <f t="shared" si="27"/>
        <v/>
      </c>
      <c r="O91" s="449" t="str">
        <f t="shared" si="28"/>
        <v/>
      </c>
      <c r="P91" s="454"/>
    </row>
    <row r="92" spans="1:16">
      <c r="A92" s="447"/>
      <c r="B92" s="446"/>
      <c r="C92" s="446"/>
      <c r="D92" s="446"/>
      <c r="E92" s="448"/>
      <c r="F92" s="449" t="str">
        <f t="shared" si="19"/>
        <v/>
      </c>
      <c r="G92" s="450" t="str">
        <f t="shared" si="20"/>
        <v/>
      </c>
      <c r="H92" s="452" t="b">
        <f t="shared" si="21"/>
        <v>0</v>
      </c>
      <c r="I92" s="453">
        <f t="shared" si="22"/>
        <v>1</v>
      </c>
      <c r="J92" s="449" t="str">
        <f t="shared" si="23"/>
        <v/>
      </c>
      <c r="K92" s="449" t="str">
        <f t="shared" si="24"/>
        <v/>
      </c>
      <c r="L92" s="449" t="str">
        <f t="shared" si="25"/>
        <v/>
      </c>
      <c r="M92" s="449" t="str">
        <f t="shared" si="26"/>
        <v/>
      </c>
      <c r="N92" s="449" t="str">
        <f t="shared" si="27"/>
        <v/>
      </c>
      <c r="O92" s="449" t="str">
        <f t="shared" si="28"/>
        <v/>
      </c>
      <c r="P92" s="454"/>
    </row>
    <row r="93" spans="1:16">
      <c r="A93" s="447"/>
      <c r="B93" s="446"/>
      <c r="C93" s="446"/>
      <c r="D93" s="446"/>
      <c r="E93" s="448"/>
      <c r="F93" s="449" t="str">
        <f t="shared" si="19"/>
        <v/>
      </c>
      <c r="G93" s="450" t="str">
        <f t="shared" si="20"/>
        <v/>
      </c>
      <c r="H93" s="452" t="b">
        <f t="shared" si="21"/>
        <v>0</v>
      </c>
      <c r="I93" s="453">
        <f t="shared" si="22"/>
        <v>1</v>
      </c>
      <c r="J93" s="449" t="str">
        <f t="shared" si="23"/>
        <v/>
      </c>
      <c r="K93" s="449" t="str">
        <f t="shared" si="24"/>
        <v/>
      </c>
      <c r="L93" s="449" t="str">
        <f t="shared" si="25"/>
        <v/>
      </c>
      <c r="M93" s="449" t="str">
        <f t="shared" si="26"/>
        <v/>
      </c>
      <c r="N93" s="449" t="str">
        <f t="shared" si="27"/>
        <v/>
      </c>
      <c r="O93" s="449" t="str">
        <f t="shared" si="28"/>
        <v/>
      </c>
      <c r="P93" s="454"/>
    </row>
    <row r="94" spans="1:16">
      <c r="A94" s="447"/>
      <c r="B94" s="446"/>
      <c r="C94" s="446"/>
      <c r="D94" s="446"/>
      <c r="E94" s="448"/>
      <c r="F94" s="449" t="str">
        <f t="shared" si="19"/>
        <v/>
      </c>
      <c r="G94" s="450" t="str">
        <f t="shared" si="20"/>
        <v/>
      </c>
      <c r="H94" s="452" t="b">
        <f t="shared" si="21"/>
        <v>0</v>
      </c>
      <c r="I94" s="453">
        <f t="shared" si="22"/>
        <v>1</v>
      </c>
      <c r="J94" s="449" t="str">
        <f t="shared" si="23"/>
        <v/>
      </c>
      <c r="K94" s="449" t="str">
        <f t="shared" si="24"/>
        <v/>
      </c>
      <c r="L94" s="449" t="str">
        <f t="shared" si="25"/>
        <v/>
      </c>
      <c r="M94" s="449" t="str">
        <f t="shared" si="26"/>
        <v/>
      </c>
      <c r="N94" s="449" t="str">
        <f t="shared" si="27"/>
        <v/>
      </c>
      <c r="O94" s="449" t="str">
        <f t="shared" si="28"/>
        <v/>
      </c>
      <c r="P94" s="454"/>
    </row>
    <row r="95" spans="1:16">
      <c r="A95" s="447"/>
      <c r="B95" s="446"/>
      <c r="C95" s="446"/>
      <c r="D95" s="446"/>
      <c r="E95" s="448"/>
      <c r="F95" s="449" t="str">
        <f t="shared" si="19"/>
        <v/>
      </c>
      <c r="G95" s="450" t="str">
        <f t="shared" si="20"/>
        <v/>
      </c>
      <c r="H95" s="452" t="b">
        <f t="shared" si="21"/>
        <v>0</v>
      </c>
      <c r="I95" s="453">
        <f t="shared" si="22"/>
        <v>1</v>
      </c>
      <c r="J95" s="449" t="str">
        <f t="shared" si="23"/>
        <v/>
      </c>
      <c r="K95" s="449" t="str">
        <f t="shared" si="24"/>
        <v/>
      </c>
      <c r="L95" s="449" t="str">
        <f t="shared" si="25"/>
        <v/>
      </c>
      <c r="M95" s="449" t="str">
        <f t="shared" si="26"/>
        <v/>
      </c>
      <c r="N95" s="449" t="str">
        <f t="shared" si="27"/>
        <v/>
      </c>
      <c r="O95" s="449" t="str">
        <f t="shared" si="28"/>
        <v/>
      </c>
      <c r="P95" s="454"/>
    </row>
    <row r="96" spans="1:16">
      <c r="A96" s="447"/>
      <c r="B96" s="446"/>
      <c r="C96" s="446"/>
      <c r="D96" s="446"/>
      <c r="E96" s="448"/>
      <c r="F96" s="449" t="str">
        <f t="shared" si="19"/>
        <v/>
      </c>
      <c r="G96" s="450" t="str">
        <f t="shared" si="20"/>
        <v/>
      </c>
      <c r="H96" s="452" t="b">
        <f t="shared" si="21"/>
        <v>0</v>
      </c>
      <c r="I96" s="453">
        <f t="shared" si="22"/>
        <v>1</v>
      </c>
      <c r="J96" s="449" t="str">
        <f t="shared" si="23"/>
        <v/>
      </c>
      <c r="K96" s="449" t="str">
        <f t="shared" si="24"/>
        <v/>
      </c>
      <c r="L96" s="449" t="str">
        <f t="shared" si="25"/>
        <v/>
      </c>
      <c r="M96" s="449" t="str">
        <f t="shared" si="26"/>
        <v/>
      </c>
      <c r="N96" s="449" t="str">
        <f t="shared" si="27"/>
        <v/>
      </c>
      <c r="O96" s="449" t="str">
        <f t="shared" si="28"/>
        <v/>
      </c>
      <c r="P96" s="454"/>
    </row>
    <row r="97" spans="1:16">
      <c r="A97" s="447"/>
      <c r="B97" s="446"/>
      <c r="C97" s="446"/>
      <c r="D97" s="446"/>
      <c r="E97" s="448"/>
      <c r="F97" s="449" t="str">
        <f t="shared" si="19"/>
        <v/>
      </c>
      <c r="G97" s="450" t="str">
        <f t="shared" si="20"/>
        <v/>
      </c>
      <c r="H97" s="452" t="b">
        <f t="shared" si="21"/>
        <v>0</v>
      </c>
      <c r="I97" s="453">
        <f t="shared" si="22"/>
        <v>1</v>
      </c>
      <c r="J97" s="449" t="str">
        <f t="shared" si="23"/>
        <v/>
      </c>
      <c r="K97" s="449" t="str">
        <f t="shared" si="24"/>
        <v/>
      </c>
      <c r="L97" s="449" t="str">
        <f t="shared" si="25"/>
        <v/>
      </c>
      <c r="M97" s="449" t="str">
        <f t="shared" si="26"/>
        <v/>
      </c>
      <c r="N97" s="449" t="str">
        <f t="shared" si="27"/>
        <v/>
      </c>
      <c r="O97" s="449" t="str">
        <f t="shared" si="28"/>
        <v/>
      </c>
      <c r="P97" s="454"/>
    </row>
    <row r="98" spans="1:16">
      <c r="A98" s="447"/>
      <c r="B98" s="446"/>
      <c r="C98" s="446"/>
      <c r="D98" s="446"/>
      <c r="E98" s="448"/>
      <c r="F98" s="449" t="str">
        <f t="shared" si="19"/>
        <v/>
      </c>
      <c r="G98" s="450" t="str">
        <f t="shared" si="20"/>
        <v/>
      </c>
      <c r="H98" s="452" t="b">
        <f t="shared" si="21"/>
        <v>0</v>
      </c>
      <c r="I98" s="453">
        <f t="shared" si="22"/>
        <v>1</v>
      </c>
      <c r="J98" s="449" t="str">
        <f t="shared" si="23"/>
        <v/>
      </c>
      <c r="K98" s="449" t="str">
        <f t="shared" si="24"/>
        <v/>
      </c>
      <c r="L98" s="449" t="str">
        <f t="shared" si="25"/>
        <v/>
      </c>
      <c r="M98" s="449" t="str">
        <f t="shared" si="26"/>
        <v/>
      </c>
      <c r="N98" s="449" t="str">
        <f t="shared" si="27"/>
        <v/>
      </c>
      <c r="O98" s="449" t="str">
        <f t="shared" si="28"/>
        <v/>
      </c>
      <c r="P98" s="454"/>
    </row>
    <row r="99" spans="1:16">
      <c r="A99" s="447"/>
      <c r="B99" s="446"/>
      <c r="C99" s="446"/>
      <c r="D99" s="446"/>
      <c r="E99" s="448"/>
      <c r="F99" s="449" t="str">
        <f t="shared" si="19"/>
        <v/>
      </c>
      <c r="G99" s="450" t="str">
        <f t="shared" si="20"/>
        <v/>
      </c>
      <c r="H99" s="452" t="b">
        <f t="shared" si="21"/>
        <v>0</v>
      </c>
      <c r="I99" s="453">
        <f t="shared" si="22"/>
        <v>1</v>
      </c>
      <c r="J99" s="449" t="str">
        <f t="shared" si="23"/>
        <v/>
      </c>
      <c r="K99" s="449" t="str">
        <f t="shared" si="24"/>
        <v/>
      </c>
      <c r="L99" s="449" t="str">
        <f t="shared" si="25"/>
        <v/>
      </c>
      <c r="M99" s="449" t="str">
        <f t="shared" si="26"/>
        <v/>
      </c>
      <c r="N99" s="449" t="str">
        <f t="shared" si="27"/>
        <v/>
      </c>
      <c r="O99" s="449" t="str">
        <f t="shared" si="28"/>
        <v/>
      </c>
      <c r="P99" s="454"/>
    </row>
    <row r="100" spans="1:16">
      <c r="A100" s="447"/>
      <c r="B100" s="446"/>
      <c r="C100" s="446"/>
      <c r="D100" s="446"/>
      <c r="E100" s="448"/>
      <c r="F100" s="449" t="str">
        <f t="shared" si="19"/>
        <v/>
      </c>
      <c r="G100" s="450" t="str">
        <f t="shared" si="20"/>
        <v/>
      </c>
      <c r="H100" s="452" t="b">
        <f t="shared" si="21"/>
        <v>0</v>
      </c>
      <c r="I100" s="453">
        <f t="shared" si="22"/>
        <v>1</v>
      </c>
      <c r="J100" s="449" t="str">
        <f t="shared" si="23"/>
        <v/>
      </c>
      <c r="K100" s="449" t="str">
        <f t="shared" si="24"/>
        <v/>
      </c>
      <c r="L100" s="449" t="str">
        <f t="shared" si="25"/>
        <v/>
      </c>
      <c r="M100" s="449" t="str">
        <f t="shared" si="26"/>
        <v/>
      </c>
      <c r="N100" s="449" t="str">
        <f t="shared" si="27"/>
        <v/>
      </c>
      <c r="O100" s="449" t="str">
        <f t="shared" si="28"/>
        <v/>
      </c>
      <c r="P100" s="454"/>
    </row>
    <row r="101" spans="1:16">
      <c r="A101" s="447"/>
      <c r="B101" s="446"/>
      <c r="C101" s="446"/>
      <c r="D101" s="446"/>
      <c r="E101" s="448"/>
      <c r="F101" s="449" t="str">
        <f t="shared" si="19"/>
        <v/>
      </c>
      <c r="G101" s="450" t="str">
        <f t="shared" si="20"/>
        <v/>
      </c>
      <c r="H101" s="452" t="b">
        <f t="shared" si="21"/>
        <v>0</v>
      </c>
      <c r="I101" s="453">
        <f t="shared" si="22"/>
        <v>1</v>
      </c>
      <c r="J101" s="449" t="str">
        <f t="shared" si="23"/>
        <v/>
      </c>
      <c r="K101" s="449" t="str">
        <f t="shared" si="24"/>
        <v/>
      </c>
      <c r="L101" s="449" t="str">
        <f t="shared" si="25"/>
        <v/>
      </c>
      <c r="M101" s="449" t="str">
        <f t="shared" si="26"/>
        <v/>
      </c>
      <c r="N101" s="449" t="str">
        <f t="shared" si="27"/>
        <v/>
      </c>
      <c r="O101" s="449" t="str">
        <f t="shared" si="28"/>
        <v/>
      </c>
      <c r="P101" s="454"/>
    </row>
    <row r="102" spans="1:16">
      <c r="A102" s="447"/>
      <c r="B102" s="446"/>
      <c r="C102" s="446"/>
      <c r="D102" s="446"/>
      <c r="E102" s="448"/>
      <c r="F102" s="449" t="str">
        <f t="shared" si="19"/>
        <v/>
      </c>
      <c r="G102" s="450" t="str">
        <f t="shared" si="20"/>
        <v/>
      </c>
      <c r="H102" s="452" t="b">
        <f t="shared" si="21"/>
        <v>0</v>
      </c>
      <c r="I102" s="453">
        <f t="shared" si="22"/>
        <v>1</v>
      </c>
      <c r="J102" s="449" t="str">
        <f t="shared" si="23"/>
        <v/>
      </c>
      <c r="K102" s="449" t="str">
        <f t="shared" si="24"/>
        <v/>
      </c>
      <c r="L102" s="449" t="str">
        <f t="shared" si="25"/>
        <v/>
      </c>
      <c r="M102" s="449" t="str">
        <f t="shared" si="26"/>
        <v/>
      </c>
      <c r="N102" s="449" t="str">
        <f t="shared" si="27"/>
        <v/>
      </c>
      <c r="O102" s="449" t="str">
        <f t="shared" si="28"/>
        <v/>
      </c>
      <c r="P102" s="454"/>
    </row>
    <row r="103" spans="1:16">
      <c r="A103" s="447"/>
      <c r="B103" s="446"/>
      <c r="C103" s="446"/>
      <c r="D103" s="446"/>
      <c r="E103" s="448"/>
      <c r="F103" s="449" t="str">
        <f t="shared" si="19"/>
        <v/>
      </c>
      <c r="G103" s="450" t="str">
        <f t="shared" si="20"/>
        <v/>
      </c>
      <c r="H103" s="452" t="b">
        <f t="shared" si="21"/>
        <v>0</v>
      </c>
      <c r="I103" s="453">
        <f t="shared" si="22"/>
        <v>1</v>
      </c>
      <c r="J103" s="449" t="str">
        <f t="shared" si="23"/>
        <v/>
      </c>
      <c r="K103" s="449" t="str">
        <f t="shared" si="24"/>
        <v/>
      </c>
      <c r="L103" s="449" t="str">
        <f t="shared" si="25"/>
        <v/>
      </c>
      <c r="M103" s="449" t="str">
        <f t="shared" si="26"/>
        <v/>
      </c>
      <c r="N103" s="449" t="str">
        <f t="shared" si="27"/>
        <v/>
      </c>
      <c r="O103" s="449" t="str">
        <f t="shared" si="28"/>
        <v/>
      </c>
      <c r="P103" s="454"/>
    </row>
    <row r="104" spans="1:16">
      <c r="A104" s="447"/>
      <c r="B104" s="446"/>
      <c r="C104" s="446"/>
      <c r="D104" s="446"/>
      <c r="E104" s="448"/>
      <c r="F104" s="449" t="str">
        <f t="shared" si="19"/>
        <v/>
      </c>
      <c r="G104" s="450" t="str">
        <f t="shared" si="20"/>
        <v/>
      </c>
      <c r="H104" s="452" t="b">
        <f t="shared" si="21"/>
        <v>0</v>
      </c>
      <c r="I104" s="453">
        <f t="shared" si="22"/>
        <v>1</v>
      </c>
      <c r="J104" s="449" t="str">
        <f t="shared" si="23"/>
        <v/>
      </c>
      <c r="K104" s="449" t="str">
        <f t="shared" si="24"/>
        <v/>
      </c>
      <c r="L104" s="449" t="str">
        <f t="shared" si="25"/>
        <v/>
      </c>
      <c r="M104" s="449" t="str">
        <f t="shared" si="26"/>
        <v/>
      </c>
      <c r="N104" s="449" t="str">
        <f t="shared" si="27"/>
        <v/>
      </c>
      <c r="O104" s="449" t="str">
        <f t="shared" si="28"/>
        <v/>
      </c>
      <c r="P104" s="454"/>
    </row>
    <row r="105" spans="1:16">
      <c r="A105" s="447"/>
      <c r="B105" s="446"/>
      <c r="C105" s="446"/>
      <c r="D105" s="446"/>
      <c r="E105" s="448"/>
      <c r="F105" s="449" t="str">
        <f t="shared" si="19"/>
        <v/>
      </c>
      <c r="G105" s="450" t="str">
        <f t="shared" si="20"/>
        <v/>
      </c>
      <c r="H105" s="452" t="b">
        <f t="shared" si="21"/>
        <v>0</v>
      </c>
      <c r="I105" s="453">
        <f t="shared" si="22"/>
        <v>1</v>
      </c>
      <c r="J105" s="449" t="str">
        <f t="shared" si="23"/>
        <v/>
      </c>
      <c r="K105" s="449" t="str">
        <f t="shared" si="24"/>
        <v/>
      </c>
      <c r="L105" s="449" t="str">
        <f t="shared" si="25"/>
        <v/>
      </c>
      <c r="M105" s="449" t="str">
        <f t="shared" si="26"/>
        <v/>
      </c>
      <c r="N105" s="449" t="str">
        <f t="shared" si="27"/>
        <v/>
      </c>
      <c r="O105" s="449" t="str">
        <f t="shared" si="28"/>
        <v/>
      </c>
      <c r="P105" s="454"/>
    </row>
    <row r="106" spans="1:16">
      <c r="A106" s="447"/>
      <c r="B106" s="446"/>
      <c r="C106" s="446"/>
      <c r="D106" s="446"/>
      <c r="E106" s="448"/>
      <c r="F106" s="449" t="str">
        <f t="shared" si="19"/>
        <v/>
      </c>
      <c r="G106" s="450" t="str">
        <f t="shared" si="20"/>
        <v/>
      </c>
      <c r="H106" s="452" t="b">
        <f t="shared" si="21"/>
        <v>0</v>
      </c>
      <c r="I106" s="453">
        <f t="shared" si="22"/>
        <v>1</v>
      </c>
      <c r="J106" s="449" t="str">
        <f t="shared" si="23"/>
        <v/>
      </c>
      <c r="K106" s="449" t="str">
        <f t="shared" si="24"/>
        <v/>
      </c>
      <c r="L106" s="449" t="str">
        <f t="shared" si="25"/>
        <v/>
      </c>
      <c r="M106" s="449" t="str">
        <f t="shared" si="26"/>
        <v/>
      </c>
      <c r="N106" s="449" t="str">
        <f t="shared" si="27"/>
        <v/>
      </c>
      <c r="O106" s="449" t="str">
        <f t="shared" si="28"/>
        <v/>
      </c>
      <c r="P106" s="454"/>
    </row>
    <row r="107" spans="1:16">
      <c r="A107" s="447"/>
      <c r="B107" s="446"/>
      <c r="C107" s="446"/>
      <c r="D107" s="446"/>
      <c r="E107" s="448"/>
      <c r="F107" s="449" t="str">
        <f t="shared" si="19"/>
        <v/>
      </c>
      <c r="G107" s="450" t="str">
        <f t="shared" si="20"/>
        <v/>
      </c>
      <c r="H107" s="452" t="b">
        <f t="shared" si="21"/>
        <v>0</v>
      </c>
      <c r="I107" s="453">
        <f t="shared" si="22"/>
        <v>1</v>
      </c>
      <c r="J107" s="449" t="str">
        <f t="shared" si="23"/>
        <v/>
      </c>
      <c r="K107" s="449" t="str">
        <f t="shared" si="24"/>
        <v/>
      </c>
      <c r="L107" s="449" t="str">
        <f t="shared" si="25"/>
        <v/>
      </c>
      <c r="M107" s="449" t="str">
        <f t="shared" si="26"/>
        <v/>
      </c>
      <c r="N107" s="449" t="str">
        <f t="shared" si="27"/>
        <v/>
      </c>
      <c r="O107" s="449" t="str">
        <f t="shared" si="28"/>
        <v/>
      </c>
      <c r="P107" s="454"/>
    </row>
    <row r="108" spans="1:16">
      <c r="A108" s="447"/>
      <c r="B108" s="446"/>
      <c r="C108" s="446"/>
      <c r="D108" s="446"/>
      <c r="E108" s="448"/>
      <c r="F108" s="449" t="str">
        <f t="shared" si="19"/>
        <v/>
      </c>
      <c r="G108" s="450" t="str">
        <f t="shared" si="20"/>
        <v/>
      </c>
      <c r="H108" s="452" t="b">
        <f t="shared" si="21"/>
        <v>0</v>
      </c>
      <c r="I108" s="453">
        <f t="shared" si="22"/>
        <v>1</v>
      </c>
      <c r="J108" s="449" t="str">
        <f t="shared" si="23"/>
        <v/>
      </c>
      <c r="K108" s="449" t="str">
        <f t="shared" si="24"/>
        <v/>
      </c>
      <c r="L108" s="449" t="str">
        <f t="shared" si="25"/>
        <v/>
      </c>
      <c r="M108" s="449" t="str">
        <f t="shared" si="26"/>
        <v/>
      </c>
      <c r="N108" s="449" t="str">
        <f t="shared" si="27"/>
        <v/>
      </c>
      <c r="O108" s="449" t="str">
        <f t="shared" si="28"/>
        <v/>
      </c>
      <c r="P108" s="454"/>
    </row>
    <row r="109" spans="1:16">
      <c r="A109" s="447"/>
      <c r="B109" s="446"/>
      <c r="C109" s="446"/>
      <c r="D109" s="446"/>
      <c r="E109" s="448"/>
      <c r="F109" s="449" t="str">
        <f t="shared" si="19"/>
        <v/>
      </c>
      <c r="G109" s="450" t="str">
        <f t="shared" si="20"/>
        <v/>
      </c>
      <c r="H109" s="452" t="b">
        <f t="shared" si="21"/>
        <v>0</v>
      </c>
      <c r="I109" s="453">
        <f t="shared" si="22"/>
        <v>1</v>
      </c>
      <c r="J109" s="449" t="str">
        <f t="shared" si="23"/>
        <v/>
      </c>
      <c r="K109" s="449" t="str">
        <f t="shared" si="24"/>
        <v/>
      </c>
      <c r="L109" s="449" t="str">
        <f t="shared" si="25"/>
        <v/>
      </c>
      <c r="M109" s="449" t="str">
        <f t="shared" si="26"/>
        <v/>
      </c>
      <c r="N109" s="449" t="str">
        <f t="shared" si="27"/>
        <v/>
      </c>
      <c r="O109" s="449" t="str">
        <f t="shared" si="28"/>
        <v/>
      </c>
      <c r="P109" s="454"/>
    </row>
    <row r="110" spans="1:16">
      <c r="A110" s="447"/>
      <c r="B110" s="446"/>
      <c r="C110" s="446"/>
      <c r="D110" s="446"/>
      <c r="E110" s="448"/>
      <c r="F110" s="449" t="str">
        <f t="shared" si="19"/>
        <v/>
      </c>
      <c r="G110" s="450" t="str">
        <f t="shared" si="20"/>
        <v/>
      </c>
      <c r="H110" s="452" t="b">
        <f t="shared" si="21"/>
        <v>0</v>
      </c>
      <c r="I110" s="453">
        <f t="shared" si="22"/>
        <v>1</v>
      </c>
      <c r="J110" s="449" t="str">
        <f t="shared" si="23"/>
        <v/>
      </c>
      <c r="K110" s="449" t="str">
        <f t="shared" si="24"/>
        <v/>
      </c>
      <c r="L110" s="449" t="str">
        <f t="shared" si="25"/>
        <v/>
      </c>
      <c r="M110" s="449" t="str">
        <f t="shared" si="26"/>
        <v/>
      </c>
      <c r="N110" s="449" t="str">
        <f t="shared" si="27"/>
        <v/>
      </c>
      <c r="O110" s="449" t="str">
        <f t="shared" si="28"/>
        <v/>
      </c>
      <c r="P110" s="454"/>
    </row>
    <row r="111" spans="1:16">
      <c r="A111" s="447"/>
      <c r="B111" s="454"/>
      <c r="C111" s="454"/>
      <c r="D111" s="454"/>
      <c r="E111" s="456"/>
      <c r="F111" s="449" t="str">
        <f t="shared" si="19"/>
        <v/>
      </c>
      <c r="G111" s="450" t="str">
        <f t="shared" si="20"/>
        <v/>
      </c>
      <c r="H111" s="452" t="b">
        <f t="shared" si="21"/>
        <v>0</v>
      </c>
      <c r="I111" s="453">
        <f t="shared" si="22"/>
        <v>1</v>
      </c>
      <c r="J111" s="449" t="str">
        <f t="shared" si="23"/>
        <v/>
      </c>
      <c r="K111" s="449" t="str">
        <f t="shared" si="24"/>
        <v/>
      </c>
      <c r="L111" s="449" t="str">
        <f t="shared" si="25"/>
        <v/>
      </c>
      <c r="M111" s="449" t="str">
        <f t="shared" si="26"/>
        <v/>
      </c>
      <c r="N111" s="449" t="str">
        <f t="shared" si="27"/>
        <v/>
      </c>
      <c r="O111" s="449" t="str">
        <f t="shared" si="28"/>
        <v/>
      </c>
      <c r="P111" s="454"/>
    </row>
    <row r="112" spans="1:16">
      <c r="A112" s="447"/>
      <c r="B112" s="454"/>
      <c r="C112" s="454"/>
      <c r="D112" s="454"/>
      <c r="E112" s="456"/>
      <c r="F112" s="449" t="str">
        <f t="shared" si="19"/>
        <v/>
      </c>
      <c r="G112" s="450" t="str">
        <f t="shared" si="20"/>
        <v/>
      </c>
      <c r="H112" s="452" t="b">
        <f t="shared" si="21"/>
        <v>0</v>
      </c>
      <c r="I112" s="453">
        <f t="shared" si="22"/>
        <v>1</v>
      </c>
      <c r="J112" s="449" t="str">
        <f t="shared" si="23"/>
        <v/>
      </c>
      <c r="K112" s="449" t="str">
        <f t="shared" si="24"/>
        <v/>
      </c>
      <c r="L112" s="449" t="str">
        <f t="shared" si="25"/>
        <v/>
      </c>
      <c r="M112" s="449" t="str">
        <f t="shared" si="26"/>
        <v/>
      </c>
      <c r="N112" s="449" t="str">
        <f t="shared" si="27"/>
        <v/>
      </c>
      <c r="O112" s="449" t="str">
        <f t="shared" si="28"/>
        <v/>
      </c>
      <c r="P112" s="454"/>
    </row>
    <row r="113" spans="1:16">
      <c r="A113" s="447"/>
      <c r="B113" s="454"/>
      <c r="C113" s="454"/>
      <c r="D113" s="454"/>
      <c r="E113" s="456"/>
      <c r="F113" s="449" t="str">
        <f t="shared" si="19"/>
        <v/>
      </c>
      <c r="G113" s="450" t="str">
        <f t="shared" si="20"/>
        <v/>
      </c>
      <c r="H113" s="452" t="b">
        <f t="shared" si="21"/>
        <v>0</v>
      </c>
      <c r="I113" s="453">
        <f t="shared" si="22"/>
        <v>1</v>
      </c>
      <c r="J113" s="449" t="str">
        <f t="shared" si="23"/>
        <v/>
      </c>
      <c r="K113" s="449" t="str">
        <f t="shared" si="24"/>
        <v/>
      </c>
      <c r="L113" s="449" t="str">
        <f t="shared" si="25"/>
        <v/>
      </c>
      <c r="M113" s="449" t="str">
        <f t="shared" si="26"/>
        <v/>
      </c>
      <c r="N113" s="449" t="str">
        <f t="shared" si="27"/>
        <v/>
      </c>
      <c r="O113" s="449" t="str">
        <f t="shared" si="28"/>
        <v/>
      </c>
      <c r="P113" s="454"/>
    </row>
    <row r="114" spans="1:16">
      <c r="A114" s="447"/>
      <c r="B114" s="454"/>
      <c r="C114" s="454"/>
      <c r="D114" s="454"/>
      <c r="E114" s="456"/>
      <c r="F114" s="449" t="str">
        <f t="shared" si="19"/>
        <v/>
      </c>
      <c r="G114" s="450" t="str">
        <f t="shared" si="20"/>
        <v/>
      </c>
      <c r="H114" s="452" t="b">
        <f t="shared" si="21"/>
        <v>0</v>
      </c>
      <c r="I114" s="453">
        <f t="shared" si="22"/>
        <v>1</v>
      </c>
      <c r="J114" s="449" t="str">
        <f t="shared" si="23"/>
        <v/>
      </c>
      <c r="K114" s="449" t="str">
        <f t="shared" si="24"/>
        <v/>
      </c>
      <c r="L114" s="449" t="str">
        <f t="shared" si="25"/>
        <v/>
      </c>
      <c r="M114" s="449" t="str">
        <f t="shared" si="26"/>
        <v/>
      </c>
      <c r="N114" s="449" t="str">
        <f t="shared" si="27"/>
        <v/>
      </c>
      <c r="O114" s="449" t="str">
        <f t="shared" si="28"/>
        <v/>
      </c>
      <c r="P114" s="454"/>
    </row>
    <row r="115" spans="1:16">
      <c r="A115" s="447"/>
      <c r="B115" s="454"/>
      <c r="C115" s="454"/>
      <c r="D115" s="454"/>
      <c r="E115" s="456"/>
      <c r="F115" s="449" t="str">
        <f t="shared" si="19"/>
        <v/>
      </c>
      <c r="G115" s="450" t="str">
        <f t="shared" si="20"/>
        <v/>
      </c>
      <c r="H115" s="452" t="b">
        <f t="shared" si="21"/>
        <v>0</v>
      </c>
      <c r="I115" s="453">
        <f t="shared" si="22"/>
        <v>1</v>
      </c>
      <c r="J115" s="449" t="str">
        <f t="shared" si="23"/>
        <v/>
      </c>
      <c r="K115" s="449" t="str">
        <f t="shared" si="24"/>
        <v/>
      </c>
      <c r="L115" s="449" t="str">
        <f t="shared" si="25"/>
        <v/>
      </c>
      <c r="M115" s="449" t="str">
        <f t="shared" si="26"/>
        <v/>
      </c>
      <c r="N115" s="449" t="str">
        <f t="shared" si="27"/>
        <v/>
      </c>
      <c r="O115" s="449" t="str">
        <f t="shared" si="28"/>
        <v/>
      </c>
      <c r="P115" s="454"/>
    </row>
    <row r="116" spans="1:16">
      <c r="A116" s="447"/>
      <c r="B116" s="454"/>
      <c r="C116" s="454"/>
      <c r="D116" s="454"/>
      <c r="E116" s="456"/>
      <c r="F116" s="449" t="str">
        <f t="shared" si="19"/>
        <v/>
      </c>
      <c r="G116" s="450" t="str">
        <f t="shared" si="20"/>
        <v/>
      </c>
      <c r="H116" s="452" t="b">
        <f t="shared" si="21"/>
        <v>0</v>
      </c>
      <c r="I116" s="453">
        <f t="shared" si="22"/>
        <v>1</v>
      </c>
      <c r="J116" s="449" t="str">
        <f t="shared" si="23"/>
        <v/>
      </c>
      <c r="K116" s="449" t="str">
        <f t="shared" si="24"/>
        <v/>
      </c>
      <c r="L116" s="449" t="str">
        <f t="shared" si="25"/>
        <v/>
      </c>
      <c r="M116" s="449" t="str">
        <f t="shared" si="26"/>
        <v/>
      </c>
      <c r="N116" s="449" t="str">
        <f t="shared" si="27"/>
        <v/>
      </c>
      <c r="O116" s="449" t="str">
        <f t="shared" si="28"/>
        <v/>
      </c>
      <c r="P116" s="454"/>
    </row>
    <row r="117" spans="1:16">
      <c r="A117" s="447"/>
      <c r="B117" s="454"/>
      <c r="C117" s="454"/>
      <c r="D117" s="454"/>
      <c r="E117" s="456"/>
      <c r="F117" s="449" t="str">
        <f t="shared" si="19"/>
        <v/>
      </c>
      <c r="G117" s="450" t="str">
        <f t="shared" si="20"/>
        <v/>
      </c>
      <c r="H117" s="452" t="b">
        <f t="shared" si="21"/>
        <v>0</v>
      </c>
      <c r="I117" s="453">
        <f t="shared" si="22"/>
        <v>1</v>
      </c>
      <c r="J117" s="449" t="str">
        <f t="shared" si="23"/>
        <v/>
      </c>
      <c r="K117" s="449" t="str">
        <f t="shared" si="24"/>
        <v/>
      </c>
      <c r="L117" s="449" t="str">
        <f t="shared" si="25"/>
        <v/>
      </c>
      <c r="M117" s="449" t="str">
        <f t="shared" si="26"/>
        <v/>
      </c>
      <c r="N117" s="449" t="str">
        <f t="shared" si="27"/>
        <v/>
      </c>
      <c r="O117" s="449" t="str">
        <f t="shared" si="28"/>
        <v/>
      </c>
      <c r="P117" s="454"/>
    </row>
    <row r="118" spans="1:16">
      <c r="A118" s="447"/>
      <c r="B118" s="454"/>
      <c r="C118" s="454"/>
      <c r="D118" s="454"/>
      <c r="E118" s="456"/>
      <c r="F118" s="449" t="str">
        <f t="shared" si="19"/>
        <v/>
      </c>
      <c r="G118" s="450" t="str">
        <f t="shared" si="20"/>
        <v/>
      </c>
      <c r="H118" s="452" t="b">
        <f t="shared" si="21"/>
        <v>0</v>
      </c>
      <c r="I118" s="453">
        <f t="shared" si="22"/>
        <v>1</v>
      </c>
      <c r="J118" s="449" t="str">
        <f t="shared" si="23"/>
        <v/>
      </c>
      <c r="K118" s="449" t="str">
        <f t="shared" si="24"/>
        <v/>
      </c>
      <c r="L118" s="449" t="str">
        <f t="shared" si="25"/>
        <v/>
      </c>
      <c r="M118" s="449" t="str">
        <f t="shared" si="26"/>
        <v/>
      </c>
      <c r="N118" s="449" t="str">
        <f t="shared" si="27"/>
        <v/>
      </c>
      <c r="O118" s="449" t="str">
        <f t="shared" si="28"/>
        <v/>
      </c>
      <c r="P118" s="454"/>
    </row>
    <row r="119" spans="1:16">
      <c r="A119" s="447"/>
      <c r="B119" s="454"/>
      <c r="C119" s="454"/>
      <c r="D119" s="454"/>
      <c r="E119" s="456"/>
      <c r="F119" s="449" t="str">
        <f t="shared" si="19"/>
        <v/>
      </c>
      <c r="G119" s="450" t="str">
        <f t="shared" si="20"/>
        <v/>
      </c>
      <c r="H119" s="452" t="b">
        <f t="shared" si="21"/>
        <v>0</v>
      </c>
      <c r="I119" s="453">
        <f t="shared" si="22"/>
        <v>1</v>
      </c>
      <c r="J119" s="449" t="str">
        <f t="shared" si="23"/>
        <v/>
      </c>
      <c r="K119" s="449" t="str">
        <f t="shared" si="24"/>
        <v/>
      </c>
      <c r="L119" s="449" t="str">
        <f t="shared" si="25"/>
        <v/>
      </c>
      <c r="M119" s="449" t="str">
        <f t="shared" si="26"/>
        <v/>
      </c>
      <c r="N119" s="449" t="str">
        <f t="shared" si="27"/>
        <v/>
      </c>
      <c r="O119" s="449" t="str">
        <f t="shared" si="28"/>
        <v/>
      </c>
      <c r="P119" s="454"/>
    </row>
    <row r="120" spans="1:16">
      <c r="A120" s="447"/>
      <c r="B120" s="454"/>
      <c r="C120" s="454"/>
      <c r="D120" s="454"/>
      <c r="E120" s="456"/>
      <c r="F120" s="449" t="str">
        <f t="shared" si="19"/>
        <v/>
      </c>
      <c r="G120" s="450" t="str">
        <f t="shared" si="20"/>
        <v/>
      </c>
      <c r="H120" s="452" t="b">
        <f t="shared" si="21"/>
        <v>0</v>
      </c>
      <c r="I120" s="453">
        <f t="shared" si="22"/>
        <v>1</v>
      </c>
      <c r="J120" s="449" t="str">
        <f t="shared" si="23"/>
        <v/>
      </c>
      <c r="K120" s="449" t="str">
        <f t="shared" si="24"/>
        <v/>
      </c>
      <c r="L120" s="449" t="str">
        <f t="shared" si="25"/>
        <v/>
      </c>
      <c r="M120" s="449" t="str">
        <f t="shared" si="26"/>
        <v/>
      </c>
      <c r="N120" s="449" t="str">
        <f t="shared" si="27"/>
        <v/>
      </c>
      <c r="O120" s="449" t="str">
        <f t="shared" si="28"/>
        <v/>
      </c>
      <c r="P120" s="454"/>
    </row>
    <row r="121" spans="1:16">
      <c r="A121" s="447"/>
      <c r="B121" s="454"/>
      <c r="C121" s="454"/>
      <c r="D121" s="454"/>
      <c r="E121" s="456"/>
      <c r="F121" s="449" t="str">
        <f t="shared" si="19"/>
        <v/>
      </c>
      <c r="G121" s="450" t="str">
        <f t="shared" si="20"/>
        <v/>
      </c>
      <c r="H121" s="452" t="b">
        <f t="shared" si="21"/>
        <v>0</v>
      </c>
      <c r="I121" s="453">
        <f t="shared" si="22"/>
        <v>1</v>
      </c>
      <c r="J121" s="449" t="str">
        <f t="shared" si="23"/>
        <v/>
      </c>
      <c r="K121" s="449" t="str">
        <f t="shared" si="24"/>
        <v/>
      </c>
      <c r="L121" s="449" t="str">
        <f t="shared" si="25"/>
        <v/>
      </c>
      <c r="M121" s="449" t="str">
        <f t="shared" si="26"/>
        <v/>
      </c>
      <c r="N121" s="449" t="str">
        <f t="shared" si="27"/>
        <v/>
      </c>
      <c r="O121" s="449" t="str">
        <f t="shared" si="28"/>
        <v/>
      </c>
      <c r="P121" s="454"/>
    </row>
    <row r="122" spans="1:16">
      <c r="A122" s="447"/>
      <c r="B122" s="454"/>
      <c r="C122" s="454"/>
      <c r="D122" s="454"/>
      <c r="E122" s="456"/>
      <c r="F122" s="449" t="str">
        <f t="shared" si="19"/>
        <v/>
      </c>
      <c r="G122" s="450" t="str">
        <f t="shared" si="20"/>
        <v/>
      </c>
      <c r="H122" s="452" t="b">
        <f t="shared" si="21"/>
        <v>0</v>
      </c>
      <c r="I122" s="453">
        <f t="shared" si="22"/>
        <v>1</v>
      </c>
      <c r="J122" s="449" t="str">
        <f t="shared" si="23"/>
        <v/>
      </c>
      <c r="K122" s="449" t="str">
        <f t="shared" si="24"/>
        <v/>
      </c>
      <c r="L122" s="449" t="str">
        <f t="shared" si="25"/>
        <v/>
      </c>
      <c r="M122" s="449" t="str">
        <f t="shared" si="26"/>
        <v/>
      </c>
      <c r="N122" s="449" t="str">
        <f t="shared" si="27"/>
        <v/>
      </c>
      <c r="O122" s="449" t="str">
        <f t="shared" si="28"/>
        <v/>
      </c>
      <c r="P122" s="454"/>
    </row>
    <row r="123" spans="1:16">
      <c r="A123" s="447"/>
      <c r="B123" s="454"/>
      <c r="C123" s="454"/>
      <c r="D123" s="454"/>
      <c r="E123" s="456"/>
      <c r="F123" s="449" t="str">
        <f t="shared" si="19"/>
        <v/>
      </c>
      <c r="G123" s="450" t="str">
        <f t="shared" si="20"/>
        <v/>
      </c>
      <c r="H123" s="452" t="b">
        <f t="shared" si="21"/>
        <v>0</v>
      </c>
      <c r="I123" s="453">
        <f t="shared" si="22"/>
        <v>1</v>
      </c>
      <c r="J123" s="449" t="str">
        <f t="shared" si="23"/>
        <v/>
      </c>
      <c r="K123" s="449" t="str">
        <f t="shared" si="24"/>
        <v/>
      </c>
      <c r="L123" s="449" t="str">
        <f t="shared" si="25"/>
        <v/>
      </c>
      <c r="M123" s="449" t="str">
        <f t="shared" si="26"/>
        <v/>
      </c>
      <c r="N123" s="449" t="str">
        <f t="shared" si="27"/>
        <v/>
      </c>
      <c r="O123" s="449" t="str">
        <f t="shared" si="28"/>
        <v/>
      </c>
      <c r="P123" s="454"/>
    </row>
    <row r="124" spans="1:16">
      <c r="A124" s="447"/>
      <c r="B124" s="454"/>
      <c r="C124" s="454"/>
      <c r="D124" s="454"/>
      <c r="E124" s="456"/>
      <c r="F124" s="449" t="str">
        <f t="shared" si="19"/>
        <v/>
      </c>
      <c r="G124" s="450" t="str">
        <f t="shared" si="20"/>
        <v/>
      </c>
      <c r="H124" s="452" t="b">
        <f t="shared" si="21"/>
        <v>0</v>
      </c>
      <c r="I124" s="453">
        <f t="shared" si="22"/>
        <v>1</v>
      </c>
      <c r="J124" s="449" t="str">
        <f t="shared" si="23"/>
        <v/>
      </c>
      <c r="K124" s="449" t="str">
        <f t="shared" si="24"/>
        <v/>
      </c>
      <c r="L124" s="449" t="str">
        <f t="shared" si="25"/>
        <v/>
      </c>
      <c r="M124" s="449" t="str">
        <f t="shared" si="26"/>
        <v/>
      </c>
      <c r="N124" s="449" t="str">
        <f t="shared" si="27"/>
        <v/>
      </c>
      <c r="O124" s="449" t="str">
        <f t="shared" si="28"/>
        <v/>
      </c>
      <c r="P124" s="454"/>
    </row>
    <row r="125" spans="1:16">
      <c r="A125" s="447"/>
      <c r="B125" s="454"/>
      <c r="C125" s="454"/>
      <c r="D125" s="454"/>
      <c r="E125" s="456"/>
      <c r="F125" s="449" t="str">
        <f t="shared" si="19"/>
        <v/>
      </c>
      <c r="G125" s="450" t="str">
        <f t="shared" si="20"/>
        <v/>
      </c>
      <c r="H125" s="452" t="b">
        <f t="shared" si="21"/>
        <v>0</v>
      </c>
      <c r="I125" s="453">
        <f t="shared" si="22"/>
        <v>1</v>
      </c>
      <c r="J125" s="449" t="str">
        <f t="shared" si="23"/>
        <v/>
      </c>
      <c r="K125" s="449" t="str">
        <f t="shared" si="24"/>
        <v/>
      </c>
      <c r="L125" s="449" t="str">
        <f t="shared" si="25"/>
        <v/>
      </c>
      <c r="M125" s="449" t="str">
        <f t="shared" si="26"/>
        <v/>
      </c>
      <c r="N125" s="449" t="str">
        <f t="shared" si="27"/>
        <v/>
      </c>
      <c r="O125" s="449" t="str">
        <f t="shared" si="28"/>
        <v/>
      </c>
      <c r="P125" s="454"/>
    </row>
    <row r="126" spans="1:16">
      <c r="A126" s="447"/>
      <c r="B126" s="454"/>
      <c r="C126" s="454"/>
      <c r="D126" s="454"/>
      <c r="E126" s="456"/>
      <c r="F126" s="449" t="str">
        <f t="shared" si="19"/>
        <v/>
      </c>
      <c r="G126" s="450" t="str">
        <f t="shared" si="20"/>
        <v/>
      </c>
      <c r="H126" s="452" t="b">
        <f t="shared" si="21"/>
        <v>0</v>
      </c>
      <c r="I126" s="453">
        <f t="shared" si="22"/>
        <v>1</v>
      </c>
      <c r="J126" s="449" t="str">
        <f t="shared" si="23"/>
        <v/>
      </c>
      <c r="K126" s="449" t="str">
        <f t="shared" si="24"/>
        <v/>
      </c>
      <c r="L126" s="449" t="str">
        <f t="shared" si="25"/>
        <v/>
      </c>
      <c r="M126" s="449" t="str">
        <f t="shared" si="26"/>
        <v/>
      </c>
      <c r="N126" s="449" t="str">
        <f t="shared" si="27"/>
        <v/>
      </c>
      <c r="O126" s="449" t="str">
        <f t="shared" si="28"/>
        <v/>
      </c>
      <c r="P126" s="454"/>
    </row>
    <row r="127" spans="1:16">
      <c r="A127" s="447"/>
      <c r="B127" s="454"/>
      <c r="C127" s="454"/>
      <c r="D127" s="454"/>
      <c r="E127" s="456"/>
      <c r="F127" s="449" t="str">
        <f t="shared" si="19"/>
        <v/>
      </c>
      <c r="G127" s="450" t="str">
        <f t="shared" si="20"/>
        <v/>
      </c>
      <c r="H127" s="452" t="b">
        <f t="shared" si="21"/>
        <v>0</v>
      </c>
      <c r="I127" s="453">
        <f t="shared" si="22"/>
        <v>1</v>
      </c>
      <c r="J127" s="449" t="str">
        <f t="shared" si="23"/>
        <v/>
      </c>
      <c r="K127" s="449" t="str">
        <f t="shared" si="24"/>
        <v/>
      </c>
      <c r="L127" s="449" t="str">
        <f t="shared" si="25"/>
        <v/>
      </c>
      <c r="M127" s="449" t="str">
        <f t="shared" si="26"/>
        <v/>
      </c>
      <c r="N127" s="449" t="str">
        <f t="shared" si="27"/>
        <v/>
      </c>
      <c r="O127" s="449" t="str">
        <f t="shared" si="28"/>
        <v/>
      </c>
      <c r="P127" s="454"/>
    </row>
    <row r="128" spans="1:16">
      <c r="A128" s="447"/>
      <c r="B128" s="454"/>
      <c r="C128" s="454"/>
      <c r="D128" s="454"/>
      <c r="E128" s="456"/>
      <c r="F128" s="449" t="str">
        <f t="shared" si="19"/>
        <v/>
      </c>
      <c r="G128" s="450" t="str">
        <f t="shared" si="20"/>
        <v/>
      </c>
      <c r="H128" s="452" t="b">
        <f t="shared" si="21"/>
        <v>0</v>
      </c>
      <c r="I128" s="453">
        <f t="shared" si="22"/>
        <v>1</v>
      </c>
      <c r="J128" s="449" t="str">
        <f t="shared" si="23"/>
        <v/>
      </c>
      <c r="K128" s="449" t="str">
        <f t="shared" si="24"/>
        <v/>
      </c>
      <c r="L128" s="449" t="str">
        <f t="shared" si="25"/>
        <v/>
      </c>
      <c r="M128" s="449" t="str">
        <f t="shared" si="26"/>
        <v/>
      </c>
      <c r="N128" s="449" t="str">
        <f t="shared" si="27"/>
        <v/>
      </c>
      <c r="O128" s="449" t="str">
        <f t="shared" si="28"/>
        <v/>
      </c>
      <c r="P128" s="454"/>
    </row>
    <row r="129" spans="1:16">
      <c r="A129" s="447"/>
      <c r="B129" s="454"/>
      <c r="C129" s="454"/>
      <c r="D129" s="454"/>
      <c r="E129" s="456"/>
      <c r="F129" s="449" t="str">
        <f t="shared" si="19"/>
        <v/>
      </c>
      <c r="G129" s="450" t="str">
        <f t="shared" si="20"/>
        <v/>
      </c>
      <c r="H129" s="452" t="b">
        <f t="shared" si="21"/>
        <v>0</v>
      </c>
      <c r="I129" s="453">
        <f t="shared" si="22"/>
        <v>1</v>
      </c>
      <c r="J129" s="449" t="str">
        <f t="shared" si="23"/>
        <v/>
      </c>
      <c r="K129" s="449" t="str">
        <f t="shared" si="24"/>
        <v/>
      </c>
      <c r="L129" s="449" t="str">
        <f t="shared" si="25"/>
        <v/>
      </c>
      <c r="M129" s="449" t="str">
        <f t="shared" si="26"/>
        <v/>
      </c>
      <c r="N129" s="449" t="str">
        <f t="shared" si="27"/>
        <v/>
      </c>
      <c r="O129" s="449" t="str">
        <f t="shared" si="28"/>
        <v/>
      </c>
      <c r="P129" s="454"/>
    </row>
    <row r="130" spans="1:16">
      <c r="A130" s="447"/>
      <c r="B130" s="454"/>
      <c r="C130" s="454"/>
      <c r="D130" s="454"/>
      <c r="E130" s="456"/>
      <c r="F130" s="449" t="str">
        <f t="shared" si="19"/>
        <v/>
      </c>
      <c r="G130" s="450" t="str">
        <f t="shared" si="20"/>
        <v/>
      </c>
      <c r="H130" s="452" t="b">
        <f t="shared" si="21"/>
        <v>0</v>
      </c>
      <c r="I130" s="453">
        <f t="shared" si="22"/>
        <v>1</v>
      </c>
      <c r="J130" s="449" t="str">
        <f t="shared" si="23"/>
        <v/>
      </c>
      <c r="K130" s="449" t="str">
        <f t="shared" si="24"/>
        <v/>
      </c>
      <c r="L130" s="449" t="str">
        <f t="shared" si="25"/>
        <v/>
      </c>
      <c r="M130" s="449" t="str">
        <f t="shared" si="26"/>
        <v/>
      </c>
      <c r="N130" s="449" t="str">
        <f t="shared" si="27"/>
        <v/>
      </c>
      <c r="O130" s="449" t="str">
        <f t="shared" si="28"/>
        <v/>
      </c>
      <c r="P130" s="454"/>
    </row>
    <row r="131" spans="1:16">
      <c r="A131" s="447"/>
      <c r="B131" s="454"/>
      <c r="C131" s="454"/>
      <c r="D131" s="454"/>
      <c r="E131" s="456"/>
      <c r="F131" s="449" t="str">
        <f t="shared" si="19"/>
        <v/>
      </c>
      <c r="G131" s="450" t="str">
        <f t="shared" si="20"/>
        <v/>
      </c>
      <c r="H131" s="452" t="b">
        <f t="shared" si="21"/>
        <v>0</v>
      </c>
      <c r="I131" s="453">
        <f t="shared" si="22"/>
        <v>1</v>
      </c>
      <c r="J131" s="449" t="str">
        <f t="shared" si="23"/>
        <v/>
      </c>
      <c r="K131" s="449" t="str">
        <f t="shared" si="24"/>
        <v/>
      </c>
      <c r="L131" s="449" t="str">
        <f t="shared" si="25"/>
        <v/>
      </c>
      <c r="M131" s="449" t="str">
        <f t="shared" si="26"/>
        <v/>
      </c>
      <c r="N131" s="449" t="str">
        <f t="shared" si="27"/>
        <v/>
      </c>
      <c r="O131" s="449" t="str">
        <f t="shared" si="28"/>
        <v/>
      </c>
      <c r="P131" s="454"/>
    </row>
    <row r="132" spans="1:16">
      <c r="A132" s="447"/>
      <c r="B132" s="454"/>
      <c r="C132" s="454"/>
      <c r="D132" s="454"/>
      <c r="E132" s="456"/>
      <c r="F132" s="449" t="str">
        <f t="shared" si="19"/>
        <v/>
      </c>
      <c r="G132" s="450" t="str">
        <f t="shared" si="20"/>
        <v/>
      </c>
      <c r="H132" s="452" t="b">
        <f t="shared" si="21"/>
        <v>0</v>
      </c>
      <c r="I132" s="453">
        <f t="shared" si="22"/>
        <v>1</v>
      </c>
      <c r="J132" s="449" t="str">
        <f t="shared" si="23"/>
        <v/>
      </c>
      <c r="K132" s="449" t="str">
        <f t="shared" si="24"/>
        <v/>
      </c>
      <c r="L132" s="449" t="str">
        <f t="shared" si="25"/>
        <v/>
      </c>
      <c r="M132" s="449" t="str">
        <f t="shared" si="26"/>
        <v/>
      </c>
      <c r="N132" s="449" t="str">
        <f t="shared" si="27"/>
        <v/>
      </c>
      <c r="O132" s="449" t="str">
        <f t="shared" si="28"/>
        <v/>
      </c>
      <c r="P132" s="454"/>
    </row>
    <row r="133" spans="1:16">
      <c r="A133" s="447"/>
      <c r="B133" s="454"/>
      <c r="C133" s="454"/>
      <c r="D133" s="454"/>
      <c r="E133" s="456"/>
      <c r="F133" s="449" t="str">
        <f t="shared" si="19"/>
        <v/>
      </c>
      <c r="G133" s="450" t="str">
        <f t="shared" si="20"/>
        <v/>
      </c>
      <c r="H133" s="452" t="b">
        <f t="shared" si="21"/>
        <v>0</v>
      </c>
      <c r="I133" s="453">
        <f t="shared" si="22"/>
        <v>1</v>
      </c>
      <c r="J133" s="449" t="str">
        <f t="shared" si="23"/>
        <v/>
      </c>
      <c r="K133" s="449" t="str">
        <f t="shared" si="24"/>
        <v/>
      </c>
      <c r="L133" s="449" t="str">
        <f t="shared" si="25"/>
        <v/>
      </c>
      <c r="M133" s="449" t="str">
        <f t="shared" si="26"/>
        <v/>
      </c>
      <c r="N133" s="449" t="str">
        <f t="shared" si="27"/>
        <v/>
      </c>
      <c r="O133" s="449" t="str">
        <f t="shared" si="28"/>
        <v/>
      </c>
      <c r="P133" s="454"/>
    </row>
    <row r="134" spans="1:16">
      <c r="A134" s="447"/>
      <c r="B134" s="454"/>
      <c r="C134" s="454"/>
      <c r="D134" s="454"/>
      <c r="E134" s="456"/>
      <c r="F134" s="449" t="str">
        <f t="shared" si="19"/>
        <v/>
      </c>
      <c r="G134" s="450" t="str">
        <f t="shared" si="20"/>
        <v/>
      </c>
      <c r="H134" s="452" t="b">
        <f t="shared" si="21"/>
        <v>0</v>
      </c>
      <c r="I134" s="453">
        <f t="shared" si="22"/>
        <v>1</v>
      </c>
      <c r="J134" s="449" t="str">
        <f t="shared" si="23"/>
        <v/>
      </c>
      <c r="K134" s="449" t="str">
        <f t="shared" si="24"/>
        <v/>
      </c>
      <c r="L134" s="449" t="str">
        <f t="shared" si="25"/>
        <v/>
      </c>
      <c r="M134" s="449" t="str">
        <f t="shared" si="26"/>
        <v/>
      </c>
      <c r="N134" s="449" t="str">
        <f t="shared" si="27"/>
        <v/>
      </c>
      <c r="O134" s="449" t="str">
        <f t="shared" si="28"/>
        <v/>
      </c>
      <c r="P134" s="454"/>
    </row>
    <row r="135" spans="1:16">
      <c r="A135" s="447"/>
      <c r="B135" s="454"/>
      <c r="C135" s="454"/>
      <c r="D135" s="454"/>
      <c r="E135" s="456"/>
      <c r="F135" s="449" t="str">
        <f t="shared" si="19"/>
        <v/>
      </c>
      <c r="G135" s="450" t="str">
        <f t="shared" si="20"/>
        <v/>
      </c>
      <c r="H135" s="452" t="b">
        <f t="shared" si="21"/>
        <v>0</v>
      </c>
      <c r="I135" s="453">
        <f t="shared" si="22"/>
        <v>1</v>
      </c>
      <c r="J135" s="449" t="str">
        <f t="shared" si="23"/>
        <v/>
      </c>
      <c r="K135" s="449" t="str">
        <f t="shared" si="24"/>
        <v/>
      </c>
      <c r="L135" s="449" t="str">
        <f t="shared" si="25"/>
        <v/>
      </c>
      <c r="M135" s="449" t="str">
        <f t="shared" si="26"/>
        <v/>
      </c>
      <c r="N135" s="449" t="str">
        <f t="shared" si="27"/>
        <v/>
      </c>
      <c r="O135" s="449" t="str">
        <f t="shared" si="28"/>
        <v/>
      </c>
      <c r="P135" s="454"/>
    </row>
    <row r="136" spans="1:16">
      <c r="A136" s="447"/>
      <c r="B136" s="454"/>
      <c r="C136" s="454"/>
      <c r="D136" s="454"/>
      <c r="E136" s="456"/>
      <c r="F136" s="449" t="str">
        <f t="shared" si="19"/>
        <v/>
      </c>
      <c r="G136" s="450" t="str">
        <f t="shared" si="20"/>
        <v/>
      </c>
      <c r="H136" s="452" t="b">
        <f t="shared" si="21"/>
        <v>0</v>
      </c>
      <c r="I136" s="453">
        <f t="shared" si="22"/>
        <v>1</v>
      </c>
      <c r="J136" s="449" t="str">
        <f t="shared" si="23"/>
        <v/>
      </c>
      <c r="K136" s="449" t="str">
        <f t="shared" si="24"/>
        <v/>
      </c>
      <c r="L136" s="449" t="str">
        <f t="shared" si="25"/>
        <v/>
      </c>
      <c r="M136" s="449" t="str">
        <f t="shared" si="26"/>
        <v/>
      </c>
      <c r="N136" s="449" t="str">
        <f t="shared" si="27"/>
        <v/>
      </c>
      <c r="O136" s="449" t="str">
        <f t="shared" si="28"/>
        <v/>
      </c>
      <c r="P136" s="454"/>
    </row>
    <row r="137" spans="1:16">
      <c r="A137" s="447"/>
      <c r="B137" s="454"/>
      <c r="C137" s="454"/>
      <c r="D137" s="454"/>
      <c r="E137" s="456"/>
      <c r="F137" s="449" t="str">
        <f t="shared" si="19"/>
        <v/>
      </c>
      <c r="G137" s="450" t="str">
        <f t="shared" si="20"/>
        <v/>
      </c>
      <c r="H137" s="452" t="b">
        <f t="shared" si="21"/>
        <v>0</v>
      </c>
      <c r="I137" s="453">
        <f t="shared" si="22"/>
        <v>1</v>
      </c>
      <c r="J137" s="449" t="str">
        <f t="shared" si="23"/>
        <v/>
      </c>
      <c r="K137" s="449" t="str">
        <f t="shared" si="24"/>
        <v/>
      </c>
      <c r="L137" s="449" t="str">
        <f t="shared" si="25"/>
        <v/>
      </c>
      <c r="M137" s="449" t="str">
        <f t="shared" si="26"/>
        <v/>
      </c>
      <c r="N137" s="449" t="str">
        <f t="shared" si="27"/>
        <v/>
      </c>
      <c r="O137" s="449" t="str">
        <f t="shared" si="28"/>
        <v/>
      </c>
      <c r="P137" s="454"/>
    </row>
    <row r="138" spans="1:16">
      <c r="A138" s="447"/>
      <c r="B138" s="454"/>
      <c r="C138" s="454"/>
      <c r="D138" s="454"/>
      <c r="E138" s="456"/>
      <c r="F138" s="449" t="str">
        <f t="shared" si="19"/>
        <v/>
      </c>
      <c r="G138" s="450" t="str">
        <f t="shared" si="20"/>
        <v/>
      </c>
      <c r="H138" s="452" t="b">
        <f t="shared" si="21"/>
        <v>0</v>
      </c>
      <c r="I138" s="453">
        <f t="shared" si="22"/>
        <v>1</v>
      </c>
      <c r="J138" s="449" t="str">
        <f t="shared" si="23"/>
        <v/>
      </c>
      <c r="K138" s="449" t="str">
        <f t="shared" si="24"/>
        <v/>
      </c>
      <c r="L138" s="449" t="str">
        <f t="shared" si="25"/>
        <v/>
      </c>
      <c r="M138" s="449" t="str">
        <f t="shared" si="26"/>
        <v/>
      </c>
      <c r="N138" s="449" t="str">
        <f t="shared" si="27"/>
        <v/>
      </c>
      <c r="O138" s="449" t="str">
        <f t="shared" si="28"/>
        <v/>
      </c>
      <c r="P138" s="454"/>
    </row>
    <row r="139" spans="1:16">
      <c r="A139" s="447"/>
      <c r="B139" s="454"/>
      <c r="C139" s="454"/>
      <c r="D139" s="454"/>
      <c r="E139" s="456"/>
      <c r="F139" s="449" t="str">
        <f t="shared" si="19"/>
        <v/>
      </c>
      <c r="G139" s="450" t="str">
        <f t="shared" si="20"/>
        <v/>
      </c>
      <c r="H139" s="452" t="b">
        <f t="shared" si="21"/>
        <v>0</v>
      </c>
      <c r="I139" s="453">
        <f t="shared" si="22"/>
        <v>1</v>
      </c>
      <c r="J139" s="449" t="str">
        <f t="shared" si="23"/>
        <v/>
      </c>
      <c r="K139" s="449" t="str">
        <f t="shared" si="24"/>
        <v/>
      </c>
      <c r="L139" s="449" t="str">
        <f t="shared" si="25"/>
        <v/>
      </c>
      <c r="M139" s="449" t="str">
        <f t="shared" si="26"/>
        <v/>
      </c>
      <c r="N139" s="449" t="str">
        <f t="shared" si="27"/>
        <v/>
      </c>
      <c r="O139" s="449" t="str">
        <f t="shared" si="28"/>
        <v/>
      </c>
      <c r="P139" s="454"/>
    </row>
    <row r="140" spans="1:16">
      <c r="A140" s="447"/>
      <c r="B140" s="454"/>
      <c r="C140" s="454"/>
      <c r="D140" s="454"/>
      <c r="E140" s="456"/>
      <c r="F140" s="449" t="str">
        <f t="shared" ref="F140:F203" si="29">IF(OR($B140="",$C140="",$E140&lt;an_initial,$E140&gt;an_final),"",G140 * (INDEX(iii8punctaje, MATCH(C140,iii8anvergură,0), MATCH(D140,iii8tip,0) )) )</f>
        <v/>
      </c>
      <c r="G140" s="450" t="str">
        <f t="shared" ref="G140:G203" si="30">IF(OR($B140="",$C140="",$E140="",$E140&gt;an_final),"",IF($E140&gt;=an_initial,1,""))</f>
        <v/>
      </c>
      <c r="H140" s="452" t="b">
        <f t="shared" ref="H140:H203" si="31">IF(nume_candidat="",FALSE,ISNUMBER(SEARCH(nume_candidat,$B140)))</f>
        <v>0</v>
      </c>
      <c r="I140" s="453">
        <f t="shared" si="22"/>
        <v>1</v>
      </c>
      <c r="J140" s="449" t="str">
        <f t="shared" si="23"/>
        <v/>
      </c>
      <c r="K140" s="449" t="str">
        <f t="shared" si="24"/>
        <v/>
      </c>
      <c r="L140" s="449" t="str">
        <f t="shared" si="25"/>
        <v/>
      </c>
      <c r="M140" s="449" t="str">
        <f t="shared" si="26"/>
        <v/>
      </c>
      <c r="N140" s="449" t="str">
        <f t="shared" si="27"/>
        <v/>
      </c>
      <c r="O140" s="449" t="str">
        <f t="shared" si="28"/>
        <v/>
      </c>
      <c r="P140" s="454"/>
    </row>
    <row r="141" spans="1:16">
      <c r="A141" s="447"/>
      <c r="B141" s="454"/>
      <c r="C141" s="454"/>
      <c r="D141" s="454"/>
      <c r="E141" s="456"/>
      <c r="F141" s="449" t="str">
        <f t="shared" si="29"/>
        <v/>
      </c>
      <c r="G141" s="450" t="str">
        <f t="shared" si="30"/>
        <v/>
      </c>
      <c r="H141" s="452" t="b">
        <f t="shared" si="31"/>
        <v>0</v>
      </c>
      <c r="I141" s="453">
        <f t="shared" ref="I141:I204" si="32">LEN(B141)-LEN(SUBSTITUTE(B141,",",""))+1</f>
        <v>1</v>
      </c>
      <c r="J141" s="449" t="str">
        <f t="shared" ref="J141:J204" si="33">IF(OR($B141="",$C141="",$E141&lt;an_initial,$E141&gt;an_final),"",G141*(INDEX(iii8punctaje,MATCH(C141,iii8anvergură,0),MATCH(D141,iii8tip,0)))*COUNTIFS(C141,$J$6,D141,$J$7))</f>
        <v/>
      </c>
      <c r="K141" s="449" t="str">
        <f t="shared" ref="K141:K204" si="34">IF(OR($B141="",$C141="",$E141&lt;an_initial,$E141&gt;an_final),"",G141*(INDEX(iii8punctaje,MATCH(C141,iii8anvergură,0),MATCH(D141,iii8tip,0)))*COUNTIFS(C141,$K$6,D141,$K$7))</f>
        <v/>
      </c>
      <c r="L141" s="449" t="str">
        <f t="shared" ref="L141:L204" si="35">IF(OR($B141="",$C141="",$E141&lt;an_initial,$E141&gt;an_final),"",G141*(INDEX(iii8punctaje,MATCH(C141,iii8anvergură,0),MATCH(D141,iii8tip,0)))*COUNTIFS(C141,$L$6,D141,$L$7))</f>
        <v/>
      </c>
      <c r="M141" s="449" t="str">
        <f t="shared" ref="M141:M204" si="36">IF(OR($B141="",$C141="",$E141&lt;an_initial,$E141&gt;an_final),"",G141*(INDEX(iii8punctaje,MATCH(C141,iii8anvergură,0),MATCH(D141,iii8tip,0)))*COUNTIFS(C141,$M$6,D141,$M$7))</f>
        <v/>
      </c>
      <c r="N141" s="449" t="str">
        <f t="shared" ref="N141:N204" si="37">IF(OR($B141="",$C141="",$E141&lt;an_initial,$E141&gt;an_final),"",G141*(INDEX(iii8punctaje,MATCH(C141,iii8anvergură,0),MATCH(D141,iii8tip,0)))*COUNTIFS(C141,$N$6,D141,$N$7))</f>
        <v/>
      </c>
      <c r="O141" s="449" t="str">
        <f t="shared" ref="O141:O204" si="38">IF(OR($B141="",$C141="",$E141&lt;an_initial,$E141&gt;an_final),"",G141*(INDEX(iii8punctaje,MATCH(C141,iii8anvergură,0),MATCH(D141,iii8tip,0)))*COUNTIFS(C141,$O$6,D141,$O$7))</f>
        <v/>
      </c>
      <c r="P141" s="454"/>
    </row>
    <row r="142" spans="1:16">
      <c r="A142" s="447"/>
      <c r="B142" s="454"/>
      <c r="C142" s="454"/>
      <c r="D142" s="454"/>
      <c r="E142" s="456"/>
      <c r="F142" s="449" t="str">
        <f t="shared" si="29"/>
        <v/>
      </c>
      <c r="G142" s="450" t="str">
        <f t="shared" si="30"/>
        <v/>
      </c>
      <c r="H142" s="452" t="b">
        <f t="shared" si="31"/>
        <v>0</v>
      </c>
      <c r="I142" s="453">
        <f t="shared" si="32"/>
        <v>1</v>
      </c>
      <c r="J142" s="449" t="str">
        <f t="shared" si="33"/>
        <v/>
      </c>
      <c r="K142" s="449" t="str">
        <f t="shared" si="34"/>
        <v/>
      </c>
      <c r="L142" s="449" t="str">
        <f t="shared" si="35"/>
        <v/>
      </c>
      <c r="M142" s="449" t="str">
        <f t="shared" si="36"/>
        <v/>
      </c>
      <c r="N142" s="449" t="str">
        <f t="shared" si="37"/>
        <v/>
      </c>
      <c r="O142" s="449" t="str">
        <f t="shared" si="38"/>
        <v/>
      </c>
      <c r="P142" s="454"/>
    </row>
    <row r="143" spans="1:16">
      <c r="A143" s="447"/>
      <c r="B143" s="454"/>
      <c r="C143" s="454"/>
      <c r="D143" s="454"/>
      <c r="E143" s="456"/>
      <c r="F143" s="449" t="str">
        <f t="shared" si="29"/>
        <v/>
      </c>
      <c r="G143" s="450" t="str">
        <f t="shared" si="30"/>
        <v/>
      </c>
      <c r="H143" s="452" t="b">
        <f t="shared" si="31"/>
        <v>0</v>
      </c>
      <c r="I143" s="453">
        <f t="shared" si="32"/>
        <v>1</v>
      </c>
      <c r="J143" s="449" t="str">
        <f t="shared" si="33"/>
        <v/>
      </c>
      <c r="K143" s="449" t="str">
        <f t="shared" si="34"/>
        <v/>
      </c>
      <c r="L143" s="449" t="str">
        <f t="shared" si="35"/>
        <v/>
      </c>
      <c r="M143" s="449" t="str">
        <f t="shared" si="36"/>
        <v/>
      </c>
      <c r="N143" s="449" t="str">
        <f t="shared" si="37"/>
        <v/>
      </c>
      <c r="O143" s="449" t="str">
        <f t="shared" si="38"/>
        <v/>
      </c>
      <c r="P143" s="454"/>
    </row>
    <row r="144" spans="1:16">
      <c r="A144" s="447"/>
      <c r="B144" s="454"/>
      <c r="C144" s="454"/>
      <c r="D144" s="454"/>
      <c r="E144" s="456"/>
      <c r="F144" s="449" t="str">
        <f t="shared" si="29"/>
        <v/>
      </c>
      <c r="G144" s="450" t="str">
        <f t="shared" si="30"/>
        <v/>
      </c>
      <c r="H144" s="452" t="b">
        <f t="shared" si="31"/>
        <v>0</v>
      </c>
      <c r="I144" s="453">
        <f t="shared" si="32"/>
        <v>1</v>
      </c>
      <c r="J144" s="449" t="str">
        <f t="shared" si="33"/>
        <v/>
      </c>
      <c r="K144" s="449" t="str">
        <f t="shared" si="34"/>
        <v/>
      </c>
      <c r="L144" s="449" t="str">
        <f t="shared" si="35"/>
        <v/>
      </c>
      <c r="M144" s="449" t="str">
        <f t="shared" si="36"/>
        <v/>
      </c>
      <c r="N144" s="449" t="str">
        <f t="shared" si="37"/>
        <v/>
      </c>
      <c r="O144" s="449" t="str">
        <f t="shared" si="38"/>
        <v/>
      </c>
      <c r="P144" s="454"/>
    </row>
    <row r="145" spans="1:16">
      <c r="A145" s="447"/>
      <c r="B145" s="454"/>
      <c r="C145" s="454"/>
      <c r="D145" s="454"/>
      <c r="E145" s="456"/>
      <c r="F145" s="449" t="str">
        <f t="shared" si="29"/>
        <v/>
      </c>
      <c r="G145" s="450" t="str">
        <f t="shared" si="30"/>
        <v/>
      </c>
      <c r="H145" s="452" t="b">
        <f t="shared" si="31"/>
        <v>0</v>
      </c>
      <c r="I145" s="453">
        <f t="shared" si="32"/>
        <v>1</v>
      </c>
      <c r="J145" s="449" t="str">
        <f t="shared" si="33"/>
        <v/>
      </c>
      <c r="K145" s="449" t="str">
        <f t="shared" si="34"/>
        <v/>
      </c>
      <c r="L145" s="449" t="str">
        <f t="shared" si="35"/>
        <v/>
      </c>
      <c r="M145" s="449" t="str">
        <f t="shared" si="36"/>
        <v/>
      </c>
      <c r="N145" s="449" t="str">
        <f t="shared" si="37"/>
        <v/>
      </c>
      <c r="O145" s="449" t="str">
        <f t="shared" si="38"/>
        <v/>
      </c>
      <c r="P145" s="454"/>
    </row>
    <row r="146" spans="1:16">
      <c r="A146" s="447"/>
      <c r="B146" s="454"/>
      <c r="C146" s="454"/>
      <c r="D146" s="454"/>
      <c r="E146" s="456"/>
      <c r="F146" s="449" t="str">
        <f t="shared" si="29"/>
        <v/>
      </c>
      <c r="G146" s="450" t="str">
        <f t="shared" si="30"/>
        <v/>
      </c>
      <c r="H146" s="452" t="b">
        <f t="shared" si="31"/>
        <v>0</v>
      </c>
      <c r="I146" s="453">
        <f t="shared" si="32"/>
        <v>1</v>
      </c>
      <c r="J146" s="449" t="str">
        <f t="shared" si="33"/>
        <v/>
      </c>
      <c r="K146" s="449" t="str">
        <f t="shared" si="34"/>
        <v/>
      </c>
      <c r="L146" s="449" t="str">
        <f t="shared" si="35"/>
        <v/>
      </c>
      <c r="M146" s="449" t="str">
        <f t="shared" si="36"/>
        <v/>
      </c>
      <c r="N146" s="449" t="str">
        <f t="shared" si="37"/>
        <v/>
      </c>
      <c r="O146" s="449" t="str">
        <f t="shared" si="38"/>
        <v/>
      </c>
      <c r="P146" s="454"/>
    </row>
    <row r="147" spans="1:16">
      <c r="A147" s="447"/>
      <c r="B147" s="454"/>
      <c r="C147" s="454"/>
      <c r="D147" s="454"/>
      <c r="E147" s="456"/>
      <c r="F147" s="449" t="str">
        <f t="shared" si="29"/>
        <v/>
      </c>
      <c r="G147" s="450" t="str">
        <f t="shared" si="30"/>
        <v/>
      </c>
      <c r="H147" s="452" t="b">
        <f t="shared" si="31"/>
        <v>0</v>
      </c>
      <c r="I147" s="453">
        <f t="shared" si="32"/>
        <v>1</v>
      </c>
      <c r="J147" s="449" t="str">
        <f t="shared" si="33"/>
        <v/>
      </c>
      <c r="K147" s="449" t="str">
        <f t="shared" si="34"/>
        <v/>
      </c>
      <c r="L147" s="449" t="str">
        <f t="shared" si="35"/>
        <v/>
      </c>
      <c r="M147" s="449" t="str">
        <f t="shared" si="36"/>
        <v/>
      </c>
      <c r="N147" s="449" t="str">
        <f t="shared" si="37"/>
        <v/>
      </c>
      <c r="O147" s="449" t="str">
        <f t="shared" si="38"/>
        <v/>
      </c>
      <c r="P147" s="454"/>
    </row>
    <row r="148" spans="1:16">
      <c r="A148" s="447"/>
      <c r="B148" s="454"/>
      <c r="C148" s="454"/>
      <c r="D148" s="454"/>
      <c r="E148" s="456"/>
      <c r="F148" s="449" t="str">
        <f t="shared" si="29"/>
        <v/>
      </c>
      <c r="G148" s="450" t="str">
        <f t="shared" si="30"/>
        <v/>
      </c>
      <c r="H148" s="452" t="b">
        <f t="shared" si="31"/>
        <v>0</v>
      </c>
      <c r="I148" s="453">
        <f t="shared" si="32"/>
        <v>1</v>
      </c>
      <c r="J148" s="449" t="str">
        <f t="shared" si="33"/>
        <v/>
      </c>
      <c r="K148" s="449" t="str">
        <f t="shared" si="34"/>
        <v/>
      </c>
      <c r="L148" s="449" t="str">
        <f t="shared" si="35"/>
        <v/>
      </c>
      <c r="M148" s="449" t="str">
        <f t="shared" si="36"/>
        <v/>
      </c>
      <c r="N148" s="449" t="str">
        <f t="shared" si="37"/>
        <v/>
      </c>
      <c r="O148" s="449" t="str">
        <f t="shared" si="38"/>
        <v/>
      </c>
      <c r="P148" s="454"/>
    </row>
    <row r="149" spans="1:16">
      <c r="A149" s="447"/>
      <c r="B149" s="454"/>
      <c r="C149" s="454"/>
      <c r="D149" s="454"/>
      <c r="E149" s="456"/>
      <c r="F149" s="449" t="str">
        <f t="shared" si="29"/>
        <v/>
      </c>
      <c r="G149" s="450" t="str">
        <f t="shared" si="30"/>
        <v/>
      </c>
      <c r="H149" s="452" t="b">
        <f t="shared" si="31"/>
        <v>0</v>
      </c>
      <c r="I149" s="453">
        <f t="shared" si="32"/>
        <v>1</v>
      </c>
      <c r="J149" s="449" t="str">
        <f t="shared" si="33"/>
        <v/>
      </c>
      <c r="K149" s="449" t="str">
        <f t="shared" si="34"/>
        <v/>
      </c>
      <c r="L149" s="449" t="str">
        <f t="shared" si="35"/>
        <v/>
      </c>
      <c r="M149" s="449" t="str">
        <f t="shared" si="36"/>
        <v/>
      </c>
      <c r="N149" s="449" t="str">
        <f t="shared" si="37"/>
        <v/>
      </c>
      <c r="O149" s="449" t="str">
        <f t="shared" si="38"/>
        <v/>
      </c>
      <c r="P149" s="454"/>
    </row>
    <row r="150" spans="1:16">
      <c r="A150" s="447"/>
      <c r="B150" s="454"/>
      <c r="C150" s="454"/>
      <c r="D150" s="454"/>
      <c r="E150" s="456"/>
      <c r="F150" s="449" t="str">
        <f t="shared" si="29"/>
        <v/>
      </c>
      <c r="G150" s="450" t="str">
        <f t="shared" si="30"/>
        <v/>
      </c>
      <c r="H150" s="452" t="b">
        <f t="shared" si="31"/>
        <v>0</v>
      </c>
      <c r="I150" s="453">
        <f t="shared" si="32"/>
        <v>1</v>
      </c>
      <c r="J150" s="449" t="str">
        <f t="shared" si="33"/>
        <v/>
      </c>
      <c r="K150" s="449" t="str">
        <f t="shared" si="34"/>
        <v/>
      </c>
      <c r="L150" s="449" t="str">
        <f t="shared" si="35"/>
        <v/>
      </c>
      <c r="M150" s="449" t="str">
        <f t="shared" si="36"/>
        <v/>
      </c>
      <c r="N150" s="449" t="str">
        <f t="shared" si="37"/>
        <v/>
      </c>
      <c r="O150" s="449" t="str">
        <f t="shared" si="38"/>
        <v/>
      </c>
      <c r="P150" s="454"/>
    </row>
    <row r="151" spans="1:16">
      <c r="A151" s="447"/>
      <c r="B151" s="454"/>
      <c r="C151" s="454"/>
      <c r="D151" s="454"/>
      <c r="E151" s="456"/>
      <c r="F151" s="449" t="str">
        <f t="shared" si="29"/>
        <v/>
      </c>
      <c r="G151" s="450" t="str">
        <f t="shared" si="30"/>
        <v/>
      </c>
      <c r="H151" s="452" t="b">
        <f t="shared" si="31"/>
        <v>0</v>
      </c>
      <c r="I151" s="453">
        <f t="shared" si="32"/>
        <v>1</v>
      </c>
      <c r="J151" s="449" t="str">
        <f t="shared" si="33"/>
        <v/>
      </c>
      <c r="K151" s="449" t="str">
        <f t="shared" si="34"/>
        <v/>
      </c>
      <c r="L151" s="449" t="str">
        <f t="shared" si="35"/>
        <v/>
      </c>
      <c r="M151" s="449" t="str">
        <f t="shared" si="36"/>
        <v/>
      </c>
      <c r="N151" s="449" t="str">
        <f t="shared" si="37"/>
        <v/>
      </c>
      <c r="O151" s="449" t="str">
        <f t="shared" si="38"/>
        <v/>
      </c>
      <c r="P151" s="454"/>
    </row>
    <row r="152" spans="1:16">
      <c r="A152" s="447"/>
      <c r="B152" s="454"/>
      <c r="C152" s="454"/>
      <c r="D152" s="454"/>
      <c r="E152" s="456"/>
      <c r="F152" s="449" t="str">
        <f t="shared" si="29"/>
        <v/>
      </c>
      <c r="G152" s="450" t="str">
        <f t="shared" si="30"/>
        <v/>
      </c>
      <c r="H152" s="452" t="b">
        <f t="shared" si="31"/>
        <v>0</v>
      </c>
      <c r="I152" s="453">
        <f t="shared" si="32"/>
        <v>1</v>
      </c>
      <c r="J152" s="449" t="str">
        <f t="shared" si="33"/>
        <v/>
      </c>
      <c r="K152" s="449" t="str">
        <f t="shared" si="34"/>
        <v/>
      </c>
      <c r="L152" s="449" t="str">
        <f t="shared" si="35"/>
        <v/>
      </c>
      <c r="M152" s="449" t="str">
        <f t="shared" si="36"/>
        <v/>
      </c>
      <c r="N152" s="449" t="str">
        <f t="shared" si="37"/>
        <v/>
      </c>
      <c r="O152" s="449" t="str">
        <f t="shared" si="38"/>
        <v/>
      </c>
      <c r="P152" s="454"/>
    </row>
    <row r="153" spans="1:16">
      <c r="A153" s="447"/>
      <c r="B153" s="454"/>
      <c r="C153" s="454"/>
      <c r="D153" s="454"/>
      <c r="E153" s="456"/>
      <c r="F153" s="449" t="str">
        <f t="shared" si="29"/>
        <v/>
      </c>
      <c r="G153" s="450" t="str">
        <f t="shared" si="30"/>
        <v/>
      </c>
      <c r="H153" s="452" t="b">
        <f t="shared" si="31"/>
        <v>0</v>
      </c>
      <c r="I153" s="453">
        <f t="shared" si="32"/>
        <v>1</v>
      </c>
      <c r="J153" s="449" t="str">
        <f t="shared" si="33"/>
        <v/>
      </c>
      <c r="K153" s="449" t="str">
        <f t="shared" si="34"/>
        <v/>
      </c>
      <c r="L153" s="449" t="str">
        <f t="shared" si="35"/>
        <v/>
      </c>
      <c r="M153" s="449" t="str">
        <f t="shared" si="36"/>
        <v/>
      </c>
      <c r="N153" s="449" t="str">
        <f t="shared" si="37"/>
        <v/>
      </c>
      <c r="O153" s="449" t="str">
        <f t="shared" si="38"/>
        <v/>
      </c>
      <c r="P153" s="454"/>
    </row>
    <row r="154" spans="1:16">
      <c r="A154" s="447"/>
      <c r="B154" s="454"/>
      <c r="C154" s="454"/>
      <c r="D154" s="454"/>
      <c r="E154" s="456"/>
      <c r="F154" s="449" t="str">
        <f t="shared" si="29"/>
        <v/>
      </c>
      <c r="G154" s="450" t="str">
        <f t="shared" si="30"/>
        <v/>
      </c>
      <c r="H154" s="452" t="b">
        <f t="shared" si="31"/>
        <v>0</v>
      </c>
      <c r="I154" s="453">
        <f t="shared" si="32"/>
        <v>1</v>
      </c>
      <c r="J154" s="449" t="str">
        <f t="shared" si="33"/>
        <v/>
      </c>
      <c r="K154" s="449" t="str">
        <f t="shared" si="34"/>
        <v/>
      </c>
      <c r="L154" s="449" t="str">
        <f t="shared" si="35"/>
        <v/>
      </c>
      <c r="M154" s="449" t="str">
        <f t="shared" si="36"/>
        <v/>
      </c>
      <c r="N154" s="449" t="str">
        <f t="shared" si="37"/>
        <v/>
      </c>
      <c r="O154" s="449" t="str">
        <f t="shared" si="38"/>
        <v/>
      </c>
      <c r="P154" s="454"/>
    </row>
    <row r="155" spans="1:16">
      <c r="A155" s="447"/>
      <c r="B155" s="454"/>
      <c r="C155" s="454"/>
      <c r="D155" s="454"/>
      <c r="E155" s="456"/>
      <c r="F155" s="449" t="str">
        <f t="shared" si="29"/>
        <v/>
      </c>
      <c r="G155" s="450" t="str">
        <f t="shared" si="30"/>
        <v/>
      </c>
      <c r="H155" s="452" t="b">
        <f t="shared" si="31"/>
        <v>0</v>
      </c>
      <c r="I155" s="453">
        <f t="shared" si="32"/>
        <v>1</v>
      </c>
      <c r="J155" s="449" t="str">
        <f t="shared" si="33"/>
        <v/>
      </c>
      <c r="K155" s="449" t="str">
        <f t="shared" si="34"/>
        <v/>
      </c>
      <c r="L155" s="449" t="str">
        <f t="shared" si="35"/>
        <v/>
      </c>
      <c r="M155" s="449" t="str">
        <f t="shared" si="36"/>
        <v/>
      </c>
      <c r="N155" s="449" t="str">
        <f t="shared" si="37"/>
        <v/>
      </c>
      <c r="O155" s="449" t="str">
        <f t="shared" si="38"/>
        <v/>
      </c>
      <c r="P155" s="454"/>
    </row>
    <row r="156" spans="1:16">
      <c r="A156" s="447"/>
      <c r="B156" s="454"/>
      <c r="C156" s="454"/>
      <c r="D156" s="454"/>
      <c r="E156" s="456"/>
      <c r="F156" s="449" t="str">
        <f t="shared" si="29"/>
        <v/>
      </c>
      <c r="G156" s="450" t="str">
        <f t="shared" si="30"/>
        <v/>
      </c>
      <c r="H156" s="452" t="b">
        <f t="shared" si="31"/>
        <v>0</v>
      </c>
      <c r="I156" s="453">
        <f t="shared" si="32"/>
        <v>1</v>
      </c>
      <c r="J156" s="449" t="str">
        <f t="shared" si="33"/>
        <v/>
      </c>
      <c r="K156" s="449" t="str">
        <f t="shared" si="34"/>
        <v/>
      </c>
      <c r="L156" s="449" t="str">
        <f t="shared" si="35"/>
        <v/>
      </c>
      <c r="M156" s="449" t="str">
        <f t="shared" si="36"/>
        <v/>
      </c>
      <c r="N156" s="449" t="str">
        <f t="shared" si="37"/>
        <v/>
      </c>
      <c r="O156" s="449" t="str">
        <f t="shared" si="38"/>
        <v/>
      </c>
      <c r="P156" s="454"/>
    </row>
    <row r="157" spans="1:16">
      <c r="A157" s="447"/>
      <c r="B157" s="454"/>
      <c r="C157" s="454"/>
      <c r="D157" s="454"/>
      <c r="E157" s="456"/>
      <c r="F157" s="449" t="str">
        <f t="shared" si="29"/>
        <v/>
      </c>
      <c r="G157" s="450" t="str">
        <f t="shared" si="30"/>
        <v/>
      </c>
      <c r="H157" s="452" t="b">
        <f t="shared" si="31"/>
        <v>0</v>
      </c>
      <c r="I157" s="453">
        <f t="shared" si="32"/>
        <v>1</v>
      </c>
      <c r="J157" s="449" t="str">
        <f t="shared" si="33"/>
        <v/>
      </c>
      <c r="K157" s="449" t="str">
        <f t="shared" si="34"/>
        <v/>
      </c>
      <c r="L157" s="449" t="str">
        <f t="shared" si="35"/>
        <v/>
      </c>
      <c r="M157" s="449" t="str">
        <f t="shared" si="36"/>
        <v/>
      </c>
      <c r="N157" s="449" t="str">
        <f t="shared" si="37"/>
        <v/>
      </c>
      <c r="O157" s="449" t="str">
        <f t="shared" si="38"/>
        <v/>
      </c>
      <c r="P157" s="454"/>
    </row>
    <row r="158" spans="1:16">
      <c r="A158" s="447"/>
      <c r="B158" s="454"/>
      <c r="C158" s="454"/>
      <c r="D158" s="454"/>
      <c r="E158" s="456"/>
      <c r="F158" s="449" t="str">
        <f t="shared" si="29"/>
        <v/>
      </c>
      <c r="G158" s="450" t="str">
        <f t="shared" si="30"/>
        <v/>
      </c>
      <c r="H158" s="452" t="b">
        <f t="shared" si="31"/>
        <v>0</v>
      </c>
      <c r="I158" s="453">
        <f t="shared" si="32"/>
        <v>1</v>
      </c>
      <c r="J158" s="449" t="str">
        <f t="shared" si="33"/>
        <v/>
      </c>
      <c r="K158" s="449" t="str">
        <f t="shared" si="34"/>
        <v/>
      </c>
      <c r="L158" s="449" t="str">
        <f t="shared" si="35"/>
        <v/>
      </c>
      <c r="M158" s="449" t="str">
        <f t="shared" si="36"/>
        <v/>
      </c>
      <c r="N158" s="449" t="str">
        <f t="shared" si="37"/>
        <v/>
      </c>
      <c r="O158" s="449" t="str">
        <f t="shared" si="38"/>
        <v/>
      </c>
      <c r="P158" s="454"/>
    </row>
    <row r="159" spans="1:16">
      <c r="A159" s="447"/>
      <c r="B159" s="454"/>
      <c r="C159" s="454"/>
      <c r="D159" s="454"/>
      <c r="E159" s="456"/>
      <c r="F159" s="449" t="str">
        <f t="shared" si="29"/>
        <v/>
      </c>
      <c r="G159" s="450" t="str">
        <f t="shared" si="30"/>
        <v/>
      </c>
      <c r="H159" s="452" t="b">
        <f t="shared" si="31"/>
        <v>0</v>
      </c>
      <c r="I159" s="453">
        <f t="shared" si="32"/>
        <v>1</v>
      </c>
      <c r="J159" s="449" t="str">
        <f t="shared" si="33"/>
        <v/>
      </c>
      <c r="K159" s="449" t="str">
        <f t="shared" si="34"/>
        <v/>
      </c>
      <c r="L159" s="449" t="str">
        <f t="shared" si="35"/>
        <v/>
      </c>
      <c r="M159" s="449" t="str">
        <f t="shared" si="36"/>
        <v/>
      </c>
      <c r="N159" s="449" t="str">
        <f t="shared" si="37"/>
        <v/>
      </c>
      <c r="O159" s="449" t="str">
        <f t="shared" si="38"/>
        <v/>
      </c>
      <c r="P159" s="454"/>
    </row>
    <row r="160" spans="1:16">
      <c r="A160" s="447"/>
      <c r="B160" s="454"/>
      <c r="C160" s="454"/>
      <c r="D160" s="454"/>
      <c r="E160" s="456"/>
      <c r="F160" s="449" t="str">
        <f t="shared" si="29"/>
        <v/>
      </c>
      <c r="G160" s="450" t="str">
        <f t="shared" si="30"/>
        <v/>
      </c>
      <c r="H160" s="452" t="b">
        <f t="shared" si="31"/>
        <v>0</v>
      </c>
      <c r="I160" s="453">
        <f t="shared" si="32"/>
        <v>1</v>
      </c>
      <c r="J160" s="449" t="str">
        <f t="shared" si="33"/>
        <v/>
      </c>
      <c r="K160" s="449" t="str">
        <f t="shared" si="34"/>
        <v/>
      </c>
      <c r="L160" s="449" t="str">
        <f t="shared" si="35"/>
        <v/>
      </c>
      <c r="M160" s="449" t="str">
        <f t="shared" si="36"/>
        <v/>
      </c>
      <c r="N160" s="449" t="str">
        <f t="shared" si="37"/>
        <v/>
      </c>
      <c r="O160" s="449" t="str">
        <f t="shared" si="38"/>
        <v/>
      </c>
      <c r="P160" s="454"/>
    </row>
    <row r="161" spans="1:16">
      <c r="A161" s="447"/>
      <c r="B161" s="454"/>
      <c r="C161" s="454"/>
      <c r="D161" s="454"/>
      <c r="E161" s="456"/>
      <c r="F161" s="449" t="str">
        <f t="shared" si="29"/>
        <v/>
      </c>
      <c r="G161" s="450" t="str">
        <f t="shared" si="30"/>
        <v/>
      </c>
      <c r="H161" s="452" t="b">
        <f t="shared" si="31"/>
        <v>0</v>
      </c>
      <c r="I161" s="453">
        <f t="shared" si="32"/>
        <v>1</v>
      </c>
      <c r="J161" s="449" t="str">
        <f t="shared" si="33"/>
        <v/>
      </c>
      <c r="K161" s="449" t="str">
        <f t="shared" si="34"/>
        <v/>
      </c>
      <c r="L161" s="449" t="str">
        <f t="shared" si="35"/>
        <v/>
      </c>
      <c r="M161" s="449" t="str">
        <f t="shared" si="36"/>
        <v/>
      </c>
      <c r="N161" s="449" t="str">
        <f t="shared" si="37"/>
        <v/>
      </c>
      <c r="O161" s="449" t="str">
        <f t="shared" si="38"/>
        <v/>
      </c>
      <c r="P161" s="454"/>
    </row>
    <row r="162" spans="1:16">
      <c r="A162" s="447"/>
      <c r="B162" s="454"/>
      <c r="C162" s="454"/>
      <c r="D162" s="454"/>
      <c r="E162" s="456"/>
      <c r="F162" s="449" t="str">
        <f t="shared" si="29"/>
        <v/>
      </c>
      <c r="G162" s="450" t="str">
        <f t="shared" si="30"/>
        <v/>
      </c>
      <c r="H162" s="452" t="b">
        <f t="shared" si="31"/>
        <v>0</v>
      </c>
      <c r="I162" s="453">
        <f t="shared" si="32"/>
        <v>1</v>
      </c>
      <c r="J162" s="449" t="str">
        <f t="shared" si="33"/>
        <v/>
      </c>
      <c r="K162" s="449" t="str">
        <f t="shared" si="34"/>
        <v/>
      </c>
      <c r="L162" s="449" t="str">
        <f t="shared" si="35"/>
        <v/>
      </c>
      <c r="M162" s="449" t="str">
        <f t="shared" si="36"/>
        <v/>
      </c>
      <c r="N162" s="449" t="str">
        <f t="shared" si="37"/>
        <v/>
      </c>
      <c r="O162" s="449" t="str">
        <f t="shared" si="38"/>
        <v/>
      </c>
      <c r="P162" s="454"/>
    </row>
    <row r="163" spans="1:16">
      <c r="A163" s="447"/>
      <c r="B163" s="454"/>
      <c r="C163" s="454"/>
      <c r="D163" s="454"/>
      <c r="E163" s="456"/>
      <c r="F163" s="449" t="str">
        <f t="shared" si="29"/>
        <v/>
      </c>
      <c r="G163" s="450" t="str">
        <f t="shared" si="30"/>
        <v/>
      </c>
      <c r="H163" s="452" t="b">
        <f t="shared" si="31"/>
        <v>0</v>
      </c>
      <c r="I163" s="453">
        <f t="shared" si="32"/>
        <v>1</v>
      </c>
      <c r="J163" s="449" t="str">
        <f t="shared" si="33"/>
        <v/>
      </c>
      <c r="K163" s="449" t="str">
        <f t="shared" si="34"/>
        <v/>
      </c>
      <c r="L163" s="449" t="str">
        <f t="shared" si="35"/>
        <v/>
      </c>
      <c r="M163" s="449" t="str">
        <f t="shared" si="36"/>
        <v/>
      </c>
      <c r="N163" s="449" t="str">
        <f t="shared" si="37"/>
        <v/>
      </c>
      <c r="O163" s="449" t="str">
        <f t="shared" si="38"/>
        <v/>
      </c>
      <c r="P163" s="454"/>
    </row>
    <row r="164" spans="1:16">
      <c r="A164" s="447"/>
      <c r="B164" s="454"/>
      <c r="C164" s="454"/>
      <c r="D164" s="454"/>
      <c r="E164" s="456"/>
      <c r="F164" s="449" t="str">
        <f t="shared" si="29"/>
        <v/>
      </c>
      <c r="G164" s="450" t="str">
        <f t="shared" si="30"/>
        <v/>
      </c>
      <c r="H164" s="452" t="b">
        <f t="shared" si="31"/>
        <v>0</v>
      </c>
      <c r="I164" s="453">
        <f t="shared" si="32"/>
        <v>1</v>
      </c>
      <c r="J164" s="449" t="str">
        <f t="shared" si="33"/>
        <v/>
      </c>
      <c r="K164" s="449" t="str">
        <f t="shared" si="34"/>
        <v/>
      </c>
      <c r="L164" s="449" t="str">
        <f t="shared" si="35"/>
        <v/>
      </c>
      <c r="M164" s="449" t="str">
        <f t="shared" si="36"/>
        <v/>
      </c>
      <c r="N164" s="449" t="str">
        <f t="shared" si="37"/>
        <v/>
      </c>
      <c r="O164" s="449" t="str">
        <f t="shared" si="38"/>
        <v/>
      </c>
      <c r="P164" s="454"/>
    </row>
    <row r="165" spans="1:16">
      <c r="A165" s="447"/>
      <c r="B165" s="454"/>
      <c r="C165" s="454"/>
      <c r="D165" s="454"/>
      <c r="E165" s="456"/>
      <c r="F165" s="449" t="str">
        <f t="shared" si="29"/>
        <v/>
      </c>
      <c r="G165" s="450" t="str">
        <f t="shared" si="30"/>
        <v/>
      </c>
      <c r="H165" s="452" t="b">
        <f t="shared" si="31"/>
        <v>0</v>
      </c>
      <c r="I165" s="453">
        <f t="shared" si="32"/>
        <v>1</v>
      </c>
      <c r="J165" s="449" t="str">
        <f t="shared" si="33"/>
        <v/>
      </c>
      <c r="K165" s="449" t="str">
        <f t="shared" si="34"/>
        <v/>
      </c>
      <c r="L165" s="449" t="str">
        <f t="shared" si="35"/>
        <v/>
      </c>
      <c r="M165" s="449" t="str">
        <f t="shared" si="36"/>
        <v/>
      </c>
      <c r="N165" s="449" t="str">
        <f t="shared" si="37"/>
        <v/>
      </c>
      <c r="O165" s="449" t="str">
        <f t="shared" si="38"/>
        <v/>
      </c>
      <c r="P165" s="454"/>
    </row>
    <row r="166" spans="1:16">
      <c r="A166" s="447"/>
      <c r="B166" s="454"/>
      <c r="C166" s="454"/>
      <c r="D166" s="454"/>
      <c r="E166" s="456"/>
      <c r="F166" s="449" t="str">
        <f t="shared" si="29"/>
        <v/>
      </c>
      <c r="G166" s="450" t="str">
        <f t="shared" si="30"/>
        <v/>
      </c>
      <c r="H166" s="452" t="b">
        <f t="shared" si="31"/>
        <v>0</v>
      </c>
      <c r="I166" s="453">
        <f t="shared" si="32"/>
        <v>1</v>
      </c>
      <c r="J166" s="449" t="str">
        <f t="shared" si="33"/>
        <v/>
      </c>
      <c r="K166" s="449" t="str">
        <f t="shared" si="34"/>
        <v/>
      </c>
      <c r="L166" s="449" t="str">
        <f t="shared" si="35"/>
        <v/>
      </c>
      <c r="M166" s="449" t="str">
        <f t="shared" si="36"/>
        <v/>
      </c>
      <c r="N166" s="449" t="str">
        <f t="shared" si="37"/>
        <v/>
      </c>
      <c r="O166" s="449" t="str">
        <f t="shared" si="38"/>
        <v/>
      </c>
      <c r="P166" s="454"/>
    </row>
    <row r="167" spans="1:16">
      <c r="A167" s="447"/>
      <c r="B167" s="454"/>
      <c r="C167" s="454"/>
      <c r="D167" s="454"/>
      <c r="E167" s="456"/>
      <c r="F167" s="449" t="str">
        <f t="shared" si="29"/>
        <v/>
      </c>
      <c r="G167" s="450" t="str">
        <f t="shared" si="30"/>
        <v/>
      </c>
      <c r="H167" s="452" t="b">
        <f t="shared" si="31"/>
        <v>0</v>
      </c>
      <c r="I167" s="453">
        <f t="shared" si="32"/>
        <v>1</v>
      </c>
      <c r="J167" s="449" t="str">
        <f t="shared" si="33"/>
        <v/>
      </c>
      <c r="K167" s="449" t="str">
        <f t="shared" si="34"/>
        <v/>
      </c>
      <c r="L167" s="449" t="str">
        <f t="shared" si="35"/>
        <v/>
      </c>
      <c r="M167" s="449" t="str">
        <f t="shared" si="36"/>
        <v/>
      </c>
      <c r="N167" s="449" t="str">
        <f t="shared" si="37"/>
        <v/>
      </c>
      <c r="O167" s="449" t="str">
        <f t="shared" si="38"/>
        <v/>
      </c>
      <c r="P167" s="454"/>
    </row>
    <row r="168" spans="1:16">
      <c r="A168" s="447"/>
      <c r="B168" s="454"/>
      <c r="C168" s="454"/>
      <c r="D168" s="454"/>
      <c r="E168" s="456"/>
      <c r="F168" s="449" t="str">
        <f t="shared" si="29"/>
        <v/>
      </c>
      <c r="G168" s="450" t="str">
        <f t="shared" si="30"/>
        <v/>
      </c>
      <c r="H168" s="452" t="b">
        <f t="shared" si="31"/>
        <v>0</v>
      </c>
      <c r="I168" s="453">
        <f t="shared" si="32"/>
        <v>1</v>
      </c>
      <c r="J168" s="449" t="str">
        <f t="shared" si="33"/>
        <v/>
      </c>
      <c r="K168" s="449" t="str">
        <f t="shared" si="34"/>
        <v/>
      </c>
      <c r="L168" s="449" t="str">
        <f t="shared" si="35"/>
        <v/>
      </c>
      <c r="M168" s="449" t="str">
        <f t="shared" si="36"/>
        <v/>
      </c>
      <c r="N168" s="449" t="str">
        <f t="shared" si="37"/>
        <v/>
      </c>
      <c r="O168" s="449" t="str">
        <f t="shared" si="38"/>
        <v/>
      </c>
      <c r="P168" s="454"/>
    </row>
    <row r="169" spans="1:16">
      <c r="A169" s="447"/>
      <c r="B169" s="454"/>
      <c r="C169" s="454"/>
      <c r="D169" s="454"/>
      <c r="E169" s="456"/>
      <c r="F169" s="449" t="str">
        <f t="shared" si="29"/>
        <v/>
      </c>
      <c r="G169" s="450" t="str">
        <f t="shared" si="30"/>
        <v/>
      </c>
      <c r="H169" s="452" t="b">
        <f t="shared" si="31"/>
        <v>0</v>
      </c>
      <c r="I169" s="453">
        <f t="shared" si="32"/>
        <v>1</v>
      </c>
      <c r="J169" s="449" t="str">
        <f t="shared" si="33"/>
        <v/>
      </c>
      <c r="K169" s="449" t="str">
        <f t="shared" si="34"/>
        <v/>
      </c>
      <c r="L169" s="449" t="str">
        <f t="shared" si="35"/>
        <v/>
      </c>
      <c r="M169" s="449" t="str">
        <f t="shared" si="36"/>
        <v/>
      </c>
      <c r="N169" s="449" t="str">
        <f t="shared" si="37"/>
        <v/>
      </c>
      <c r="O169" s="449" t="str">
        <f t="shared" si="38"/>
        <v/>
      </c>
      <c r="P169" s="454"/>
    </row>
    <row r="170" spans="1:16">
      <c r="A170" s="447"/>
      <c r="B170" s="454"/>
      <c r="C170" s="454"/>
      <c r="D170" s="454"/>
      <c r="E170" s="456"/>
      <c r="F170" s="449" t="str">
        <f t="shared" si="29"/>
        <v/>
      </c>
      <c r="G170" s="450" t="str">
        <f t="shared" si="30"/>
        <v/>
      </c>
      <c r="H170" s="452" t="b">
        <f t="shared" si="31"/>
        <v>0</v>
      </c>
      <c r="I170" s="453">
        <f t="shared" si="32"/>
        <v>1</v>
      </c>
      <c r="J170" s="449" t="str">
        <f t="shared" si="33"/>
        <v/>
      </c>
      <c r="K170" s="449" t="str">
        <f t="shared" si="34"/>
        <v/>
      </c>
      <c r="L170" s="449" t="str">
        <f t="shared" si="35"/>
        <v/>
      </c>
      <c r="M170" s="449" t="str">
        <f t="shared" si="36"/>
        <v/>
      </c>
      <c r="N170" s="449" t="str">
        <f t="shared" si="37"/>
        <v/>
      </c>
      <c r="O170" s="449" t="str">
        <f t="shared" si="38"/>
        <v/>
      </c>
      <c r="P170" s="454"/>
    </row>
    <row r="171" spans="1:16">
      <c r="A171" s="447"/>
      <c r="B171" s="454"/>
      <c r="C171" s="454"/>
      <c r="D171" s="454"/>
      <c r="E171" s="456"/>
      <c r="F171" s="449" t="str">
        <f t="shared" si="29"/>
        <v/>
      </c>
      <c r="G171" s="450" t="str">
        <f t="shared" si="30"/>
        <v/>
      </c>
      <c r="H171" s="452" t="b">
        <f t="shared" si="31"/>
        <v>0</v>
      </c>
      <c r="I171" s="453">
        <f t="shared" si="32"/>
        <v>1</v>
      </c>
      <c r="J171" s="449" t="str">
        <f t="shared" si="33"/>
        <v/>
      </c>
      <c r="K171" s="449" t="str">
        <f t="shared" si="34"/>
        <v/>
      </c>
      <c r="L171" s="449" t="str">
        <f t="shared" si="35"/>
        <v/>
      </c>
      <c r="M171" s="449" t="str">
        <f t="shared" si="36"/>
        <v/>
      </c>
      <c r="N171" s="449" t="str">
        <f t="shared" si="37"/>
        <v/>
      </c>
      <c r="O171" s="449" t="str">
        <f t="shared" si="38"/>
        <v/>
      </c>
      <c r="P171" s="454"/>
    </row>
    <row r="172" spans="1:16">
      <c r="A172" s="447"/>
      <c r="B172" s="454"/>
      <c r="C172" s="454"/>
      <c r="D172" s="454"/>
      <c r="E172" s="456"/>
      <c r="F172" s="449" t="str">
        <f t="shared" si="29"/>
        <v/>
      </c>
      <c r="G172" s="450" t="str">
        <f t="shared" si="30"/>
        <v/>
      </c>
      <c r="H172" s="452" t="b">
        <f t="shared" si="31"/>
        <v>0</v>
      </c>
      <c r="I172" s="453">
        <f t="shared" si="32"/>
        <v>1</v>
      </c>
      <c r="J172" s="449" t="str">
        <f t="shared" si="33"/>
        <v/>
      </c>
      <c r="K172" s="449" t="str">
        <f t="shared" si="34"/>
        <v/>
      </c>
      <c r="L172" s="449" t="str">
        <f t="shared" si="35"/>
        <v/>
      </c>
      <c r="M172" s="449" t="str">
        <f t="shared" si="36"/>
        <v/>
      </c>
      <c r="N172" s="449" t="str">
        <f t="shared" si="37"/>
        <v/>
      </c>
      <c r="O172" s="449" t="str">
        <f t="shared" si="38"/>
        <v/>
      </c>
      <c r="P172" s="454"/>
    </row>
    <row r="173" spans="1:16">
      <c r="A173" s="447"/>
      <c r="B173" s="454"/>
      <c r="C173" s="454"/>
      <c r="D173" s="454"/>
      <c r="E173" s="456"/>
      <c r="F173" s="449" t="str">
        <f t="shared" si="29"/>
        <v/>
      </c>
      <c r="G173" s="450" t="str">
        <f t="shared" si="30"/>
        <v/>
      </c>
      <c r="H173" s="452" t="b">
        <f t="shared" si="31"/>
        <v>0</v>
      </c>
      <c r="I173" s="453">
        <f t="shared" si="32"/>
        <v>1</v>
      </c>
      <c r="J173" s="449" t="str">
        <f t="shared" si="33"/>
        <v/>
      </c>
      <c r="K173" s="449" t="str">
        <f t="shared" si="34"/>
        <v/>
      </c>
      <c r="L173" s="449" t="str">
        <f t="shared" si="35"/>
        <v/>
      </c>
      <c r="M173" s="449" t="str">
        <f t="shared" si="36"/>
        <v/>
      </c>
      <c r="N173" s="449" t="str">
        <f t="shared" si="37"/>
        <v/>
      </c>
      <c r="O173" s="449" t="str">
        <f t="shared" si="38"/>
        <v/>
      </c>
      <c r="P173" s="454"/>
    </row>
    <row r="174" spans="1:16">
      <c r="A174" s="447"/>
      <c r="B174" s="454"/>
      <c r="C174" s="454"/>
      <c r="D174" s="454"/>
      <c r="E174" s="456"/>
      <c r="F174" s="449" t="str">
        <f t="shared" si="29"/>
        <v/>
      </c>
      <c r="G174" s="450" t="str">
        <f t="shared" si="30"/>
        <v/>
      </c>
      <c r="H174" s="452" t="b">
        <f t="shared" si="31"/>
        <v>0</v>
      </c>
      <c r="I174" s="453">
        <f t="shared" si="32"/>
        <v>1</v>
      </c>
      <c r="J174" s="449" t="str">
        <f t="shared" si="33"/>
        <v/>
      </c>
      <c r="K174" s="449" t="str">
        <f t="shared" si="34"/>
        <v/>
      </c>
      <c r="L174" s="449" t="str">
        <f t="shared" si="35"/>
        <v/>
      </c>
      <c r="M174" s="449" t="str">
        <f t="shared" si="36"/>
        <v/>
      </c>
      <c r="N174" s="449" t="str">
        <f t="shared" si="37"/>
        <v/>
      </c>
      <c r="O174" s="449" t="str">
        <f t="shared" si="38"/>
        <v/>
      </c>
      <c r="P174" s="454"/>
    </row>
    <row r="175" spans="1:16">
      <c r="A175" s="447"/>
      <c r="B175" s="454"/>
      <c r="C175" s="454"/>
      <c r="D175" s="454"/>
      <c r="E175" s="456"/>
      <c r="F175" s="449" t="str">
        <f t="shared" si="29"/>
        <v/>
      </c>
      <c r="G175" s="450" t="str">
        <f t="shared" si="30"/>
        <v/>
      </c>
      <c r="H175" s="452" t="b">
        <f t="shared" si="31"/>
        <v>0</v>
      </c>
      <c r="I175" s="453">
        <f t="shared" si="32"/>
        <v>1</v>
      </c>
      <c r="J175" s="449" t="str">
        <f t="shared" si="33"/>
        <v/>
      </c>
      <c r="K175" s="449" t="str">
        <f t="shared" si="34"/>
        <v/>
      </c>
      <c r="L175" s="449" t="str">
        <f t="shared" si="35"/>
        <v/>
      </c>
      <c r="M175" s="449" t="str">
        <f t="shared" si="36"/>
        <v/>
      </c>
      <c r="N175" s="449" t="str">
        <f t="shared" si="37"/>
        <v/>
      </c>
      <c r="O175" s="449" t="str">
        <f t="shared" si="38"/>
        <v/>
      </c>
      <c r="P175" s="454"/>
    </row>
    <row r="176" spans="1:16">
      <c r="A176" s="447"/>
      <c r="B176" s="454"/>
      <c r="C176" s="454"/>
      <c r="D176" s="454"/>
      <c r="E176" s="456"/>
      <c r="F176" s="449" t="str">
        <f t="shared" si="29"/>
        <v/>
      </c>
      <c r="G176" s="450" t="str">
        <f t="shared" si="30"/>
        <v/>
      </c>
      <c r="H176" s="452" t="b">
        <f t="shared" si="31"/>
        <v>0</v>
      </c>
      <c r="I176" s="453">
        <f t="shared" si="32"/>
        <v>1</v>
      </c>
      <c r="J176" s="449" t="str">
        <f t="shared" si="33"/>
        <v/>
      </c>
      <c r="K176" s="449" t="str">
        <f t="shared" si="34"/>
        <v/>
      </c>
      <c r="L176" s="449" t="str">
        <f t="shared" si="35"/>
        <v/>
      </c>
      <c r="M176" s="449" t="str">
        <f t="shared" si="36"/>
        <v/>
      </c>
      <c r="N176" s="449" t="str">
        <f t="shared" si="37"/>
        <v/>
      </c>
      <c r="O176" s="449" t="str">
        <f t="shared" si="38"/>
        <v/>
      </c>
      <c r="P176" s="454"/>
    </row>
    <row r="177" spans="1:16">
      <c r="A177" s="447"/>
      <c r="B177" s="454"/>
      <c r="C177" s="454"/>
      <c r="D177" s="454"/>
      <c r="E177" s="456"/>
      <c r="F177" s="449" t="str">
        <f t="shared" si="29"/>
        <v/>
      </c>
      <c r="G177" s="450" t="str">
        <f t="shared" si="30"/>
        <v/>
      </c>
      <c r="H177" s="452" t="b">
        <f t="shared" si="31"/>
        <v>0</v>
      </c>
      <c r="I177" s="453">
        <f t="shared" si="32"/>
        <v>1</v>
      </c>
      <c r="J177" s="449" t="str">
        <f t="shared" si="33"/>
        <v/>
      </c>
      <c r="K177" s="449" t="str">
        <f t="shared" si="34"/>
        <v/>
      </c>
      <c r="L177" s="449" t="str">
        <f t="shared" si="35"/>
        <v/>
      </c>
      <c r="M177" s="449" t="str">
        <f t="shared" si="36"/>
        <v/>
      </c>
      <c r="N177" s="449" t="str">
        <f t="shared" si="37"/>
        <v/>
      </c>
      <c r="O177" s="449" t="str">
        <f t="shared" si="38"/>
        <v/>
      </c>
      <c r="P177" s="454"/>
    </row>
    <row r="178" spans="1:16">
      <c r="A178" s="447"/>
      <c r="B178" s="454"/>
      <c r="C178" s="454"/>
      <c r="D178" s="454"/>
      <c r="E178" s="456"/>
      <c r="F178" s="449" t="str">
        <f t="shared" si="29"/>
        <v/>
      </c>
      <c r="G178" s="450" t="str">
        <f t="shared" si="30"/>
        <v/>
      </c>
      <c r="H178" s="452" t="b">
        <f t="shared" si="31"/>
        <v>0</v>
      </c>
      <c r="I178" s="453">
        <f t="shared" si="32"/>
        <v>1</v>
      </c>
      <c r="J178" s="449" t="str">
        <f t="shared" si="33"/>
        <v/>
      </c>
      <c r="K178" s="449" t="str">
        <f t="shared" si="34"/>
        <v/>
      </c>
      <c r="L178" s="449" t="str">
        <f t="shared" si="35"/>
        <v/>
      </c>
      <c r="M178" s="449" t="str">
        <f t="shared" si="36"/>
        <v/>
      </c>
      <c r="N178" s="449" t="str">
        <f t="shared" si="37"/>
        <v/>
      </c>
      <c r="O178" s="449" t="str">
        <f t="shared" si="38"/>
        <v/>
      </c>
      <c r="P178" s="454"/>
    </row>
    <row r="179" spans="1:16">
      <c r="A179" s="447"/>
      <c r="B179" s="454"/>
      <c r="C179" s="454"/>
      <c r="D179" s="454"/>
      <c r="E179" s="456"/>
      <c r="F179" s="449" t="str">
        <f t="shared" si="29"/>
        <v/>
      </c>
      <c r="G179" s="450" t="str">
        <f t="shared" si="30"/>
        <v/>
      </c>
      <c r="H179" s="452" t="b">
        <f t="shared" si="31"/>
        <v>0</v>
      </c>
      <c r="I179" s="453">
        <f t="shared" si="32"/>
        <v>1</v>
      </c>
      <c r="J179" s="449" t="str">
        <f t="shared" si="33"/>
        <v/>
      </c>
      <c r="K179" s="449" t="str">
        <f t="shared" si="34"/>
        <v/>
      </c>
      <c r="L179" s="449" t="str">
        <f t="shared" si="35"/>
        <v/>
      </c>
      <c r="M179" s="449" t="str">
        <f t="shared" si="36"/>
        <v/>
      </c>
      <c r="N179" s="449" t="str">
        <f t="shared" si="37"/>
        <v/>
      </c>
      <c r="O179" s="449" t="str">
        <f t="shared" si="38"/>
        <v/>
      </c>
      <c r="P179" s="454"/>
    </row>
    <row r="180" spans="1:16">
      <c r="A180" s="447"/>
      <c r="B180" s="454"/>
      <c r="C180" s="454"/>
      <c r="D180" s="454"/>
      <c r="E180" s="456"/>
      <c r="F180" s="449" t="str">
        <f t="shared" si="29"/>
        <v/>
      </c>
      <c r="G180" s="450" t="str">
        <f t="shared" si="30"/>
        <v/>
      </c>
      <c r="H180" s="452" t="b">
        <f t="shared" si="31"/>
        <v>0</v>
      </c>
      <c r="I180" s="453">
        <f t="shared" si="32"/>
        <v>1</v>
      </c>
      <c r="J180" s="449" t="str">
        <f t="shared" si="33"/>
        <v/>
      </c>
      <c r="K180" s="449" t="str">
        <f t="shared" si="34"/>
        <v/>
      </c>
      <c r="L180" s="449" t="str">
        <f t="shared" si="35"/>
        <v/>
      </c>
      <c r="M180" s="449" t="str">
        <f t="shared" si="36"/>
        <v/>
      </c>
      <c r="N180" s="449" t="str">
        <f t="shared" si="37"/>
        <v/>
      </c>
      <c r="O180" s="449" t="str">
        <f t="shared" si="38"/>
        <v/>
      </c>
      <c r="P180" s="454"/>
    </row>
    <row r="181" spans="1:16">
      <c r="A181" s="447"/>
      <c r="B181" s="454"/>
      <c r="C181" s="454"/>
      <c r="D181" s="454"/>
      <c r="E181" s="456"/>
      <c r="F181" s="449" t="str">
        <f t="shared" si="29"/>
        <v/>
      </c>
      <c r="G181" s="450" t="str">
        <f t="shared" si="30"/>
        <v/>
      </c>
      <c r="H181" s="452" t="b">
        <f t="shared" si="31"/>
        <v>0</v>
      </c>
      <c r="I181" s="453">
        <f t="shared" si="32"/>
        <v>1</v>
      </c>
      <c r="J181" s="449" t="str">
        <f t="shared" si="33"/>
        <v/>
      </c>
      <c r="K181" s="449" t="str">
        <f t="shared" si="34"/>
        <v/>
      </c>
      <c r="L181" s="449" t="str">
        <f t="shared" si="35"/>
        <v/>
      </c>
      <c r="M181" s="449" t="str">
        <f t="shared" si="36"/>
        <v/>
      </c>
      <c r="N181" s="449" t="str">
        <f t="shared" si="37"/>
        <v/>
      </c>
      <c r="O181" s="449" t="str">
        <f t="shared" si="38"/>
        <v/>
      </c>
      <c r="P181" s="454"/>
    </row>
    <row r="182" spans="1:16">
      <c r="A182" s="447"/>
      <c r="B182" s="454"/>
      <c r="C182" s="454"/>
      <c r="D182" s="454"/>
      <c r="E182" s="456"/>
      <c r="F182" s="449" t="str">
        <f t="shared" si="29"/>
        <v/>
      </c>
      <c r="G182" s="450" t="str">
        <f t="shared" si="30"/>
        <v/>
      </c>
      <c r="H182" s="452" t="b">
        <f t="shared" si="31"/>
        <v>0</v>
      </c>
      <c r="I182" s="453">
        <f t="shared" si="32"/>
        <v>1</v>
      </c>
      <c r="J182" s="449" t="str">
        <f t="shared" si="33"/>
        <v/>
      </c>
      <c r="K182" s="449" t="str">
        <f t="shared" si="34"/>
        <v/>
      </c>
      <c r="L182" s="449" t="str">
        <f t="shared" si="35"/>
        <v/>
      </c>
      <c r="M182" s="449" t="str">
        <f t="shared" si="36"/>
        <v/>
      </c>
      <c r="N182" s="449" t="str">
        <f t="shared" si="37"/>
        <v/>
      </c>
      <c r="O182" s="449" t="str">
        <f t="shared" si="38"/>
        <v/>
      </c>
      <c r="P182" s="454"/>
    </row>
    <row r="183" spans="1:16">
      <c r="A183" s="447"/>
      <c r="B183" s="454"/>
      <c r="C183" s="454"/>
      <c r="D183" s="454"/>
      <c r="E183" s="456"/>
      <c r="F183" s="449" t="str">
        <f t="shared" si="29"/>
        <v/>
      </c>
      <c r="G183" s="450" t="str">
        <f t="shared" si="30"/>
        <v/>
      </c>
      <c r="H183" s="452" t="b">
        <f t="shared" si="31"/>
        <v>0</v>
      </c>
      <c r="I183" s="453">
        <f t="shared" si="32"/>
        <v>1</v>
      </c>
      <c r="J183" s="449" t="str">
        <f t="shared" si="33"/>
        <v/>
      </c>
      <c r="K183" s="449" t="str">
        <f t="shared" si="34"/>
        <v/>
      </c>
      <c r="L183" s="449" t="str">
        <f t="shared" si="35"/>
        <v/>
      </c>
      <c r="M183" s="449" t="str">
        <f t="shared" si="36"/>
        <v/>
      </c>
      <c r="N183" s="449" t="str">
        <f t="shared" si="37"/>
        <v/>
      </c>
      <c r="O183" s="449" t="str">
        <f t="shared" si="38"/>
        <v/>
      </c>
      <c r="P183" s="454"/>
    </row>
    <row r="184" spans="1:16">
      <c r="A184" s="447"/>
      <c r="B184" s="454"/>
      <c r="C184" s="454"/>
      <c r="D184" s="454"/>
      <c r="E184" s="456"/>
      <c r="F184" s="449" t="str">
        <f t="shared" si="29"/>
        <v/>
      </c>
      <c r="G184" s="450" t="str">
        <f t="shared" si="30"/>
        <v/>
      </c>
      <c r="H184" s="452" t="b">
        <f t="shared" si="31"/>
        <v>0</v>
      </c>
      <c r="I184" s="453">
        <f t="shared" si="32"/>
        <v>1</v>
      </c>
      <c r="J184" s="449" t="str">
        <f t="shared" si="33"/>
        <v/>
      </c>
      <c r="K184" s="449" t="str">
        <f t="shared" si="34"/>
        <v/>
      </c>
      <c r="L184" s="449" t="str">
        <f t="shared" si="35"/>
        <v/>
      </c>
      <c r="M184" s="449" t="str">
        <f t="shared" si="36"/>
        <v/>
      </c>
      <c r="N184" s="449" t="str">
        <f t="shared" si="37"/>
        <v/>
      </c>
      <c r="O184" s="449" t="str">
        <f t="shared" si="38"/>
        <v/>
      </c>
      <c r="P184" s="454"/>
    </row>
    <row r="185" spans="1:16">
      <c r="A185" s="447"/>
      <c r="B185" s="454"/>
      <c r="C185" s="454"/>
      <c r="D185" s="454"/>
      <c r="E185" s="456"/>
      <c r="F185" s="449" t="str">
        <f t="shared" si="29"/>
        <v/>
      </c>
      <c r="G185" s="450" t="str">
        <f t="shared" si="30"/>
        <v/>
      </c>
      <c r="H185" s="452" t="b">
        <f t="shared" si="31"/>
        <v>0</v>
      </c>
      <c r="I185" s="453">
        <f t="shared" si="32"/>
        <v>1</v>
      </c>
      <c r="J185" s="449" t="str">
        <f t="shared" si="33"/>
        <v/>
      </c>
      <c r="K185" s="449" t="str">
        <f t="shared" si="34"/>
        <v/>
      </c>
      <c r="L185" s="449" t="str">
        <f t="shared" si="35"/>
        <v/>
      </c>
      <c r="M185" s="449" t="str">
        <f t="shared" si="36"/>
        <v/>
      </c>
      <c r="N185" s="449" t="str">
        <f t="shared" si="37"/>
        <v/>
      </c>
      <c r="O185" s="449" t="str">
        <f t="shared" si="38"/>
        <v/>
      </c>
      <c r="P185" s="454"/>
    </row>
    <row r="186" spans="1:16">
      <c r="A186" s="447"/>
      <c r="B186" s="454"/>
      <c r="C186" s="454"/>
      <c r="D186" s="454"/>
      <c r="E186" s="456"/>
      <c r="F186" s="449" t="str">
        <f t="shared" si="29"/>
        <v/>
      </c>
      <c r="G186" s="450" t="str">
        <f t="shared" si="30"/>
        <v/>
      </c>
      <c r="H186" s="452" t="b">
        <f t="shared" si="31"/>
        <v>0</v>
      </c>
      <c r="I186" s="453">
        <f t="shared" si="32"/>
        <v>1</v>
      </c>
      <c r="J186" s="449" t="str">
        <f t="shared" si="33"/>
        <v/>
      </c>
      <c r="K186" s="449" t="str">
        <f t="shared" si="34"/>
        <v/>
      </c>
      <c r="L186" s="449" t="str">
        <f t="shared" si="35"/>
        <v/>
      </c>
      <c r="M186" s="449" t="str">
        <f t="shared" si="36"/>
        <v/>
      </c>
      <c r="N186" s="449" t="str">
        <f t="shared" si="37"/>
        <v/>
      </c>
      <c r="O186" s="449" t="str">
        <f t="shared" si="38"/>
        <v/>
      </c>
      <c r="P186" s="454"/>
    </row>
    <row r="187" spans="1:16">
      <c r="A187" s="447"/>
      <c r="B187" s="454"/>
      <c r="C187" s="454"/>
      <c r="D187" s="454"/>
      <c r="E187" s="456"/>
      <c r="F187" s="449" t="str">
        <f t="shared" si="29"/>
        <v/>
      </c>
      <c r="G187" s="450" t="str">
        <f t="shared" si="30"/>
        <v/>
      </c>
      <c r="H187" s="452" t="b">
        <f t="shared" si="31"/>
        <v>0</v>
      </c>
      <c r="I187" s="453">
        <f t="shared" si="32"/>
        <v>1</v>
      </c>
      <c r="J187" s="449" t="str">
        <f t="shared" si="33"/>
        <v/>
      </c>
      <c r="K187" s="449" t="str">
        <f t="shared" si="34"/>
        <v/>
      </c>
      <c r="L187" s="449" t="str">
        <f t="shared" si="35"/>
        <v/>
      </c>
      <c r="M187" s="449" t="str">
        <f t="shared" si="36"/>
        <v/>
      </c>
      <c r="N187" s="449" t="str">
        <f t="shared" si="37"/>
        <v/>
      </c>
      <c r="O187" s="449" t="str">
        <f t="shared" si="38"/>
        <v/>
      </c>
      <c r="P187" s="454"/>
    </row>
    <row r="188" spans="1:16">
      <c r="A188" s="447"/>
      <c r="B188" s="454"/>
      <c r="C188" s="454"/>
      <c r="D188" s="454"/>
      <c r="E188" s="456"/>
      <c r="F188" s="449" t="str">
        <f t="shared" si="29"/>
        <v/>
      </c>
      <c r="G188" s="450" t="str">
        <f t="shared" si="30"/>
        <v/>
      </c>
      <c r="H188" s="452" t="b">
        <f t="shared" si="31"/>
        <v>0</v>
      </c>
      <c r="I188" s="453">
        <f t="shared" si="32"/>
        <v>1</v>
      </c>
      <c r="J188" s="449" t="str">
        <f t="shared" si="33"/>
        <v/>
      </c>
      <c r="K188" s="449" t="str">
        <f t="shared" si="34"/>
        <v/>
      </c>
      <c r="L188" s="449" t="str">
        <f t="shared" si="35"/>
        <v/>
      </c>
      <c r="M188" s="449" t="str">
        <f t="shared" si="36"/>
        <v/>
      </c>
      <c r="N188" s="449" t="str">
        <f t="shared" si="37"/>
        <v/>
      </c>
      <c r="O188" s="449" t="str">
        <f t="shared" si="38"/>
        <v/>
      </c>
      <c r="P188" s="454"/>
    </row>
    <row r="189" spans="1:16">
      <c r="A189" s="447"/>
      <c r="B189" s="454"/>
      <c r="C189" s="454"/>
      <c r="D189" s="454"/>
      <c r="E189" s="456"/>
      <c r="F189" s="449" t="str">
        <f t="shared" si="29"/>
        <v/>
      </c>
      <c r="G189" s="450" t="str">
        <f t="shared" si="30"/>
        <v/>
      </c>
      <c r="H189" s="452" t="b">
        <f t="shared" si="31"/>
        <v>0</v>
      </c>
      <c r="I189" s="453">
        <f t="shared" si="32"/>
        <v>1</v>
      </c>
      <c r="J189" s="449" t="str">
        <f t="shared" si="33"/>
        <v/>
      </c>
      <c r="K189" s="449" t="str">
        <f t="shared" si="34"/>
        <v/>
      </c>
      <c r="L189" s="449" t="str">
        <f t="shared" si="35"/>
        <v/>
      </c>
      <c r="M189" s="449" t="str">
        <f t="shared" si="36"/>
        <v/>
      </c>
      <c r="N189" s="449" t="str">
        <f t="shared" si="37"/>
        <v/>
      </c>
      <c r="O189" s="449" t="str">
        <f t="shared" si="38"/>
        <v/>
      </c>
      <c r="P189" s="454"/>
    </row>
    <row r="190" spans="1:16">
      <c r="A190" s="447"/>
      <c r="B190" s="454"/>
      <c r="C190" s="454"/>
      <c r="D190" s="454"/>
      <c r="E190" s="456"/>
      <c r="F190" s="449" t="str">
        <f t="shared" si="29"/>
        <v/>
      </c>
      <c r="G190" s="450" t="str">
        <f t="shared" si="30"/>
        <v/>
      </c>
      <c r="H190" s="452" t="b">
        <f t="shared" si="31"/>
        <v>0</v>
      </c>
      <c r="I190" s="453">
        <f t="shared" si="32"/>
        <v>1</v>
      </c>
      <c r="J190" s="449" t="str">
        <f t="shared" si="33"/>
        <v/>
      </c>
      <c r="K190" s="449" t="str">
        <f t="shared" si="34"/>
        <v/>
      </c>
      <c r="L190" s="449" t="str">
        <f t="shared" si="35"/>
        <v/>
      </c>
      <c r="M190" s="449" t="str">
        <f t="shared" si="36"/>
        <v/>
      </c>
      <c r="N190" s="449" t="str">
        <f t="shared" si="37"/>
        <v/>
      </c>
      <c r="O190" s="449" t="str">
        <f t="shared" si="38"/>
        <v/>
      </c>
      <c r="P190" s="454"/>
    </row>
    <row r="191" spans="1:16">
      <c r="A191" s="447"/>
      <c r="B191" s="454"/>
      <c r="C191" s="454"/>
      <c r="D191" s="454"/>
      <c r="E191" s="456"/>
      <c r="F191" s="449" t="str">
        <f t="shared" si="29"/>
        <v/>
      </c>
      <c r="G191" s="450" t="str">
        <f t="shared" si="30"/>
        <v/>
      </c>
      <c r="H191" s="452" t="b">
        <f t="shared" si="31"/>
        <v>0</v>
      </c>
      <c r="I191" s="453">
        <f t="shared" si="32"/>
        <v>1</v>
      </c>
      <c r="J191" s="449" t="str">
        <f t="shared" si="33"/>
        <v/>
      </c>
      <c r="K191" s="449" t="str">
        <f t="shared" si="34"/>
        <v/>
      </c>
      <c r="L191" s="449" t="str">
        <f t="shared" si="35"/>
        <v/>
      </c>
      <c r="M191" s="449" t="str">
        <f t="shared" si="36"/>
        <v/>
      </c>
      <c r="N191" s="449" t="str">
        <f t="shared" si="37"/>
        <v/>
      </c>
      <c r="O191" s="449" t="str">
        <f t="shared" si="38"/>
        <v/>
      </c>
      <c r="P191" s="454"/>
    </row>
    <row r="192" spans="1:16">
      <c r="A192" s="447"/>
      <c r="B192" s="454"/>
      <c r="C192" s="454"/>
      <c r="D192" s="454"/>
      <c r="E192" s="456"/>
      <c r="F192" s="449" t="str">
        <f t="shared" si="29"/>
        <v/>
      </c>
      <c r="G192" s="450" t="str">
        <f t="shared" si="30"/>
        <v/>
      </c>
      <c r="H192" s="452" t="b">
        <f t="shared" si="31"/>
        <v>0</v>
      </c>
      <c r="I192" s="453">
        <f t="shared" si="32"/>
        <v>1</v>
      </c>
      <c r="J192" s="449" t="str">
        <f t="shared" si="33"/>
        <v/>
      </c>
      <c r="K192" s="449" t="str">
        <f t="shared" si="34"/>
        <v/>
      </c>
      <c r="L192" s="449" t="str">
        <f t="shared" si="35"/>
        <v/>
      </c>
      <c r="M192" s="449" t="str">
        <f t="shared" si="36"/>
        <v/>
      </c>
      <c r="N192" s="449" t="str">
        <f t="shared" si="37"/>
        <v/>
      </c>
      <c r="O192" s="449" t="str">
        <f t="shared" si="38"/>
        <v/>
      </c>
      <c r="P192" s="454"/>
    </row>
    <row r="193" spans="1:16">
      <c r="A193" s="447"/>
      <c r="B193" s="454"/>
      <c r="C193" s="454"/>
      <c r="D193" s="454"/>
      <c r="E193" s="456"/>
      <c r="F193" s="449" t="str">
        <f t="shared" si="29"/>
        <v/>
      </c>
      <c r="G193" s="450" t="str">
        <f t="shared" si="30"/>
        <v/>
      </c>
      <c r="H193" s="452" t="b">
        <f t="shared" si="31"/>
        <v>0</v>
      </c>
      <c r="I193" s="453">
        <f t="shared" si="32"/>
        <v>1</v>
      </c>
      <c r="J193" s="449" t="str">
        <f t="shared" si="33"/>
        <v/>
      </c>
      <c r="K193" s="449" t="str">
        <f t="shared" si="34"/>
        <v/>
      </c>
      <c r="L193" s="449" t="str">
        <f t="shared" si="35"/>
        <v/>
      </c>
      <c r="M193" s="449" t="str">
        <f t="shared" si="36"/>
        <v/>
      </c>
      <c r="N193" s="449" t="str">
        <f t="shared" si="37"/>
        <v/>
      </c>
      <c r="O193" s="449" t="str">
        <f t="shared" si="38"/>
        <v/>
      </c>
      <c r="P193" s="454"/>
    </row>
    <row r="194" spans="1:16">
      <c r="A194" s="447"/>
      <c r="B194" s="454"/>
      <c r="C194" s="454"/>
      <c r="D194" s="454"/>
      <c r="E194" s="456"/>
      <c r="F194" s="449" t="str">
        <f t="shared" si="29"/>
        <v/>
      </c>
      <c r="G194" s="450" t="str">
        <f t="shared" si="30"/>
        <v/>
      </c>
      <c r="H194" s="452" t="b">
        <f t="shared" si="31"/>
        <v>0</v>
      </c>
      <c r="I194" s="453">
        <f t="shared" si="32"/>
        <v>1</v>
      </c>
      <c r="J194" s="449" t="str">
        <f t="shared" si="33"/>
        <v/>
      </c>
      <c r="K194" s="449" t="str">
        <f t="shared" si="34"/>
        <v/>
      </c>
      <c r="L194" s="449" t="str">
        <f t="shared" si="35"/>
        <v/>
      </c>
      <c r="M194" s="449" t="str">
        <f t="shared" si="36"/>
        <v/>
      </c>
      <c r="N194" s="449" t="str">
        <f t="shared" si="37"/>
        <v/>
      </c>
      <c r="O194" s="449" t="str">
        <f t="shared" si="38"/>
        <v/>
      </c>
      <c r="P194" s="454"/>
    </row>
    <row r="195" spans="1:16">
      <c r="A195" s="447"/>
      <c r="B195" s="454"/>
      <c r="C195" s="454"/>
      <c r="D195" s="454"/>
      <c r="E195" s="456"/>
      <c r="F195" s="449" t="str">
        <f t="shared" si="29"/>
        <v/>
      </c>
      <c r="G195" s="450" t="str">
        <f t="shared" si="30"/>
        <v/>
      </c>
      <c r="H195" s="452" t="b">
        <f t="shared" si="31"/>
        <v>0</v>
      </c>
      <c r="I195" s="453">
        <f t="shared" si="32"/>
        <v>1</v>
      </c>
      <c r="J195" s="449" t="str">
        <f t="shared" si="33"/>
        <v/>
      </c>
      <c r="K195" s="449" t="str">
        <f t="shared" si="34"/>
        <v/>
      </c>
      <c r="L195" s="449" t="str">
        <f t="shared" si="35"/>
        <v/>
      </c>
      <c r="M195" s="449" t="str">
        <f t="shared" si="36"/>
        <v/>
      </c>
      <c r="N195" s="449" t="str">
        <f t="shared" si="37"/>
        <v/>
      </c>
      <c r="O195" s="449" t="str">
        <f t="shared" si="38"/>
        <v/>
      </c>
      <c r="P195" s="454"/>
    </row>
    <row r="196" spans="1:16">
      <c r="A196" s="447"/>
      <c r="B196" s="454"/>
      <c r="C196" s="454"/>
      <c r="D196" s="454"/>
      <c r="E196" s="456"/>
      <c r="F196" s="449" t="str">
        <f t="shared" si="29"/>
        <v/>
      </c>
      <c r="G196" s="450" t="str">
        <f t="shared" si="30"/>
        <v/>
      </c>
      <c r="H196" s="452" t="b">
        <f t="shared" si="31"/>
        <v>0</v>
      </c>
      <c r="I196" s="453">
        <f t="shared" si="32"/>
        <v>1</v>
      </c>
      <c r="J196" s="449" t="str">
        <f t="shared" si="33"/>
        <v/>
      </c>
      <c r="K196" s="449" t="str">
        <f t="shared" si="34"/>
        <v/>
      </c>
      <c r="L196" s="449" t="str">
        <f t="shared" si="35"/>
        <v/>
      </c>
      <c r="M196" s="449" t="str">
        <f t="shared" si="36"/>
        <v/>
      </c>
      <c r="N196" s="449" t="str">
        <f t="shared" si="37"/>
        <v/>
      </c>
      <c r="O196" s="449" t="str">
        <f t="shared" si="38"/>
        <v/>
      </c>
      <c r="P196" s="454"/>
    </row>
    <row r="197" spans="1:16">
      <c r="A197" s="447"/>
      <c r="B197" s="454"/>
      <c r="C197" s="454"/>
      <c r="D197" s="454"/>
      <c r="E197" s="456"/>
      <c r="F197" s="449" t="str">
        <f t="shared" si="29"/>
        <v/>
      </c>
      <c r="G197" s="450" t="str">
        <f t="shared" si="30"/>
        <v/>
      </c>
      <c r="H197" s="452" t="b">
        <f t="shared" si="31"/>
        <v>0</v>
      </c>
      <c r="I197" s="453">
        <f t="shared" si="32"/>
        <v>1</v>
      </c>
      <c r="J197" s="449" t="str">
        <f t="shared" si="33"/>
        <v/>
      </c>
      <c r="K197" s="449" t="str">
        <f t="shared" si="34"/>
        <v/>
      </c>
      <c r="L197" s="449" t="str">
        <f t="shared" si="35"/>
        <v/>
      </c>
      <c r="M197" s="449" t="str">
        <f t="shared" si="36"/>
        <v/>
      </c>
      <c r="N197" s="449" t="str">
        <f t="shared" si="37"/>
        <v/>
      </c>
      <c r="O197" s="449" t="str">
        <f t="shared" si="38"/>
        <v/>
      </c>
      <c r="P197" s="454"/>
    </row>
    <row r="198" spans="1:16">
      <c r="A198" s="447"/>
      <c r="B198" s="454"/>
      <c r="C198" s="454"/>
      <c r="D198" s="454"/>
      <c r="E198" s="456"/>
      <c r="F198" s="449" t="str">
        <f t="shared" si="29"/>
        <v/>
      </c>
      <c r="G198" s="450" t="str">
        <f t="shared" si="30"/>
        <v/>
      </c>
      <c r="H198" s="452" t="b">
        <f t="shared" si="31"/>
        <v>0</v>
      </c>
      <c r="I198" s="453">
        <f t="shared" si="32"/>
        <v>1</v>
      </c>
      <c r="J198" s="449" t="str">
        <f t="shared" si="33"/>
        <v/>
      </c>
      <c r="K198" s="449" t="str">
        <f t="shared" si="34"/>
        <v/>
      </c>
      <c r="L198" s="449" t="str">
        <f t="shared" si="35"/>
        <v/>
      </c>
      <c r="M198" s="449" t="str">
        <f t="shared" si="36"/>
        <v/>
      </c>
      <c r="N198" s="449" t="str">
        <f t="shared" si="37"/>
        <v/>
      </c>
      <c r="O198" s="449" t="str">
        <f t="shared" si="38"/>
        <v/>
      </c>
      <c r="P198" s="454"/>
    </row>
    <row r="199" spans="1:16">
      <c r="A199" s="447"/>
      <c r="B199" s="454"/>
      <c r="C199" s="454"/>
      <c r="D199" s="454"/>
      <c r="E199" s="456"/>
      <c r="F199" s="449" t="str">
        <f t="shared" si="29"/>
        <v/>
      </c>
      <c r="G199" s="450" t="str">
        <f t="shared" si="30"/>
        <v/>
      </c>
      <c r="H199" s="452" t="b">
        <f t="shared" si="31"/>
        <v>0</v>
      </c>
      <c r="I199" s="453">
        <f t="shared" si="32"/>
        <v>1</v>
      </c>
      <c r="J199" s="449" t="str">
        <f t="shared" si="33"/>
        <v/>
      </c>
      <c r="K199" s="449" t="str">
        <f t="shared" si="34"/>
        <v/>
      </c>
      <c r="L199" s="449" t="str">
        <f t="shared" si="35"/>
        <v/>
      </c>
      <c r="M199" s="449" t="str">
        <f t="shared" si="36"/>
        <v/>
      </c>
      <c r="N199" s="449" t="str">
        <f t="shared" si="37"/>
        <v/>
      </c>
      <c r="O199" s="449" t="str">
        <f t="shared" si="38"/>
        <v/>
      </c>
      <c r="P199" s="454"/>
    </row>
    <row r="200" spans="1:16">
      <c r="A200" s="447"/>
      <c r="B200" s="454"/>
      <c r="C200" s="454"/>
      <c r="D200" s="454"/>
      <c r="E200" s="456"/>
      <c r="F200" s="449" t="str">
        <f t="shared" si="29"/>
        <v/>
      </c>
      <c r="G200" s="450" t="str">
        <f t="shared" si="30"/>
        <v/>
      </c>
      <c r="H200" s="452" t="b">
        <f t="shared" si="31"/>
        <v>0</v>
      </c>
      <c r="I200" s="453">
        <f t="shared" si="32"/>
        <v>1</v>
      </c>
      <c r="J200" s="449" t="str">
        <f t="shared" si="33"/>
        <v/>
      </c>
      <c r="K200" s="449" t="str">
        <f t="shared" si="34"/>
        <v/>
      </c>
      <c r="L200" s="449" t="str">
        <f t="shared" si="35"/>
        <v/>
      </c>
      <c r="M200" s="449" t="str">
        <f t="shared" si="36"/>
        <v/>
      </c>
      <c r="N200" s="449" t="str">
        <f t="shared" si="37"/>
        <v/>
      </c>
      <c r="O200" s="449" t="str">
        <f t="shared" si="38"/>
        <v/>
      </c>
      <c r="P200" s="454"/>
    </row>
    <row r="201" spans="1:16">
      <c r="A201" s="447"/>
      <c r="B201" s="454"/>
      <c r="C201" s="454"/>
      <c r="D201" s="454"/>
      <c r="E201" s="456"/>
      <c r="F201" s="449" t="str">
        <f t="shared" si="29"/>
        <v/>
      </c>
      <c r="G201" s="450" t="str">
        <f t="shared" si="30"/>
        <v/>
      </c>
      <c r="H201" s="452" t="b">
        <f t="shared" si="31"/>
        <v>0</v>
      </c>
      <c r="I201" s="453">
        <f t="shared" si="32"/>
        <v>1</v>
      </c>
      <c r="J201" s="449" t="str">
        <f t="shared" si="33"/>
        <v/>
      </c>
      <c r="K201" s="449" t="str">
        <f t="shared" si="34"/>
        <v/>
      </c>
      <c r="L201" s="449" t="str">
        <f t="shared" si="35"/>
        <v/>
      </c>
      <c r="M201" s="449" t="str">
        <f t="shared" si="36"/>
        <v/>
      </c>
      <c r="N201" s="449" t="str">
        <f t="shared" si="37"/>
        <v/>
      </c>
      <c r="O201" s="449" t="str">
        <f t="shared" si="38"/>
        <v/>
      </c>
      <c r="P201" s="454"/>
    </row>
    <row r="202" spans="1:16">
      <c r="A202" s="447"/>
      <c r="B202" s="454"/>
      <c r="C202" s="454"/>
      <c r="D202" s="454"/>
      <c r="E202" s="456"/>
      <c r="F202" s="449" t="str">
        <f t="shared" si="29"/>
        <v/>
      </c>
      <c r="G202" s="450" t="str">
        <f t="shared" si="30"/>
        <v/>
      </c>
      <c r="H202" s="452" t="b">
        <f t="shared" si="31"/>
        <v>0</v>
      </c>
      <c r="I202" s="453">
        <f t="shared" si="32"/>
        <v>1</v>
      </c>
      <c r="J202" s="449" t="str">
        <f t="shared" si="33"/>
        <v/>
      </c>
      <c r="K202" s="449" t="str">
        <f t="shared" si="34"/>
        <v/>
      </c>
      <c r="L202" s="449" t="str">
        <f t="shared" si="35"/>
        <v/>
      </c>
      <c r="M202" s="449" t="str">
        <f t="shared" si="36"/>
        <v/>
      </c>
      <c r="N202" s="449" t="str">
        <f t="shared" si="37"/>
        <v/>
      </c>
      <c r="O202" s="449" t="str">
        <f t="shared" si="38"/>
        <v/>
      </c>
      <c r="P202" s="454"/>
    </row>
    <row r="203" spans="1:16">
      <c r="A203" s="447"/>
      <c r="B203" s="454"/>
      <c r="C203" s="454"/>
      <c r="D203" s="454"/>
      <c r="E203" s="456"/>
      <c r="F203" s="449" t="str">
        <f t="shared" si="29"/>
        <v/>
      </c>
      <c r="G203" s="450" t="str">
        <f t="shared" si="30"/>
        <v/>
      </c>
      <c r="H203" s="452" t="b">
        <f t="shared" si="31"/>
        <v>0</v>
      </c>
      <c r="I203" s="453">
        <f t="shared" si="32"/>
        <v>1</v>
      </c>
      <c r="J203" s="449" t="str">
        <f t="shared" si="33"/>
        <v/>
      </c>
      <c r="K203" s="449" t="str">
        <f t="shared" si="34"/>
        <v/>
      </c>
      <c r="L203" s="449" t="str">
        <f t="shared" si="35"/>
        <v/>
      </c>
      <c r="M203" s="449" t="str">
        <f t="shared" si="36"/>
        <v/>
      </c>
      <c r="N203" s="449" t="str">
        <f t="shared" si="37"/>
        <v/>
      </c>
      <c r="O203" s="449" t="str">
        <f t="shared" si="38"/>
        <v/>
      </c>
      <c r="P203" s="454"/>
    </row>
    <row r="204" spans="1:16">
      <c r="A204" s="447"/>
      <c r="B204" s="454"/>
      <c r="C204" s="454"/>
      <c r="D204" s="454"/>
      <c r="E204" s="456"/>
      <c r="F204" s="449" t="str">
        <f t="shared" ref="F204:F261" si="39">IF(OR($B204="",$C204="",$E204&lt;an_initial,$E204&gt;an_final),"",G204 * (INDEX(iii8punctaje, MATCH(C204,iii8anvergură,0), MATCH(D204,iii8tip,0) )) )</f>
        <v/>
      </c>
      <c r="G204" s="450" t="str">
        <f t="shared" ref="G204:G261" si="40">IF(OR($B204="",$C204="",$E204="",$E204&gt;an_final),"",IF($E204&gt;=an_initial,1,""))</f>
        <v/>
      </c>
      <c r="H204" s="452" t="b">
        <f t="shared" ref="H204:H261" si="41">IF(nume_candidat="",FALSE,ISNUMBER(SEARCH(nume_candidat,$B204)))</f>
        <v>0</v>
      </c>
      <c r="I204" s="453">
        <f t="shared" si="32"/>
        <v>1</v>
      </c>
      <c r="J204" s="449" t="str">
        <f t="shared" si="33"/>
        <v/>
      </c>
      <c r="K204" s="449" t="str">
        <f t="shared" si="34"/>
        <v/>
      </c>
      <c r="L204" s="449" t="str">
        <f t="shared" si="35"/>
        <v/>
      </c>
      <c r="M204" s="449" t="str">
        <f t="shared" si="36"/>
        <v/>
      </c>
      <c r="N204" s="449" t="str">
        <f t="shared" si="37"/>
        <v/>
      </c>
      <c r="O204" s="449" t="str">
        <f t="shared" si="38"/>
        <v/>
      </c>
      <c r="P204" s="454"/>
    </row>
    <row r="205" spans="1:16">
      <c r="A205" s="447"/>
      <c r="B205" s="454"/>
      <c r="C205" s="454"/>
      <c r="D205" s="454"/>
      <c r="E205" s="456"/>
      <c r="F205" s="449" t="str">
        <f t="shared" si="39"/>
        <v/>
      </c>
      <c r="G205" s="450" t="str">
        <f t="shared" si="40"/>
        <v/>
      </c>
      <c r="H205" s="452" t="b">
        <f t="shared" si="41"/>
        <v>0</v>
      </c>
      <c r="I205" s="453">
        <f t="shared" ref="I205:I261" si="42">LEN(B205)-LEN(SUBSTITUTE(B205,",",""))+1</f>
        <v>1</v>
      </c>
      <c r="J205" s="449" t="str">
        <f t="shared" ref="J205:J261" si="43">IF(OR($B205="",$C205="",$E205&lt;an_initial,$E205&gt;an_final),"",G205*(INDEX(iii8punctaje,MATCH(C205,iii8anvergură,0),MATCH(D205,iii8tip,0)))*COUNTIFS(C205,$J$6,D205,$J$7))</f>
        <v/>
      </c>
      <c r="K205" s="449" t="str">
        <f t="shared" ref="K205:K261" si="44">IF(OR($B205="",$C205="",$E205&lt;an_initial,$E205&gt;an_final),"",G205*(INDEX(iii8punctaje,MATCH(C205,iii8anvergură,0),MATCH(D205,iii8tip,0)))*COUNTIFS(C205,$K$6,D205,$K$7))</f>
        <v/>
      </c>
      <c r="L205" s="449" t="str">
        <f t="shared" ref="L205:L261" si="45">IF(OR($B205="",$C205="",$E205&lt;an_initial,$E205&gt;an_final),"",G205*(INDEX(iii8punctaje,MATCH(C205,iii8anvergură,0),MATCH(D205,iii8tip,0)))*COUNTIFS(C205,$L$6,D205,$L$7))</f>
        <v/>
      </c>
      <c r="M205" s="449" t="str">
        <f t="shared" ref="M205:M261" si="46">IF(OR($B205="",$C205="",$E205&lt;an_initial,$E205&gt;an_final),"",G205*(INDEX(iii8punctaje,MATCH(C205,iii8anvergură,0),MATCH(D205,iii8tip,0)))*COUNTIFS(C205,$M$6,D205,$M$7))</f>
        <v/>
      </c>
      <c r="N205" s="449" t="str">
        <f t="shared" ref="N205:N261" si="47">IF(OR($B205="",$C205="",$E205&lt;an_initial,$E205&gt;an_final),"",G205*(INDEX(iii8punctaje,MATCH(C205,iii8anvergură,0),MATCH(D205,iii8tip,0)))*COUNTIFS(C205,$N$6,D205,$N$7))</f>
        <v/>
      </c>
      <c r="O205" s="449" t="str">
        <f t="shared" ref="O205:O261" si="48">IF(OR($B205="",$C205="",$E205&lt;an_initial,$E205&gt;an_final),"",G205*(INDEX(iii8punctaje,MATCH(C205,iii8anvergură,0),MATCH(D205,iii8tip,0)))*COUNTIFS(C205,$O$6,D205,$O$7))</f>
        <v/>
      </c>
      <c r="P205" s="454"/>
    </row>
    <row r="206" spans="1:16">
      <c r="A206" s="447"/>
      <c r="B206" s="454"/>
      <c r="C206" s="454"/>
      <c r="D206" s="454"/>
      <c r="E206" s="456"/>
      <c r="F206" s="449" t="str">
        <f t="shared" si="39"/>
        <v/>
      </c>
      <c r="G206" s="450" t="str">
        <f t="shared" si="40"/>
        <v/>
      </c>
      <c r="H206" s="452" t="b">
        <f t="shared" si="41"/>
        <v>0</v>
      </c>
      <c r="I206" s="453">
        <f t="shared" si="42"/>
        <v>1</v>
      </c>
      <c r="J206" s="449" t="str">
        <f t="shared" si="43"/>
        <v/>
      </c>
      <c r="K206" s="449" t="str">
        <f t="shared" si="44"/>
        <v/>
      </c>
      <c r="L206" s="449" t="str">
        <f t="shared" si="45"/>
        <v/>
      </c>
      <c r="M206" s="449" t="str">
        <f t="shared" si="46"/>
        <v/>
      </c>
      <c r="N206" s="449" t="str">
        <f t="shared" si="47"/>
        <v/>
      </c>
      <c r="O206" s="449" t="str">
        <f t="shared" si="48"/>
        <v/>
      </c>
      <c r="P206" s="454"/>
    </row>
    <row r="207" spans="1:16">
      <c r="A207" s="447"/>
      <c r="B207" s="454"/>
      <c r="C207" s="454"/>
      <c r="D207" s="454"/>
      <c r="E207" s="456"/>
      <c r="F207" s="449" t="str">
        <f t="shared" si="39"/>
        <v/>
      </c>
      <c r="G207" s="450" t="str">
        <f t="shared" si="40"/>
        <v/>
      </c>
      <c r="H207" s="452" t="b">
        <f t="shared" si="41"/>
        <v>0</v>
      </c>
      <c r="I207" s="453">
        <f t="shared" si="42"/>
        <v>1</v>
      </c>
      <c r="J207" s="449" t="str">
        <f t="shared" si="43"/>
        <v/>
      </c>
      <c r="K207" s="449" t="str">
        <f t="shared" si="44"/>
        <v/>
      </c>
      <c r="L207" s="449" t="str">
        <f t="shared" si="45"/>
        <v/>
      </c>
      <c r="M207" s="449" t="str">
        <f t="shared" si="46"/>
        <v/>
      </c>
      <c r="N207" s="449" t="str">
        <f t="shared" si="47"/>
        <v/>
      </c>
      <c r="O207" s="449" t="str">
        <f t="shared" si="48"/>
        <v/>
      </c>
      <c r="P207" s="454"/>
    </row>
    <row r="208" spans="1:16">
      <c r="A208" s="447"/>
      <c r="B208" s="454"/>
      <c r="C208" s="454"/>
      <c r="D208" s="454"/>
      <c r="E208" s="456"/>
      <c r="F208" s="449" t="str">
        <f t="shared" si="39"/>
        <v/>
      </c>
      <c r="G208" s="450" t="str">
        <f t="shared" si="40"/>
        <v/>
      </c>
      <c r="H208" s="452" t="b">
        <f t="shared" si="41"/>
        <v>0</v>
      </c>
      <c r="I208" s="453">
        <f t="shared" si="42"/>
        <v>1</v>
      </c>
      <c r="J208" s="449" t="str">
        <f t="shared" si="43"/>
        <v/>
      </c>
      <c r="K208" s="449" t="str">
        <f t="shared" si="44"/>
        <v/>
      </c>
      <c r="L208" s="449" t="str">
        <f t="shared" si="45"/>
        <v/>
      </c>
      <c r="M208" s="449" t="str">
        <f t="shared" si="46"/>
        <v/>
      </c>
      <c r="N208" s="449" t="str">
        <f t="shared" si="47"/>
        <v/>
      </c>
      <c r="O208" s="449" t="str">
        <f t="shared" si="48"/>
        <v/>
      </c>
      <c r="P208" s="454"/>
    </row>
    <row r="209" spans="1:16">
      <c r="A209" s="447"/>
      <c r="B209" s="454"/>
      <c r="C209" s="454"/>
      <c r="D209" s="454"/>
      <c r="E209" s="456"/>
      <c r="F209" s="449" t="str">
        <f t="shared" si="39"/>
        <v/>
      </c>
      <c r="G209" s="450" t="str">
        <f t="shared" si="40"/>
        <v/>
      </c>
      <c r="H209" s="452" t="b">
        <f t="shared" si="41"/>
        <v>0</v>
      </c>
      <c r="I209" s="453">
        <f t="shared" si="42"/>
        <v>1</v>
      </c>
      <c r="J209" s="449" t="str">
        <f t="shared" si="43"/>
        <v/>
      </c>
      <c r="K209" s="449" t="str">
        <f t="shared" si="44"/>
        <v/>
      </c>
      <c r="L209" s="449" t="str">
        <f t="shared" si="45"/>
        <v/>
      </c>
      <c r="M209" s="449" t="str">
        <f t="shared" si="46"/>
        <v/>
      </c>
      <c r="N209" s="449" t="str">
        <f t="shared" si="47"/>
        <v/>
      </c>
      <c r="O209" s="449" t="str">
        <f t="shared" si="48"/>
        <v/>
      </c>
      <c r="P209" s="454"/>
    </row>
    <row r="210" spans="1:16">
      <c r="A210" s="447"/>
      <c r="B210" s="454"/>
      <c r="C210" s="454"/>
      <c r="D210" s="454"/>
      <c r="E210" s="456"/>
      <c r="F210" s="449" t="str">
        <f t="shared" si="39"/>
        <v/>
      </c>
      <c r="G210" s="450" t="str">
        <f t="shared" si="40"/>
        <v/>
      </c>
      <c r="H210" s="452" t="b">
        <f t="shared" si="41"/>
        <v>0</v>
      </c>
      <c r="I210" s="453">
        <f t="shared" si="42"/>
        <v>1</v>
      </c>
      <c r="J210" s="449" t="str">
        <f t="shared" si="43"/>
        <v/>
      </c>
      <c r="K210" s="449" t="str">
        <f t="shared" si="44"/>
        <v/>
      </c>
      <c r="L210" s="449" t="str">
        <f t="shared" si="45"/>
        <v/>
      </c>
      <c r="M210" s="449" t="str">
        <f t="shared" si="46"/>
        <v/>
      </c>
      <c r="N210" s="449" t="str">
        <f t="shared" si="47"/>
        <v/>
      </c>
      <c r="O210" s="449" t="str">
        <f t="shared" si="48"/>
        <v/>
      </c>
      <c r="P210" s="454"/>
    </row>
    <row r="211" spans="1:16">
      <c r="A211" s="447"/>
      <c r="B211" s="454"/>
      <c r="C211" s="454"/>
      <c r="D211" s="454"/>
      <c r="E211" s="456"/>
      <c r="F211" s="449" t="str">
        <f t="shared" si="39"/>
        <v/>
      </c>
      <c r="G211" s="450" t="str">
        <f t="shared" si="40"/>
        <v/>
      </c>
      <c r="H211" s="452" t="b">
        <f t="shared" si="41"/>
        <v>0</v>
      </c>
      <c r="I211" s="453">
        <f t="shared" si="42"/>
        <v>1</v>
      </c>
      <c r="J211" s="449" t="str">
        <f t="shared" si="43"/>
        <v/>
      </c>
      <c r="K211" s="449" t="str">
        <f t="shared" si="44"/>
        <v/>
      </c>
      <c r="L211" s="449" t="str">
        <f t="shared" si="45"/>
        <v/>
      </c>
      <c r="M211" s="449" t="str">
        <f t="shared" si="46"/>
        <v/>
      </c>
      <c r="N211" s="449" t="str">
        <f t="shared" si="47"/>
        <v/>
      </c>
      <c r="O211" s="449" t="str">
        <f t="shared" si="48"/>
        <v/>
      </c>
      <c r="P211" s="454"/>
    </row>
    <row r="212" spans="1:16">
      <c r="A212" s="447"/>
      <c r="B212" s="454"/>
      <c r="C212" s="454"/>
      <c r="D212" s="454"/>
      <c r="E212" s="456"/>
      <c r="F212" s="449" t="str">
        <f t="shared" si="39"/>
        <v/>
      </c>
      <c r="G212" s="450" t="str">
        <f t="shared" si="40"/>
        <v/>
      </c>
      <c r="H212" s="452" t="b">
        <f t="shared" si="41"/>
        <v>0</v>
      </c>
      <c r="I212" s="453">
        <f t="shared" si="42"/>
        <v>1</v>
      </c>
      <c r="J212" s="449" t="str">
        <f t="shared" si="43"/>
        <v/>
      </c>
      <c r="K212" s="449" t="str">
        <f t="shared" si="44"/>
        <v/>
      </c>
      <c r="L212" s="449" t="str">
        <f t="shared" si="45"/>
        <v/>
      </c>
      <c r="M212" s="449" t="str">
        <f t="shared" si="46"/>
        <v/>
      </c>
      <c r="N212" s="449" t="str">
        <f t="shared" si="47"/>
        <v/>
      </c>
      <c r="O212" s="449" t="str">
        <f t="shared" si="48"/>
        <v/>
      </c>
      <c r="P212" s="454"/>
    </row>
    <row r="213" spans="1:16">
      <c r="A213" s="447"/>
      <c r="B213" s="454"/>
      <c r="C213" s="454"/>
      <c r="D213" s="454"/>
      <c r="E213" s="456"/>
      <c r="F213" s="449" t="str">
        <f t="shared" si="39"/>
        <v/>
      </c>
      <c r="G213" s="450" t="str">
        <f t="shared" si="40"/>
        <v/>
      </c>
      <c r="H213" s="452" t="b">
        <f t="shared" si="41"/>
        <v>0</v>
      </c>
      <c r="I213" s="453">
        <f t="shared" si="42"/>
        <v>1</v>
      </c>
      <c r="J213" s="449" t="str">
        <f t="shared" si="43"/>
        <v/>
      </c>
      <c r="K213" s="449" t="str">
        <f t="shared" si="44"/>
        <v/>
      </c>
      <c r="L213" s="449" t="str">
        <f t="shared" si="45"/>
        <v/>
      </c>
      <c r="M213" s="449" t="str">
        <f t="shared" si="46"/>
        <v/>
      </c>
      <c r="N213" s="449" t="str">
        <f t="shared" si="47"/>
        <v/>
      </c>
      <c r="O213" s="449" t="str">
        <f t="shared" si="48"/>
        <v/>
      </c>
      <c r="P213" s="454"/>
    </row>
    <row r="214" spans="1:16">
      <c r="A214" s="447"/>
      <c r="B214" s="454"/>
      <c r="C214" s="454"/>
      <c r="D214" s="454"/>
      <c r="E214" s="456"/>
      <c r="F214" s="449" t="str">
        <f t="shared" si="39"/>
        <v/>
      </c>
      <c r="G214" s="450" t="str">
        <f t="shared" si="40"/>
        <v/>
      </c>
      <c r="H214" s="452" t="b">
        <f t="shared" si="41"/>
        <v>0</v>
      </c>
      <c r="I214" s="453">
        <f t="shared" si="42"/>
        <v>1</v>
      </c>
      <c r="J214" s="449" t="str">
        <f t="shared" si="43"/>
        <v/>
      </c>
      <c r="K214" s="449" t="str">
        <f t="shared" si="44"/>
        <v/>
      </c>
      <c r="L214" s="449" t="str">
        <f t="shared" si="45"/>
        <v/>
      </c>
      <c r="M214" s="449" t="str">
        <f t="shared" si="46"/>
        <v/>
      </c>
      <c r="N214" s="449" t="str">
        <f t="shared" si="47"/>
        <v/>
      </c>
      <c r="O214" s="449" t="str">
        <f t="shared" si="48"/>
        <v/>
      </c>
      <c r="P214" s="454"/>
    </row>
    <row r="215" spans="1:16">
      <c r="A215" s="447"/>
      <c r="B215" s="454"/>
      <c r="C215" s="454"/>
      <c r="D215" s="454"/>
      <c r="E215" s="456"/>
      <c r="F215" s="449" t="str">
        <f t="shared" si="39"/>
        <v/>
      </c>
      <c r="G215" s="450" t="str">
        <f t="shared" si="40"/>
        <v/>
      </c>
      <c r="H215" s="452" t="b">
        <f t="shared" si="41"/>
        <v>0</v>
      </c>
      <c r="I215" s="453">
        <f t="shared" si="42"/>
        <v>1</v>
      </c>
      <c r="J215" s="449" t="str">
        <f t="shared" si="43"/>
        <v/>
      </c>
      <c r="K215" s="449" t="str">
        <f t="shared" si="44"/>
        <v/>
      </c>
      <c r="L215" s="449" t="str">
        <f t="shared" si="45"/>
        <v/>
      </c>
      <c r="M215" s="449" t="str">
        <f t="shared" si="46"/>
        <v/>
      </c>
      <c r="N215" s="449" t="str">
        <f t="shared" si="47"/>
        <v/>
      </c>
      <c r="O215" s="449" t="str">
        <f t="shared" si="48"/>
        <v/>
      </c>
      <c r="P215" s="454"/>
    </row>
    <row r="216" spans="1:16">
      <c r="A216" s="447"/>
      <c r="B216" s="454"/>
      <c r="C216" s="454"/>
      <c r="D216" s="454"/>
      <c r="E216" s="456"/>
      <c r="F216" s="449" t="str">
        <f t="shared" si="39"/>
        <v/>
      </c>
      <c r="G216" s="450" t="str">
        <f t="shared" si="40"/>
        <v/>
      </c>
      <c r="H216" s="452" t="b">
        <f t="shared" si="41"/>
        <v>0</v>
      </c>
      <c r="I216" s="453">
        <f t="shared" si="42"/>
        <v>1</v>
      </c>
      <c r="J216" s="449" t="str">
        <f t="shared" si="43"/>
        <v/>
      </c>
      <c r="K216" s="449" t="str">
        <f t="shared" si="44"/>
        <v/>
      </c>
      <c r="L216" s="449" t="str">
        <f t="shared" si="45"/>
        <v/>
      </c>
      <c r="M216" s="449" t="str">
        <f t="shared" si="46"/>
        <v/>
      </c>
      <c r="N216" s="449" t="str">
        <f t="shared" si="47"/>
        <v/>
      </c>
      <c r="O216" s="449" t="str">
        <f t="shared" si="48"/>
        <v/>
      </c>
      <c r="P216" s="454"/>
    </row>
    <row r="217" spans="1:16">
      <c r="A217" s="447"/>
      <c r="B217" s="454"/>
      <c r="C217" s="454"/>
      <c r="D217" s="454"/>
      <c r="E217" s="456"/>
      <c r="F217" s="449" t="str">
        <f t="shared" si="39"/>
        <v/>
      </c>
      <c r="G217" s="450" t="str">
        <f t="shared" si="40"/>
        <v/>
      </c>
      <c r="H217" s="452" t="b">
        <f t="shared" si="41"/>
        <v>0</v>
      </c>
      <c r="I217" s="453">
        <f t="shared" si="42"/>
        <v>1</v>
      </c>
      <c r="J217" s="449" t="str">
        <f t="shared" si="43"/>
        <v/>
      </c>
      <c r="K217" s="449" t="str">
        <f t="shared" si="44"/>
        <v/>
      </c>
      <c r="L217" s="449" t="str">
        <f t="shared" si="45"/>
        <v/>
      </c>
      <c r="M217" s="449" t="str">
        <f t="shared" si="46"/>
        <v/>
      </c>
      <c r="N217" s="449" t="str">
        <f t="shared" si="47"/>
        <v/>
      </c>
      <c r="O217" s="449" t="str">
        <f t="shared" si="48"/>
        <v/>
      </c>
      <c r="P217" s="454"/>
    </row>
    <row r="218" spans="1:16">
      <c r="A218" s="447"/>
      <c r="B218" s="454"/>
      <c r="C218" s="454"/>
      <c r="D218" s="454"/>
      <c r="E218" s="456"/>
      <c r="F218" s="449" t="str">
        <f t="shared" si="39"/>
        <v/>
      </c>
      <c r="G218" s="450" t="str">
        <f t="shared" si="40"/>
        <v/>
      </c>
      <c r="H218" s="452" t="b">
        <f t="shared" si="41"/>
        <v>0</v>
      </c>
      <c r="I218" s="453">
        <f t="shared" si="42"/>
        <v>1</v>
      </c>
      <c r="J218" s="449" t="str">
        <f t="shared" si="43"/>
        <v/>
      </c>
      <c r="K218" s="449" t="str">
        <f t="shared" si="44"/>
        <v/>
      </c>
      <c r="L218" s="449" t="str">
        <f t="shared" si="45"/>
        <v/>
      </c>
      <c r="M218" s="449" t="str">
        <f t="shared" si="46"/>
        <v/>
      </c>
      <c r="N218" s="449" t="str">
        <f t="shared" si="47"/>
        <v/>
      </c>
      <c r="O218" s="449" t="str">
        <f t="shared" si="48"/>
        <v/>
      </c>
      <c r="P218" s="454"/>
    </row>
    <row r="219" spans="1:16">
      <c r="A219" s="447"/>
      <c r="B219" s="454"/>
      <c r="C219" s="454"/>
      <c r="D219" s="454"/>
      <c r="E219" s="456"/>
      <c r="F219" s="449" t="str">
        <f t="shared" si="39"/>
        <v/>
      </c>
      <c r="G219" s="450" t="str">
        <f t="shared" si="40"/>
        <v/>
      </c>
      <c r="H219" s="452" t="b">
        <f t="shared" si="41"/>
        <v>0</v>
      </c>
      <c r="I219" s="453">
        <f t="shared" si="42"/>
        <v>1</v>
      </c>
      <c r="J219" s="449" t="str">
        <f t="shared" si="43"/>
        <v/>
      </c>
      <c r="K219" s="449" t="str">
        <f t="shared" si="44"/>
        <v/>
      </c>
      <c r="L219" s="449" t="str">
        <f t="shared" si="45"/>
        <v/>
      </c>
      <c r="M219" s="449" t="str">
        <f t="shared" si="46"/>
        <v/>
      </c>
      <c r="N219" s="449" t="str">
        <f t="shared" si="47"/>
        <v/>
      </c>
      <c r="O219" s="449" t="str">
        <f t="shared" si="48"/>
        <v/>
      </c>
      <c r="P219" s="454"/>
    </row>
    <row r="220" spans="1:16">
      <c r="A220" s="447"/>
      <c r="B220" s="454"/>
      <c r="C220" s="454"/>
      <c r="D220" s="454"/>
      <c r="E220" s="456"/>
      <c r="F220" s="449" t="str">
        <f t="shared" si="39"/>
        <v/>
      </c>
      <c r="G220" s="450" t="str">
        <f t="shared" si="40"/>
        <v/>
      </c>
      <c r="H220" s="452" t="b">
        <f t="shared" si="41"/>
        <v>0</v>
      </c>
      <c r="I220" s="453">
        <f t="shared" si="42"/>
        <v>1</v>
      </c>
      <c r="J220" s="449" t="str">
        <f t="shared" si="43"/>
        <v/>
      </c>
      <c r="K220" s="449" t="str">
        <f t="shared" si="44"/>
        <v/>
      </c>
      <c r="L220" s="449" t="str">
        <f t="shared" si="45"/>
        <v/>
      </c>
      <c r="M220" s="449" t="str">
        <f t="shared" si="46"/>
        <v/>
      </c>
      <c r="N220" s="449" t="str">
        <f t="shared" si="47"/>
        <v/>
      </c>
      <c r="O220" s="449" t="str">
        <f t="shared" si="48"/>
        <v/>
      </c>
      <c r="P220" s="454"/>
    </row>
    <row r="221" spans="1:16">
      <c r="A221" s="447"/>
      <c r="B221" s="454"/>
      <c r="C221" s="454"/>
      <c r="D221" s="454"/>
      <c r="E221" s="456"/>
      <c r="F221" s="449" t="str">
        <f t="shared" si="39"/>
        <v/>
      </c>
      <c r="G221" s="450" t="str">
        <f t="shared" si="40"/>
        <v/>
      </c>
      <c r="H221" s="452" t="b">
        <f t="shared" si="41"/>
        <v>0</v>
      </c>
      <c r="I221" s="453">
        <f t="shared" si="42"/>
        <v>1</v>
      </c>
      <c r="J221" s="449" t="str">
        <f t="shared" si="43"/>
        <v/>
      </c>
      <c r="K221" s="449" t="str">
        <f t="shared" si="44"/>
        <v/>
      </c>
      <c r="L221" s="449" t="str">
        <f t="shared" si="45"/>
        <v/>
      </c>
      <c r="M221" s="449" t="str">
        <f t="shared" si="46"/>
        <v/>
      </c>
      <c r="N221" s="449" t="str">
        <f t="shared" si="47"/>
        <v/>
      </c>
      <c r="O221" s="449" t="str">
        <f t="shared" si="48"/>
        <v/>
      </c>
      <c r="P221" s="454"/>
    </row>
    <row r="222" spans="1:16">
      <c r="A222" s="447"/>
      <c r="B222" s="454"/>
      <c r="C222" s="454"/>
      <c r="D222" s="454"/>
      <c r="E222" s="456"/>
      <c r="F222" s="449" t="str">
        <f t="shared" si="39"/>
        <v/>
      </c>
      <c r="G222" s="450" t="str">
        <f t="shared" si="40"/>
        <v/>
      </c>
      <c r="H222" s="452" t="b">
        <f t="shared" si="41"/>
        <v>0</v>
      </c>
      <c r="I222" s="453">
        <f t="shared" si="42"/>
        <v>1</v>
      </c>
      <c r="J222" s="449" t="str">
        <f t="shared" si="43"/>
        <v/>
      </c>
      <c r="K222" s="449" t="str">
        <f t="shared" si="44"/>
        <v/>
      </c>
      <c r="L222" s="449" t="str">
        <f t="shared" si="45"/>
        <v/>
      </c>
      <c r="M222" s="449" t="str">
        <f t="shared" si="46"/>
        <v/>
      </c>
      <c r="N222" s="449" t="str">
        <f t="shared" si="47"/>
        <v/>
      </c>
      <c r="O222" s="449" t="str">
        <f t="shared" si="48"/>
        <v/>
      </c>
      <c r="P222" s="454"/>
    </row>
    <row r="223" spans="1:16">
      <c r="A223" s="447"/>
      <c r="B223" s="454"/>
      <c r="C223" s="454"/>
      <c r="D223" s="454"/>
      <c r="E223" s="456"/>
      <c r="F223" s="449" t="str">
        <f t="shared" si="39"/>
        <v/>
      </c>
      <c r="G223" s="450" t="str">
        <f t="shared" si="40"/>
        <v/>
      </c>
      <c r="H223" s="452" t="b">
        <f t="shared" si="41"/>
        <v>0</v>
      </c>
      <c r="I223" s="453">
        <f t="shared" si="42"/>
        <v>1</v>
      </c>
      <c r="J223" s="449" t="str">
        <f t="shared" si="43"/>
        <v/>
      </c>
      <c r="K223" s="449" t="str">
        <f t="shared" si="44"/>
        <v/>
      </c>
      <c r="L223" s="449" t="str">
        <f t="shared" si="45"/>
        <v/>
      </c>
      <c r="M223" s="449" t="str">
        <f t="shared" si="46"/>
        <v/>
      </c>
      <c r="N223" s="449" t="str">
        <f t="shared" si="47"/>
        <v/>
      </c>
      <c r="O223" s="449" t="str">
        <f t="shared" si="48"/>
        <v/>
      </c>
      <c r="P223" s="454"/>
    </row>
    <row r="224" spans="1:16">
      <c r="A224" s="447"/>
      <c r="B224" s="454"/>
      <c r="C224" s="454"/>
      <c r="D224" s="454"/>
      <c r="E224" s="456"/>
      <c r="F224" s="449" t="str">
        <f t="shared" si="39"/>
        <v/>
      </c>
      <c r="G224" s="450" t="str">
        <f t="shared" si="40"/>
        <v/>
      </c>
      <c r="H224" s="452" t="b">
        <f t="shared" si="41"/>
        <v>0</v>
      </c>
      <c r="I224" s="453">
        <f t="shared" si="42"/>
        <v>1</v>
      </c>
      <c r="J224" s="449" t="str">
        <f t="shared" si="43"/>
        <v/>
      </c>
      <c r="K224" s="449" t="str">
        <f t="shared" si="44"/>
        <v/>
      </c>
      <c r="L224" s="449" t="str">
        <f t="shared" si="45"/>
        <v/>
      </c>
      <c r="M224" s="449" t="str">
        <f t="shared" si="46"/>
        <v/>
      </c>
      <c r="N224" s="449" t="str">
        <f t="shared" si="47"/>
        <v/>
      </c>
      <c r="O224" s="449" t="str">
        <f t="shared" si="48"/>
        <v/>
      </c>
      <c r="P224" s="454"/>
    </row>
    <row r="225" spans="1:16">
      <c r="A225" s="447"/>
      <c r="B225" s="454"/>
      <c r="C225" s="454"/>
      <c r="D225" s="454"/>
      <c r="E225" s="456"/>
      <c r="F225" s="449" t="str">
        <f t="shared" si="39"/>
        <v/>
      </c>
      <c r="G225" s="450" t="str">
        <f t="shared" si="40"/>
        <v/>
      </c>
      <c r="H225" s="452" t="b">
        <f t="shared" si="41"/>
        <v>0</v>
      </c>
      <c r="I225" s="453">
        <f t="shared" si="42"/>
        <v>1</v>
      </c>
      <c r="J225" s="449" t="str">
        <f t="shared" si="43"/>
        <v/>
      </c>
      <c r="K225" s="449" t="str">
        <f t="shared" si="44"/>
        <v/>
      </c>
      <c r="L225" s="449" t="str">
        <f t="shared" si="45"/>
        <v/>
      </c>
      <c r="M225" s="449" t="str">
        <f t="shared" si="46"/>
        <v/>
      </c>
      <c r="N225" s="449" t="str">
        <f t="shared" si="47"/>
        <v/>
      </c>
      <c r="O225" s="449" t="str">
        <f t="shared" si="48"/>
        <v/>
      </c>
      <c r="P225" s="454"/>
    </row>
    <row r="226" spans="1:16">
      <c r="A226" s="447"/>
      <c r="B226" s="454"/>
      <c r="C226" s="454"/>
      <c r="D226" s="454"/>
      <c r="E226" s="456"/>
      <c r="F226" s="449" t="str">
        <f t="shared" si="39"/>
        <v/>
      </c>
      <c r="G226" s="450" t="str">
        <f t="shared" si="40"/>
        <v/>
      </c>
      <c r="H226" s="452" t="b">
        <f t="shared" si="41"/>
        <v>0</v>
      </c>
      <c r="I226" s="453">
        <f t="shared" si="42"/>
        <v>1</v>
      </c>
      <c r="J226" s="449" t="str">
        <f t="shared" si="43"/>
        <v/>
      </c>
      <c r="K226" s="449" t="str">
        <f t="shared" si="44"/>
        <v/>
      </c>
      <c r="L226" s="449" t="str">
        <f t="shared" si="45"/>
        <v/>
      </c>
      <c r="M226" s="449" t="str">
        <f t="shared" si="46"/>
        <v/>
      </c>
      <c r="N226" s="449" t="str">
        <f t="shared" si="47"/>
        <v/>
      </c>
      <c r="O226" s="449" t="str">
        <f t="shared" si="48"/>
        <v/>
      </c>
      <c r="P226" s="454"/>
    </row>
    <row r="227" spans="1:16">
      <c r="A227" s="447"/>
      <c r="B227" s="454"/>
      <c r="C227" s="454"/>
      <c r="D227" s="454"/>
      <c r="E227" s="456"/>
      <c r="F227" s="449" t="str">
        <f t="shared" si="39"/>
        <v/>
      </c>
      <c r="G227" s="450" t="str">
        <f t="shared" si="40"/>
        <v/>
      </c>
      <c r="H227" s="452" t="b">
        <f t="shared" si="41"/>
        <v>0</v>
      </c>
      <c r="I227" s="453">
        <f t="shared" si="42"/>
        <v>1</v>
      </c>
      <c r="J227" s="449" t="str">
        <f t="shared" si="43"/>
        <v/>
      </c>
      <c r="K227" s="449" t="str">
        <f t="shared" si="44"/>
        <v/>
      </c>
      <c r="L227" s="449" t="str">
        <f t="shared" si="45"/>
        <v/>
      </c>
      <c r="M227" s="449" t="str">
        <f t="shared" si="46"/>
        <v/>
      </c>
      <c r="N227" s="449" t="str">
        <f t="shared" si="47"/>
        <v/>
      </c>
      <c r="O227" s="449" t="str">
        <f t="shared" si="48"/>
        <v/>
      </c>
      <c r="P227" s="454"/>
    </row>
    <row r="228" spans="1:16">
      <c r="A228" s="447"/>
      <c r="B228" s="454"/>
      <c r="C228" s="454"/>
      <c r="D228" s="454"/>
      <c r="E228" s="456"/>
      <c r="F228" s="449" t="str">
        <f t="shared" si="39"/>
        <v/>
      </c>
      <c r="G228" s="450" t="str">
        <f t="shared" si="40"/>
        <v/>
      </c>
      <c r="H228" s="452" t="b">
        <f t="shared" si="41"/>
        <v>0</v>
      </c>
      <c r="I228" s="453">
        <f t="shared" si="42"/>
        <v>1</v>
      </c>
      <c r="J228" s="449" t="str">
        <f t="shared" si="43"/>
        <v/>
      </c>
      <c r="K228" s="449" t="str">
        <f t="shared" si="44"/>
        <v/>
      </c>
      <c r="L228" s="449" t="str">
        <f t="shared" si="45"/>
        <v/>
      </c>
      <c r="M228" s="449" t="str">
        <f t="shared" si="46"/>
        <v/>
      </c>
      <c r="N228" s="449" t="str">
        <f t="shared" si="47"/>
        <v/>
      </c>
      <c r="O228" s="449" t="str">
        <f t="shared" si="48"/>
        <v/>
      </c>
      <c r="P228" s="454"/>
    </row>
    <row r="229" spans="1:16">
      <c r="A229" s="447"/>
      <c r="B229" s="454"/>
      <c r="C229" s="454"/>
      <c r="D229" s="454"/>
      <c r="E229" s="456"/>
      <c r="F229" s="449" t="str">
        <f t="shared" si="39"/>
        <v/>
      </c>
      <c r="G229" s="450" t="str">
        <f t="shared" si="40"/>
        <v/>
      </c>
      <c r="H229" s="452" t="b">
        <f t="shared" si="41"/>
        <v>0</v>
      </c>
      <c r="I229" s="453">
        <f t="shared" si="42"/>
        <v>1</v>
      </c>
      <c r="J229" s="449" t="str">
        <f t="shared" si="43"/>
        <v/>
      </c>
      <c r="K229" s="449" t="str">
        <f t="shared" si="44"/>
        <v/>
      </c>
      <c r="L229" s="449" t="str">
        <f t="shared" si="45"/>
        <v/>
      </c>
      <c r="M229" s="449" t="str">
        <f t="shared" si="46"/>
        <v/>
      </c>
      <c r="N229" s="449" t="str">
        <f t="shared" si="47"/>
        <v/>
      </c>
      <c r="O229" s="449" t="str">
        <f t="shared" si="48"/>
        <v/>
      </c>
      <c r="P229" s="454"/>
    </row>
    <row r="230" spans="1:16">
      <c r="A230" s="447"/>
      <c r="B230" s="454"/>
      <c r="C230" s="454"/>
      <c r="D230" s="454"/>
      <c r="E230" s="456"/>
      <c r="F230" s="449" t="str">
        <f t="shared" si="39"/>
        <v/>
      </c>
      <c r="G230" s="450" t="str">
        <f t="shared" si="40"/>
        <v/>
      </c>
      <c r="H230" s="452" t="b">
        <f t="shared" si="41"/>
        <v>0</v>
      </c>
      <c r="I230" s="453">
        <f t="shared" si="42"/>
        <v>1</v>
      </c>
      <c r="J230" s="449" t="str">
        <f t="shared" si="43"/>
        <v/>
      </c>
      <c r="K230" s="449" t="str">
        <f t="shared" si="44"/>
        <v/>
      </c>
      <c r="L230" s="449" t="str">
        <f t="shared" si="45"/>
        <v/>
      </c>
      <c r="M230" s="449" t="str">
        <f t="shared" si="46"/>
        <v/>
      </c>
      <c r="N230" s="449" t="str">
        <f t="shared" si="47"/>
        <v/>
      </c>
      <c r="O230" s="449" t="str">
        <f t="shared" si="48"/>
        <v/>
      </c>
      <c r="P230" s="454"/>
    </row>
    <row r="231" spans="1:16">
      <c r="A231" s="447"/>
      <c r="B231" s="454"/>
      <c r="C231" s="454"/>
      <c r="D231" s="454"/>
      <c r="E231" s="456"/>
      <c r="F231" s="449" t="str">
        <f t="shared" si="39"/>
        <v/>
      </c>
      <c r="G231" s="450" t="str">
        <f t="shared" si="40"/>
        <v/>
      </c>
      <c r="H231" s="452" t="b">
        <f t="shared" si="41"/>
        <v>0</v>
      </c>
      <c r="I231" s="453">
        <f t="shared" si="42"/>
        <v>1</v>
      </c>
      <c r="J231" s="449" t="str">
        <f t="shared" si="43"/>
        <v/>
      </c>
      <c r="K231" s="449" t="str">
        <f t="shared" si="44"/>
        <v/>
      </c>
      <c r="L231" s="449" t="str">
        <f t="shared" si="45"/>
        <v/>
      </c>
      <c r="M231" s="449" t="str">
        <f t="shared" si="46"/>
        <v/>
      </c>
      <c r="N231" s="449" t="str">
        <f t="shared" si="47"/>
        <v/>
      </c>
      <c r="O231" s="449" t="str">
        <f t="shared" si="48"/>
        <v/>
      </c>
      <c r="P231" s="454"/>
    </row>
    <row r="232" spans="1:16">
      <c r="A232" s="447"/>
      <c r="B232" s="454"/>
      <c r="C232" s="454"/>
      <c r="D232" s="454"/>
      <c r="E232" s="456"/>
      <c r="F232" s="449" t="str">
        <f t="shared" si="39"/>
        <v/>
      </c>
      <c r="G232" s="450" t="str">
        <f t="shared" si="40"/>
        <v/>
      </c>
      <c r="H232" s="452" t="b">
        <f t="shared" si="41"/>
        <v>0</v>
      </c>
      <c r="I232" s="453">
        <f t="shared" si="42"/>
        <v>1</v>
      </c>
      <c r="J232" s="449" t="str">
        <f t="shared" si="43"/>
        <v/>
      </c>
      <c r="K232" s="449" t="str">
        <f t="shared" si="44"/>
        <v/>
      </c>
      <c r="L232" s="449" t="str">
        <f t="shared" si="45"/>
        <v/>
      </c>
      <c r="M232" s="449" t="str">
        <f t="shared" si="46"/>
        <v/>
      </c>
      <c r="N232" s="449" t="str">
        <f t="shared" si="47"/>
        <v/>
      </c>
      <c r="O232" s="449" t="str">
        <f t="shared" si="48"/>
        <v/>
      </c>
      <c r="P232" s="454"/>
    </row>
    <row r="233" spans="1:16">
      <c r="A233" s="447"/>
      <c r="B233" s="454"/>
      <c r="C233" s="454"/>
      <c r="D233" s="454"/>
      <c r="E233" s="456"/>
      <c r="F233" s="449" t="str">
        <f t="shared" si="39"/>
        <v/>
      </c>
      <c r="G233" s="450" t="str">
        <f t="shared" si="40"/>
        <v/>
      </c>
      <c r="H233" s="452" t="b">
        <f t="shared" si="41"/>
        <v>0</v>
      </c>
      <c r="I233" s="453">
        <f t="shared" si="42"/>
        <v>1</v>
      </c>
      <c r="J233" s="449" t="str">
        <f t="shared" si="43"/>
        <v/>
      </c>
      <c r="K233" s="449" t="str">
        <f t="shared" si="44"/>
        <v/>
      </c>
      <c r="L233" s="449" t="str">
        <f t="shared" si="45"/>
        <v/>
      </c>
      <c r="M233" s="449" t="str">
        <f t="shared" si="46"/>
        <v/>
      </c>
      <c r="N233" s="449" t="str">
        <f t="shared" si="47"/>
        <v/>
      </c>
      <c r="O233" s="449" t="str">
        <f t="shared" si="48"/>
        <v/>
      </c>
      <c r="P233" s="454"/>
    </row>
    <row r="234" spans="1:16">
      <c r="A234" s="447"/>
      <c r="B234" s="454"/>
      <c r="C234" s="454"/>
      <c r="D234" s="454"/>
      <c r="E234" s="456"/>
      <c r="F234" s="449" t="str">
        <f t="shared" si="39"/>
        <v/>
      </c>
      <c r="G234" s="450" t="str">
        <f t="shared" si="40"/>
        <v/>
      </c>
      <c r="H234" s="452" t="b">
        <f t="shared" si="41"/>
        <v>0</v>
      </c>
      <c r="I234" s="453">
        <f t="shared" si="42"/>
        <v>1</v>
      </c>
      <c r="J234" s="449" t="str">
        <f t="shared" si="43"/>
        <v/>
      </c>
      <c r="K234" s="449" t="str">
        <f t="shared" si="44"/>
        <v/>
      </c>
      <c r="L234" s="449" t="str">
        <f t="shared" si="45"/>
        <v/>
      </c>
      <c r="M234" s="449" t="str">
        <f t="shared" si="46"/>
        <v/>
      </c>
      <c r="N234" s="449" t="str">
        <f t="shared" si="47"/>
        <v/>
      </c>
      <c r="O234" s="449" t="str">
        <f t="shared" si="48"/>
        <v/>
      </c>
      <c r="P234" s="454"/>
    </row>
    <row r="235" spans="1:16">
      <c r="A235" s="447"/>
      <c r="B235" s="454"/>
      <c r="C235" s="454"/>
      <c r="D235" s="454"/>
      <c r="E235" s="456"/>
      <c r="F235" s="449" t="str">
        <f t="shared" si="39"/>
        <v/>
      </c>
      <c r="G235" s="450" t="str">
        <f t="shared" si="40"/>
        <v/>
      </c>
      <c r="H235" s="452" t="b">
        <f t="shared" si="41"/>
        <v>0</v>
      </c>
      <c r="I235" s="453">
        <f t="shared" si="42"/>
        <v>1</v>
      </c>
      <c r="J235" s="449" t="str">
        <f t="shared" si="43"/>
        <v/>
      </c>
      <c r="K235" s="449" t="str">
        <f t="shared" si="44"/>
        <v/>
      </c>
      <c r="L235" s="449" t="str">
        <f t="shared" si="45"/>
        <v/>
      </c>
      <c r="M235" s="449" t="str">
        <f t="shared" si="46"/>
        <v/>
      </c>
      <c r="N235" s="449" t="str">
        <f t="shared" si="47"/>
        <v/>
      </c>
      <c r="O235" s="449" t="str">
        <f t="shared" si="48"/>
        <v/>
      </c>
      <c r="P235" s="454"/>
    </row>
    <row r="236" spans="1:16">
      <c r="A236" s="447"/>
      <c r="B236" s="454"/>
      <c r="C236" s="454"/>
      <c r="D236" s="454"/>
      <c r="E236" s="456"/>
      <c r="F236" s="449" t="str">
        <f t="shared" si="39"/>
        <v/>
      </c>
      <c r="G236" s="450" t="str">
        <f t="shared" si="40"/>
        <v/>
      </c>
      <c r="H236" s="452" t="b">
        <f t="shared" si="41"/>
        <v>0</v>
      </c>
      <c r="I236" s="453">
        <f t="shared" si="42"/>
        <v>1</v>
      </c>
      <c r="J236" s="449" t="str">
        <f t="shared" si="43"/>
        <v/>
      </c>
      <c r="K236" s="449" t="str">
        <f t="shared" si="44"/>
        <v/>
      </c>
      <c r="L236" s="449" t="str">
        <f t="shared" si="45"/>
        <v/>
      </c>
      <c r="M236" s="449" t="str">
        <f t="shared" si="46"/>
        <v/>
      </c>
      <c r="N236" s="449" t="str">
        <f t="shared" si="47"/>
        <v/>
      </c>
      <c r="O236" s="449" t="str">
        <f t="shared" si="48"/>
        <v/>
      </c>
      <c r="P236" s="454"/>
    </row>
    <row r="237" spans="1:16">
      <c r="A237" s="447"/>
      <c r="B237" s="454"/>
      <c r="C237" s="454"/>
      <c r="D237" s="454"/>
      <c r="E237" s="456"/>
      <c r="F237" s="449" t="str">
        <f t="shared" si="39"/>
        <v/>
      </c>
      <c r="G237" s="450" t="str">
        <f t="shared" si="40"/>
        <v/>
      </c>
      <c r="H237" s="452" t="b">
        <f t="shared" si="41"/>
        <v>0</v>
      </c>
      <c r="I237" s="453">
        <f t="shared" si="42"/>
        <v>1</v>
      </c>
      <c r="J237" s="449" t="str">
        <f t="shared" si="43"/>
        <v/>
      </c>
      <c r="K237" s="449" t="str">
        <f t="shared" si="44"/>
        <v/>
      </c>
      <c r="L237" s="449" t="str">
        <f t="shared" si="45"/>
        <v/>
      </c>
      <c r="M237" s="449" t="str">
        <f t="shared" si="46"/>
        <v/>
      </c>
      <c r="N237" s="449" t="str">
        <f t="shared" si="47"/>
        <v/>
      </c>
      <c r="O237" s="449" t="str">
        <f t="shared" si="48"/>
        <v/>
      </c>
      <c r="P237" s="454"/>
    </row>
    <row r="238" spans="1:16">
      <c r="A238" s="447"/>
      <c r="B238" s="454"/>
      <c r="C238" s="454"/>
      <c r="D238" s="454"/>
      <c r="E238" s="456"/>
      <c r="F238" s="449" t="str">
        <f t="shared" si="39"/>
        <v/>
      </c>
      <c r="G238" s="450" t="str">
        <f t="shared" si="40"/>
        <v/>
      </c>
      <c r="H238" s="452" t="b">
        <f t="shared" si="41"/>
        <v>0</v>
      </c>
      <c r="I238" s="453">
        <f t="shared" si="42"/>
        <v>1</v>
      </c>
      <c r="J238" s="449" t="str">
        <f t="shared" si="43"/>
        <v/>
      </c>
      <c r="K238" s="449" t="str">
        <f t="shared" si="44"/>
        <v/>
      </c>
      <c r="L238" s="449" t="str">
        <f t="shared" si="45"/>
        <v/>
      </c>
      <c r="M238" s="449" t="str">
        <f t="shared" si="46"/>
        <v/>
      </c>
      <c r="N238" s="449" t="str">
        <f t="shared" si="47"/>
        <v/>
      </c>
      <c r="O238" s="449" t="str">
        <f t="shared" si="48"/>
        <v/>
      </c>
      <c r="P238" s="454"/>
    </row>
    <row r="239" spans="1:16">
      <c r="A239" s="447"/>
      <c r="B239" s="454"/>
      <c r="C239" s="454"/>
      <c r="D239" s="454"/>
      <c r="E239" s="456"/>
      <c r="F239" s="449" t="str">
        <f t="shared" si="39"/>
        <v/>
      </c>
      <c r="G239" s="450" t="str">
        <f t="shared" si="40"/>
        <v/>
      </c>
      <c r="H239" s="452" t="b">
        <f t="shared" si="41"/>
        <v>0</v>
      </c>
      <c r="I239" s="453">
        <f t="shared" si="42"/>
        <v>1</v>
      </c>
      <c r="J239" s="449" t="str">
        <f t="shared" si="43"/>
        <v/>
      </c>
      <c r="K239" s="449" t="str">
        <f t="shared" si="44"/>
        <v/>
      </c>
      <c r="L239" s="449" t="str">
        <f t="shared" si="45"/>
        <v/>
      </c>
      <c r="M239" s="449" t="str">
        <f t="shared" si="46"/>
        <v/>
      </c>
      <c r="N239" s="449" t="str">
        <f t="shared" si="47"/>
        <v/>
      </c>
      <c r="O239" s="449" t="str">
        <f t="shared" si="48"/>
        <v/>
      </c>
      <c r="P239" s="454"/>
    </row>
    <row r="240" spans="1:16">
      <c r="A240" s="447"/>
      <c r="B240" s="454"/>
      <c r="C240" s="454"/>
      <c r="D240" s="454"/>
      <c r="E240" s="456"/>
      <c r="F240" s="449" t="str">
        <f t="shared" si="39"/>
        <v/>
      </c>
      <c r="G240" s="450" t="str">
        <f t="shared" si="40"/>
        <v/>
      </c>
      <c r="H240" s="452" t="b">
        <f t="shared" si="41"/>
        <v>0</v>
      </c>
      <c r="I240" s="453">
        <f t="shared" si="42"/>
        <v>1</v>
      </c>
      <c r="J240" s="449" t="str">
        <f t="shared" si="43"/>
        <v/>
      </c>
      <c r="K240" s="449" t="str">
        <f t="shared" si="44"/>
        <v/>
      </c>
      <c r="L240" s="449" t="str">
        <f t="shared" si="45"/>
        <v/>
      </c>
      <c r="M240" s="449" t="str">
        <f t="shared" si="46"/>
        <v/>
      </c>
      <c r="N240" s="449" t="str">
        <f t="shared" si="47"/>
        <v/>
      </c>
      <c r="O240" s="449" t="str">
        <f t="shared" si="48"/>
        <v/>
      </c>
      <c r="P240" s="454"/>
    </row>
    <row r="241" spans="1:16">
      <c r="A241" s="447"/>
      <c r="B241" s="454"/>
      <c r="C241" s="454"/>
      <c r="D241" s="454"/>
      <c r="E241" s="456"/>
      <c r="F241" s="449" t="str">
        <f t="shared" si="39"/>
        <v/>
      </c>
      <c r="G241" s="450" t="str">
        <f t="shared" si="40"/>
        <v/>
      </c>
      <c r="H241" s="452" t="b">
        <f t="shared" si="41"/>
        <v>0</v>
      </c>
      <c r="I241" s="453">
        <f t="shared" si="42"/>
        <v>1</v>
      </c>
      <c r="J241" s="449" t="str">
        <f t="shared" si="43"/>
        <v/>
      </c>
      <c r="K241" s="449" t="str">
        <f t="shared" si="44"/>
        <v/>
      </c>
      <c r="L241" s="449" t="str">
        <f t="shared" si="45"/>
        <v/>
      </c>
      <c r="M241" s="449" t="str">
        <f t="shared" si="46"/>
        <v/>
      </c>
      <c r="N241" s="449" t="str">
        <f t="shared" si="47"/>
        <v/>
      </c>
      <c r="O241" s="449" t="str">
        <f t="shared" si="48"/>
        <v/>
      </c>
      <c r="P241" s="454"/>
    </row>
    <row r="242" spans="1:16">
      <c r="A242" s="447"/>
      <c r="B242" s="454"/>
      <c r="C242" s="454"/>
      <c r="D242" s="454"/>
      <c r="E242" s="456"/>
      <c r="F242" s="449" t="str">
        <f t="shared" si="39"/>
        <v/>
      </c>
      <c r="G242" s="450" t="str">
        <f t="shared" si="40"/>
        <v/>
      </c>
      <c r="H242" s="452" t="b">
        <f t="shared" si="41"/>
        <v>0</v>
      </c>
      <c r="I242" s="453">
        <f t="shared" si="42"/>
        <v>1</v>
      </c>
      <c r="J242" s="449" t="str">
        <f t="shared" si="43"/>
        <v/>
      </c>
      <c r="K242" s="449" t="str">
        <f t="shared" si="44"/>
        <v/>
      </c>
      <c r="L242" s="449" t="str">
        <f t="shared" si="45"/>
        <v/>
      </c>
      <c r="M242" s="449" t="str">
        <f t="shared" si="46"/>
        <v/>
      </c>
      <c r="N242" s="449" t="str">
        <f t="shared" si="47"/>
        <v/>
      </c>
      <c r="O242" s="449" t="str">
        <f t="shared" si="48"/>
        <v/>
      </c>
      <c r="P242" s="454"/>
    </row>
    <row r="243" spans="1:16">
      <c r="A243" s="447"/>
      <c r="B243" s="454"/>
      <c r="C243" s="454"/>
      <c r="D243" s="454"/>
      <c r="E243" s="456"/>
      <c r="F243" s="449" t="str">
        <f t="shared" si="39"/>
        <v/>
      </c>
      <c r="G243" s="450" t="str">
        <f t="shared" si="40"/>
        <v/>
      </c>
      <c r="H243" s="452" t="b">
        <f t="shared" si="41"/>
        <v>0</v>
      </c>
      <c r="I243" s="453">
        <f t="shared" si="42"/>
        <v>1</v>
      </c>
      <c r="J243" s="449" t="str">
        <f t="shared" si="43"/>
        <v/>
      </c>
      <c r="K243" s="449" t="str">
        <f t="shared" si="44"/>
        <v/>
      </c>
      <c r="L243" s="449" t="str">
        <f t="shared" si="45"/>
        <v/>
      </c>
      <c r="M243" s="449" t="str">
        <f t="shared" si="46"/>
        <v/>
      </c>
      <c r="N243" s="449" t="str">
        <f t="shared" si="47"/>
        <v/>
      </c>
      <c r="O243" s="449" t="str">
        <f t="shared" si="48"/>
        <v/>
      </c>
      <c r="P243" s="454"/>
    </row>
    <row r="244" spans="1:16">
      <c r="A244" s="447"/>
      <c r="B244" s="454"/>
      <c r="C244" s="454"/>
      <c r="D244" s="454"/>
      <c r="E244" s="456"/>
      <c r="F244" s="449" t="str">
        <f t="shared" si="39"/>
        <v/>
      </c>
      <c r="G244" s="450" t="str">
        <f t="shared" si="40"/>
        <v/>
      </c>
      <c r="H244" s="452" t="b">
        <f t="shared" si="41"/>
        <v>0</v>
      </c>
      <c r="I244" s="453">
        <f t="shared" si="42"/>
        <v>1</v>
      </c>
      <c r="J244" s="449" t="str">
        <f t="shared" si="43"/>
        <v/>
      </c>
      <c r="K244" s="449" t="str">
        <f t="shared" si="44"/>
        <v/>
      </c>
      <c r="L244" s="449" t="str">
        <f t="shared" si="45"/>
        <v/>
      </c>
      <c r="M244" s="449" t="str">
        <f t="shared" si="46"/>
        <v/>
      </c>
      <c r="N244" s="449" t="str">
        <f t="shared" si="47"/>
        <v/>
      </c>
      <c r="O244" s="449" t="str">
        <f t="shared" si="48"/>
        <v/>
      </c>
      <c r="P244" s="454"/>
    </row>
    <row r="245" spans="1:16">
      <c r="A245" s="447"/>
      <c r="B245" s="454"/>
      <c r="C245" s="454"/>
      <c r="D245" s="454"/>
      <c r="E245" s="456"/>
      <c r="F245" s="449" t="str">
        <f t="shared" si="39"/>
        <v/>
      </c>
      <c r="G245" s="450" t="str">
        <f t="shared" si="40"/>
        <v/>
      </c>
      <c r="H245" s="452" t="b">
        <f t="shared" si="41"/>
        <v>0</v>
      </c>
      <c r="I245" s="453">
        <f t="shared" si="42"/>
        <v>1</v>
      </c>
      <c r="J245" s="449" t="str">
        <f t="shared" si="43"/>
        <v/>
      </c>
      <c r="K245" s="449" t="str">
        <f t="shared" si="44"/>
        <v/>
      </c>
      <c r="L245" s="449" t="str">
        <f t="shared" si="45"/>
        <v/>
      </c>
      <c r="M245" s="449" t="str">
        <f t="shared" si="46"/>
        <v/>
      </c>
      <c r="N245" s="449" t="str">
        <f t="shared" si="47"/>
        <v/>
      </c>
      <c r="O245" s="449" t="str">
        <f t="shared" si="48"/>
        <v/>
      </c>
      <c r="P245" s="454"/>
    </row>
    <row r="246" spans="1:16">
      <c r="A246" s="447"/>
      <c r="B246" s="454"/>
      <c r="C246" s="454"/>
      <c r="D246" s="454"/>
      <c r="E246" s="456"/>
      <c r="F246" s="449" t="str">
        <f t="shared" si="39"/>
        <v/>
      </c>
      <c r="G246" s="450" t="str">
        <f t="shared" si="40"/>
        <v/>
      </c>
      <c r="H246" s="452" t="b">
        <f t="shared" si="41"/>
        <v>0</v>
      </c>
      <c r="I246" s="453">
        <f t="shared" si="42"/>
        <v>1</v>
      </c>
      <c r="J246" s="449" t="str">
        <f t="shared" si="43"/>
        <v/>
      </c>
      <c r="K246" s="449" t="str">
        <f t="shared" si="44"/>
        <v/>
      </c>
      <c r="L246" s="449" t="str">
        <f t="shared" si="45"/>
        <v/>
      </c>
      <c r="M246" s="449" t="str">
        <f t="shared" si="46"/>
        <v/>
      </c>
      <c r="N246" s="449" t="str">
        <f t="shared" si="47"/>
        <v/>
      </c>
      <c r="O246" s="449" t="str">
        <f t="shared" si="48"/>
        <v/>
      </c>
      <c r="P246" s="454"/>
    </row>
    <row r="247" spans="1:16">
      <c r="A247" s="447"/>
      <c r="B247" s="454"/>
      <c r="C247" s="454"/>
      <c r="D247" s="454"/>
      <c r="E247" s="456"/>
      <c r="F247" s="449" t="str">
        <f t="shared" si="39"/>
        <v/>
      </c>
      <c r="G247" s="450" t="str">
        <f t="shared" si="40"/>
        <v/>
      </c>
      <c r="H247" s="452" t="b">
        <f t="shared" si="41"/>
        <v>0</v>
      </c>
      <c r="I247" s="453">
        <f t="shared" si="42"/>
        <v>1</v>
      </c>
      <c r="J247" s="449" t="str">
        <f t="shared" si="43"/>
        <v/>
      </c>
      <c r="K247" s="449" t="str">
        <f t="shared" si="44"/>
        <v/>
      </c>
      <c r="L247" s="449" t="str">
        <f t="shared" si="45"/>
        <v/>
      </c>
      <c r="M247" s="449" t="str">
        <f t="shared" si="46"/>
        <v/>
      </c>
      <c r="N247" s="449" t="str">
        <f t="shared" si="47"/>
        <v/>
      </c>
      <c r="O247" s="449" t="str">
        <f t="shared" si="48"/>
        <v/>
      </c>
      <c r="P247" s="454"/>
    </row>
    <row r="248" spans="1:16">
      <c r="A248" s="447"/>
      <c r="B248" s="454"/>
      <c r="C248" s="454"/>
      <c r="D248" s="454"/>
      <c r="E248" s="456"/>
      <c r="F248" s="449" t="str">
        <f t="shared" si="39"/>
        <v/>
      </c>
      <c r="G248" s="450" t="str">
        <f t="shared" si="40"/>
        <v/>
      </c>
      <c r="H248" s="452" t="b">
        <f t="shared" si="41"/>
        <v>0</v>
      </c>
      <c r="I248" s="453">
        <f t="shared" si="42"/>
        <v>1</v>
      </c>
      <c r="J248" s="449" t="str">
        <f t="shared" si="43"/>
        <v/>
      </c>
      <c r="K248" s="449" t="str">
        <f t="shared" si="44"/>
        <v/>
      </c>
      <c r="L248" s="449" t="str">
        <f t="shared" si="45"/>
        <v/>
      </c>
      <c r="M248" s="449" t="str">
        <f t="shared" si="46"/>
        <v/>
      </c>
      <c r="N248" s="449" t="str">
        <f t="shared" si="47"/>
        <v/>
      </c>
      <c r="O248" s="449" t="str">
        <f t="shared" si="48"/>
        <v/>
      </c>
      <c r="P248" s="454"/>
    </row>
    <row r="249" spans="1:16">
      <c r="A249" s="447"/>
      <c r="B249" s="454"/>
      <c r="C249" s="454"/>
      <c r="D249" s="454"/>
      <c r="E249" s="456"/>
      <c r="F249" s="449" t="str">
        <f t="shared" si="39"/>
        <v/>
      </c>
      <c r="G249" s="450" t="str">
        <f t="shared" si="40"/>
        <v/>
      </c>
      <c r="H249" s="452" t="b">
        <f t="shared" si="41"/>
        <v>0</v>
      </c>
      <c r="I249" s="453">
        <f t="shared" si="42"/>
        <v>1</v>
      </c>
      <c r="J249" s="449" t="str">
        <f t="shared" si="43"/>
        <v/>
      </c>
      <c r="K249" s="449" t="str">
        <f t="shared" si="44"/>
        <v/>
      </c>
      <c r="L249" s="449" t="str">
        <f t="shared" si="45"/>
        <v/>
      </c>
      <c r="M249" s="449" t="str">
        <f t="shared" si="46"/>
        <v/>
      </c>
      <c r="N249" s="449" t="str">
        <f t="shared" si="47"/>
        <v/>
      </c>
      <c r="O249" s="449" t="str">
        <f t="shared" si="48"/>
        <v/>
      </c>
      <c r="P249" s="454"/>
    </row>
    <row r="250" spans="1:16">
      <c r="A250" s="447"/>
      <c r="B250" s="454"/>
      <c r="C250" s="454"/>
      <c r="D250" s="454"/>
      <c r="E250" s="456"/>
      <c r="F250" s="449" t="str">
        <f t="shared" si="39"/>
        <v/>
      </c>
      <c r="G250" s="450" t="str">
        <f t="shared" si="40"/>
        <v/>
      </c>
      <c r="H250" s="452" t="b">
        <f t="shared" si="41"/>
        <v>0</v>
      </c>
      <c r="I250" s="453">
        <f t="shared" si="42"/>
        <v>1</v>
      </c>
      <c r="J250" s="449" t="str">
        <f t="shared" si="43"/>
        <v/>
      </c>
      <c r="K250" s="449" t="str">
        <f t="shared" si="44"/>
        <v/>
      </c>
      <c r="L250" s="449" t="str">
        <f t="shared" si="45"/>
        <v/>
      </c>
      <c r="M250" s="449" t="str">
        <f t="shared" si="46"/>
        <v/>
      </c>
      <c r="N250" s="449" t="str">
        <f t="shared" si="47"/>
        <v/>
      </c>
      <c r="O250" s="449" t="str">
        <f t="shared" si="48"/>
        <v/>
      </c>
      <c r="P250" s="454"/>
    </row>
    <row r="251" spans="1:16">
      <c r="A251" s="447"/>
      <c r="B251" s="454"/>
      <c r="C251" s="454"/>
      <c r="D251" s="454"/>
      <c r="E251" s="456"/>
      <c r="F251" s="449" t="str">
        <f t="shared" si="39"/>
        <v/>
      </c>
      <c r="G251" s="450" t="str">
        <f t="shared" si="40"/>
        <v/>
      </c>
      <c r="H251" s="452" t="b">
        <f t="shared" si="41"/>
        <v>0</v>
      </c>
      <c r="I251" s="453">
        <f t="shared" si="42"/>
        <v>1</v>
      </c>
      <c r="J251" s="449" t="str">
        <f t="shared" si="43"/>
        <v/>
      </c>
      <c r="K251" s="449" t="str">
        <f t="shared" si="44"/>
        <v/>
      </c>
      <c r="L251" s="449" t="str">
        <f t="shared" si="45"/>
        <v/>
      </c>
      <c r="M251" s="449" t="str">
        <f t="shared" si="46"/>
        <v/>
      </c>
      <c r="N251" s="449" t="str">
        <f t="shared" si="47"/>
        <v/>
      </c>
      <c r="O251" s="449" t="str">
        <f t="shared" si="48"/>
        <v/>
      </c>
      <c r="P251" s="454"/>
    </row>
    <row r="252" spans="1:16">
      <c r="A252" s="447"/>
      <c r="B252" s="454"/>
      <c r="C252" s="454"/>
      <c r="D252" s="454"/>
      <c r="E252" s="456"/>
      <c r="F252" s="449" t="str">
        <f t="shared" si="39"/>
        <v/>
      </c>
      <c r="G252" s="450" t="str">
        <f t="shared" si="40"/>
        <v/>
      </c>
      <c r="H252" s="452" t="b">
        <f t="shared" si="41"/>
        <v>0</v>
      </c>
      <c r="I252" s="453">
        <f t="shared" si="42"/>
        <v>1</v>
      </c>
      <c r="J252" s="449" t="str">
        <f t="shared" si="43"/>
        <v/>
      </c>
      <c r="K252" s="449" t="str">
        <f t="shared" si="44"/>
        <v/>
      </c>
      <c r="L252" s="449" t="str">
        <f t="shared" si="45"/>
        <v/>
      </c>
      <c r="M252" s="449" t="str">
        <f t="shared" si="46"/>
        <v/>
      </c>
      <c r="N252" s="449" t="str">
        <f t="shared" si="47"/>
        <v/>
      </c>
      <c r="O252" s="449" t="str">
        <f t="shared" si="48"/>
        <v/>
      </c>
      <c r="P252" s="454"/>
    </row>
    <row r="253" spans="1:16">
      <c r="A253" s="447"/>
      <c r="B253" s="454"/>
      <c r="C253" s="454"/>
      <c r="D253" s="454"/>
      <c r="E253" s="456"/>
      <c r="F253" s="449" t="str">
        <f t="shared" si="39"/>
        <v/>
      </c>
      <c r="G253" s="450" t="str">
        <f t="shared" si="40"/>
        <v/>
      </c>
      <c r="H253" s="452" t="b">
        <f t="shared" si="41"/>
        <v>0</v>
      </c>
      <c r="I253" s="453">
        <f t="shared" si="42"/>
        <v>1</v>
      </c>
      <c r="J253" s="449" t="str">
        <f t="shared" si="43"/>
        <v/>
      </c>
      <c r="K253" s="449" t="str">
        <f t="shared" si="44"/>
        <v/>
      </c>
      <c r="L253" s="449" t="str">
        <f t="shared" si="45"/>
        <v/>
      </c>
      <c r="M253" s="449" t="str">
        <f t="shared" si="46"/>
        <v/>
      </c>
      <c r="N253" s="449" t="str">
        <f t="shared" si="47"/>
        <v/>
      </c>
      <c r="O253" s="449" t="str">
        <f t="shared" si="48"/>
        <v/>
      </c>
      <c r="P253" s="454"/>
    </row>
    <row r="254" spans="1:16">
      <c r="A254" s="447"/>
      <c r="B254" s="454"/>
      <c r="C254" s="454"/>
      <c r="D254" s="454"/>
      <c r="E254" s="456"/>
      <c r="F254" s="449" t="str">
        <f t="shared" si="39"/>
        <v/>
      </c>
      <c r="G254" s="450" t="str">
        <f t="shared" si="40"/>
        <v/>
      </c>
      <c r="H254" s="452" t="b">
        <f t="shared" si="41"/>
        <v>0</v>
      </c>
      <c r="I254" s="453">
        <f t="shared" si="42"/>
        <v>1</v>
      </c>
      <c r="J254" s="449" t="str">
        <f t="shared" si="43"/>
        <v/>
      </c>
      <c r="K254" s="449" t="str">
        <f t="shared" si="44"/>
        <v/>
      </c>
      <c r="L254" s="449" t="str">
        <f t="shared" si="45"/>
        <v/>
      </c>
      <c r="M254" s="449" t="str">
        <f t="shared" si="46"/>
        <v/>
      </c>
      <c r="N254" s="449" t="str">
        <f t="shared" si="47"/>
        <v/>
      </c>
      <c r="O254" s="449" t="str">
        <f t="shared" si="48"/>
        <v/>
      </c>
      <c r="P254" s="454"/>
    </row>
    <row r="255" spans="1:16">
      <c r="A255" s="447"/>
      <c r="B255" s="454"/>
      <c r="C255" s="454"/>
      <c r="D255" s="454"/>
      <c r="E255" s="456"/>
      <c r="F255" s="449" t="str">
        <f t="shared" si="39"/>
        <v/>
      </c>
      <c r="G255" s="450" t="str">
        <f t="shared" si="40"/>
        <v/>
      </c>
      <c r="H255" s="452" t="b">
        <f t="shared" si="41"/>
        <v>0</v>
      </c>
      <c r="I255" s="453">
        <f t="shared" si="42"/>
        <v>1</v>
      </c>
      <c r="J255" s="449" t="str">
        <f t="shared" si="43"/>
        <v/>
      </c>
      <c r="K255" s="449" t="str">
        <f t="shared" si="44"/>
        <v/>
      </c>
      <c r="L255" s="449" t="str">
        <f t="shared" si="45"/>
        <v/>
      </c>
      <c r="M255" s="449" t="str">
        <f t="shared" si="46"/>
        <v/>
      </c>
      <c r="N255" s="449" t="str">
        <f t="shared" si="47"/>
        <v/>
      </c>
      <c r="O255" s="449" t="str">
        <f t="shared" si="48"/>
        <v/>
      </c>
      <c r="P255" s="454"/>
    </row>
    <row r="256" spans="1:16">
      <c r="A256" s="447"/>
      <c r="B256" s="454"/>
      <c r="C256" s="454"/>
      <c r="D256" s="454"/>
      <c r="E256" s="456"/>
      <c r="F256" s="449" t="str">
        <f t="shared" si="39"/>
        <v/>
      </c>
      <c r="G256" s="450" t="str">
        <f t="shared" si="40"/>
        <v/>
      </c>
      <c r="H256" s="452" t="b">
        <f t="shared" si="41"/>
        <v>0</v>
      </c>
      <c r="I256" s="453">
        <f t="shared" si="42"/>
        <v>1</v>
      </c>
      <c r="J256" s="449" t="str">
        <f t="shared" si="43"/>
        <v/>
      </c>
      <c r="K256" s="449" t="str">
        <f t="shared" si="44"/>
        <v/>
      </c>
      <c r="L256" s="449" t="str">
        <f t="shared" si="45"/>
        <v/>
      </c>
      <c r="M256" s="449" t="str">
        <f t="shared" si="46"/>
        <v/>
      </c>
      <c r="N256" s="449" t="str">
        <f t="shared" si="47"/>
        <v/>
      </c>
      <c r="O256" s="449" t="str">
        <f t="shared" si="48"/>
        <v/>
      </c>
      <c r="P256" s="454"/>
    </row>
    <row r="257" spans="1:16">
      <c r="A257" s="447"/>
      <c r="B257" s="454"/>
      <c r="C257" s="454"/>
      <c r="D257" s="454"/>
      <c r="E257" s="456"/>
      <c r="F257" s="449" t="str">
        <f t="shared" si="39"/>
        <v/>
      </c>
      <c r="G257" s="450" t="str">
        <f t="shared" si="40"/>
        <v/>
      </c>
      <c r="H257" s="452" t="b">
        <f t="shared" si="41"/>
        <v>0</v>
      </c>
      <c r="I257" s="453">
        <f t="shared" si="42"/>
        <v>1</v>
      </c>
      <c r="J257" s="449" t="str">
        <f t="shared" si="43"/>
        <v/>
      </c>
      <c r="K257" s="449" t="str">
        <f t="shared" si="44"/>
        <v/>
      </c>
      <c r="L257" s="449" t="str">
        <f t="shared" si="45"/>
        <v/>
      </c>
      <c r="M257" s="449" t="str">
        <f t="shared" si="46"/>
        <v/>
      </c>
      <c r="N257" s="449" t="str">
        <f t="shared" si="47"/>
        <v/>
      </c>
      <c r="O257" s="449" t="str">
        <f t="shared" si="48"/>
        <v/>
      </c>
      <c r="P257" s="454"/>
    </row>
    <row r="258" spans="1:16">
      <c r="A258" s="447"/>
      <c r="B258" s="454"/>
      <c r="C258" s="454"/>
      <c r="D258" s="454"/>
      <c r="E258" s="456"/>
      <c r="F258" s="449" t="str">
        <f t="shared" si="39"/>
        <v/>
      </c>
      <c r="G258" s="450" t="str">
        <f t="shared" si="40"/>
        <v/>
      </c>
      <c r="H258" s="452" t="b">
        <f t="shared" si="41"/>
        <v>0</v>
      </c>
      <c r="I258" s="453">
        <f t="shared" si="42"/>
        <v>1</v>
      </c>
      <c r="J258" s="449" t="str">
        <f t="shared" si="43"/>
        <v/>
      </c>
      <c r="K258" s="449" t="str">
        <f t="shared" si="44"/>
        <v/>
      </c>
      <c r="L258" s="449" t="str">
        <f t="shared" si="45"/>
        <v/>
      </c>
      <c r="M258" s="449" t="str">
        <f t="shared" si="46"/>
        <v/>
      </c>
      <c r="N258" s="449" t="str">
        <f t="shared" si="47"/>
        <v/>
      </c>
      <c r="O258" s="449" t="str">
        <f t="shared" si="48"/>
        <v/>
      </c>
      <c r="P258" s="454"/>
    </row>
    <row r="259" spans="1:16">
      <c r="A259" s="447"/>
      <c r="B259" s="454"/>
      <c r="C259" s="454"/>
      <c r="D259" s="454"/>
      <c r="E259" s="456"/>
      <c r="F259" s="449" t="str">
        <f t="shared" si="39"/>
        <v/>
      </c>
      <c r="G259" s="450" t="str">
        <f t="shared" si="40"/>
        <v/>
      </c>
      <c r="H259" s="452" t="b">
        <f t="shared" si="41"/>
        <v>0</v>
      </c>
      <c r="I259" s="453">
        <f t="shared" si="42"/>
        <v>1</v>
      </c>
      <c r="J259" s="449" t="str">
        <f t="shared" si="43"/>
        <v/>
      </c>
      <c r="K259" s="449" t="str">
        <f t="shared" si="44"/>
        <v/>
      </c>
      <c r="L259" s="449" t="str">
        <f t="shared" si="45"/>
        <v/>
      </c>
      <c r="M259" s="449" t="str">
        <f t="shared" si="46"/>
        <v/>
      </c>
      <c r="N259" s="449" t="str">
        <f t="shared" si="47"/>
        <v/>
      </c>
      <c r="O259" s="449" t="str">
        <f t="shared" si="48"/>
        <v/>
      </c>
      <c r="P259" s="454"/>
    </row>
    <row r="260" spans="1:16">
      <c r="A260" s="447"/>
      <c r="B260" s="454"/>
      <c r="C260" s="454"/>
      <c r="D260" s="454"/>
      <c r="E260" s="456"/>
      <c r="F260" s="449" t="str">
        <f t="shared" si="39"/>
        <v/>
      </c>
      <c r="G260" s="450" t="str">
        <f t="shared" si="40"/>
        <v/>
      </c>
      <c r="H260" s="452" t="b">
        <f t="shared" si="41"/>
        <v>0</v>
      </c>
      <c r="I260" s="453">
        <f t="shared" si="42"/>
        <v>1</v>
      </c>
      <c r="J260" s="449" t="str">
        <f t="shared" si="43"/>
        <v/>
      </c>
      <c r="K260" s="449" t="str">
        <f t="shared" si="44"/>
        <v/>
      </c>
      <c r="L260" s="449" t="str">
        <f t="shared" si="45"/>
        <v/>
      </c>
      <c r="M260" s="449" t="str">
        <f t="shared" si="46"/>
        <v/>
      </c>
      <c r="N260" s="449" t="str">
        <f t="shared" si="47"/>
        <v/>
      </c>
      <c r="O260" s="449" t="str">
        <f t="shared" si="48"/>
        <v/>
      </c>
      <c r="P260" s="454"/>
    </row>
    <row r="261" spans="1:16">
      <c r="A261" s="447"/>
      <c r="B261" s="454"/>
      <c r="C261" s="454"/>
      <c r="D261" s="454"/>
      <c r="E261" s="456"/>
      <c r="F261" s="449" t="str">
        <f t="shared" si="39"/>
        <v/>
      </c>
      <c r="G261" s="450" t="str">
        <f t="shared" si="40"/>
        <v/>
      </c>
      <c r="H261" s="452" t="b">
        <f t="shared" si="41"/>
        <v>0</v>
      </c>
      <c r="I261" s="453">
        <f t="shared" si="42"/>
        <v>1</v>
      </c>
      <c r="J261" s="449" t="str">
        <f t="shared" si="43"/>
        <v/>
      </c>
      <c r="K261" s="449" t="str">
        <f t="shared" si="44"/>
        <v/>
      </c>
      <c r="L261" s="449" t="str">
        <f t="shared" si="45"/>
        <v/>
      </c>
      <c r="M261" s="449" t="str">
        <f t="shared" si="46"/>
        <v/>
      </c>
      <c r="N261" s="449" t="str">
        <f t="shared" si="47"/>
        <v/>
      </c>
      <c r="O261" s="449" t="str">
        <f t="shared" si="48"/>
        <v/>
      </c>
      <c r="P261" s="454"/>
    </row>
    <row r="262" spans="1:16">
      <c r="A262" s="461"/>
      <c r="B262" s="454"/>
      <c r="C262" s="454"/>
      <c r="D262" s="454"/>
      <c r="E262" s="456"/>
      <c r="F262" s="454"/>
      <c r="G262" s="454"/>
      <c r="H262" s="457"/>
      <c r="I262" s="454"/>
      <c r="J262" s="454"/>
      <c r="K262" s="454"/>
      <c r="L262" s="454"/>
      <c r="M262" s="454"/>
      <c r="N262" s="454"/>
      <c r="O262" s="454"/>
      <c r="P262" s="454"/>
    </row>
    <row r="263" spans="1:16">
      <c r="A263" s="461"/>
      <c r="B263" s="454"/>
      <c r="C263" s="454"/>
      <c r="D263" s="454"/>
      <c r="E263" s="456"/>
      <c r="F263" s="454"/>
      <c r="G263" s="454"/>
      <c r="H263" s="457"/>
      <c r="I263" s="454"/>
      <c r="J263" s="454"/>
      <c r="K263" s="454"/>
      <c r="L263" s="454"/>
      <c r="M263" s="454"/>
      <c r="N263" s="454"/>
      <c r="O263" s="454"/>
      <c r="P263" s="454"/>
    </row>
    <row r="264" spans="1:16">
      <c r="A264" s="461"/>
      <c r="B264" s="454"/>
      <c r="C264" s="454"/>
      <c r="D264" s="454"/>
      <c r="E264" s="456"/>
      <c r="F264" s="454"/>
      <c r="G264" s="454"/>
      <c r="H264" s="457"/>
      <c r="I264" s="454"/>
      <c r="J264" s="454"/>
      <c r="K264" s="454"/>
      <c r="L264" s="454"/>
      <c r="M264" s="454"/>
      <c r="N264" s="454"/>
      <c r="O264" s="454"/>
      <c r="P264" s="454"/>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rgb="FFFF0000"/>
    <pageSetUpPr fitToPage="1"/>
  </sheetPr>
  <dimension ref="A1:J261"/>
  <sheetViews>
    <sheetView zoomScaleNormal="100" workbookViewId="0">
      <selection activeCell="B12" sqref="B12:D14"/>
    </sheetView>
  </sheetViews>
  <sheetFormatPr defaultColWidth="9.140625" defaultRowHeight="15.75"/>
  <cols>
    <col min="1" max="1" width="5.7109375" style="52" customWidth="1"/>
    <col min="2" max="2" width="36.28515625" style="56" customWidth="1"/>
    <col min="3" max="3" width="48.28515625" style="56" customWidth="1"/>
    <col min="4" max="4" width="10.7109375" style="61" customWidth="1"/>
    <col min="5" max="5" width="17.7109375" style="56" customWidth="1"/>
    <col min="6" max="6" width="10.7109375" style="56" hidden="1" customWidth="1"/>
    <col min="7" max="7" width="9.140625" style="62" hidden="1" customWidth="1"/>
    <col min="8" max="8" width="9.140625" style="56" hidden="1" customWidth="1"/>
    <col min="9" max="10" width="17.7109375" style="56" hidden="1" customWidth="1"/>
    <col min="11" max="18" width="9.140625" style="56" customWidth="1"/>
    <col min="19" max="16384" width="9.140625" style="56"/>
  </cols>
  <sheetData>
    <row r="1" spans="1:10" s="52" customFormat="1">
      <c r="A1" s="51" t="s">
        <v>481</v>
      </c>
      <c r="D1" s="53"/>
      <c r="E1" s="55"/>
      <c r="F1" s="54"/>
      <c r="I1" s="55"/>
      <c r="J1" s="55"/>
    </row>
    <row r="2" spans="1:10" s="52" customFormat="1">
      <c r="A2" s="302" t="str">
        <f>IF(ISBLANK(facultate), IF(ISBLANK(departament),"","Departament " &amp; departament), "Facultatea " &amp; facultate)</f>
        <v>Facultatea Inginerie din Hunedoara</v>
      </c>
      <c r="D2" s="53"/>
      <c r="E2" s="55"/>
      <c r="F2" s="54"/>
      <c r="I2" s="55"/>
      <c r="J2" s="55"/>
    </row>
    <row r="3" spans="1:10" s="52" customFormat="1">
      <c r="A3" s="302" t="str">
        <f>IF(ISBLANK(departament),"","Departamentul " &amp; departament)</f>
        <v>Departamentul Inginerie Electrică și Informatică Industrială din Hunedoara</v>
      </c>
      <c r="D3" s="53"/>
      <c r="E3" s="55"/>
      <c r="F3" s="54"/>
      <c r="I3" s="55"/>
      <c r="J3" s="55"/>
    </row>
    <row r="4" spans="1:10">
      <c r="A4" s="552" t="s">
        <v>834</v>
      </c>
      <c r="B4" s="552"/>
      <c r="C4" s="552"/>
      <c r="D4" s="552"/>
      <c r="E4" s="552"/>
      <c r="F4" s="552"/>
      <c r="G4" s="552"/>
    </row>
    <row r="5" spans="1:10">
      <c r="A5" s="552" t="s">
        <v>1075</v>
      </c>
      <c r="B5" s="552"/>
      <c r="C5" s="552"/>
      <c r="D5" s="552"/>
      <c r="E5" s="552"/>
      <c r="F5" s="194"/>
    </row>
    <row r="6" spans="1:10" ht="13.5" customHeight="1">
      <c r="D6" s="56"/>
      <c r="E6" s="303" t="str">
        <f>CONCATENATE(functie," ",nume_candidat)</f>
        <v>Profesor Panoiu Caius</v>
      </c>
      <c r="I6" s="303"/>
      <c r="J6" s="303"/>
    </row>
    <row r="7" spans="1:10" ht="18.75" customHeight="1">
      <c r="A7" s="550" t="s">
        <v>336</v>
      </c>
      <c r="B7" s="550" t="s">
        <v>874</v>
      </c>
      <c r="C7" s="550" t="s">
        <v>841</v>
      </c>
      <c r="D7" s="604" t="s">
        <v>2</v>
      </c>
      <c r="E7" s="550" t="s">
        <v>542</v>
      </c>
      <c r="F7" s="550" t="s">
        <v>4</v>
      </c>
      <c r="G7" s="589" t="s">
        <v>539</v>
      </c>
      <c r="H7" s="557" t="s">
        <v>549</v>
      </c>
      <c r="I7" s="550" t="s">
        <v>876</v>
      </c>
      <c r="J7" s="550" t="s">
        <v>460</v>
      </c>
    </row>
    <row r="8" spans="1:10" ht="18.75" customHeight="1">
      <c r="A8" s="576"/>
      <c r="B8" s="576"/>
      <c r="C8" s="576"/>
      <c r="D8" s="567"/>
      <c r="E8" s="576"/>
      <c r="F8" s="576"/>
      <c r="G8" s="590"/>
      <c r="H8" s="557"/>
      <c r="I8" s="576"/>
      <c r="J8" s="576"/>
    </row>
    <row r="9" spans="1:10" ht="18.75" customHeight="1">
      <c r="A9" s="576"/>
      <c r="B9" s="576"/>
      <c r="C9" s="576"/>
      <c r="D9" s="567"/>
      <c r="E9" s="551"/>
      <c r="F9" s="551"/>
      <c r="G9" s="590"/>
      <c r="H9" s="557"/>
      <c r="I9" s="551"/>
      <c r="J9" s="551"/>
    </row>
    <row r="10" spans="1:10" ht="18.75" customHeight="1">
      <c r="A10" s="551"/>
      <c r="B10" s="551"/>
      <c r="C10" s="551"/>
      <c r="D10" s="568"/>
      <c r="E10" s="304" t="str">
        <f>CONCATENATE("ultimii ",durata_evaluare," ani")</f>
        <v>ultimii 5 ani</v>
      </c>
      <c r="F10" s="304" t="str">
        <f>CONCATENATE("ultimii                                  ",durata_evaluare," ani")</f>
        <v>ultimii                                  5 ani</v>
      </c>
      <c r="G10" s="591"/>
      <c r="H10" s="557"/>
      <c r="I10" s="304" t="str">
        <f>CONCATENATE("ultimii ",durata_evaluare," ani")</f>
        <v>ultimii 5 ani</v>
      </c>
      <c r="J10" s="304" t="str">
        <f>CONCATENATE("ultimii ",durata_evaluare," ani")</f>
        <v>ultimii 5 ani</v>
      </c>
    </row>
    <row r="11" spans="1:10">
      <c r="A11" s="78"/>
      <c r="B11" s="57"/>
      <c r="C11" s="57"/>
      <c r="D11" s="29"/>
      <c r="E11" s="128">
        <f>SUMIF(E12:E1012,"&gt;0")</f>
        <v>0</v>
      </c>
      <c r="F11" s="4">
        <f>SUMIF(F12:F1110,"&gt;0")</f>
        <v>0</v>
      </c>
      <c r="G11" s="259"/>
      <c r="I11" s="128">
        <f>SUMIF(I12:I1110,"&gt;0")</f>
        <v>0</v>
      </c>
      <c r="J11" s="128">
        <f>SUMIF(J12:J1110,"&gt;0")</f>
        <v>0</v>
      </c>
    </row>
    <row r="12" spans="1:10">
      <c r="A12" s="36">
        <v>1</v>
      </c>
      <c r="B12" s="7"/>
      <c r="C12" s="7"/>
      <c r="D12" s="187"/>
      <c r="E12" s="15" t="str">
        <f t="shared" ref="E12:E75" si="0">IF(OR($B12="",,$D12&lt;an_initial,$D12&gt;an_final),"",F12*(HLOOKUP(C12,iii9punctaje,2,FALSE)))</f>
        <v/>
      </c>
      <c r="F12" s="50" t="str">
        <f t="shared" ref="F12:F75" si="1">IF(OR($B12="",,$D12="",$D12&gt;an_final),"",IF($D12&gt;=an_initial,1,""))</f>
        <v/>
      </c>
      <c r="G12" s="305" t="b">
        <f t="shared" ref="G12:G75" si="2">IF(nume_candidat="",FALSE,ISNUMBER(SEARCH(nume_candidat,$B12)))</f>
        <v>0</v>
      </c>
      <c r="H12" s="306">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7"/>
      <c r="E13" s="15" t="str">
        <f t="shared" si="0"/>
        <v/>
      </c>
      <c r="F13" s="50" t="str">
        <f t="shared" si="1"/>
        <v/>
      </c>
      <c r="G13" s="305" t="b">
        <f t="shared" si="2"/>
        <v>0</v>
      </c>
      <c r="H13" s="306">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7"/>
      <c r="E14" s="15" t="str">
        <f t="shared" si="0"/>
        <v/>
      </c>
      <c r="F14" s="50" t="str">
        <f t="shared" si="1"/>
        <v/>
      </c>
      <c r="G14" s="305" t="b">
        <f t="shared" si="2"/>
        <v>0</v>
      </c>
      <c r="H14" s="306">
        <f t="shared" si="6"/>
        <v>1</v>
      </c>
      <c r="I14" s="15" t="str">
        <f t="shared" si="7"/>
        <v/>
      </c>
      <c r="J14" s="15" t="str">
        <f t="shared" si="8"/>
        <v/>
      </c>
    </row>
    <row r="15" spans="1:10">
      <c r="A15" s="36">
        <v>4</v>
      </c>
      <c r="B15" s="6"/>
      <c r="C15" s="6"/>
      <c r="D15" s="186"/>
      <c r="E15" s="15" t="str">
        <f t="shared" si="0"/>
        <v/>
      </c>
      <c r="F15" s="50" t="str">
        <f t="shared" si="1"/>
        <v/>
      </c>
      <c r="G15" s="305" t="b">
        <f t="shared" si="2"/>
        <v>0</v>
      </c>
      <c r="H15" s="306">
        <f t="shared" si="6"/>
        <v>1</v>
      </c>
      <c r="I15" s="15" t="str">
        <f t="shared" si="7"/>
        <v/>
      </c>
      <c r="J15" s="15" t="str">
        <f t="shared" si="8"/>
        <v/>
      </c>
    </row>
    <row r="16" spans="1:10">
      <c r="A16" s="36">
        <v>5</v>
      </c>
      <c r="B16" s="6"/>
      <c r="C16" s="6"/>
      <c r="D16" s="186"/>
      <c r="E16" s="15" t="str">
        <f t="shared" si="0"/>
        <v/>
      </c>
      <c r="F16" s="50" t="str">
        <f t="shared" si="1"/>
        <v/>
      </c>
      <c r="G16" s="305" t="b">
        <f t="shared" si="2"/>
        <v>0</v>
      </c>
      <c r="H16" s="306">
        <f t="shared" si="6"/>
        <v>1</v>
      </c>
      <c r="I16" s="15" t="str">
        <f t="shared" si="7"/>
        <v/>
      </c>
      <c r="J16" s="15" t="str">
        <f t="shared" si="8"/>
        <v/>
      </c>
    </row>
    <row r="17" spans="1:10">
      <c r="A17" s="36">
        <v>6</v>
      </c>
      <c r="B17" s="6"/>
      <c r="C17" s="6"/>
      <c r="D17" s="186"/>
      <c r="E17" s="15" t="str">
        <f t="shared" si="0"/>
        <v/>
      </c>
      <c r="F17" s="50" t="str">
        <f t="shared" si="1"/>
        <v/>
      </c>
      <c r="G17" s="305" t="b">
        <f t="shared" si="2"/>
        <v>0</v>
      </c>
      <c r="H17" s="306">
        <f t="shared" si="6"/>
        <v>1</v>
      </c>
      <c r="I17" s="15" t="str">
        <f t="shared" si="7"/>
        <v/>
      </c>
      <c r="J17" s="15" t="str">
        <f t="shared" si="8"/>
        <v/>
      </c>
    </row>
    <row r="18" spans="1:10">
      <c r="A18" s="36">
        <v>7</v>
      </c>
      <c r="B18" s="6"/>
      <c r="C18" s="6"/>
      <c r="D18" s="186"/>
      <c r="E18" s="15" t="str">
        <f t="shared" si="0"/>
        <v/>
      </c>
      <c r="F18" s="50" t="str">
        <f t="shared" si="1"/>
        <v/>
      </c>
      <c r="G18" s="305" t="b">
        <f t="shared" si="2"/>
        <v>0</v>
      </c>
      <c r="H18" s="306">
        <f t="shared" si="6"/>
        <v>1</v>
      </c>
      <c r="I18" s="15" t="str">
        <f t="shared" si="7"/>
        <v/>
      </c>
      <c r="J18" s="15" t="str">
        <f t="shared" si="8"/>
        <v/>
      </c>
    </row>
    <row r="19" spans="1:10">
      <c r="A19" s="36">
        <v>8</v>
      </c>
      <c r="B19" s="6"/>
      <c r="C19" s="6"/>
      <c r="D19" s="186"/>
      <c r="E19" s="15" t="str">
        <f t="shared" si="0"/>
        <v/>
      </c>
      <c r="F19" s="50" t="str">
        <f t="shared" si="1"/>
        <v/>
      </c>
      <c r="G19" s="305" t="b">
        <f t="shared" si="2"/>
        <v>0</v>
      </c>
      <c r="H19" s="306">
        <f t="shared" si="6"/>
        <v>1</v>
      </c>
      <c r="I19" s="15" t="str">
        <f t="shared" si="7"/>
        <v/>
      </c>
      <c r="J19" s="15" t="str">
        <f t="shared" si="8"/>
        <v/>
      </c>
    </row>
    <row r="20" spans="1:10">
      <c r="A20" s="36">
        <v>9</v>
      </c>
      <c r="B20" s="6"/>
      <c r="C20" s="6"/>
      <c r="D20" s="186"/>
      <c r="E20" s="15" t="str">
        <f t="shared" si="0"/>
        <v/>
      </c>
      <c r="F20" s="50" t="str">
        <f t="shared" si="1"/>
        <v/>
      </c>
      <c r="G20" s="305" t="b">
        <f t="shared" si="2"/>
        <v>0</v>
      </c>
      <c r="H20" s="306">
        <f t="shared" si="6"/>
        <v>1</v>
      </c>
      <c r="I20" s="15" t="str">
        <f t="shared" si="7"/>
        <v/>
      </c>
      <c r="J20" s="15" t="str">
        <f t="shared" si="8"/>
        <v/>
      </c>
    </row>
    <row r="21" spans="1:10">
      <c r="A21" s="36">
        <v>10</v>
      </c>
      <c r="B21" s="6"/>
      <c r="C21" s="6"/>
      <c r="D21" s="186"/>
      <c r="E21" s="15" t="str">
        <f t="shared" si="0"/>
        <v/>
      </c>
      <c r="F21" s="50" t="str">
        <f t="shared" si="1"/>
        <v/>
      </c>
      <c r="G21" s="305" t="b">
        <f t="shared" si="2"/>
        <v>0</v>
      </c>
      <c r="H21" s="306">
        <f t="shared" si="6"/>
        <v>1</v>
      </c>
      <c r="I21" s="15" t="str">
        <f t="shared" si="7"/>
        <v/>
      </c>
      <c r="J21" s="15" t="str">
        <f t="shared" si="8"/>
        <v/>
      </c>
    </row>
    <row r="22" spans="1:10">
      <c r="A22" s="36">
        <v>11</v>
      </c>
      <c r="B22" s="6"/>
      <c r="C22" s="6"/>
      <c r="D22" s="186"/>
      <c r="E22" s="15" t="str">
        <f t="shared" si="0"/>
        <v/>
      </c>
      <c r="F22" s="50" t="str">
        <f t="shared" si="1"/>
        <v/>
      </c>
      <c r="G22" s="305" t="b">
        <f t="shared" si="2"/>
        <v>0</v>
      </c>
      <c r="H22" s="306">
        <f t="shared" si="6"/>
        <v>1</v>
      </c>
      <c r="I22" s="15" t="str">
        <f t="shared" si="7"/>
        <v/>
      </c>
      <c r="J22" s="15" t="str">
        <f t="shared" si="8"/>
        <v/>
      </c>
    </row>
    <row r="23" spans="1:10">
      <c r="A23" s="36">
        <v>12</v>
      </c>
      <c r="B23" s="6"/>
      <c r="C23" s="6"/>
      <c r="D23" s="186"/>
      <c r="E23" s="15" t="str">
        <f t="shared" si="0"/>
        <v/>
      </c>
      <c r="F23" s="50" t="str">
        <f t="shared" si="1"/>
        <v/>
      </c>
      <c r="G23" s="305" t="b">
        <f t="shared" si="2"/>
        <v>0</v>
      </c>
      <c r="H23" s="306">
        <f t="shared" si="6"/>
        <v>1</v>
      </c>
      <c r="I23" s="15" t="str">
        <f t="shared" si="7"/>
        <v/>
      </c>
      <c r="J23" s="15" t="str">
        <f t="shared" si="8"/>
        <v/>
      </c>
    </row>
    <row r="24" spans="1:10">
      <c r="A24" s="36">
        <v>13</v>
      </c>
      <c r="B24" s="6"/>
      <c r="C24" s="6"/>
      <c r="D24" s="186"/>
      <c r="E24" s="15" t="str">
        <f t="shared" si="0"/>
        <v/>
      </c>
      <c r="F24" s="50" t="str">
        <f t="shared" si="1"/>
        <v/>
      </c>
      <c r="G24" s="305" t="b">
        <f t="shared" si="2"/>
        <v>0</v>
      </c>
      <c r="H24" s="306">
        <f t="shared" si="6"/>
        <v>1</v>
      </c>
      <c r="I24" s="15" t="str">
        <f t="shared" si="7"/>
        <v/>
      </c>
      <c r="J24" s="15" t="str">
        <f t="shared" si="8"/>
        <v/>
      </c>
    </row>
    <row r="25" spans="1:10">
      <c r="A25" s="36">
        <v>14</v>
      </c>
      <c r="B25" s="6"/>
      <c r="C25" s="6"/>
      <c r="D25" s="186"/>
      <c r="E25" s="15" t="str">
        <f t="shared" si="0"/>
        <v/>
      </c>
      <c r="F25" s="50" t="str">
        <f t="shared" si="1"/>
        <v/>
      </c>
      <c r="G25" s="305" t="b">
        <f t="shared" si="2"/>
        <v>0</v>
      </c>
      <c r="H25" s="306">
        <f t="shared" si="6"/>
        <v>1</v>
      </c>
      <c r="I25" s="15" t="str">
        <f t="shared" si="7"/>
        <v/>
      </c>
      <c r="J25" s="15" t="str">
        <f t="shared" si="8"/>
        <v/>
      </c>
    </row>
    <row r="26" spans="1:10">
      <c r="A26" s="36">
        <v>15</v>
      </c>
      <c r="B26" s="6"/>
      <c r="C26" s="6"/>
      <c r="D26" s="186"/>
      <c r="E26" s="15" t="str">
        <f t="shared" si="0"/>
        <v/>
      </c>
      <c r="F26" s="50" t="str">
        <f t="shared" si="1"/>
        <v/>
      </c>
      <c r="G26" s="305" t="b">
        <f t="shared" si="2"/>
        <v>0</v>
      </c>
      <c r="H26" s="306">
        <f t="shared" si="6"/>
        <v>1</v>
      </c>
      <c r="I26" s="15" t="str">
        <f t="shared" si="7"/>
        <v/>
      </c>
      <c r="J26" s="15" t="str">
        <f t="shared" si="8"/>
        <v/>
      </c>
    </row>
    <row r="27" spans="1:10">
      <c r="A27" s="36">
        <v>16</v>
      </c>
      <c r="B27" s="6"/>
      <c r="C27" s="6"/>
      <c r="D27" s="186"/>
      <c r="E27" s="15" t="str">
        <f t="shared" si="0"/>
        <v/>
      </c>
      <c r="F27" s="50" t="str">
        <f t="shared" si="1"/>
        <v/>
      </c>
      <c r="G27" s="305" t="b">
        <f t="shared" si="2"/>
        <v>0</v>
      </c>
      <c r="H27" s="306">
        <f t="shared" si="6"/>
        <v>1</v>
      </c>
      <c r="I27" s="15" t="str">
        <f t="shared" si="7"/>
        <v/>
      </c>
      <c r="J27" s="15" t="str">
        <f t="shared" si="8"/>
        <v/>
      </c>
    </row>
    <row r="28" spans="1:10">
      <c r="A28" s="36">
        <v>17</v>
      </c>
      <c r="B28" s="6"/>
      <c r="C28" s="6"/>
      <c r="D28" s="186"/>
      <c r="E28" s="15" t="str">
        <f t="shared" si="0"/>
        <v/>
      </c>
      <c r="F28" s="50" t="str">
        <f t="shared" si="1"/>
        <v/>
      </c>
      <c r="G28" s="305" t="b">
        <f t="shared" si="2"/>
        <v>0</v>
      </c>
      <c r="H28" s="306">
        <f t="shared" si="6"/>
        <v>1</v>
      </c>
      <c r="I28" s="15" t="str">
        <f t="shared" si="7"/>
        <v/>
      </c>
      <c r="J28" s="15" t="str">
        <f t="shared" si="8"/>
        <v/>
      </c>
    </row>
    <row r="29" spans="1:10">
      <c r="A29" s="36">
        <v>18</v>
      </c>
      <c r="B29" s="6"/>
      <c r="C29" s="6"/>
      <c r="D29" s="186"/>
      <c r="E29" s="15" t="str">
        <f t="shared" si="0"/>
        <v/>
      </c>
      <c r="F29" s="50" t="str">
        <f t="shared" si="1"/>
        <v/>
      </c>
      <c r="G29" s="305" t="b">
        <f t="shared" si="2"/>
        <v>0</v>
      </c>
      <c r="H29" s="306">
        <f t="shared" si="6"/>
        <v>1</v>
      </c>
      <c r="I29" s="15" t="str">
        <f t="shared" si="7"/>
        <v/>
      </c>
      <c r="J29" s="15" t="str">
        <f t="shared" si="8"/>
        <v/>
      </c>
    </row>
    <row r="30" spans="1:10">
      <c r="A30" s="36">
        <v>19</v>
      </c>
      <c r="B30" s="6"/>
      <c r="C30" s="6"/>
      <c r="D30" s="186"/>
      <c r="E30" s="15" t="str">
        <f t="shared" si="0"/>
        <v/>
      </c>
      <c r="F30" s="50" t="str">
        <f t="shared" si="1"/>
        <v/>
      </c>
      <c r="G30" s="305" t="b">
        <f t="shared" si="2"/>
        <v>0</v>
      </c>
      <c r="H30" s="306">
        <f t="shared" si="6"/>
        <v>1</v>
      </c>
      <c r="I30" s="15" t="str">
        <f t="shared" si="7"/>
        <v/>
      </c>
      <c r="J30" s="15" t="str">
        <f t="shared" si="8"/>
        <v/>
      </c>
    </row>
    <row r="31" spans="1:10">
      <c r="A31" s="36">
        <v>20</v>
      </c>
      <c r="B31" s="6"/>
      <c r="C31" s="6"/>
      <c r="D31" s="186"/>
      <c r="E31" s="15" t="str">
        <f t="shared" si="0"/>
        <v/>
      </c>
      <c r="F31" s="50" t="str">
        <f t="shared" si="1"/>
        <v/>
      </c>
      <c r="G31" s="305" t="b">
        <f t="shared" si="2"/>
        <v>0</v>
      </c>
      <c r="H31" s="306">
        <f t="shared" si="6"/>
        <v>1</v>
      </c>
      <c r="I31" s="15" t="str">
        <f t="shared" si="7"/>
        <v/>
      </c>
      <c r="J31" s="15" t="str">
        <f t="shared" si="8"/>
        <v/>
      </c>
    </row>
    <row r="32" spans="1:10">
      <c r="A32" s="36">
        <v>21</v>
      </c>
      <c r="B32" s="6"/>
      <c r="C32" s="6"/>
      <c r="D32" s="186"/>
      <c r="E32" s="15" t="str">
        <f t="shared" si="0"/>
        <v/>
      </c>
      <c r="F32" s="50" t="str">
        <f t="shared" si="1"/>
        <v/>
      </c>
      <c r="G32" s="305" t="b">
        <f t="shared" si="2"/>
        <v>0</v>
      </c>
      <c r="H32" s="306">
        <f t="shared" si="6"/>
        <v>1</v>
      </c>
      <c r="I32" s="15" t="str">
        <f t="shared" si="7"/>
        <v/>
      </c>
      <c r="J32" s="15" t="str">
        <f t="shared" si="8"/>
        <v/>
      </c>
    </row>
    <row r="33" spans="1:10">
      <c r="A33" s="36">
        <v>22</v>
      </c>
      <c r="B33" s="6"/>
      <c r="C33" s="6"/>
      <c r="D33" s="186"/>
      <c r="E33" s="15" t="str">
        <f t="shared" si="0"/>
        <v/>
      </c>
      <c r="F33" s="50" t="str">
        <f t="shared" si="1"/>
        <v/>
      </c>
      <c r="G33" s="305" t="b">
        <f t="shared" si="2"/>
        <v>0</v>
      </c>
      <c r="H33" s="306">
        <f t="shared" si="6"/>
        <v>1</v>
      </c>
      <c r="I33" s="15" t="str">
        <f t="shared" si="7"/>
        <v/>
      </c>
      <c r="J33" s="15" t="str">
        <f t="shared" si="8"/>
        <v/>
      </c>
    </row>
    <row r="34" spans="1:10">
      <c r="A34" s="36">
        <v>23</v>
      </c>
      <c r="B34" s="6"/>
      <c r="C34" s="6"/>
      <c r="D34" s="186"/>
      <c r="E34" s="15" t="str">
        <f t="shared" si="0"/>
        <v/>
      </c>
      <c r="F34" s="50" t="str">
        <f t="shared" si="1"/>
        <v/>
      </c>
      <c r="G34" s="305" t="b">
        <f t="shared" si="2"/>
        <v>0</v>
      </c>
      <c r="H34" s="306">
        <f t="shared" si="6"/>
        <v>1</v>
      </c>
      <c r="I34" s="15" t="str">
        <f t="shared" si="7"/>
        <v/>
      </c>
      <c r="J34" s="15" t="str">
        <f t="shared" si="8"/>
        <v/>
      </c>
    </row>
    <row r="35" spans="1:10">
      <c r="A35" s="36">
        <v>24</v>
      </c>
      <c r="B35" s="6"/>
      <c r="C35" s="6"/>
      <c r="D35" s="186"/>
      <c r="E35" s="15" t="str">
        <f t="shared" si="0"/>
        <v/>
      </c>
      <c r="F35" s="50" t="str">
        <f t="shared" si="1"/>
        <v/>
      </c>
      <c r="G35" s="305" t="b">
        <f t="shared" si="2"/>
        <v>0</v>
      </c>
      <c r="H35" s="306">
        <f t="shared" si="6"/>
        <v>1</v>
      </c>
      <c r="I35" s="15" t="str">
        <f t="shared" si="7"/>
        <v/>
      </c>
      <c r="J35" s="15" t="str">
        <f t="shared" si="8"/>
        <v/>
      </c>
    </row>
    <row r="36" spans="1:10">
      <c r="A36" s="36">
        <v>25</v>
      </c>
      <c r="B36" s="6"/>
      <c r="C36" s="6"/>
      <c r="D36" s="186"/>
      <c r="E36" s="15" t="str">
        <f t="shared" si="0"/>
        <v/>
      </c>
      <c r="F36" s="50" t="str">
        <f t="shared" si="1"/>
        <v/>
      </c>
      <c r="G36" s="305" t="b">
        <f t="shared" si="2"/>
        <v>0</v>
      </c>
      <c r="H36" s="306">
        <f t="shared" si="6"/>
        <v>1</v>
      </c>
      <c r="I36" s="15" t="str">
        <f t="shared" si="7"/>
        <v/>
      </c>
      <c r="J36" s="15" t="str">
        <f t="shared" si="8"/>
        <v/>
      </c>
    </row>
    <row r="37" spans="1:10">
      <c r="A37" s="36">
        <v>26</v>
      </c>
      <c r="B37" s="6"/>
      <c r="C37" s="6"/>
      <c r="D37" s="186"/>
      <c r="E37" s="15" t="str">
        <f t="shared" si="0"/>
        <v/>
      </c>
      <c r="F37" s="50" t="str">
        <f t="shared" si="1"/>
        <v/>
      </c>
      <c r="G37" s="305" t="b">
        <f t="shared" si="2"/>
        <v>0</v>
      </c>
      <c r="H37" s="306">
        <f t="shared" si="6"/>
        <v>1</v>
      </c>
      <c r="I37" s="15" t="str">
        <f t="shared" si="7"/>
        <v/>
      </c>
      <c r="J37" s="15" t="str">
        <f t="shared" si="8"/>
        <v/>
      </c>
    </row>
    <row r="38" spans="1:10">
      <c r="A38" s="36">
        <v>27</v>
      </c>
      <c r="B38" s="6"/>
      <c r="C38" s="6"/>
      <c r="D38" s="186"/>
      <c r="E38" s="15" t="str">
        <f t="shared" si="0"/>
        <v/>
      </c>
      <c r="F38" s="50" t="str">
        <f t="shared" si="1"/>
        <v/>
      </c>
      <c r="G38" s="305" t="b">
        <f t="shared" si="2"/>
        <v>0</v>
      </c>
      <c r="H38" s="306">
        <f t="shared" si="6"/>
        <v>1</v>
      </c>
      <c r="I38" s="15" t="str">
        <f t="shared" si="7"/>
        <v/>
      </c>
      <c r="J38" s="15" t="str">
        <f t="shared" si="8"/>
        <v/>
      </c>
    </row>
    <row r="39" spans="1:10">
      <c r="A39" s="36">
        <v>28</v>
      </c>
      <c r="B39" s="6"/>
      <c r="C39" s="6"/>
      <c r="D39" s="186"/>
      <c r="E39" s="15" t="str">
        <f t="shared" si="0"/>
        <v/>
      </c>
      <c r="F39" s="50" t="str">
        <f t="shared" si="1"/>
        <v/>
      </c>
      <c r="G39" s="305" t="b">
        <f t="shared" si="2"/>
        <v>0</v>
      </c>
      <c r="H39" s="306">
        <f t="shared" si="6"/>
        <v>1</v>
      </c>
      <c r="I39" s="15" t="str">
        <f t="shared" si="7"/>
        <v/>
      </c>
      <c r="J39" s="15" t="str">
        <f t="shared" si="8"/>
        <v/>
      </c>
    </row>
    <row r="40" spans="1:10">
      <c r="A40" s="36">
        <v>29</v>
      </c>
      <c r="B40" s="6"/>
      <c r="C40" s="6"/>
      <c r="D40" s="186"/>
      <c r="E40" s="15" t="str">
        <f t="shared" si="0"/>
        <v/>
      </c>
      <c r="F40" s="50" t="str">
        <f t="shared" si="1"/>
        <v/>
      </c>
      <c r="G40" s="305" t="b">
        <f t="shared" si="2"/>
        <v>0</v>
      </c>
      <c r="H40" s="306">
        <f t="shared" si="6"/>
        <v>1</v>
      </c>
      <c r="I40" s="15" t="str">
        <f t="shared" si="7"/>
        <v/>
      </c>
      <c r="J40" s="15" t="str">
        <f t="shared" si="8"/>
        <v/>
      </c>
    </row>
    <row r="41" spans="1:10">
      <c r="A41" s="36">
        <v>30</v>
      </c>
      <c r="B41" s="6"/>
      <c r="C41" s="6"/>
      <c r="D41" s="186"/>
      <c r="E41" s="15" t="str">
        <f t="shared" si="0"/>
        <v/>
      </c>
      <c r="F41" s="50" t="str">
        <f t="shared" si="1"/>
        <v/>
      </c>
      <c r="G41" s="305" t="b">
        <f t="shared" si="2"/>
        <v>0</v>
      </c>
      <c r="H41" s="306">
        <f t="shared" si="6"/>
        <v>1</v>
      </c>
      <c r="I41" s="15" t="str">
        <f t="shared" si="7"/>
        <v/>
      </c>
      <c r="J41" s="15" t="str">
        <f t="shared" si="8"/>
        <v/>
      </c>
    </row>
    <row r="42" spans="1:10">
      <c r="A42" s="36">
        <v>31</v>
      </c>
      <c r="B42" s="6"/>
      <c r="C42" s="6"/>
      <c r="D42" s="186"/>
      <c r="E42" s="15" t="str">
        <f t="shared" si="0"/>
        <v/>
      </c>
      <c r="F42" s="50" t="str">
        <f t="shared" si="1"/>
        <v/>
      </c>
      <c r="G42" s="305" t="b">
        <f t="shared" si="2"/>
        <v>0</v>
      </c>
      <c r="H42" s="306">
        <f t="shared" si="6"/>
        <v>1</v>
      </c>
      <c r="I42" s="15" t="str">
        <f t="shared" si="7"/>
        <v/>
      </c>
      <c r="J42" s="15" t="str">
        <f t="shared" si="8"/>
        <v/>
      </c>
    </row>
    <row r="43" spans="1:10">
      <c r="A43" s="36">
        <v>32</v>
      </c>
      <c r="B43" s="6"/>
      <c r="C43" s="6"/>
      <c r="D43" s="186"/>
      <c r="E43" s="15" t="str">
        <f t="shared" si="0"/>
        <v/>
      </c>
      <c r="F43" s="50" t="str">
        <f t="shared" si="1"/>
        <v/>
      </c>
      <c r="G43" s="305" t="b">
        <f t="shared" si="2"/>
        <v>0</v>
      </c>
      <c r="H43" s="306">
        <f t="shared" si="6"/>
        <v>1</v>
      </c>
      <c r="I43" s="15" t="str">
        <f t="shared" si="7"/>
        <v/>
      </c>
      <c r="J43" s="15" t="str">
        <f t="shared" si="8"/>
        <v/>
      </c>
    </row>
    <row r="44" spans="1:10">
      <c r="A44" s="36">
        <v>33</v>
      </c>
      <c r="B44" s="6"/>
      <c r="C44" s="6"/>
      <c r="D44" s="186"/>
      <c r="E44" s="15" t="str">
        <f t="shared" si="0"/>
        <v/>
      </c>
      <c r="F44" s="50" t="str">
        <f t="shared" si="1"/>
        <v/>
      </c>
      <c r="G44" s="305" t="b">
        <f t="shared" si="2"/>
        <v>0</v>
      </c>
      <c r="H44" s="306">
        <f t="shared" si="6"/>
        <v>1</v>
      </c>
      <c r="I44" s="15" t="str">
        <f t="shared" si="7"/>
        <v/>
      </c>
      <c r="J44" s="15" t="str">
        <f t="shared" si="8"/>
        <v/>
      </c>
    </row>
    <row r="45" spans="1:10">
      <c r="A45" s="36">
        <v>34</v>
      </c>
      <c r="B45" s="6"/>
      <c r="C45" s="6"/>
      <c r="D45" s="186"/>
      <c r="E45" s="15" t="str">
        <f t="shared" si="0"/>
        <v/>
      </c>
      <c r="F45" s="50" t="str">
        <f t="shared" si="1"/>
        <v/>
      </c>
      <c r="G45" s="305" t="b">
        <f t="shared" si="2"/>
        <v>0</v>
      </c>
      <c r="H45" s="306">
        <f t="shared" si="6"/>
        <v>1</v>
      </c>
      <c r="I45" s="15" t="str">
        <f t="shared" si="7"/>
        <v/>
      </c>
      <c r="J45" s="15" t="str">
        <f t="shared" si="8"/>
        <v/>
      </c>
    </row>
    <row r="46" spans="1:10">
      <c r="A46" s="36">
        <v>35</v>
      </c>
      <c r="B46" s="6"/>
      <c r="C46" s="6"/>
      <c r="D46" s="186"/>
      <c r="E46" s="15" t="str">
        <f t="shared" si="0"/>
        <v/>
      </c>
      <c r="F46" s="50" t="str">
        <f t="shared" si="1"/>
        <v/>
      </c>
      <c r="G46" s="305" t="b">
        <f t="shared" si="2"/>
        <v>0</v>
      </c>
      <c r="H46" s="306">
        <f t="shared" si="6"/>
        <v>1</v>
      </c>
      <c r="I46" s="15" t="str">
        <f t="shared" si="7"/>
        <v/>
      </c>
      <c r="J46" s="15" t="str">
        <f t="shared" si="8"/>
        <v/>
      </c>
    </row>
    <row r="47" spans="1:10">
      <c r="A47" s="36">
        <v>36</v>
      </c>
      <c r="B47" s="6"/>
      <c r="C47" s="6"/>
      <c r="D47" s="186"/>
      <c r="E47" s="15" t="str">
        <f t="shared" si="0"/>
        <v/>
      </c>
      <c r="F47" s="50" t="str">
        <f t="shared" si="1"/>
        <v/>
      </c>
      <c r="G47" s="305" t="b">
        <f t="shared" si="2"/>
        <v>0</v>
      </c>
      <c r="H47" s="306">
        <f t="shared" si="6"/>
        <v>1</v>
      </c>
      <c r="I47" s="15" t="str">
        <f t="shared" si="7"/>
        <v/>
      </c>
      <c r="J47" s="15" t="str">
        <f t="shared" si="8"/>
        <v/>
      </c>
    </row>
    <row r="48" spans="1:10">
      <c r="A48" s="36">
        <v>37</v>
      </c>
      <c r="B48" s="6"/>
      <c r="C48" s="6"/>
      <c r="D48" s="186"/>
      <c r="E48" s="15" t="str">
        <f t="shared" si="0"/>
        <v/>
      </c>
      <c r="F48" s="50" t="str">
        <f t="shared" si="1"/>
        <v/>
      </c>
      <c r="G48" s="305" t="b">
        <f t="shared" si="2"/>
        <v>0</v>
      </c>
      <c r="H48" s="306">
        <f t="shared" si="6"/>
        <v>1</v>
      </c>
      <c r="I48" s="15" t="str">
        <f t="shared" si="7"/>
        <v/>
      </c>
      <c r="J48" s="15" t="str">
        <f t="shared" si="8"/>
        <v/>
      </c>
    </row>
    <row r="49" spans="1:10">
      <c r="A49" s="36">
        <v>38</v>
      </c>
      <c r="B49" s="6"/>
      <c r="C49" s="6"/>
      <c r="D49" s="186"/>
      <c r="E49" s="15" t="str">
        <f t="shared" si="0"/>
        <v/>
      </c>
      <c r="F49" s="50" t="str">
        <f t="shared" si="1"/>
        <v/>
      </c>
      <c r="G49" s="305" t="b">
        <f t="shared" si="2"/>
        <v>0</v>
      </c>
      <c r="H49" s="306">
        <f t="shared" si="6"/>
        <v>1</v>
      </c>
      <c r="I49" s="15" t="str">
        <f t="shared" si="7"/>
        <v/>
      </c>
      <c r="J49" s="15" t="str">
        <f t="shared" si="8"/>
        <v/>
      </c>
    </row>
    <row r="50" spans="1:10">
      <c r="A50" s="36">
        <v>39</v>
      </c>
      <c r="B50" s="6"/>
      <c r="C50" s="6"/>
      <c r="D50" s="186"/>
      <c r="E50" s="15" t="str">
        <f t="shared" si="0"/>
        <v/>
      </c>
      <c r="F50" s="50" t="str">
        <f t="shared" si="1"/>
        <v/>
      </c>
      <c r="G50" s="305" t="b">
        <f t="shared" si="2"/>
        <v>0</v>
      </c>
      <c r="H50" s="306">
        <f t="shared" si="6"/>
        <v>1</v>
      </c>
      <c r="I50" s="15" t="str">
        <f t="shared" si="7"/>
        <v/>
      </c>
      <c r="J50" s="15" t="str">
        <f t="shared" si="8"/>
        <v/>
      </c>
    </row>
    <row r="51" spans="1:10">
      <c r="A51" s="36">
        <v>40</v>
      </c>
      <c r="B51" s="6"/>
      <c r="C51" s="6"/>
      <c r="D51" s="186"/>
      <c r="E51" s="15" t="str">
        <f t="shared" si="0"/>
        <v/>
      </c>
      <c r="F51" s="50" t="str">
        <f t="shared" si="1"/>
        <v/>
      </c>
      <c r="G51" s="305" t="b">
        <f t="shared" si="2"/>
        <v>0</v>
      </c>
      <c r="H51" s="306">
        <f t="shared" si="6"/>
        <v>1</v>
      </c>
      <c r="I51" s="15" t="str">
        <f t="shared" si="7"/>
        <v/>
      </c>
      <c r="J51" s="15" t="str">
        <f t="shared" si="8"/>
        <v/>
      </c>
    </row>
    <row r="52" spans="1:10">
      <c r="A52" s="36">
        <v>41</v>
      </c>
      <c r="B52" s="6"/>
      <c r="C52" s="6"/>
      <c r="D52" s="186"/>
      <c r="E52" s="15" t="str">
        <f t="shared" si="0"/>
        <v/>
      </c>
      <c r="F52" s="50" t="str">
        <f t="shared" si="1"/>
        <v/>
      </c>
      <c r="G52" s="305" t="b">
        <f t="shared" si="2"/>
        <v>0</v>
      </c>
      <c r="H52" s="306">
        <f t="shared" si="6"/>
        <v>1</v>
      </c>
      <c r="I52" s="15" t="str">
        <f t="shared" si="7"/>
        <v/>
      </c>
      <c r="J52" s="15" t="str">
        <f t="shared" si="8"/>
        <v/>
      </c>
    </row>
    <row r="53" spans="1:10">
      <c r="A53" s="36">
        <v>42</v>
      </c>
      <c r="B53" s="6"/>
      <c r="C53" s="6"/>
      <c r="D53" s="186"/>
      <c r="E53" s="15" t="str">
        <f t="shared" si="0"/>
        <v/>
      </c>
      <c r="F53" s="50" t="str">
        <f t="shared" si="1"/>
        <v/>
      </c>
      <c r="G53" s="305" t="b">
        <f t="shared" si="2"/>
        <v>0</v>
      </c>
      <c r="H53" s="306">
        <f t="shared" si="6"/>
        <v>1</v>
      </c>
      <c r="I53" s="15" t="str">
        <f t="shared" si="7"/>
        <v/>
      </c>
      <c r="J53" s="15" t="str">
        <f t="shared" si="8"/>
        <v/>
      </c>
    </row>
    <row r="54" spans="1:10">
      <c r="A54" s="36">
        <v>43</v>
      </c>
      <c r="B54" s="6"/>
      <c r="C54" s="6"/>
      <c r="D54" s="186"/>
      <c r="E54" s="15" t="str">
        <f t="shared" si="0"/>
        <v/>
      </c>
      <c r="F54" s="50" t="str">
        <f t="shared" si="1"/>
        <v/>
      </c>
      <c r="G54" s="305" t="b">
        <f t="shared" si="2"/>
        <v>0</v>
      </c>
      <c r="H54" s="306">
        <f t="shared" si="6"/>
        <v>1</v>
      </c>
      <c r="I54" s="15" t="str">
        <f t="shared" si="7"/>
        <v/>
      </c>
      <c r="J54" s="15" t="str">
        <f t="shared" si="8"/>
        <v/>
      </c>
    </row>
    <row r="55" spans="1:10">
      <c r="A55" s="36">
        <v>44</v>
      </c>
      <c r="B55" s="6"/>
      <c r="C55" s="6"/>
      <c r="D55" s="186"/>
      <c r="E55" s="15" t="str">
        <f t="shared" si="0"/>
        <v/>
      </c>
      <c r="F55" s="50" t="str">
        <f t="shared" si="1"/>
        <v/>
      </c>
      <c r="G55" s="305" t="b">
        <f t="shared" si="2"/>
        <v>0</v>
      </c>
      <c r="H55" s="306">
        <f t="shared" si="6"/>
        <v>1</v>
      </c>
      <c r="I55" s="15" t="str">
        <f t="shared" si="7"/>
        <v/>
      </c>
      <c r="J55" s="15" t="str">
        <f t="shared" si="8"/>
        <v/>
      </c>
    </row>
    <row r="56" spans="1:10">
      <c r="A56" s="36">
        <v>45</v>
      </c>
      <c r="B56" s="6"/>
      <c r="C56" s="6"/>
      <c r="D56" s="186"/>
      <c r="E56" s="15" t="str">
        <f t="shared" si="0"/>
        <v/>
      </c>
      <c r="F56" s="50" t="str">
        <f t="shared" si="1"/>
        <v/>
      </c>
      <c r="G56" s="305" t="b">
        <f t="shared" si="2"/>
        <v>0</v>
      </c>
      <c r="H56" s="306">
        <f t="shared" si="6"/>
        <v>1</v>
      </c>
      <c r="I56" s="15" t="str">
        <f t="shared" si="7"/>
        <v/>
      </c>
      <c r="J56" s="15" t="str">
        <f t="shared" si="8"/>
        <v/>
      </c>
    </row>
    <row r="57" spans="1:10">
      <c r="A57" s="36">
        <v>46</v>
      </c>
      <c r="B57" s="6"/>
      <c r="C57" s="6"/>
      <c r="D57" s="186"/>
      <c r="E57" s="15" t="str">
        <f t="shared" si="0"/>
        <v/>
      </c>
      <c r="F57" s="50" t="str">
        <f t="shared" si="1"/>
        <v/>
      </c>
      <c r="G57" s="305" t="b">
        <f t="shared" si="2"/>
        <v>0</v>
      </c>
      <c r="H57" s="306">
        <f t="shared" si="6"/>
        <v>1</v>
      </c>
      <c r="I57" s="15" t="str">
        <f t="shared" si="7"/>
        <v/>
      </c>
      <c r="J57" s="15" t="str">
        <f t="shared" si="8"/>
        <v/>
      </c>
    </row>
    <row r="58" spans="1:10">
      <c r="A58" s="36">
        <v>47</v>
      </c>
      <c r="B58" s="6"/>
      <c r="C58" s="6"/>
      <c r="D58" s="186"/>
      <c r="E58" s="15" t="str">
        <f t="shared" si="0"/>
        <v/>
      </c>
      <c r="F58" s="50" t="str">
        <f t="shared" si="1"/>
        <v/>
      </c>
      <c r="G58" s="305" t="b">
        <f t="shared" si="2"/>
        <v>0</v>
      </c>
      <c r="H58" s="306">
        <f t="shared" si="6"/>
        <v>1</v>
      </c>
      <c r="I58" s="15" t="str">
        <f t="shared" si="7"/>
        <v/>
      </c>
      <c r="J58" s="15" t="str">
        <f t="shared" si="8"/>
        <v/>
      </c>
    </row>
    <row r="59" spans="1:10">
      <c r="A59" s="36">
        <v>48</v>
      </c>
      <c r="B59" s="6"/>
      <c r="C59" s="6"/>
      <c r="D59" s="186"/>
      <c r="E59" s="15" t="str">
        <f t="shared" si="0"/>
        <v/>
      </c>
      <c r="F59" s="50" t="str">
        <f t="shared" si="1"/>
        <v/>
      </c>
      <c r="G59" s="305" t="b">
        <f t="shared" si="2"/>
        <v>0</v>
      </c>
      <c r="H59" s="306">
        <f t="shared" si="6"/>
        <v>1</v>
      </c>
      <c r="I59" s="15" t="str">
        <f t="shared" si="7"/>
        <v/>
      </c>
      <c r="J59" s="15" t="str">
        <f t="shared" si="8"/>
        <v/>
      </c>
    </row>
    <row r="60" spans="1:10">
      <c r="A60" s="36">
        <v>49</v>
      </c>
      <c r="B60" s="6"/>
      <c r="C60" s="6"/>
      <c r="D60" s="186"/>
      <c r="E60" s="15" t="str">
        <f t="shared" si="0"/>
        <v/>
      </c>
      <c r="F60" s="50" t="str">
        <f t="shared" si="1"/>
        <v/>
      </c>
      <c r="G60" s="305" t="b">
        <f t="shared" si="2"/>
        <v>0</v>
      </c>
      <c r="H60" s="306">
        <f t="shared" si="6"/>
        <v>1</v>
      </c>
      <c r="I60" s="15" t="str">
        <f t="shared" si="7"/>
        <v/>
      </c>
      <c r="J60" s="15" t="str">
        <f t="shared" si="8"/>
        <v/>
      </c>
    </row>
    <row r="61" spans="1:10">
      <c r="A61" s="36">
        <v>50</v>
      </c>
      <c r="B61" s="6"/>
      <c r="C61" s="6"/>
      <c r="D61" s="186"/>
      <c r="E61" s="15" t="str">
        <f t="shared" si="0"/>
        <v/>
      </c>
      <c r="F61" s="50" t="str">
        <f t="shared" si="1"/>
        <v/>
      </c>
      <c r="G61" s="305" t="b">
        <f t="shared" si="2"/>
        <v>0</v>
      </c>
      <c r="H61" s="306">
        <f t="shared" si="6"/>
        <v>1</v>
      </c>
      <c r="I61" s="15" t="str">
        <f t="shared" si="7"/>
        <v/>
      </c>
      <c r="J61" s="15" t="str">
        <f t="shared" si="8"/>
        <v/>
      </c>
    </row>
    <row r="62" spans="1:10">
      <c r="A62" s="36">
        <v>51</v>
      </c>
      <c r="B62" s="6"/>
      <c r="C62" s="6"/>
      <c r="D62" s="186"/>
      <c r="E62" s="15" t="str">
        <f t="shared" si="0"/>
        <v/>
      </c>
      <c r="F62" s="50" t="str">
        <f t="shared" si="1"/>
        <v/>
      </c>
      <c r="G62" s="305" t="b">
        <f t="shared" si="2"/>
        <v>0</v>
      </c>
      <c r="H62" s="306">
        <f t="shared" si="6"/>
        <v>1</v>
      </c>
      <c r="I62" s="15" t="str">
        <f t="shared" si="7"/>
        <v/>
      </c>
      <c r="J62" s="15" t="str">
        <f t="shared" si="8"/>
        <v/>
      </c>
    </row>
    <row r="63" spans="1:10">
      <c r="A63" s="36">
        <v>52</v>
      </c>
      <c r="B63" s="6"/>
      <c r="C63" s="6"/>
      <c r="D63" s="186"/>
      <c r="E63" s="15" t="str">
        <f t="shared" si="0"/>
        <v/>
      </c>
      <c r="F63" s="50" t="str">
        <f t="shared" si="1"/>
        <v/>
      </c>
      <c r="G63" s="305" t="b">
        <f t="shared" si="2"/>
        <v>0</v>
      </c>
      <c r="H63" s="306">
        <f t="shared" si="6"/>
        <v>1</v>
      </c>
      <c r="I63" s="15" t="str">
        <f t="shared" si="7"/>
        <v/>
      </c>
      <c r="J63" s="15" t="str">
        <f t="shared" si="8"/>
        <v/>
      </c>
    </row>
    <row r="64" spans="1:10">
      <c r="A64" s="36">
        <v>53</v>
      </c>
      <c r="B64" s="6"/>
      <c r="C64" s="6"/>
      <c r="D64" s="186"/>
      <c r="E64" s="15" t="str">
        <f t="shared" si="0"/>
        <v/>
      </c>
      <c r="F64" s="50" t="str">
        <f t="shared" si="1"/>
        <v/>
      </c>
      <c r="G64" s="305" t="b">
        <f t="shared" si="2"/>
        <v>0</v>
      </c>
      <c r="H64" s="306">
        <f t="shared" si="6"/>
        <v>1</v>
      </c>
      <c r="I64" s="15" t="str">
        <f t="shared" si="7"/>
        <v/>
      </c>
      <c r="J64" s="15" t="str">
        <f t="shared" si="8"/>
        <v/>
      </c>
    </row>
    <row r="65" spans="1:10">
      <c r="A65" s="36">
        <v>54</v>
      </c>
      <c r="B65" s="6"/>
      <c r="C65" s="6"/>
      <c r="D65" s="186"/>
      <c r="E65" s="15" t="str">
        <f t="shared" si="0"/>
        <v/>
      </c>
      <c r="F65" s="50" t="str">
        <f t="shared" si="1"/>
        <v/>
      </c>
      <c r="G65" s="305" t="b">
        <f t="shared" si="2"/>
        <v>0</v>
      </c>
      <c r="H65" s="306">
        <f t="shared" si="6"/>
        <v>1</v>
      </c>
      <c r="I65" s="15" t="str">
        <f t="shared" si="7"/>
        <v/>
      </c>
      <c r="J65" s="15" t="str">
        <f t="shared" si="8"/>
        <v/>
      </c>
    </row>
    <row r="66" spans="1:10">
      <c r="A66" s="36">
        <v>55</v>
      </c>
      <c r="B66" s="6"/>
      <c r="C66" s="6"/>
      <c r="D66" s="186"/>
      <c r="E66" s="15" t="str">
        <f t="shared" si="0"/>
        <v/>
      </c>
      <c r="F66" s="50" t="str">
        <f t="shared" si="1"/>
        <v/>
      </c>
      <c r="G66" s="305" t="b">
        <f t="shared" si="2"/>
        <v>0</v>
      </c>
      <c r="H66" s="306">
        <f t="shared" si="6"/>
        <v>1</v>
      </c>
      <c r="I66" s="15" t="str">
        <f t="shared" si="7"/>
        <v/>
      </c>
      <c r="J66" s="15" t="str">
        <f t="shared" si="8"/>
        <v/>
      </c>
    </row>
    <row r="67" spans="1:10">
      <c r="A67" s="36">
        <v>56</v>
      </c>
      <c r="B67" s="6"/>
      <c r="C67" s="6"/>
      <c r="D67" s="186"/>
      <c r="E67" s="15" t="str">
        <f t="shared" si="0"/>
        <v/>
      </c>
      <c r="F67" s="50" t="str">
        <f t="shared" si="1"/>
        <v/>
      </c>
      <c r="G67" s="305" t="b">
        <f t="shared" si="2"/>
        <v>0</v>
      </c>
      <c r="H67" s="306">
        <f t="shared" si="6"/>
        <v>1</v>
      </c>
      <c r="I67" s="15" t="str">
        <f t="shared" si="7"/>
        <v/>
      </c>
      <c r="J67" s="15" t="str">
        <f t="shared" si="8"/>
        <v/>
      </c>
    </row>
    <row r="68" spans="1:10">
      <c r="A68" s="36">
        <v>57</v>
      </c>
      <c r="B68" s="6"/>
      <c r="C68" s="6"/>
      <c r="D68" s="186"/>
      <c r="E68" s="15" t="str">
        <f t="shared" si="0"/>
        <v/>
      </c>
      <c r="F68" s="50" t="str">
        <f t="shared" si="1"/>
        <v/>
      </c>
      <c r="G68" s="305" t="b">
        <f t="shared" si="2"/>
        <v>0</v>
      </c>
      <c r="H68" s="306">
        <f t="shared" si="6"/>
        <v>1</v>
      </c>
      <c r="I68" s="15" t="str">
        <f t="shared" si="7"/>
        <v/>
      </c>
      <c r="J68" s="15" t="str">
        <f t="shared" si="8"/>
        <v/>
      </c>
    </row>
    <row r="69" spans="1:10">
      <c r="A69" s="36">
        <v>58</v>
      </c>
      <c r="B69" s="6"/>
      <c r="C69" s="6"/>
      <c r="D69" s="186"/>
      <c r="E69" s="15" t="str">
        <f t="shared" si="0"/>
        <v/>
      </c>
      <c r="F69" s="50" t="str">
        <f t="shared" si="1"/>
        <v/>
      </c>
      <c r="G69" s="305" t="b">
        <f t="shared" si="2"/>
        <v>0</v>
      </c>
      <c r="H69" s="306">
        <f t="shared" si="6"/>
        <v>1</v>
      </c>
      <c r="I69" s="15" t="str">
        <f t="shared" si="7"/>
        <v/>
      </c>
      <c r="J69" s="15" t="str">
        <f t="shared" si="8"/>
        <v/>
      </c>
    </row>
    <row r="70" spans="1:10">
      <c r="A70" s="36">
        <v>59</v>
      </c>
      <c r="B70" s="6"/>
      <c r="C70" s="6"/>
      <c r="D70" s="186"/>
      <c r="E70" s="15" t="str">
        <f t="shared" si="0"/>
        <v/>
      </c>
      <c r="F70" s="50" t="str">
        <f t="shared" si="1"/>
        <v/>
      </c>
      <c r="G70" s="305" t="b">
        <f t="shared" si="2"/>
        <v>0</v>
      </c>
      <c r="H70" s="306">
        <f t="shared" si="6"/>
        <v>1</v>
      </c>
      <c r="I70" s="15" t="str">
        <f t="shared" si="7"/>
        <v/>
      </c>
      <c r="J70" s="15" t="str">
        <f t="shared" si="8"/>
        <v/>
      </c>
    </row>
    <row r="71" spans="1:10">
      <c r="A71" s="36">
        <v>60</v>
      </c>
      <c r="B71" s="6"/>
      <c r="C71" s="6"/>
      <c r="D71" s="186"/>
      <c r="E71" s="15" t="str">
        <f t="shared" si="0"/>
        <v/>
      </c>
      <c r="F71" s="50" t="str">
        <f t="shared" si="1"/>
        <v/>
      </c>
      <c r="G71" s="305" t="b">
        <f t="shared" si="2"/>
        <v>0</v>
      </c>
      <c r="H71" s="306">
        <f t="shared" si="6"/>
        <v>1</v>
      </c>
      <c r="I71" s="15" t="str">
        <f t="shared" si="7"/>
        <v/>
      </c>
      <c r="J71" s="15" t="str">
        <f t="shared" si="8"/>
        <v/>
      </c>
    </row>
    <row r="72" spans="1:10">
      <c r="A72" s="36">
        <v>61</v>
      </c>
      <c r="B72" s="6"/>
      <c r="C72" s="6"/>
      <c r="D72" s="186"/>
      <c r="E72" s="15" t="str">
        <f t="shared" si="0"/>
        <v/>
      </c>
      <c r="F72" s="50" t="str">
        <f t="shared" si="1"/>
        <v/>
      </c>
      <c r="G72" s="305" t="b">
        <f t="shared" si="2"/>
        <v>0</v>
      </c>
      <c r="H72" s="306">
        <f t="shared" si="6"/>
        <v>1</v>
      </c>
      <c r="I72" s="15" t="str">
        <f t="shared" si="7"/>
        <v/>
      </c>
      <c r="J72" s="15" t="str">
        <f t="shared" si="8"/>
        <v/>
      </c>
    </row>
    <row r="73" spans="1:10">
      <c r="A73" s="36">
        <v>62</v>
      </c>
      <c r="B73" s="6"/>
      <c r="C73" s="6"/>
      <c r="D73" s="186"/>
      <c r="E73" s="15" t="str">
        <f t="shared" si="0"/>
        <v/>
      </c>
      <c r="F73" s="50" t="str">
        <f t="shared" si="1"/>
        <v/>
      </c>
      <c r="G73" s="305" t="b">
        <f t="shared" si="2"/>
        <v>0</v>
      </c>
      <c r="H73" s="306">
        <f t="shared" si="6"/>
        <v>1</v>
      </c>
      <c r="I73" s="15" t="str">
        <f t="shared" si="7"/>
        <v/>
      </c>
      <c r="J73" s="15" t="str">
        <f t="shared" si="8"/>
        <v/>
      </c>
    </row>
    <row r="74" spans="1:10">
      <c r="A74" s="36">
        <v>63</v>
      </c>
      <c r="B74" s="6"/>
      <c r="C74" s="6"/>
      <c r="D74" s="186"/>
      <c r="E74" s="15" t="str">
        <f t="shared" si="0"/>
        <v/>
      </c>
      <c r="F74" s="50" t="str">
        <f t="shared" si="1"/>
        <v/>
      </c>
      <c r="G74" s="305" t="b">
        <f t="shared" si="2"/>
        <v>0</v>
      </c>
      <c r="H74" s="306">
        <f t="shared" si="6"/>
        <v>1</v>
      </c>
      <c r="I74" s="15" t="str">
        <f t="shared" si="7"/>
        <v/>
      </c>
      <c r="J74" s="15" t="str">
        <f t="shared" si="8"/>
        <v/>
      </c>
    </row>
    <row r="75" spans="1:10">
      <c r="A75" s="36">
        <v>64</v>
      </c>
      <c r="B75" s="6"/>
      <c r="C75" s="6"/>
      <c r="D75" s="186"/>
      <c r="E75" s="15" t="str">
        <f t="shared" si="0"/>
        <v/>
      </c>
      <c r="F75" s="50" t="str">
        <f t="shared" si="1"/>
        <v/>
      </c>
      <c r="G75" s="305" t="b">
        <f t="shared" si="2"/>
        <v>0</v>
      </c>
      <c r="H75" s="306">
        <f t="shared" si="6"/>
        <v>1</v>
      </c>
      <c r="I75" s="15" t="str">
        <f t="shared" si="7"/>
        <v/>
      </c>
      <c r="J75" s="15" t="str">
        <f t="shared" si="8"/>
        <v/>
      </c>
    </row>
    <row r="76" spans="1:10">
      <c r="A76" s="36">
        <v>65</v>
      </c>
      <c r="B76" s="6"/>
      <c r="C76" s="6"/>
      <c r="D76" s="186"/>
      <c r="E76" s="15" t="str">
        <f t="shared" ref="E76:E139" si="9">IF(OR($B76="",,$D76&lt;an_initial,$D76&gt;an_final),"",F76*(HLOOKUP(C76,iii9punctaje,2,FALSE)))</f>
        <v/>
      </c>
      <c r="F76" s="50" t="str">
        <f t="shared" ref="F76:F139" si="10">IF(OR($B76="",,$D76="",$D76&gt;an_final),"",IF($D76&gt;=an_initial,1,""))</f>
        <v/>
      </c>
      <c r="G76" s="305" t="b">
        <f t="shared" ref="G76:G139" si="11">IF(nume_candidat="",FALSE,ISNUMBER(SEARCH(nume_candidat,$B76)))</f>
        <v>0</v>
      </c>
      <c r="H76" s="306">
        <f t="shared" si="6"/>
        <v>1</v>
      </c>
      <c r="I76" s="15" t="str">
        <f t="shared" si="7"/>
        <v/>
      </c>
      <c r="J76" s="15" t="str">
        <f t="shared" si="8"/>
        <v/>
      </c>
    </row>
    <row r="77" spans="1:10">
      <c r="A77" s="36">
        <v>66</v>
      </c>
      <c r="B77" s="6"/>
      <c r="C77" s="6"/>
      <c r="D77" s="186"/>
      <c r="E77" s="15" t="str">
        <f t="shared" si="9"/>
        <v/>
      </c>
      <c r="F77" s="50" t="str">
        <f t="shared" si="10"/>
        <v/>
      </c>
      <c r="G77" s="305" t="b">
        <f t="shared" si="11"/>
        <v>0</v>
      </c>
      <c r="H77" s="306">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6"/>
      <c r="E78" s="15" t="str">
        <f t="shared" si="9"/>
        <v/>
      </c>
      <c r="F78" s="50" t="str">
        <f t="shared" si="10"/>
        <v/>
      </c>
      <c r="G78" s="305" t="b">
        <f t="shared" si="11"/>
        <v>0</v>
      </c>
      <c r="H78" s="306">
        <f t="shared" si="12"/>
        <v>1</v>
      </c>
      <c r="I78" s="15" t="str">
        <f t="shared" si="13"/>
        <v/>
      </c>
      <c r="J78" s="15" t="str">
        <f t="shared" si="14"/>
        <v/>
      </c>
    </row>
    <row r="79" spans="1:10">
      <c r="A79" s="36">
        <v>68</v>
      </c>
      <c r="B79" s="6"/>
      <c r="C79" s="6"/>
      <c r="D79" s="186"/>
      <c r="E79" s="15" t="str">
        <f t="shared" si="9"/>
        <v/>
      </c>
      <c r="F79" s="50" t="str">
        <f t="shared" si="10"/>
        <v/>
      </c>
      <c r="G79" s="305" t="b">
        <f t="shared" si="11"/>
        <v>0</v>
      </c>
      <c r="H79" s="306">
        <f t="shared" si="12"/>
        <v>1</v>
      </c>
      <c r="I79" s="15" t="str">
        <f t="shared" si="13"/>
        <v/>
      </c>
      <c r="J79" s="15" t="str">
        <f t="shared" si="14"/>
        <v/>
      </c>
    </row>
    <row r="80" spans="1:10">
      <c r="A80" s="36">
        <v>69</v>
      </c>
      <c r="B80" s="6"/>
      <c r="C80" s="6"/>
      <c r="D80" s="186"/>
      <c r="E80" s="15" t="str">
        <f t="shared" si="9"/>
        <v/>
      </c>
      <c r="F80" s="50" t="str">
        <f t="shared" si="10"/>
        <v/>
      </c>
      <c r="G80" s="305" t="b">
        <f t="shared" si="11"/>
        <v>0</v>
      </c>
      <c r="H80" s="306">
        <f t="shared" si="12"/>
        <v>1</v>
      </c>
      <c r="I80" s="15" t="str">
        <f t="shared" si="13"/>
        <v/>
      </c>
      <c r="J80" s="15" t="str">
        <f t="shared" si="14"/>
        <v/>
      </c>
    </row>
    <row r="81" spans="1:10">
      <c r="A81" s="36">
        <v>70</v>
      </c>
      <c r="B81" s="6"/>
      <c r="C81" s="6"/>
      <c r="D81" s="186"/>
      <c r="E81" s="15" t="str">
        <f t="shared" si="9"/>
        <v/>
      </c>
      <c r="F81" s="50" t="str">
        <f t="shared" si="10"/>
        <v/>
      </c>
      <c r="G81" s="305" t="b">
        <f t="shared" si="11"/>
        <v>0</v>
      </c>
      <c r="H81" s="306">
        <f t="shared" si="12"/>
        <v>1</v>
      </c>
      <c r="I81" s="15" t="str">
        <f t="shared" si="13"/>
        <v/>
      </c>
      <c r="J81" s="15" t="str">
        <f t="shared" si="14"/>
        <v/>
      </c>
    </row>
    <row r="82" spans="1:10">
      <c r="A82" s="36">
        <v>71</v>
      </c>
      <c r="B82" s="6"/>
      <c r="C82" s="6"/>
      <c r="D82" s="186"/>
      <c r="E82" s="15" t="str">
        <f t="shared" si="9"/>
        <v/>
      </c>
      <c r="F82" s="50" t="str">
        <f t="shared" si="10"/>
        <v/>
      </c>
      <c r="G82" s="305" t="b">
        <f t="shared" si="11"/>
        <v>0</v>
      </c>
      <c r="H82" s="306">
        <f t="shared" si="12"/>
        <v>1</v>
      </c>
      <c r="I82" s="15" t="str">
        <f t="shared" si="13"/>
        <v/>
      </c>
      <c r="J82" s="15" t="str">
        <f t="shared" si="14"/>
        <v/>
      </c>
    </row>
    <row r="83" spans="1:10">
      <c r="A83" s="36">
        <v>72</v>
      </c>
      <c r="B83" s="6"/>
      <c r="C83" s="6"/>
      <c r="D83" s="186"/>
      <c r="E83" s="15" t="str">
        <f t="shared" si="9"/>
        <v/>
      </c>
      <c r="F83" s="50" t="str">
        <f t="shared" si="10"/>
        <v/>
      </c>
      <c r="G83" s="305" t="b">
        <f t="shared" si="11"/>
        <v>0</v>
      </c>
      <c r="H83" s="306">
        <f t="shared" si="12"/>
        <v>1</v>
      </c>
      <c r="I83" s="15" t="str">
        <f t="shared" si="13"/>
        <v/>
      </c>
      <c r="J83" s="15" t="str">
        <f t="shared" si="14"/>
        <v/>
      </c>
    </row>
    <row r="84" spans="1:10">
      <c r="A84" s="36">
        <v>73</v>
      </c>
      <c r="B84" s="6"/>
      <c r="C84" s="6"/>
      <c r="D84" s="186"/>
      <c r="E84" s="15" t="str">
        <f t="shared" si="9"/>
        <v/>
      </c>
      <c r="F84" s="50" t="str">
        <f t="shared" si="10"/>
        <v/>
      </c>
      <c r="G84" s="305" t="b">
        <f t="shared" si="11"/>
        <v>0</v>
      </c>
      <c r="H84" s="306">
        <f t="shared" si="12"/>
        <v>1</v>
      </c>
      <c r="I84" s="15" t="str">
        <f t="shared" si="13"/>
        <v/>
      </c>
      <c r="J84" s="15" t="str">
        <f t="shared" si="14"/>
        <v/>
      </c>
    </row>
    <row r="85" spans="1:10">
      <c r="A85" s="36">
        <v>74</v>
      </c>
      <c r="B85" s="6"/>
      <c r="C85" s="6"/>
      <c r="D85" s="186"/>
      <c r="E85" s="15" t="str">
        <f t="shared" si="9"/>
        <v/>
      </c>
      <c r="F85" s="50" t="str">
        <f t="shared" si="10"/>
        <v/>
      </c>
      <c r="G85" s="305" t="b">
        <f t="shared" si="11"/>
        <v>0</v>
      </c>
      <c r="H85" s="306">
        <f t="shared" si="12"/>
        <v>1</v>
      </c>
      <c r="I85" s="15" t="str">
        <f t="shared" si="13"/>
        <v/>
      </c>
      <c r="J85" s="15" t="str">
        <f t="shared" si="14"/>
        <v/>
      </c>
    </row>
    <row r="86" spans="1:10">
      <c r="A86" s="36">
        <v>75</v>
      </c>
      <c r="B86" s="6"/>
      <c r="C86" s="6"/>
      <c r="D86" s="186"/>
      <c r="E86" s="15" t="str">
        <f t="shared" si="9"/>
        <v/>
      </c>
      <c r="F86" s="50" t="str">
        <f t="shared" si="10"/>
        <v/>
      </c>
      <c r="G86" s="305" t="b">
        <f t="shared" si="11"/>
        <v>0</v>
      </c>
      <c r="H86" s="306">
        <f t="shared" si="12"/>
        <v>1</v>
      </c>
      <c r="I86" s="15" t="str">
        <f t="shared" si="13"/>
        <v/>
      </c>
      <c r="J86" s="15" t="str">
        <f t="shared" si="14"/>
        <v/>
      </c>
    </row>
    <row r="87" spans="1:10">
      <c r="A87" s="36">
        <v>76</v>
      </c>
      <c r="B87" s="6"/>
      <c r="C87" s="6"/>
      <c r="D87" s="186"/>
      <c r="E87" s="15" t="str">
        <f t="shared" si="9"/>
        <v/>
      </c>
      <c r="F87" s="50" t="str">
        <f t="shared" si="10"/>
        <v/>
      </c>
      <c r="G87" s="305" t="b">
        <f t="shared" si="11"/>
        <v>0</v>
      </c>
      <c r="H87" s="306">
        <f t="shared" si="12"/>
        <v>1</v>
      </c>
      <c r="I87" s="15" t="str">
        <f t="shared" si="13"/>
        <v/>
      </c>
      <c r="J87" s="15" t="str">
        <f t="shared" si="14"/>
        <v/>
      </c>
    </row>
    <row r="88" spans="1:10">
      <c r="A88" s="36">
        <v>77</v>
      </c>
      <c r="B88" s="6"/>
      <c r="C88" s="6"/>
      <c r="D88" s="186"/>
      <c r="E88" s="15" t="str">
        <f t="shared" si="9"/>
        <v/>
      </c>
      <c r="F88" s="50" t="str">
        <f t="shared" si="10"/>
        <v/>
      </c>
      <c r="G88" s="305" t="b">
        <f t="shared" si="11"/>
        <v>0</v>
      </c>
      <c r="H88" s="306">
        <f t="shared" si="12"/>
        <v>1</v>
      </c>
      <c r="I88" s="15" t="str">
        <f t="shared" si="13"/>
        <v/>
      </c>
      <c r="J88" s="15" t="str">
        <f t="shared" si="14"/>
        <v/>
      </c>
    </row>
    <row r="89" spans="1:10">
      <c r="A89" s="36">
        <v>78</v>
      </c>
      <c r="B89" s="6"/>
      <c r="C89" s="6"/>
      <c r="D89" s="186"/>
      <c r="E89" s="15" t="str">
        <f t="shared" si="9"/>
        <v/>
      </c>
      <c r="F89" s="50" t="str">
        <f t="shared" si="10"/>
        <v/>
      </c>
      <c r="G89" s="305" t="b">
        <f t="shared" si="11"/>
        <v>0</v>
      </c>
      <c r="H89" s="306">
        <f t="shared" si="12"/>
        <v>1</v>
      </c>
      <c r="I89" s="15" t="str">
        <f t="shared" si="13"/>
        <v/>
      </c>
      <c r="J89" s="15" t="str">
        <f t="shared" si="14"/>
        <v/>
      </c>
    </row>
    <row r="90" spans="1:10">
      <c r="A90" s="36">
        <v>79</v>
      </c>
      <c r="B90" s="6"/>
      <c r="C90" s="6"/>
      <c r="D90" s="186"/>
      <c r="E90" s="15" t="str">
        <f t="shared" si="9"/>
        <v/>
      </c>
      <c r="F90" s="50" t="str">
        <f t="shared" si="10"/>
        <v/>
      </c>
      <c r="G90" s="305" t="b">
        <f t="shared" si="11"/>
        <v>0</v>
      </c>
      <c r="H90" s="306">
        <f t="shared" si="12"/>
        <v>1</v>
      </c>
      <c r="I90" s="15" t="str">
        <f t="shared" si="13"/>
        <v/>
      </c>
      <c r="J90" s="15" t="str">
        <f t="shared" si="14"/>
        <v/>
      </c>
    </row>
    <row r="91" spans="1:10">
      <c r="A91" s="36">
        <v>80</v>
      </c>
      <c r="B91" s="6"/>
      <c r="C91" s="6"/>
      <c r="D91" s="186"/>
      <c r="E91" s="15" t="str">
        <f t="shared" si="9"/>
        <v/>
      </c>
      <c r="F91" s="50" t="str">
        <f t="shared" si="10"/>
        <v/>
      </c>
      <c r="G91" s="305" t="b">
        <f t="shared" si="11"/>
        <v>0</v>
      </c>
      <c r="H91" s="306">
        <f t="shared" si="12"/>
        <v>1</v>
      </c>
      <c r="I91" s="15" t="str">
        <f t="shared" si="13"/>
        <v/>
      </c>
      <c r="J91" s="15" t="str">
        <f t="shared" si="14"/>
        <v/>
      </c>
    </row>
    <row r="92" spans="1:10">
      <c r="A92" s="36">
        <v>81</v>
      </c>
      <c r="B92" s="6"/>
      <c r="C92" s="6"/>
      <c r="D92" s="186"/>
      <c r="E92" s="15" t="str">
        <f t="shared" si="9"/>
        <v/>
      </c>
      <c r="F92" s="50" t="str">
        <f t="shared" si="10"/>
        <v/>
      </c>
      <c r="G92" s="305" t="b">
        <f t="shared" si="11"/>
        <v>0</v>
      </c>
      <c r="H92" s="306">
        <f t="shared" si="12"/>
        <v>1</v>
      </c>
      <c r="I92" s="15" t="str">
        <f t="shared" si="13"/>
        <v/>
      </c>
      <c r="J92" s="15" t="str">
        <f t="shared" si="14"/>
        <v/>
      </c>
    </row>
    <row r="93" spans="1:10">
      <c r="A93" s="36">
        <v>82</v>
      </c>
      <c r="B93" s="6"/>
      <c r="C93" s="6"/>
      <c r="D93" s="186"/>
      <c r="E93" s="15" t="str">
        <f t="shared" si="9"/>
        <v/>
      </c>
      <c r="F93" s="50" t="str">
        <f t="shared" si="10"/>
        <v/>
      </c>
      <c r="G93" s="305" t="b">
        <f t="shared" si="11"/>
        <v>0</v>
      </c>
      <c r="H93" s="306">
        <f t="shared" si="12"/>
        <v>1</v>
      </c>
      <c r="I93" s="15" t="str">
        <f t="shared" si="13"/>
        <v/>
      </c>
      <c r="J93" s="15" t="str">
        <f t="shared" si="14"/>
        <v/>
      </c>
    </row>
    <row r="94" spans="1:10">
      <c r="A94" s="36">
        <v>83</v>
      </c>
      <c r="B94" s="6"/>
      <c r="C94" s="6"/>
      <c r="D94" s="186"/>
      <c r="E94" s="15" t="str">
        <f t="shared" si="9"/>
        <v/>
      </c>
      <c r="F94" s="50" t="str">
        <f t="shared" si="10"/>
        <v/>
      </c>
      <c r="G94" s="305" t="b">
        <f t="shared" si="11"/>
        <v>0</v>
      </c>
      <c r="H94" s="306">
        <f t="shared" si="12"/>
        <v>1</v>
      </c>
      <c r="I94" s="15" t="str">
        <f t="shared" si="13"/>
        <v/>
      </c>
      <c r="J94" s="15" t="str">
        <f t="shared" si="14"/>
        <v/>
      </c>
    </row>
    <row r="95" spans="1:10">
      <c r="A95" s="36">
        <v>84</v>
      </c>
      <c r="B95" s="6"/>
      <c r="C95" s="6"/>
      <c r="D95" s="186"/>
      <c r="E95" s="15" t="str">
        <f t="shared" si="9"/>
        <v/>
      </c>
      <c r="F95" s="50" t="str">
        <f t="shared" si="10"/>
        <v/>
      </c>
      <c r="G95" s="305" t="b">
        <f t="shared" si="11"/>
        <v>0</v>
      </c>
      <c r="H95" s="306">
        <f t="shared" si="12"/>
        <v>1</v>
      </c>
      <c r="I95" s="15" t="str">
        <f t="shared" si="13"/>
        <v/>
      </c>
      <c r="J95" s="15" t="str">
        <f t="shared" si="14"/>
        <v/>
      </c>
    </row>
    <row r="96" spans="1:10">
      <c r="A96" s="36">
        <v>85</v>
      </c>
      <c r="B96" s="6"/>
      <c r="C96" s="6"/>
      <c r="D96" s="186"/>
      <c r="E96" s="15" t="str">
        <f t="shared" si="9"/>
        <v/>
      </c>
      <c r="F96" s="50" t="str">
        <f t="shared" si="10"/>
        <v/>
      </c>
      <c r="G96" s="305" t="b">
        <f t="shared" si="11"/>
        <v>0</v>
      </c>
      <c r="H96" s="306">
        <f t="shared" si="12"/>
        <v>1</v>
      </c>
      <c r="I96" s="15" t="str">
        <f t="shared" si="13"/>
        <v/>
      </c>
      <c r="J96" s="15" t="str">
        <f t="shared" si="14"/>
        <v/>
      </c>
    </row>
    <row r="97" spans="1:10">
      <c r="A97" s="36">
        <v>86</v>
      </c>
      <c r="B97" s="6"/>
      <c r="C97" s="6"/>
      <c r="D97" s="186"/>
      <c r="E97" s="15" t="str">
        <f t="shared" si="9"/>
        <v/>
      </c>
      <c r="F97" s="50" t="str">
        <f t="shared" si="10"/>
        <v/>
      </c>
      <c r="G97" s="305" t="b">
        <f t="shared" si="11"/>
        <v>0</v>
      </c>
      <c r="H97" s="306">
        <f t="shared" si="12"/>
        <v>1</v>
      </c>
      <c r="I97" s="15" t="str">
        <f t="shared" si="13"/>
        <v/>
      </c>
      <c r="J97" s="15" t="str">
        <f t="shared" si="14"/>
        <v/>
      </c>
    </row>
    <row r="98" spans="1:10">
      <c r="A98" s="36">
        <v>87</v>
      </c>
      <c r="B98" s="6"/>
      <c r="C98" s="6"/>
      <c r="D98" s="186"/>
      <c r="E98" s="15" t="str">
        <f t="shared" si="9"/>
        <v/>
      </c>
      <c r="F98" s="50" t="str">
        <f t="shared" si="10"/>
        <v/>
      </c>
      <c r="G98" s="305" t="b">
        <f t="shared" si="11"/>
        <v>0</v>
      </c>
      <c r="H98" s="306">
        <f t="shared" si="12"/>
        <v>1</v>
      </c>
      <c r="I98" s="15" t="str">
        <f t="shared" si="13"/>
        <v/>
      </c>
      <c r="J98" s="15" t="str">
        <f t="shared" si="14"/>
        <v/>
      </c>
    </row>
    <row r="99" spans="1:10">
      <c r="A99" s="36">
        <v>88</v>
      </c>
      <c r="B99" s="6"/>
      <c r="C99" s="6"/>
      <c r="D99" s="186"/>
      <c r="E99" s="15" t="str">
        <f t="shared" si="9"/>
        <v/>
      </c>
      <c r="F99" s="50" t="str">
        <f t="shared" si="10"/>
        <v/>
      </c>
      <c r="G99" s="305" t="b">
        <f t="shared" si="11"/>
        <v>0</v>
      </c>
      <c r="H99" s="306">
        <f t="shared" si="12"/>
        <v>1</v>
      </c>
      <c r="I99" s="15" t="str">
        <f t="shared" si="13"/>
        <v/>
      </c>
      <c r="J99" s="15" t="str">
        <f t="shared" si="14"/>
        <v/>
      </c>
    </row>
    <row r="100" spans="1:10">
      <c r="A100" s="36">
        <v>89</v>
      </c>
      <c r="B100" s="6"/>
      <c r="C100" s="6"/>
      <c r="D100" s="186"/>
      <c r="E100" s="15" t="str">
        <f t="shared" si="9"/>
        <v/>
      </c>
      <c r="F100" s="50" t="str">
        <f t="shared" si="10"/>
        <v/>
      </c>
      <c r="G100" s="305" t="b">
        <f t="shared" si="11"/>
        <v>0</v>
      </c>
      <c r="H100" s="306">
        <f t="shared" si="12"/>
        <v>1</v>
      </c>
      <c r="I100" s="15" t="str">
        <f t="shared" si="13"/>
        <v/>
      </c>
      <c r="J100" s="15" t="str">
        <f t="shared" si="14"/>
        <v/>
      </c>
    </row>
    <row r="101" spans="1:10">
      <c r="A101" s="36">
        <v>90</v>
      </c>
      <c r="B101" s="6"/>
      <c r="C101" s="6"/>
      <c r="D101" s="186"/>
      <c r="E101" s="15" t="str">
        <f t="shared" si="9"/>
        <v/>
      </c>
      <c r="F101" s="50" t="str">
        <f t="shared" si="10"/>
        <v/>
      </c>
      <c r="G101" s="305" t="b">
        <f t="shared" si="11"/>
        <v>0</v>
      </c>
      <c r="H101" s="306">
        <f t="shared" si="12"/>
        <v>1</v>
      </c>
      <c r="I101" s="15" t="str">
        <f t="shared" si="13"/>
        <v/>
      </c>
      <c r="J101" s="15" t="str">
        <f t="shared" si="14"/>
        <v/>
      </c>
    </row>
    <row r="102" spans="1:10">
      <c r="A102" s="36">
        <v>91</v>
      </c>
      <c r="B102" s="6"/>
      <c r="C102" s="6"/>
      <c r="D102" s="186"/>
      <c r="E102" s="15" t="str">
        <f t="shared" si="9"/>
        <v/>
      </c>
      <c r="F102" s="50" t="str">
        <f t="shared" si="10"/>
        <v/>
      </c>
      <c r="G102" s="305" t="b">
        <f t="shared" si="11"/>
        <v>0</v>
      </c>
      <c r="H102" s="306">
        <f t="shared" si="12"/>
        <v>1</v>
      </c>
      <c r="I102" s="15" t="str">
        <f t="shared" si="13"/>
        <v/>
      </c>
      <c r="J102" s="15" t="str">
        <f t="shared" si="14"/>
        <v/>
      </c>
    </row>
    <row r="103" spans="1:10">
      <c r="A103" s="36">
        <v>92</v>
      </c>
      <c r="B103" s="6"/>
      <c r="C103" s="6"/>
      <c r="D103" s="186"/>
      <c r="E103" s="15" t="str">
        <f t="shared" si="9"/>
        <v/>
      </c>
      <c r="F103" s="50" t="str">
        <f t="shared" si="10"/>
        <v/>
      </c>
      <c r="G103" s="305" t="b">
        <f t="shared" si="11"/>
        <v>0</v>
      </c>
      <c r="H103" s="306">
        <f t="shared" si="12"/>
        <v>1</v>
      </c>
      <c r="I103" s="15" t="str">
        <f t="shared" si="13"/>
        <v/>
      </c>
      <c r="J103" s="15" t="str">
        <f t="shared" si="14"/>
        <v/>
      </c>
    </row>
    <row r="104" spans="1:10">
      <c r="A104" s="36">
        <v>93</v>
      </c>
      <c r="B104" s="6"/>
      <c r="C104" s="6"/>
      <c r="D104" s="186"/>
      <c r="E104" s="15" t="str">
        <f t="shared" si="9"/>
        <v/>
      </c>
      <c r="F104" s="50" t="str">
        <f t="shared" si="10"/>
        <v/>
      </c>
      <c r="G104" s="305" t="b">
        <f t="shared" si="11"/>
        <v>0</v>
      </c>
      <c r="H104" s="306">
        <f t="shared" si="12"/>
        <v>1</v>
      </c>
      <c r="I104" s="15" t="str">
        <f t="shared" si="13"/>
        <v/>
      </c>
      <c r="J104" s="15" t="str">
        <f t="shared" si="14"/>
        <v/>
      </c>
    </row>
    <row r="105" spans="1:10">
      <c r="A105" s="36">
        <v>94</v>
      </c>
      <c r="B105" s="6"/>
      <c r="C105" s="6"/>
      <c r="D105" s="186"/>
      <c r="E105" s="15" t="str">
        <f t="shared" si="9"/>
        <v/>
      </c>
      <c r="F105" s="50" t="str">
        <f t="shared" si="10"/>
        <v/>
      </c>
      <c r="G105" s="305" t="b">
        <f t="shared" si="11"/>
        <v>0</v>
      </c>
      <c r="H105" s="306">
        <f t="shared" si="12"/>
        <v>1</v>
      </c>
      <c r="I105" s="15" t="str">
        <f t="shared" si="13"/>
        <v/>
      </c>
      <c r="J105" s="15" t="str">
        <f t="shared" si="14"/>
        <v/>
      </c>
    </row>
    <row r="106" spans="1:10">
      <c r="A106" s="36">
        <v>95</v>
      </c>
      <c r="B106" s="6"/>
      <c r="C106" s="6"/>
      <c r="D106" s="186"/>
      <c r="E106" s="15" t="str">
        <f t="shared" si="9"/>
        <v/>
      </c>
      <c r="F106" s="50" t="str">
        <f t="shared" si="10"/>
        <v/>
      </c>
      <c r="G106" s="305" t="b">
        <f t="shared" si="11"/>
        <v>0</v>
      </c>
      <c r="H106" s="306">
        <f t="shared" si="12"/>
        <v>1</v>
      </c>
      <c r="I106" s="15" t="str">
        <f t="shared" si="13"/>
        <v/>
      </c>
      <c r="J106" s="15" t="str">
        <f t="shared" si="14"/>
        <v/>
      </c>
    </row>
    <row r="107" spans="1:10">
      <c r="A107" s="36">
        <v>96</v>
      </c>
      <c r="B107" s="6"/>
      <c r="C107" s="6"/>
      <c r="D107" s="186"/>
      <c r="E107" s="15" t="str">
        <f t="shared" si="9"/>
        <v/>
      </c>
      <c r="F107" s="50" t="str">
        <f t="shared" si="10"/>
        <v/>
      </c>
      <c r="G107" s="305" t="b">
        <f t="shared" si="11"/>
        <v>0</v>
      </c>
      <c r="H107" s="306">
        <f t="shared" si="12"/>
        <v>1</v>
      </c>
      <c r="I107" s="15" t="str">
        <f t="shared" si="13"/>
        <v/>
      </c>
      <c r="J107" s="15" t="str">
        <f t="shared" si="14"/>
        <v/>
      </c>
    </row>
    <row r="108" spans="1:10">
      <c r="A108" s="36">
        <v>97</v>
      </c>
      <c r="B108" s="6"/>
      <c r="C108" s="6"/>
      <c r="D108" s="186"/>
      <c r="E108" s="15" t="str">
        <f t="shared" si="9"/>
        <v/>
      </c>
      <c r="F108" s="50" t="str">
        <f t="shared" si="10"/>
        <v/>
      </c>
      <c r="G108" s="305" t="b">
        <f t="shared" si="11"/>
        <v>0</v>
      </c>
      <c r="H108" s="306">
        <f t="shared" si="12"/>
        <v>1</v>
      </c>
      <c r="I108" s="15" t="str">
        <f t="shared" si="13"/>
        <v/>
      </c>
      <c r="J108" s="15" t="str">
        <f t="shared" si="14"/>
        <v/>
      </c>
    </row>
    <row r="109" spans="1:10">
      <c r="A109" s="36">
        <v>98</v>
      </c>
      <c r="B109" s="6"/>
      <c r="C109" s="6"/>
      <c r="D109" s="186"/>
      <c r="E109" s="15" t="str">
        <f t="shared" si="9"/>
        <v/>
      </c>
      <c r="F109" s="50" t="str">
        <f t="shared" si="10"/>
        <v/>
      </c>
      <c r="G109" s="305" t="b">
        <f t="shared" si="11"/>
        <v>0</v>
      </c>
      <c r="H109" s="306">
        <f t="shared" si="12"/>
        <v>1</v>
      </c>
      <c r="I109" s="15" t="str">
        <f t="shared" si="13"/>
        <v/>
      </c>
      <c r="J109" s="15" t="str">
        <f t="shared" si="14"/>
        <v/>
      </c>
    </row>
    <row r="110" spans="1:10">
      <c r="A110" s="124">
        <v>99</v>
      </c>
      <c r="B110" s="6"/>
      <c r="C110" s="6"/>
      <c r="D110" s="186"/>
      <c r="E110" s="15" t="str">
        <f t="shared" si="9"/>
        <v/>
      </c>
      <c r="F110" s="50" t="str">
        <f t="shared" si="10"/>
        <v/>
      </c>
      <c r="G110" s="305" t="b">
        <f t="shared" si="11"/>
        <v>0</v>
      </c>
      <c r="H110" s="306">
        <f t="shared" si="12"/>
        <v>1</v>
      </c>
      <c r="I110" s="15" t="str">
        <f t="shared" si="13"/>
        <v/>
      </c>
      <c r="J110" s="15" t="str">
        <f t="shared" si="14"/>
        <v/>
      </c>
    </row>
    <row r="111" spans="1:10">
      <c r="A111" s="124">
        <v>100</v>
      </c>
      <c r="B111" s="125"/>
      <c r="C111" s="125"/>
      <c r="D111" s="127"/>
      <c r="E111" s="15" t="str">
        <f t="shared" si="9"/>
        <v/>
      </c>
      <c r="F111" s="50" t="str">
        <f t="shared" si="10"/>
        <v/>
      </c>
      <c r="G111" s="305" t="b">
        <f t="shared" si="11"/>
        <v>0</v>
      </c>
      <c r="H111" s="306">
        <f t="shared" si="12"/>
        <v>1</v>
      </c>
      <c r="I111" s="15" t="str">
        <f t="shared" si="13"/>
        <v/>
      </c>
      <c r="J111" s="15" t="str">
        <f t="shared" si="14"/>
        <v/>
      </c>
    </row>
    <row r="112" spans="1:10">
      <c r="A112" s="124">
        <v>101</v>
      </c>
      <c r="B112" s="125"/>
      <c r="C112" s="125"/>
      <c r="D112" s="127"/>
      <c r="E112" s="15" t="str">
        <f t="shared" si="9"/>
        <v/>
      </c>
      <c r="F112" s="50" t="str">
        <f t="shared" si="10"/>
        <v/>
      </c>
      <c r="G112" s="305" t="b">
        <f t="shared" si="11"/>
        <v>0</v>
      </c>
      <c r="H112" s="306">
        <f t="shared" si="12"/>
        <v>1</v>
      </c>
      <c r="I112" s="15" t="str">
        <f t="shared" si="13"/>
        <v/>
      </c>
      <c r="J112" s="15" t="str">
        <f t="shared" si="14"/>
        <v/>
      </c>
    </row>
    <row r="113" spans="1:10">
      <c r="A113" s="124">
        <v>102</v>
      </c>
      <c r="B113" s="125"/>
      <c r="C113" s="125"/>
      <c r="D113" s="127"/>
      <c r="E113" s="15" t="str">
        <f t="shared" si="9"/>
        <v/>
      </c>
      <c r="F113" s="50" t="str">
        <f t="shared" si="10"/>
        <v/>
      </c>
      <c r="G113" s="305" t="b">
        <f t="shared" si="11"/>
        <v>0</v>
      </c>
      <c r="H113" s="306">
        <f t="shared" si="12"/>
        <v>1</v>
      </c>
      <c r="I113" s="15" t="str">
        <f t="shared" si="13"/>
        <v/>
      </c>
      <c r="J113" s="15" t="str">
        <f t="shared" si="14"/>
        <v/>
      </c>
    </row>
    <row r="114" spans="1:10">
      <c r="A114" s="124">
        <v>103</v>
      </c>
      <c r="B114" s="125"/>
      <c r="C114" s="125"/>
      <c r="D114" s="127"/>
      <c r="E114" s="15" t="str">
        <f t="shared" si="9"/>
        <v/>
      </c>
      <c r="F114" s="50" t="str">
        <f t="shared" si="10"/>
        <v/>
      </c>
      <c r="G114" s="305" t="b">
        <f t="shared" si="11"/>
        <v>0</v>
      </c>
      <c r="H114" s="306">
        <f t="shared" si="12"/>
        <v>1</v>
      </c>
      <c r="I114" s="15" t="str">
        <f t="shared" si="13"/>
        <v/>
      </c>
      <c r="J114" s="15" t="str">
        <f t="shared" si="14"/>
        <v/>
      </c>
    </row>
    <row r="115" spans="1:10">
      <c r="A115" s="124">
        <v>104</v>
      </c>
      <c r="B115" s="125"/>
      <c r="C115" s="125"/>
      <c r="D115" s="127"/>
      <c r="E115" s="15" t="str">
        <f t="shared" si="9"/>
        <v/>
      </c>
      <c r="F115" s="50" t="str">
        <f t="shared" si="10"/>
        <v/>
      </c>
      <c r="G115" s="305" t="b">
        <f t="shared" si="11"/>
        <v>0</v>
      </c>
      <c r="H115" s="306">
        <f t="shared" si="12"/>
        <v>1</v>
      </c>
      <c r="I115" s="15" t="str">
        <f t="shared" si="13"/>
        <v/>
      </c>
      <c r="J115" s="15" t="str">
        <f t="shared" si="14"/>
        <v/>
      </c>
    </row>
    <row r="116" spans="1:10">
      <c r="A116" s="124">
        <v>105</v>
      </c>
      <c r="B116" s="125"/>
      <c r="C116" s="125"/>
      <c r="D116" s="127"/>
      <c r="E116" s="15" t="str">
        <f t="shared" si="9"/>
        <v/>
      </c>
      <c r="F116" s="50" t="str">
        <f t="shared" si="10"/>
        <v/>
      </c>
      <c r="G116" s="305" t="b">
        <f t="shared" si="11"/>
        <v>0</v>
      </c>
      <c r="H116" s="306">
        <f t="shared" si="12"/>
        <v>1</v>
      </c>
      <c r="I116" s="15" t="str">
        <f t="shared" si="13"/>
        <v/>
      </c>
      <c r="J116" s="15" t="str">
        <f t="shared" si="14"/>
        <v/>
      </c>
    </row>
    <row r="117" spans="1:10">
      <c r="A117" s="124">
        <v>106</v>
      </c>
      <c r="B117" s="125"/>
      <c r="C117" s="125"/>
      <c r="D117" s="127"/>
      <c r="E117" s="15" t="str">
        <f t="shared" si="9"/>
        <v/>
      </c>
      <c r="F117" s="50" t="str">
        <f t="shared" si="10"/>
        <v/>
      </c>
      <c r="G117" s="305" t="b">
        <f t="shared" si="11"/>
        <v>0</v>
      </c>
      <c r="H117" s="306">
        <f t="shared" si="12"/>
        <v>1</v>
      </c>
      <c r="I117" s="15" t="str">
        <f t="shared" si="13"/>
        <v/>
      </c>
      <c r="J117" s="15" t="str">
        <f t="shared" si="14"/>
        <v/>
      </c>
    </row>
    <row r="118" spans="1:10">
      <c r="A118" s="124">
        <v>107</v>
      </c>
      <c r="B118" s="125"/>
      <c r="C118" s="125"/>
      <c r="D118" s="127"/>
      <c r="E118" s="15" t="str">
        <f t="shared" si="9"/>
        <v/>
      </c>
      <c r="F118" s="50" t="str">
        <f t="shared" si="10"/>
        <v/>
      </c>
      <c r="G118" s="305" t="b">
        <f t="shared" si="11"/>
        <v>0</v>
      </c>
      <c r="H118" s="306">
        <f t="shared" si="12"/>
        <v>1</v>
      </c>
      <c r="I118" s="15" t="str">
        <f t="shared" si="13"/>
        <v/>
      </c>
      <c r="J118" s="15" t="str">
        <f t="shared" si="14"/>
        <v/>
      </c>
    </row>
    <row r="119" spans="1:10">
      <c r="A119" s="124">
        <v>108</v>
      </c>
      <c r="B119" s="125"/>
      <c r="C119" s="125"/>
      <c r="D119" s="127"/>
      <c r="E119" s="15" t="str">
        <f t="shared" si="9"/>
        <v/>
      </c>
      <c r="F119" s="50" t="str">
        <f t="shared" si="10"/>
        <v/>
      </c>
      <c r="G119" s="305" t="b">
        <f t="shared" si="11"/>
        <v>0</v>
      </c>
      <c r="H119" s="306">
        <f t="shared" si="12"/>
        <v>1</v>
      </c>
      <c r="I119" s="15" t="str">
        <f t="shared" si="13"/>
        <v/>
      </c>
      <c r="J119" s="15" t="str">
        <f t="shared" si="14"/>
        <v/>
      </c>
    </row>
    <row r="120" spans="1:10">
      <c r="A120" s="124">
        <v>109</v>
      </c>
      <c r="B120" s="125"/>
      <c r="C120" s="125"/>
      <c r="D120" s="127"/>
      <c r="E120" s="15" t="str">
        <f t="shared" si="9"/>
        <v/>
      </c>
      <c r="F120" s="50" t="str">
        <f t="shared" si="10"/>
        <v/>
      </c>
      <c r="G120" s="305" t="b">
        <f t="shared" si="11"/>
        <v>0</v>
      </c>
      <c r="H120" s="306">
        <f t="shared" si="12"/>
        <v>1</v>
      </c>
      <c r="I120" s="15" t="str">
        <f t="shared" si="13"/>
        <v/>
      </c>
      <c r="J120" s="15" t="str">
        <f t="shared" si="14"/>
        <v/>
      </c>
    </row>
    <row r="121" spans="1:10">
      <c r="A121" s="124">
        <v>110</v>
      </c>
      <c r="B121" s="125"/>
      <c r="C121" s="125"/>
      <c r="D121" s="127"/>
      <c r="E121" s="15" t="str">
        <f t="shared" si="9"/>
        <v/>
      </c>
      <c r="F121" s="50" t="str">
        <f t="shared" si="10"/>
        <v/>
      </c>
      <c r="G121" s="305" t="b">
        <f t="shared" si="11"/>
        <v>0</v>
      </c>
      <c r="H121" s="306">
        <f t="shared" si="12"/>
        <v>1</v>
      </c>
      <c r="I121" s="15" t="str">
        <f t="shared" si="13"/>
        <v/>
      </c>
      <c r="J121" s="15" t="str">
        <f t="shared" si="14"/>
        <v/>
      </c>
    </row>
    <row r="122" spans="1:10">
      <c r="A122" s="124">
        <v>111</v>
      </c>
      <c r="B122" s="125"/>
      <c r="C122" s="125"/>
      <c r="D122" s="127"/>
      <c r="E122" s="15" t="str">
        <f t="shared" si="9"/>
        <v/>
      </c>
      <c r="F122" s="50" t="str">
        <f t="shared" si="10"/>
        <v/>
      </c>
      <c r="G122" s="305" t="b">
        <f t="shared" si="11"/>
        <v>0</v>
      </c>
      <c r="H122" s="306">
        <f t="shared" si="12"/>
        <v>1</v>
      </c>
      <c r="I122" s="15" t="str">
        <f t="shared" si="13"/>
        <v/>
      </c>
      <c r="J122" s="15" t="str">
        <f t="shared" si="14"/>
        <v/>
      </c>
    </row>
    <row r="123" spans="1:10">
      <c r="A123" s="124">
        <v>112</v>
      </c>
      <c r="B123" s="125"/>
      <c r="C123" s="125"/>
      <c r="D123" s="127"/>
      <c r="E123" s="15" t="str">
        <f t="shared" si="9"/>
        <v/>
      </c>
      <c r="F123" s="50" t="str">
        <f t="shared" si="10"/>
        <v/>
      </c>
      <c r="G123" s="305" t="b">
        <f t="shared" si="11"/>
        <v>0</v>
      </c>
      <c r="H123" s="306">
        <f t="shared" si="12"/>
        <v>1</v>
      </c>
      <c r="I123" s="15" t="str">
        <f t="shared" si="13"/>
        <v/>
      </c>
      <c r="J123" s="15" t="str">
        <f t="shared" si="14"/>
        <v/>
      </c>
    </row>
    <row r="124" spans="1:10">
      <c r="A124" s="124">
        <v>113</v>
      </c>
      <c r="B124" s="125"/>
      <c r="C124" s="125"/>
      <c r="D124" s="127"/>
      <c r="E124" s="15" t="str">
        <f t="shared" si="9"/>
        <v/>
      </c>
      <c r="F124" s="50" t="str">
        <f t="shared" si="10"/>
        <v/>
      </c>
      <c r="G124" s="305" t="b">
        <f t="shared" si="11"/>
        <v>0</v>
      </c>
      <c r="H124" s="306">
        <f t="shared" si="12"/>
        <v>1</v>
      </c>
      <c r="I124" s="15" t="str">
        <f t="shared" si="13"/>
        <v/>
      </c>
      <c r="J124" s="15" t="str">
        <f t="shared" si="14"/>
        <v/>
      </c>
    </row>
    <row r="125" spans="1:10">
      <c r="A125" s="124">
        <v>114</v>
      </c>
      <c r="B125" s="125"/>
      <c r="C125" s="125"/>
      <c r="D125" s="127"/>
      <c r="E125" s="15" t="str">
        <f t="shared" si="9"/>
        <v/>
      </c>
      <c r="F125" s="50" t="str">
        <f t="shared" si="10"/>
        <v/>
      </c>
      <c r="G125" s="305" t="b">
        <f t="shared" si="11"/>
        <v>0</v>
      </c>
      <c r="H125" s="306">
        <f t="shared" si="12"/>
        <v>1</v>
      </c>
      <c r="I125" s="15" t="str">
        <f t="shared" si="13"/>
        <v/>
      </c>
      <c r="J125" s="15" t="str">
        <f t="shared" si="14"/>
        <v/>
      </c>
    </row>
    <row r="126" spans="1:10">
      <c r="A126" s="124">
        <v>115</v>
      </c>
      <c r="B126" s="125"/>
      <c r="C126" s="125"/>
      <c r="D126" s="127"/>
      <c r="E126" s="15" t="str">
        <f t="shared" si="9"/>
        <v/>
      </c>
      <c r="F126" s="50" t="str">
        <f t="shared" si="10"/>
        <v/>
      </c>
      <c r="G126" s="305" t="b">
        <f t="shared" si="11"/>
        <v>0</v>
      </c>
      <c r="H126" s="306">
        <f t="shared" si="12"/>
        <v>1</v>
      </c>
      <c r="I126" s="15" t="str">
        <f t="shared" si="13"/>
        <v/>
      </c>
      <c r="J126" s="15" t="str">
        <f t="shared" si="14"/>
        <v/>
      </c>
    </row>
    <row r="127" spans="1:10">
      <c r="A127" s="124">
        <v>116</v>
      </c>
      <c r="B127" s="125"/>
      <c r="C127" s="125"/>
      <c r="D127" s="127"/>
      <c r="E127" s="15" t="str">
        <f t="shared" si="9"/>
        <v/>
      </c>
      <c r="F127" s="50" t="str">
        <f t="shared" si="10"/>
        <v/>
      </c>
      <c r="G127" s="305" t="b">
        <f t="shared" si="11"/>
        <v>0</v>
      </c>
      <c r="H127" s="306">
        <f t="shared" si="12"/>
        <v>1</v>
      </c>
      <c r="I127" s="15" t="str">
        <f t="shared" si="13"/>
        <v/>
      </c>
      <c r="J127" s="15" t="str">
        <f t="shared" si="14"/>
        <v/>
      </c>
    </row>
    <row r="128" spans="1:10">
      <c r="A128" s="124">
        <v>117</v>
      </c>
      <c r="B128" s="125"/>
      <c r="C128" s="125"/>
      <c r="D128" s="127"/>
      <c r="E128" s="15" t="str">
        <f t="shared" si="9"/>
        <v/>
      </c>
      <c r="F128" s="50" t="str">
        <f t="shared" si="10"/>
        <v/>
      </c>
      <c r="G128" s="305" t="b">
        <f t="shared" si="11"/>
        <v>0</v>
      </c>
      <c r="H128" s="306">
        <f t="shared" si="12"/>
        <v>1</v>
      </c>
      <c r="I128" s="15" t="str">
        <f t="shared" si="13"/>
        <v/>
      </c>
      <c r="J128" s="15" t="str">
        <f t="shared" si="14"/>
        <v/>
      </c>
    </row>
    <row r="129" spans="1:10">
      <c r="A129" s="124">
        <v>118</v>
      </c>
      <c r="B129" s="125"/>
      <c r="C129" s="125"/>
      <c r="D129" s="127"/>
      <c r="E129" s="15" t="str">
        <f t="shared" si="9"/>
        <v/>
      </c>
      <c r="F129" s="50" t="str">
        <f t="shared" si="10"/>
        <v/>
      </c>
      <c r="G129" s="305" t="b">
        <f t="shared" si="11"/>
        <v>0</v>
      </c>
      <c r="H129" s="306">
        <f t="shared" si="12"/>
        <v>1</v>
      </c>
      <c r="I129" s="15" t="str">
        <f t="shared" si="13"/>
        <v/>
      </c>
      <c r="J129" s="15" t="str">
        <f t="shared" si="14"/>
        <v/>
      </c>
    </row>
    <row r="130" spans="1:10">
      <c r="A130" s="124">
        <v>119</v>
      </c>
      <c r="B130" s="125"/>
      <c r="C130" s="125"/>
      <c r="D130" s="127"/>
      <c r="E130" s="15" t="str">
        <f t="shared" si="9"/>
        <v/>
      </c>
      <c r="F130" s="50" t="str">
        <f t="shared" si="10"/>
        <v/>
      </c>
      <c r="G130" s="305" t="b">
        <f t="shared" si="11"/>
        <v>0</v>
      </c>
      <c r="H130" s="306">
        <f t="shared" si="12"/>
        <v>1</v>
      </c>
      <c r="I130" s="15" t="str">
        <f t="shared" si="13"/>
        <v/>
      </c>
      <c r="J130" s="15" t="str">
        <f t="shared" si="14"/>
        <v/>
      </c>
    </row>
    <row r="131" spans="1:10">
      <c r="A131" s="124">
        <v>120</v>
      </c>
      <c r="B131" s="125"/>
      <c r="C131" s="125"/>
      <c r="D131" s="127"/>
      <c r="E131" s="15" t="str">
        <f t="shared" si="9"/>
        <v/>
      </c>
      <c r="F131" s="50" t="str">
        <f t="shared" si="10"/>
        <v/>
      </c>
      <c r="G131" s="305" t="b">
        <f t="shared" si="11"/>
        <v>0</v>
      </c>
      <c r="H131" s="306">
        <f t="shared" si="12"/>
        <v>1</v>
      </c>
      <c r="I131" s="15" t="str">
        <f t="shared" si="13"/>
        <v/>
      </c>
      <c r="J131" s="15" t="str">
        <f t="shared" si="14"/>
        <v/>
      </c>
    </row>
    <row r="132" spans="1:10">
      <c r="A132" s="124">
        <v>121</v>
      </c>
      <c r="B132" s="125"/>
      <c r="C132" s="125"/>
      <c r="D132" s="127"/>
      <c r="E132" s="15" t="str">
        <f t="shared" si="9"/>
        <v/>
      </c>
      <c r="F132" s="50" t="str">
        <f t="shared" si="10"/>
        <v/>
      </c>
      <c r="G132" s="305" t="b">
        <f t="shared" si="11"/>
        <v>0</v>
      </c>
      <c r="H132" s="306">
        <f t="shared" si="12"/>
        <v>1</v>
      </c>
      <c r="I132" s="15" t="str">
        <f t="shared" si="13"/>
        <v/>
      </c>
      <c r="J132" s="15" t="str">
        <f t="shared" si="14"/>
        <v/>
      </c>
    </row>
    <row r="133" spans="1:10">
      <c r="A133" s="124">
        <v>122</v>
      </c>
      <c r="B133" s="125"/>
      <c r="C133" s="125"/>
      <c r="D133" s="127"/>
      <c r="E133" s="15" t="str">
        <f t="shared" si="9"/>
        <v/>
      </c>
      <c r="F133" s="50" t="str">
        <f t="shared" si="10"/>
        <v/>
      </c>
      <c r="G133" s="305" t="b">
        <f t="shared" si="11"/>
        <v>0</v>
      </c>
      <c r="H133" s="306">
        <f t="shared" si="12"/>
        <v>1</v>
      </c>
      <c r="I133" s="15" t="str">
        <f t="shared" si="13"/>
        <v/>
      </c>
      <c r="J133" s="15" t="str">
        <f t="shared" si="14"/>
        <v/>
      </c>
    </row>
    <row r="134" spans="1:10">
      <c r="A134" s="124">
        <v>123</v>
      </c>
      <c r="B134" s="125"/>
      <c r="C134" s="125"/>
      <c r="D134" s="127"/>
      <c r="E134" s="15" t="str">
        <f t="shared" si="9"/>
        <v/>
      </c>
      <c r="F134" s="50" t="str">
        <f t="shared" si="10"/>
        <v/>
      </c>
      <c r="G134" s="305" t="b">
        <f t="shared" si="11"/>
        <v>0</v>
      </c>
      <c r="H134" s="306">
        <f t="shared" si="12"/>
        <v>1</v>
      </c>
      <c r="I134" s="15" t="str">
        <f t="shared" si="13"/>
        <v/>
      </c>
      <c r="J134" s="15" t="str">
        <f t="shared" si="14"/>
        <v/>
      </c>
    </row>
    <row r="135" spans="1:10">
      <c r="A135" s="124">
        <v>124</v>
      </c>
      <c r="B135" s="125"/>
      <c r="C135" s="125"/>
      <c r="D135" s="127"/>
      <c r="E135" s="15" t="str">
        <f t="shared" si="9"/>
        <v/>
      </c>
      <c r="F135" s="50" t="str">
        <f t="shared" si="10"/>
        <v/>
      </c>
      <c r="G135" s="305" t="b">
        <f t="shared" si="11"/>
        <v>0</v>
      </c>
      <c r="H135" s="306">
        <f t="shared" si="12"/>
        <v>1</v>
      </c>
      <c r="I135" s="15" t="str">
        <f t="shared" si="13"/>
        <v/>
      </c>
      <c r="J135" s="15" t="str">
        <f t="shared" si="14"/>
        <v/>
      </c>
    </row>
    <row r="136" spans="1:10">
      <c r="A136" s="124">
        <v>125</v>
      </c>
      <c r="B136" s="125"/>
      <c r="C136" s="125"/>
      <c r="D136" s="127"/>
      <c r="E136" s="15" t="str">
        <f t="shared" si="9"/>
        <v/>
      </c>
      <c r="F136" s="50" t="str">
        <f t="shared" si="10"/>
        <v/>
      </c>
      <c r="G136" s="305" t="b">
        <f t="shared" si="11"/>
        <v>0</v>
      </c>
      <c r="H136" s="306">
        <f t="shared" si="12"/>
        <v>1</v>
      </c>
      <c r="I136" s="15" t="str">
        <f t="shared" si="13"/>
        <v/>
      </c>
      <c r="J136" s="15" t="str">
        <f t="shared" si="14"/>
        <v/>
      </c>
    </row>
    <row r="137" spans="1:10">
      <c r="A137" s="124">
        <v>126</v>
      </c>
      <c r="B137" s="125"/>
      <c r="C137" s="125"/>
      <c r="D137" s="127"/>
      <c r="E137" s="15" t="str">
        <f t="shared" si="9"/>
        <v/>
      </c>
      <c r="F137" s="50" t="str">
        <f t="shared" si="10"/>
        <v/>
      </c>
      <c r="G137" s="305" t="b">
        <f t="shared" si="11"/>
        <v>0</v>
      </c>
      <c r="H137" s="306">
        <f t="shared" si="12"/>
        <v>1</v>
      </c>
      <c r="I137" s="15" t="str">
        <f t="shared" si="13"/>
        <v/>
      </c>
      <c r="J137" s="15" t="str">
        <f t="shared" si="14"/>
        <v/>
      </c>
    </row>
    <row r="138" spans="1:10">
      <c r="A138" s="124">
        <v>127</v>
      </c>
      <c r="B138" s="125"/>
      <c r="C138" s="125"/>
      <c r="D138" s="127"/>
      <c r="E138" s="15" t="str">
        <f t="shared" si="9"/>
        <v/>
      </c>
      <c r="F138" s="50" t="str">
        <f t="shared" si="10"/>
        <v/>
      </c>
      <c r="G138" s="305" t="b">
        <f t="shared" si="11"/>
        <v>0</v>
      </c>
      <c r="H138" s="306">
        <f t="shared" si="12"/>
        <v>1</v>
      </c>
      <c r="I138" s="15" t="str">
        <f t="shared" si="13"/>
        <v/>
      </c>
      <c r="J138" s="15" t="str">
        <f t="shared" si="14"/>
        <v/>
      </c>
    </row>
    <row r="139" spans="1:10">
      <c r="A139" s="124">
        <v>128</v>
      </c>
      <c r="B139" s="125"/>
      <c r="C139" s="125"/>
      <c r="D139" s="127"/>
      <c r="E139" s="15" t="str">
        <f t="shared" si="9"/>
        <v/>
      </c>
      <c r="F139" s="50" t="str">
        <f t="shared" si="10"/>
        <v/>
      </c>
      <c r="G139" s="305" t="b">
        <f t="shared" si="11"/>
        <v>0</v>
      </c>
      <c r="H139" s="306">
        <f t="shared" si="12"/>
        <v>1</v>
      </c>
      <c r="I139" s="15" t="str">
        <f t="shared" si="13"/>
        <v/>
      </c>
      <c r="J139" s="15" t="str">
        <f t="shared" si="14"/>
        <v/>
      </c>
    </row>
    <row r="140" spans="1:10">
      <c r="A140" s="124">
        <v>129</v>
      </c>
      <c r="B140" s="125"/>
      <c r="C140" s="125"/>
      <c r="D140" s="127"/>
      <c r="E140" s="15" t="str">
        <f t="shared" ref="E140:E203" si="15">IF(OR($B140="",,$D140&lt;an_initial,$D140&gt;an_final),"",F140*(HLOOKUP(C140,iii9punctaje,2,FALSE)))</f>
        <v/>
      </c>
      <c r="F140" s="50" t="str">
        <f t="shared" ref="F140:F203" si="16">IF(OR($B140="",,$D140="",$D140&gt;an_final),"",IF($D140&gt;=an_initial,1,""))</f>
        <v/>
      </c>
      <c r="G140" s="305" t="b">
        <f t="shared" ref="G140:G203" si="17">IF(nume_candidat="",FALSE,ISNUMBER(SEARCH(nume_candidat,$B140)))</f>
        <v>0</v>
      </c>
      <c r="H140" s="306">
        <f t="shared" si="12"/>
        <v>1</v>
      </c>
      <c r="I140" s="15" t="str">
        <f t="shared" si="13"/>
        <v/>
      </c>
      <c r="J140" s="15" t="str">
        <f t="shared" si="14"/>
        <v/>
      </c>
    </row>
    <row r="141" spans="1:10">
      <c r="A141" s="124">
        <v>130</v>
      </c>
      <c r="B141" s="125"/>
      <c r="C141" s="125"/>
      <c r="D141" s="127"/>
      <c r="E141" s="15" t="str">
        <f t="shared" si="15"/>
        <v/>
      </c>
      <c r="F141" s="50" t="str">
        <f t="shared" si="16"/>
        <v/>
      </c>
      <c r="G141" s="305" t="b">
        <f t="shared" si="17"/>
        <v>0</v>
      </c>
      <c r="H141" s="306">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4">
        <v>131</v>
      </c>
      <c r="B142" s="125"/>
      <c r="C142" s="125"/>
      <c r="D142" s="127"/>
      <c r="E142" s="15" t="str">
        <f t="shared" si="15"/>
        <v/>
      </c>
      <c r="F142" s="50" t="str">
        <f t="shared" si="16"/>
        <v/>
      </c>
      <c r="G142" s="305" t="b">
        <f t="shared" si="17"/>
        <v>0</v>
      </c>
      <c r="H142" s="306">
        <f t="shared" si="18"/>
        <v>1</v>
      </c>
      <c r="I142" s="15" t="str">
        <f t="shared" si="19"/>
        <v/>
      </c>
      <c r="J142" s="15" t="str">
        <f t="shared" si="20"/>
        <v/>
      </c>
    </row>
    <row r="143" spans="1:10">
      <c r="A143" s="124">
        <v>132</v>
      </c>
      <c r="B143" s="125"/>
      <c r="C143" s="125"/>
      <c r="D143" s="127"/>
      <c r="E143" s="15" t="str">
        <f t="shared" si="15"/>
        <v/>
      </c>
      <c r="F143" s="50" t="str">
        <f t="shared" si="16"/>
        <v/>
      </c>
      <c r="G143" s="305" t="b">
        <f t="shared" si="17"/>
        <v>0</v>
      </c>
      <c r="H143" s="306">
        <f t="shared" si="18"/>
        <v>1</v>
      </c>
      <c r="I143" s="15" t="str">
        <f t="shared" si="19"/>
        <v/>
      </c>
      <c r="J143" s="15" t="str">
        <f t="shared" si="20"/>
        <v/>
      </c>
    </row>
    <row r="144" spans="1:10">
      <c r="A144" s="124">
        <v>133</v>
      </c>
      <c r="B144" s="125"/>
      <c r="C144" s="125"/>
      <c r="D144" s="127"/>
      <c r="E144" s="15" t="str">
        <f t="shared" si="15"/>
        <v/>
      </c>
      <c r="F144" s="50" t="str">
        <f t="shared" si="16"/>
        <v/>
      </c>
      <c r="G144" s="305" t="b">
        <f t="shared" si="17"/>
        <v>0</v>
      </c>
      <c r="H144" s="306">
        <f t="shared" si="18"/>
        <v>1</v>
      </c>
      <c r="I144" s="15" t="str">
        <f t="shared" si="19"/>
        <v/>
      </c>
      <c r="J144" s="15" t="str">
        <f t="shared" si="20"/>
        <v/>
      </c>
    </row>
    <row r="145" spans="1:10">
      <c r="A145" s="124">
        <v>134</v>
      </c>
      <c r="B145" s="125"/>
      <c r="C145" s="125"/>
      <c r="D145" s="127"/>
      <c r="E145" s="15" t="str">
        <f t="shared" si="15"/>
        <v/>
      </c>
      <c r="F145" s="50" t="str">
        <f t="shared" si="16"/>
        <v/>
      </c>
      <c r="G145" s="305" t="b">
        <f t="shared" si="17"/>
        <v>0</v>
      </c>
      <c r="H145" s="306">
        <f t="shared" si="18"/>
        <v>1</v>
      </c>
      <c r="I145" s="15" t="str">
        <f t="shared" si="19"/>
        <v/>
      </c>
      <c r="J145" s="15" t="str">
        <f t="shared" si="20"/>
        <v/>
      </c>
    </row>
    <row r="146" spans="1:10">
      <c r="A146" s="124">
        <v>135</v>
      </c>
      <c r="B146" s="125"/>
      <c r="C146" s="125"/>
      <c r="D146" s="127"/>
      <c r="E146" s="15" t="str">
        <f t="shared" si="15"/>
        <v/>
      </c>
      <c r="F146" s="50" t="str">
        <f t="shared" si="16"/>
        <v/>
      </c>
      <c r="G146" s="305" t="b">
        <f t="shared" si="17"/>
        <v>0</v>
      </c>
      <c r="H146" s="306">
        <f t="shared" si="18"/>
        <v>1</v>
      </c>
      <c r="I146" s="15" t="str">
        <f t="shared" si="19"/>
        <v/>
      </c>
      <c r="J146" s="15" t="str">
        <f t="shared" si="20"/>
        <v/>
      </c>
    </row>
    <row r="147" spans="1:10">
      <c r="A147" s="124">
        <v>136</v>
      </c>
      <c r="B147" s="125"/>
      <c r="C147" s="125"/>
      <c r="D147" s="127"/>
      <c r="E147" s="15" t="str">
        <f t="shared" si="15"/>
        <v/>
      </c>
      <c r="F147" s="50" t="str">
        <f t="shared" si="16"/>
        <v/>
      </c>
      <c r="G147" s="305" t="b">
        <f t="shared" si="17"/>
        <v>0</v>
      </c>
      <c r="H147" s="306">
        <f t="shared" si="18"/>
        <v>1</v>
      </c>
      <c r="I147" s="15" t="str">
        <f t="shared" si="19"/>
        <v/>
      </c>
      <c r="J147" s="15" t="str">
        <f t="shared" si="20"/>
        <v/>
      </c>
    </row>
    <row r="148" spans="1:10">
      <c r="A148" s="124">
        <v>137</v>
      </c>
      <c r="B148" s="125"/>
      <c r="C148" s="125"/>
      <c r="D148" s="127"/>
      <c r="E148" s="15" t="str">
        <f t="shared" si="15"/>
        <v/>
      </c>
      <c r="F148" s="50" t="str">
        <f t="shared" si="16"/>
        <v/>
      </c>
      <c r="G148" s="305" t="b">
        <f t="shared" si="17"/>
        <v>0</v>
      </c>
      <c r="H148" s="306">
        <f t="shared" si="18"/>
        <v>1</v>
      </c>
      <c r="I148" s="15" t="str">
        <f t="shared" si="19"/>
        <v/>
      </c>
      <c r="J148" s="15" t="str">
        <f t="shared" si="20"/>
        <v/>
      </c>
    </row>
    <row r="149" spans="1:10">
      <c r="A149" s="124">
        <v>138</v>
      </c>
      <c r="B149" s="125"/>
      <c r="C149" s="125"/>
      <c r="D149" s="127"/>
      <c r="E149" s="15" t="str">
        <f t="shared" si="15"/>
        <v/>
      </c>
      <c r="F149" s="50" t="str">
        <f t="shared" si="16"/>
        <v/>
      </c>
      <c r="G149" s="305" t="b">
        <f t="shared" si="17"/>
        <v>0</v>
      </c>
      <c r="H149" s="306">
        <f t="shared" si="18"/>
        <v>1</v>
      </c>
      <c r="I149" s="15" t="str">
        <f t="shared" si="19"/>
        <v/>
      </c>
      <c r="J149" s="15" t="str">
        <f t="shared" si="20"/>
        <v/>
      </c>
    </row>
    <row r="150" spans="1:10">
      <c r="A150" s="124">
        <v>139</v>
      </c>
      <c r="B150" s="125"/>
      <c r="C150" s="125"/>
      <c r="D150" s="127"/>
      <c r="E150" s="15" t="str">
        <f t="shared" si="15"/>
        <v/>
      </c>
      <c r="F150" s="50" t="str">
        <f t="shared" si="16"/>
        <v/>
      </c>
      <c r="G150" s="305" t="b">
        <f t="shared" si="17"/>
        <v>0</v>
      </c>
      <c r="H150" s="306">
        <f t="shared" si="18"/>
        <v>1</v>
      </c>
      <c r="I150" s="15" t="str">
        <f t="shared" si="19"/>
        <v/>
      </c>
      <c r="J150" s="15" t="str">
        <f t="shared" si="20"/>
        <v/>
      </c>
    </row>
    <row r="151" spans="1:10">
      <c r="A151" s="124">
        <v>140</v>
      </c>
      <c r="B151" s="125"/>
      <c r="C151" s="125"/>
      <c r="D151" s="127"/>
      <c r="E151" s="15" t="str">
        <f t="shared" si="15"/>
        <v/>
      </c>
      <c r="F151" s="50" t="str">
        <f t="shared" si="16"/>
        <v/>
      </c>
      <c r="G151" s="305" t="b">
        <f t="shared" si="17"/>
        <v>0</v>
      </c>
      <c r="H151" s="306">
        <f t="shared" si="18"/>
        <v>1</v>
      </c>
      <c r="I151" s="15" t="str">
        <f t="shared" si="19"/>
        <v/>
      </c>
      <c r="J151" s="15" t="str">
        <f t="shared" si="20"/>
        <v/>
      </c>
    </row>
    <row r="152" spans="1:10">
      <c r="A152" s="124">
        <v>141</v>
      </c>
      <c r="B152" s="125"/>
      <c r="C152" s="125"/>
      <c r="D152" s="127"/>
      <c r="E152" s="15" t="str">
        <f t="shared" si="15"/>
        <v/>
      </c>
      <c r="F152" s="50" t="str">
        <f t="shared" si="16"/>
        <v/>
      </c>
      <c r="G152" s="305" t="b">
        <f t="shared" si="17"/>
        <v>0</v>
      </c>
      <c r="H152" s="306">
        <f t="shared" si="18"/>
        <v>1</v>
      </c>
      <c r="I152" s="15" t="str">
        <f t="shared" si="19"/>
        <v/>
      </c>
      <c r="J152" s="15" t="str">
        <f t="shared" si="20"/>
        <v/>
      </c>
    </row>
    <row r="153" spans="1:10">
      <c r="A153" s="124">
        <v>142</v>
      </c>
      <c r="B153" s="125"/>
      <c r="C153" s="125"/>
      <c r="D153" s="127"/>
      <c r="E153" s="15" t="str">
        <f t="shared" si="15"/>
        <v/>
      </c>
      <c r="F153" s="50" t="str">
        <f t="shared" si="16"/>
        <v/>
      </c>
      <c r="G153" s="305" t="b">
        <f t="shared" si="17"/>
        <v>0</v>
      </c>
      <c r="H153" s="306">
        <f t="shared" si="18"/>
        <v>1</v>
      </c>
      <c r="I153" s="15" t="str">
        <f t="shared" si="19"/>
        <v/>
      </c>
      <c r="J153" s="15" t="str">
        <f t="shared" si="20"/>
        <v/>
      </c>
    </row>
    <row r="154" spans="1:10">
      <c r="A154" s="124">
        <v>143</v>
      </c>
      <c r="B154" s="125"/>
      <c r="C154" s="125"/>
      <c r="D154" s="127"/>
      <c r="E154" s="15" t="str">
        <f t="shared" si="15"/>
        <v/>
      </c>
      <c r="F154" s="50" t="str">
        <f t="shared" si="16"/>
        <v/>
      </c>
      <c r="G154" s="305" t="b">
        <f t="shared" si="17"/>
        <v>0</v>
      </c>
      <c r="H154" s="306">
        <f t="shared" si="18"/>
        <v>1</v>
      </c>
      <c r="I154" s="15" t="str">
        <f t="shared" si="19"/>
        <v/>
      </c>
      <c r="J154" s="15" t="str">
        <f t="shared" si="20"/>
        <v/>
      </c>
    </row>
    <row r="155" spans="1:10">
      <c r="A155" s="124">
        <v>144</v>
      </c>
      <c r="B155" s="125"/>
      <c r="C155" s="125"/>
      <c r="D155" s="127"/>
      <c r="E155" s="15" t="str">
        <f t="shared" si="15"/>
        <v/>
      </c>
      <c r="F155" s="50" t="str">
        <f t="shared" si="16"/>
        <v/>
      </c>
      <c r="G155" s="305" t="b">
        <f t="shared" si="17"/>
        <v>0</v>
      </c>
      <c r="H155" s="306">
        <f t="shared" si="18"/>
        <v>1</v>
      </c>
      <c r="I155" s="15" t="str">
        <f t="shared" si="19"/>
        <v/>
      </c>
      <c r="J155" s="15" t="str">
        <f t="shared" si="20"/>
        <v/>
      </c>
    </row>
    <row r="156" spans="1:10">
      <c r="A156" s="124">
        <v>145</v>
      </c>
      <c r="B156" s="125"/>
      <c r="C156" s="125"/>
      <c r="D156" s="127"/>
      <c r="E156" s="15" t="str">
        <f t="shared" si="15"/>
        <v/>
      </c>
      <c r="F156" s="50" t="str">
        <f t="shared" si="16"/>
        <v/>
      </c>
      <c r="G156" s="305" t="b">
        <f t="shared" si="17"/>
        <v>0</v>
      </c>
      <c r="H156" s="306">
        <f t="shared" si="18"/>
        <v>1</v>
      </c>
      <c r="I156" s="15" t="str">
        <f t="shared" si="19"/>
        <v/>
      </c>
      <c r="J156" s="15" t="str">
        <f t="shared" si="20"/>
        <v/>
      </c>
    </row>
    <row r="157" spans="1:10">
      <c r="A157" s="124">
        <v>146</v>
      </c>
      <c r="B157" s="125"/>
      <c r="C157" s="125"/>
      <c r="D157" s="127"/>
      <c r="E157" s="15" t="str">
        <f t="shared" si="15"/>
        <v/>
      </c>
      <c r="F157" s="50" t="str">
        <f t="shared" si="16"/>
        <v/>
      </c>
      <c r="G157" s="305" t="b">
        <f t="shared" si="17"/>
        <v>0</v>
      </c>
      <c r="H157" s="306">
        <f t="shared" si="18"/>
        <v>1</v>
      </c>
      <c r="I157" s="15" t="str">
        <f t="shared" si="19"/>
        <v/>
      </c>
      <c r="J157" s="15" t="str">
        <f t="shared" si="20"/>
        <v/>
      </c>
    </row>
    <row r="158" spans="1:10">
      <c r="A158" s="124">
        <v>147</v>
      </c>
      <c r="B158" s="125"/>
      <c r="C158" s="125"/>
      <c r="D158" s="127"/>
      <c r="E158" s="15" t="str">
        <f t="shared" si="15"/>
        <v/>
      </c>
      <c r="F158" s="50" t="str">
        <f t="shared" si="16"/>
        <v/>
      </c>
      <c r="G158" s="305" t="b">
        <f t="shared" si="17"/>
        <v>0</v>
      </c>
      <c r="H158" s="306">
        <f t="shared" si="18"/>
        <v>1</v>
      </c>
      <c r="I158" s="15" t="str">
        <f t="shared" si="19"/>
        <v/>
      </c>
      <c r="J158" s="15" t="str">
        <f t="shared" si="20"/>
        <v/>
      </c>
    </row>
    <row r="159" spans="1:10">
      <c r="A159" s="124">
        <v>148</v>
      </c>
      <c r="B159" s="125"/>
      <c r="C159" s="125"/>
      <c r="D159" s="127"/>
      <c r="E159" s="15" t="str">
        <f t="shared" si="15"/>
        <v/>
      </c>
      <c r="F159" s="50" t="str">
        <f t="shared" si="16"/>
        <v/>
      </c>
      <c r="G159" s="305" t="b">
        <f t="shared" si="17"/>
        <v>0</v>
      </c>
      <c r="H159" s="306">
        <f t="shared" si="18"/>
        <v>1</v>
      </c>
      <c r="I159" s="15" t="str">
        <f t="shared" si="19"/>
        <v/>
      </c>
      <c r="J159" s="15" t="str">
        <f t="shared" si="20"/>
        <v/>
      </c>
    </row>
    <row r="160" spans="1:10">
      <c r="A160" s="124">
        <v>149</v>
      </c>
      <c r="B160" s="125"/>
      <c r="C160" s="125"/>
      <c r="D160" s="127"/>
      <c r="E160" s="15" t="str">
        <f t="shared" si="15"/>
        <v/>
      </c>
      <c r="F160" s="50" t="str">
        <f t="shared" si="16"/>
        <v/>
      </c>
      <c r="G160" s="305" t="b">
        <f t="shared" si="17"/>
        <v>0</v>
      </c>
      <c r="H160" s="306">
        <f t="shared" si="18"/>
        <v>1</v>
      </c>
      <c r="I160" s="15" t="str">
        <f t="shared" si="19"/>
        <v/>
      </c>
      <c r="J160" s="15" t="str">
        <f t="shared" si="20"/>
        <v/>
      </c>
    </row>
    <row r="161" spans="1:10">
      <c r="A161" s="124">
        <v>150</v>
      </c>
      <c r="B161" s="125"/>
      <c r="C161" s="125"/>
      <c r="D161" s="127"/>
      <c r="E161" s="15" t="str">
        <f t="shared" si="15"/>
        <v/>
      </c>
      <c r="F161" s="50" t="str">
        <f t="shared" si="16"/>
        <v/>
      </c>
      <c r="G161" s="305" t="b">
        <f t="shared" si="17"/>
        <v>0</v>
      </c>
      <c r="H161" s="306">
        <f t="shared" si="18"/>
        <v>1</v>
      </c>
      <c r="I161" s="15" t="str">
        <f t="shared" si="19"/>
        <v/>
      </c>
      <c r="J161" s="15" t="str">
        <f t="shared" si="20"/>
        <v/>
      </c>
    </row>
    <row r="162" spans="1:10">
      <c r="A162" s="124">
        <v>151</v>
      </c>
      <c r="B162" s="125"/>
      <c r="C162" s="125"/>
      <c r="D162" s="127"/>
      <c r="E162" s="15" t="str">
        <f t="shared" si="15"/>
        <v/>
      </c>
      <c r="F162" s="50" t="str">
        <f t="shared" si="16"/>
        <v/>
      </c>
      <c r="G162" s="305" t="b">
        <f t="shared" si="17"/>
        <v>0</v>
      </c>
      <c r="H162" s="306">
        <f t="shared" si="18"/>
        <v>1</v>
      </c>
      <c r="I162" s="15" t="str">
        <f t="shared" si="19"/>
        <v/>
      </c>
      <c r="J162" s="15" t="str">
        <f t="shared" si="20"/>
        <v/>
      </c>
    </row>
    <row r="163" spans="1:10">
      <c r="A163" s="124">
        <v>152</v>
      </c>
      <c r="B163" s="125"/>
      <c r="C163" s="125"/>
      <c r="D163" s="127"/>
      <c r="E163" s="15" t="str">
        <f t="shared" si="15"/>
        <v/>
      </c>
      <c r="F163" s="50" t="str">
        <f t="shared" si="16"/>
        <v/>
      </c>
      <c r="G163" s="305" t="b">
        <f t="shared" si="17"/>
        <v>0</v>
      </c>
      <c r="H163" s="306">
        <f t="shared" si="18"/>
        <v>1</v>
      </c>
      <c r="I163" s="15" t="str">
        <f t="shared" si="19"/>
        <v/>
      </c>
      <c r="J163" s="15" t="str">
        <f t="shared" si="20"/>
        <v/>
      </c>
    </row>
    <row r="164" spans="1:10">
      <c r="A164" s="124">
        <v>153</v>
      </c>
      <c r="B164" s="125"/>
      <c r="C164" s="125"/>
      <c r="D164" s="127"/>
      <c r="E164" s="15" t="str">
        <f t="shared" si="15"/>
        <v/>
      </c>
      <c r="F164" s="50" t="str">
        <f t="shared" si="16"/>
        <v/>
      </c>
      <c r="G164" s="305" t="b">
        <f t="shared" si="17"/>
        <v>0</v>
      </c>
      <c r="H164" s="306">
        <f t="shared" si="18"/>
        <v>1</v>
      </c>
      <c r="I164" s="15" t="str">
        <f t="shared" si="19"/>
        <v/>
      </c>
      <c r="J164" s="15" t="str">
        <f t="shared" si="20"/>
        <v/>
      </c>
    </row>
    <row r="165" spans="1:10">
      <c r="A165" s="124">
        <v>154</v>
      </c>
      <c r="B165" s="125"/>
      <c r="C165" s="125"/>
      <c r="D165" s="127"/>
      <c r="E165" s="15" t="str">
        <f t="shared" si="15"/>
        <v/>
      </c>
      <c r="F165" s="50" t="str">
        <f t="shared" si="16"/>
        <v/>
      </c>
      <c r="G165" s="305" t="b">
        <f t="shared" si="17"/>
        <v>0</v>
      </c>
      <c r="H165" s="306">
        <f t="shared" si="18"/>
        <v>1</v>
      </c>
      <c r="I165" s="15" t="str">
        <f t="shared" si="19"/>
        <v/>
      </c>
      <c r="J165" s="15" t="str">
        <f t="shared" si="20"/>
        <v/>
      </c>
    </row>
    <row r="166" spans="1:10">
      <c r="A166" s="124">
        <v>155</v>
      </c>
      <c r="B166" s="125"/>
      <c r="C166" s="125"/>
      <c r="D166" s="127"/>
      <c r="E166" s="15" t="str">
        <f t="shared" si="15"/>
        <v/>
      </c>
      <c r="F166" s="50" t="str">
        <f t="shared" si="16"/>
        <v/>
      </c>
      <c r="G166" s="305" t="b">
        <f t="shared" si="17"/>
        <v>0</v>
      </c>
      <c r="H166" s="306">
        <f t="shared" si="18"/>
        <v>1</v>
      </c>
      <c r="I166" s="15" t="str">
        <f t="shared" si="19"/>
        <v/>
      </c>
      <c r="J166" s="15" t="str">
        <f t="shared" si="20"/>
        <v/>
      </c>
    </row>
    <row r="167" spans="1:10">
      <c r="A167" s="124">
        <v>156</v>
      </c>
      <c r="B167" s="125"/>
      <c r="C167" s="125"/>
      <c r="D167" s="127"/>
      <c r="E167" s="15" t="str">
        <f t="shared" si="15"/>
        <v/>
      </c>
      <c r="F167" s="50" t="str">
        <f t="shared" si="16"/>
        <v/>
      </c>
      <c r="G167" s="305" t="b">
        <f t="shared" si="17"/>
        <v>0</v>
      </c>
      <c r="H167" s="306">
        <f t="shared" si="18"/>
        <v>1</v>
      </c>
      <c r="I167" s="15" t="str">
        <f t="shared" si="19"/>
        <v/>
      </c>
      <c r="J167" s="15" t="str">
        <f t="shared" si="20"/>
        <v/>
      </c>
    </row>
    <row r="168" spans="1:10">
      <c r="A168" s="124">
        <v>157</v>
      </c>
      <c r="B168" s="125"/>
      <c r="C168" s="125"/>
      <c r="D168" s="127"/>
      <c r="E168" s="15" t="str">
        <f t="shared" si="15"/>
        <v/>
      </c>
      <c r="F168" s="50" t="str">
        <f t="shared" si="16"/>
        <v/>
      </c>
      <c r="G168" s="305" t="b">
        <f t="shared" si="17"/>
        <v>0</v>
      </c>
      <c r="H168" s="306">
        <f t="shared" si="18"/>
        <v>1</v>
      </c>
      <c r="I168" s="15" t="str">
        <f t="shared" si="19"/>
        <v/>
      </c>
      <c r="J168" s="15" t="str">
        <f t="shared" si="20"/>
        <v/>
      </c>
    </row>
    <row r="169" spans="1:10">
      <c r="A169" s="124">
        <v>158</v>
      </c>
      <c r="B169" s="125"/>
      <c r="C169" s="125"/>
      <c r="D169" s="127"/>
      <c r="E169" s="15" t="str">
        <f t="shared" si="15"/>
        <v/>
      </c>
      <c r="F169" s="50" t="str">
        <f t="shared" si="16"/>
        <v/>
      </c>
      <c r="G169" s="305" t="b">
        <f t="shared" si="17"/>
        <v>0</v>
      </c>
      <c r="H169" s="306">
        <f t="shared" si="18"/>
        <v>1</v>
      </c>
      <c r="I169" s="15" t="str">
        <f t="shared" si="19"/>
        <v/>
      </c>
      <c r="J169" s="15" t="str">
        <f t="shared" si="20"/>
        <v/>
      </c>
    </row>
    <row r="170" spans="1:10">
      <c r="A170" s="124">
        <v>159</v>
      </c>
      <c r="B170" s="125"/>
      <c r="C170" s="125"/>
      <c r="D170" s="127"/>
      <c r="E170" s="15" t="str">
        <f t="shared" si="15"/>
        <v/>
      </c>
      <c r="F170" s="50" t="str">
        <f t="shared" si="16"/>
        <v/>
      </c>
      <c r="G170" s="305" t="b">
        <f t="shared" si="17"/>
        <v>0</v>
      </c>
      <c r="H170" s="306">
        <f t="shared" si="18"/>
        <v>1</v>
      </c>
      <c r="I170" s="15" t="str">
        <f t="shared" si="19"/>
        <v/>
      </c>
      <c r="J170" s="15" t="str">
        <f t="shared" si="20"/>
        <v/>
      </c>
    </row>
    <row r="171" spans="1:10">
      <c r="A171" s="124">
        <v>160</v>
      </c>
      <c r="B171" s="125"/>
      <c r="C171" s="125"/>
      <c r="D171" s="127"/>
      <c r="E171" s="15" t="str">
        <f t="shared" si="15"/>
        <v/>
      </c>
      <c r="F171" s="50" t="str">
        <f t="shared" si="16"/>
        <v/>
      </c>
      <c r="G171" s="305" t="b">
        <f t="shared" si="17"/>
        <v>0</v>
      </c>
      <c r="H171" s="306">
        <f t="shared" si="18"/>
        <v>1</v>
      </c>
      <c r="I171" s="15" t="str">
        <f t="shared" si="19"/>
        <v/>
      </c>
      <c r="J171" s="15" t="str">
        <f t="shared" si="20"/>
        <v/>
      </c>
    </row>
    <row r="172" spans="1:10">
      <c r="A172" s="124">
        <v>161</v>
      </c>
      <c r="B172" s="125"/>
      <c r="C172" s="125"/>
      <c r="D172" s="127"/>
      <c r="E172" s="15" t="str">
        <f t="shared" si="15"/>
        <v/>
      </c>
      <c r="F172" s="50" t="str">
        <f t="shared" si="16"/>
        <v/>
      </c>
      <c r="G172" s="305" t="b">
        <f t="shared" si="17"/>
        <v>0</v>
      </c>
      <c r="H172" s="306">
        <f t="shared" si="18"/>
        <v>1</v>
      </c>
      <c r="I172" s="15" t="str">
        <f t="shared" si="19"/>
        <v/>
      </c>
      <c r="J172" s="15" t="str">
        <f t="shared" si="20"/>
        <v/>
      </c>
    </row>
    <row r="173" spans="1:10">
      <c r="A173" s="124">
        <v>162</v>
      </c>
      <c r="B173" s="125"/>
      <c r="C173" s="125"/>
      <c r="D173" s="127"/>
      <c r="E173" s="15" t="str">
        <f t="shared" si="15"/>
        <v/>
      </c>
      <c r="F173" s="50" t="str">
        <f t="shared" si="16"/>
        <v/>
      </c>
      <c r="G173" s="305" t="b">
        <f t="shared" si="17"/>
        <v>0</v>
      </c>
      <c r="H173" s="306">
        <f t="shared" si="18"/>
        <v>1</v>
      </c>
      <c r="I173" s="15" t="str">
        <f t="shared" si="19"/>
        <v/>
      </c>
      <c r="J173" s="15" t="str">
        <f t="shared" si="20"/>
        <v/>
      </c>
    </row>
    <row r="174" spans="1:10">
      <c r="A174" s="124">
        <v>163</v>
      </c>
      <c r="B174" s="125"/>
      <c r="C174" s="125"/>
      <c r="D174" s="127"/>
      <c r="E174" s="15" t="str">
        <f t="shared" si="15"/>
        <v/>
      </c>
      <c r="F174" s="50" t="str">
        <f t="shared" si="16"/>
        <v/>
      </c>
      <c r="G174" s="305" t="b">
        <f t="shared" si="17"/>
        <v>0</v>
      </c>
      <c r="H174" s="306">
        <f t="shared" si="18"/>
        <v>1</v>
      </c>
      <c r="I174" s="15" t="str">
        <f t="shared" si="19"/>
        <v/>
      </c>
      <c r="J174" s="15" t="str">
        <f t="shared" si="20"/>
        <v/>
      </c>
    </row>
    <row r="175" spans="1:10">
      <c r="A175" s="124">
        <v>164</v>
      </c>
      <c r="B175" s="125"/>
      <c r="C175" s="125"/>
      <c r="D175" s="127"/>
      <c r="E175" s="15" t="str">
        <f t="shared" si="15"/>
        <v/>
      </c>
      <c r="F175" s="50" t="str">
        <f t="shared" si="16"/>
        <v/>
      </c>
      <c r="G175" s="305" t="b">
        <f t="shared" si="17"/>
        <v>0</v>
      </c>
      <c r="H175" s="306">
        <f t="shared" si="18"/>
        <v>1</v>
      </c>
      <c r="I175" s="15" t="str">
        <f t="shared" si="19"/>
        <v/>
      </c>
      <c r="J175" s="15" t="str">
        <f t="shared" si="20"/>
        <v/>
      </c>
    </row>
    <row r="176" spans="1:10">
      <c r="A176" s="124">
        <v>165</v>
      </c>
      <c r="B176" s="125"/>
      <c r="C176" s="125"/>
      <c r="D176" s="127"/>
      <c r="E176" s="15" t="str">
        <f t="shared" si="15"/>
        <v/>
      </c>
      <c r="F176" s="50" t="str">
        <f t="shared" si="16"/>
        <v/>
      </c>
      <c r="G176" s="305" t="b">
        <f t="shared" si="17"/>
        <v>0</v>
      </c>
      <c r="H176" s="306">
        <f t="shared" si="18"/>
        <v>1</v>
      </c>
      <c r="I176" s="15" t="str">
        <f t="shared" si="19"/>
        <v/>
      </c>
      <c r="J176" s="15" t="str">
        <f t="shared" si="20"/>
        <v/>
      </c>
    </row>
    <row r="177" spans="1:10">
      <c r="A177" s="124">
        <v>166</v>
      </c>
      <c r="B177" s="125"/>
      <c r="C177" s="125"/>
      <c r="D177" s="127"/>
      <c r="E177" s="15" t="str">
        <f t="shared" si="15"/>
        <v/>
      </c>
      <c r="F177" s="50" t="str">
        <f t="shared" si="16"/>
        <v/>
      </c>
      <c r="G177" s="305" t="b">
        <f t="shared" si="17"/>
        <v>0</v>
      </c>
      <c r="H177" s="306">
        <f t="shared" si="18"/>
        <v>1</v>
      </c>
      <c r="I177" s="15" t="str">
        <f t="shared" si="19"/>
        <v/>
      </c>
      <c r="J177" s="15" t="str">
        <f t="shared" si="20"/>
        <v/>
      </c>
    </row>
    <row r="178" spans="1:10">
      <c r="A178" s="124">
        <v>167</v>
      </c>
      <c r="B178" s="125"/>
      <c r="C178" s="125"/>
      <c r="D178" s="127"/>
      <c r="E178" s="15" t="str">
        <f t="shared" si="15"/>
        <v/>
      </c>
      <c r="F178" s="50" t="str">
        <f t="shared" si="16"/>
        <v/>
      </c>
      <c r="G178" s="305" t="b">
        <f t="shared" si="17"/>
        <v>0</v>
      </c>
      <c r="H178" s="306">
        <f t="shared" si="18"/>
        <v>1</v>
      </c>
      <c r="I178" s="15" t="str">
        <f t="shared" si="19"/>
        <v/>
      </c>
      <c r="J178" s="15" t="str">
        <f t="shared" si="20"/>
        <v/>
      </c>
    </row>
    <row r="179" spans="1:10">
      <c r="A179" s="124">
        <v>168</v>
      </c>
      <c r="B179" s="125"/>
      <c r="C179" s="125"/>
      <c r="D179" s="127"/>
      <c r="E179" s="15" t="str">
        <f t="shared" si="15"/>
        <v/>
      </c>
      <c r="F179" s="50" t="str">
        <f t="shared" si="16"/>
        <v/>
      </c>
      <c r="G179" s="305" t="b">
        <f t="shared" si="17"/>
        <v>0</v>
      </c>
      <c r="H179" s="306">
        <f t="shared" si="18"/>
        <v>1</v>
      </c>
      <c r="I179" s="15" t="str">
        <f t="shared" si="19"/>
        <v/>
      </c>
      <c r="J179" s="15" t="str">
        <f t="shared" si="20"/>
        <v/>
      </c>
    </row>
    <row r="180" spans="1:10">
      <c r="A180" s="124">
        <v>169</v>
      </c>
      <c r="B180" s="125"/>
      <c r="C180" s="125"/>
      <c r="D180" s="127"/>
      <c r="E180" s="15" t="str">
        <f t="shared" si="15"/>
        <v/>
      </c>
      <c r="F180" s="50" t="str">
        <f t="shared" si="16"/>
        <v/>
      </c>
      <c r="G180" s="305" t="b">
        <f t="shared" si="17"/>
        <v>0</v>
      </c>
      <c r="H180" s="306">
        <f t="shared" si="18"/>
        <v>1</v>
      </c>
      <c r="I180" s="15" t="str">
        <f t="shared" si="19"/>
        <v/>
      </c>
      <c r="J180" s="15" t="str">
        <f t="shared" si="20"/>
        <v/>
      </c>
    </row>
    <row r="181" spans="1:10">
      <c r="A181" s="124">
        <v>170</v>
      </c>
      <c r="B181" s="125"/>
      <c r="C181" s="125"/>
      <c r="D181" s="127"/>
      <c r="E181" s="15" t="str">
        <f t="shared" si="15"/>
        <v/>
      </c>
      <c r="F181" s="50" t="str">
        <f t="shared" si="16"/>
        <v/>
      </c>
      <c r="G181" s="305" t="b">
        <f t="shared" si="17"/>
        <v>0</v>
      </c>
      <c r="H181" s="306">
        <f t="shared" si="18"/>
        <v>1</v>
      </c>
      <c r="I181" s="15" t="str">
        <f t="shared" si="19"/>
        <v/>
      </c>
      <c r="J181" s="15" t="str">
        <f t="shared" si="20"/>
        <v/>
      </c>
    </row>
    <row r="182" spans="1:10">
      <c r="A182" s="124">
        <v>171</v>
      </c>
      <c r="B182" s="125"/>
      <c r="C182" s="125"/>
      <c r="D182" s="127"/>
      <c r="E182" s="15" t="str">
        <f t="shared" si="15"/>
        <v/>
      </c>
      <c r="F182" s="50" t="str">
        <f t="shared" si="16"/>
        <v/>
      </c>
      <c r="G182" s="305" t="b">
        <f t="shared" si="17"/>
        <v>0</v>
      </c>
      <c r="H182" s="306">
        <f t="shared" si="18"/>
        <v>1</v>
      </c>
      <c r="I182" s="15" t="str">
        <f t="shared" si="19"/>
        <v/>
      </c>
      <c r="J182" s="15" t="str">
        <f t="shared" si="20"/>
        <v/>
      </c>
    </row>
    <row r="183" spans="1:10">
      <c r="A183" s="124">
        <v>172</v>
      </c>
      <c r="B183" s="125"/>
      <c r="C183" s="125"/>
      <c r="D183" s="127"/>
      <c r="E183" s="15" t="str">
        <f t="shared" si="15"/>
        <v/>
      </c>
      <c r="F183" s="50" t="str">
        <f t="shared" si="16"/>
        <v/>
      </c>
      <c r="G183" s="305" t="b">
        <f t="shared" si="17"/>
        <v>0</v>
      </c>
      <c r="H183" s="306">
        <f t="shared" si="18"/>
        <v>1</v>
      </c>
      <c r="I183" s="15" t="str">
        <f t="shared" si="19"/>
        <v/>
      </c>
      <c r="J183" s="15" t="str">
        <f t="shared" si="20"/>
        <v/>
      </c>
    </row>
    <row r="184" spans="1:10">
      <c r="A184" s="124">
        <v>173</v>
      </c>
      <c r="B184" s="125"/>
      <c r="C184" s="125"/>
      <c r="D184" s="127"/>
      <c r="E184" s="15" t="str">
        <f t="shared" si="15"/>
        <v/>
      </c>
      <c r="F184" s="50" t="str">
        <f t="shared" si="16"/>
        <v/>
      </c>
      <c r="G184" s="305" t="b">
        <f t="shared" si="17"/>
        <v>0</v>
      </c>
      <c r="H184" s="306">
        <f t="shared" si="18"/>
        <v>1</v>
      </c>
      <c r="I184" s="15" t="str">
        <f t="shared" si="19"/>
        <v/>
      </c>
      <c r="J184" s="15" t="str">
        <f t="shared" si="20"/>
        <v/>
      </c>
    </row>
    <row r="185" spans="1:10">
      <c r="A185" s="124">
        <v>174</v>
      </c>
      <c r="B185" s="125"/>
      <c r="C185" s="125"/>
      <c r="D185" s="127"/>
      <c r="E185" s="15" t="str">
        <f t="shared" si="15"/>
        <v/>
      </c>
      <c r="F185" s="50" t="str">
        <f t="shared" si="16"/>
        <v/>
      </c>
      <c r="G185" s="305" t="b">
        <f t="shared" si="17"/>
        <v>0</v>
      </c>
      <c r="H185" s="306">
        <f t="shared" si="18"/>
        <v>1</v>
      </c>
      <c r="I185" s="15" t="str">
        <f t="shared" si="19"/>
        <v/>
      </c>
      <c r="J185" s="15" t="str">
        <f t="shared" si="20"/>
        <v/>
      </c>
    </row>
    <row r="186" spans="1:10">
      <c r="A186" s="124">
        <v>175</v>
      </c>
      <c r="B186" s="125"/>
      <c r="C186" s="125"/>
      <c r="D186" s="127"/>
      <c r="E186" s="15" t="str">
        <f t="shared" si="15"/>
        <v/>
      </c>
      <c r="F186" s="50" t="str">
        <f t="shared" si="16"/>
        <v/>
      </c>
      <c r="G186" s="305" t="b">
        <f t="shared" si="17"/>
        <v>0</v>
      </c>
      <c r="H186" s="306">
        <f t="shared" si="18"/>
        <v>1</v>
      </c>
      <c r="I186" s="15" t="str">
        <f t="shared" si="19"/>
        <v/>
      </c>
      <c r="J186" s="15" t="str">
        <f t="shared" si="20"/>
        <v/>
      </c>
    </row>
    <row r="187" spans="1:10">
      <c r="A187" s="124">
        <v>176</v>
      </c>
      <c r="B187" s="125"/>
      <c r="C187" s="125"/>
      <c r="D187" s="127"/>
      <c r="E187" s="15" t="str">
        <f t="shared" si="15"/>
        <v/>
      </c>
      <c r="F187" s="50" t="str">
        <f t="shared" si="16"/>
        <v/>
      </c>
      <c r="G187" s="305" t="b">
        <f t="shared" si="17"/>
        <v>0</v>
      </c>
      <c r="H187" s="306">
        <f t="shared" si="18"/>
        <v>1</v>
      </c>
      <c r="I187" s="15" t="str">
        <f t="shared" si="19"/>
        <v/>
      </c>
      <c r="J187" s="15" t="str">
        <f t="shared" si="20"/>
        <v/>
      </c>
    </row>
    <row r="188" spans="1:10">
      <c r="A188" s="124">
        <v>177</v>
      </c>
      <c r="B188" s="125"/>
      <c r="C188" s="125"/>
      <c r="D188" s="127"/>
      <c r="E188" s="15" t="str">
        <f t="shared" si="15"/>
        <v/>
      </c>
      <c r="F188" s="50" t="str">
        <f t="shared" si="16"/>
        <v/>
      </c>
      <c r="G188" s="305" t="b">
        <f t="shared" si="17"/>
        <v>0</v>
      </c>
      <c r="H188" s="306">
        <f t="shared" si="18"/>
        <v>1</v>
      </c>
      <c r="I188" s="15" t="str">
        <f t="shared" si="19"/>
        <v/>
      </c>
      <c r="J188" s="15" t="str">
        <f t="shared" si="20"/>
        <v/>
      </c>
    </row>
    <row r="189" spans="1:10">
      <c r="A189" s="124">
        <v>178</v>
      </c>
      <c r="B189" s="125"/>
      <c r="C189" s="125"/>
      <c r="D189" s="127"/>
      <c r="E189" s="15" t="str">
        <f t="shared" si="15"/>
        <v/>
      </c>
      <c r="F189" s="50" t="str">
        <f t="shared" si="16"/>
        <v/>
      </c>
      <c r="G189" s="305" t="b">
        <f t="shared" si="17"/>
        <v>0</v>
      </c>
      <c r="H189" s="306">
        <f t="shared" si="18"/>
        <v>1</v>
      </c>
      <c r="I189" s="15" t="str">
        <f t="shared" si="19"/>
        <v/>
      </c>
      <c r="J189" s="15" t="str">
        <f t="shared" si="20"/>
        <v/>
      </c>
    </row>
    <row r="190" spans="1:10">
      <c r="A190" s="124">
        <v>179</v>
      </c>
      <c r="B190" s="125"/>
      <c r="C190" s="125"/>
      <c r="D190" s="127"/>
      <c r="E190" s="15" t="str">
        <f t="shared" si="15"/>
        <v/>
      </c>
      <c r="F190" s="50" t="str">
        <f t="shared" si="16"/>
        <v/>
      </c>
      <c r="G190" s="305" t="b">
        <f t="shared" si="17"/>
        <v>0</v>
      </c>
      <c r="H190" s="306">
        <f t="shared" si="18"/>
        <v>1</v>
      </c>
      <c r="I190" s="15" t="str">
        <f t="shared" si="19"/>
        <v/>
      </c>
      <c r="J190" s="15" t="str">
        <f t="shared" si="20"/>
        <v/>
      </c>
    </row>
    <row r="191" spans="1:10">
      <c r="A191" s="124">
        <v>180</v>
      </c>
      <c r="B191" s="125"/>
      <c r="C191" s="125"/>
      <c r="D191" s="127"/>
      <c r="E191" s="15" t="str">
        <f t="shared" si="15"/>
        <v/>
      </c>
      <c r="F191" s="50" t="str">
        <f t="shared" si="16"/>
        <v/>
      </c>
      <c r="G191" s="305" t="b">
        <f t="shared" si="17"/>
        <v>0</v>
      </c>
      <c r="H191" s="306">
        <f t="shared" si="18"/>
        <v>1</v>
      </c>
      <c r="I191" s="15" t="str">
        <f t="shared" si="19"/>
        <v/>
      </c>
      <c r="J191" s="15" t="str">
        <f t="shared" si="20"/>
        <v/>
      </c>
    </row>
    <row r="192" spans="1:10">
      <c r="A192" s="124">
        <v>181</v>
      </c>
      <c r="B192" s="125"/>
      <c r="C192" s="125"/>
      <c r="D192" s="127"/>
      <c r="E192" s="15" t="str">
        <f t="shared" si="15"/>
        <v/>
      </c>
      <c r="F192" s="50" t="str">
        <f t="shared" si="16"/>
        <v/>
      </c>
      <c r="G192" s="305" t="b">
        <f t="shared" si="17"/>
        <v>0</v>
      </c>
      <c r="H192" s="306">
        <f t="shared" si="18"/>
        <v>1</v>
      </c>
      <c r="I192" s="15" t="str">
        <f t="shared" si="19"/>
        <v/>
      </c>
      <c r="J192" s="15" t="str">
        <f t="shared" si="20"/>
        <v/>
      </c>
    </row>
    <row r="193" spans="1:10">
      <c r="A193" s="124">
        <v>182</v>
      </c>
      <c r="B193" s="125"/>
      <c r="C193" s="125"/>
      <c r="D193" s="127"/>
      <c r="E193" s="15" t="str">
        <f t="shared" si="15"/>
        <v/>
      </c>
      <c r="F193" s="50" t="str">
        <f t="shared" si="16"/>
        <v/>
      </c>
      <c r="G193" s="305" t="b">
        <f t="shared" si="17"/>
        <v>0</v>
      </c>
      <c r="H193" s="306">
        <f t="shared" si="18"/>
        <v>1</v>
      </c>
      <c r="I193" s="15" t="str">
        <f t="shared" si="19"/>
        <v/>
      </c>
      <c r="J193" s="15" t="str">
        <f t="shared" si="20"/>
        <v/>
      </c>
    </row>
    <row r="194" spans="1:10">
      <c r="A194" s="124">
        <v>183</v>
      </c>
      <c r="B194" s="125"/>
      <c r="C194" s="125"/>
      <c r="D194" s="127"/>
      <c r="E194" s="15" t="str">
        <f t="shared" si="15"/>
        <v/>
      </c>
      <c r="F194" s="50" t="str">
        <f t="shared" si="16"/>
        <v/>
      </c>
      <c r="G194" s="305" t="b">
        <f t="shared" si="17"/>
        <v>0</v>
      </c>
      <c r="H194" s="306">
        <f t="shared" si="18"/>
        <v>1</v>
      </c>
      <c r="I194" s="15" t="str">
        <f t="shared" si="19"/>
        <v/>
      </c>
      <c r="J194" s="15" t="str">
        <f t="shared" si="20"/>
        <v/>
      </c>
    </row>
    <row r="195" spans="1:10">
      <c r="A195" s="124">
        <v>184</v>
      </c>
      <c r="B195" s="125"/>
      <c r="C195" s="125"/>
      <c r="D195" s="127"/>
      <c r="E195" s="15" t="str">
        <f t="shared" si="15"/>
        <v/>
      </c>
      <c r="F195" s="50" t="str">
        <f t="shared" si="16"/>
        <v/>
      </c>
      <c r="G195" s="305" t="b">
        <f t="shared" si="17"/>
        <v>0</v>
      </c>
      <c r="H195" s="306">
        <f t="shared" si="18"/>
        <v>1</v>
      </c>
      <c r="I195" s="15" t="str">
        <f t="shared" si="19"/>
        <v/>
      </c>
      <c r="J195" s="15" t="str">
        <f t="shared" si="20"/>
        <v/>
      </c>
    </row>
    <row r="196" spans="1:10">
      <c r="A196" s="124">
        <v>185</v>
      </c>
      <c r="B196" s="125"/>
      <c r="C196" s="125"/>
      <c r="D196" s="127"/>
      <c r="E196" s="15" t="str">
        <f t="shared" si="15"/>
        <v/>
      </c>
      <c r="F196" s="50" t="str">
        <f t="shared" si="16"/>
        <v/>
      </c>
      <c r="G196" s="305" t="b">
        <f t="shared" si="17"/>
        <v>0</v>
      </c>
      <c r="H196" s="306">
        <f t="shared" si="18"/>
        <v>1</v>
      </c>
      <c r="I196" s="15" t="str">
        <f t="shared" si="19"/>
        <v/>
      </c>
      <c r="J196" s="15" t="str">
        <f t="shared" si="20"/>
        <v/>
      </c>
    </row>
    <row r="197" spans="1:10">
      <c r="A197" s="124">
        <v>186</v>
      </c>
      <c r="B197" s="125"/>
      <c r="C197" s="125"/>
      <c r="D197" s="127"/>
      <c r="E197" s="15" t="str">
        <f t="shared" si="15"/>
        <v/>
      </c>
      <c r="F197" s="50" t="str">
        <f t="shared" si="16"/>
        <v/>
      </c>
      <c r="G197" s="305" t="b">
        <f t="shared" si="17"/>
        <v>0</v>
      </c>
      <c r="H197" s="306">
        <f t="shared" si="18"/>
        <v>1</v>
      </c>
      <c r="I197" s="15" t="str">
        <f t="shared" si="19"/>
        <v/>
      </c>
      <c r="J197" s="15" t="str">
        <f t="shared" si="20"/>
        <v/>
      </c>
    </row>
    <row r="198" spans="1:10">
      <c r="A198" s="124">
        <v>187</v>
      </c>
      <c r="B198" s="125"/>
      <c r="C198" s="125"/>
      <c r="D198" s="127"/>
      <c r="E198" s="15" t="str">
        <f t="shared" si="15"/>
        <v/>
      </c>
      <c r="F198" s="50" t="str">
        <f t="shared" si="16"/>
        <v/>
      </c>
      <c r="G198" s="305" t="b">
        <f t="shared" si="17"/>
        <v>0</v>
      </c>
      <c r="H198" s="306">
        <f t="shared" si="18"/>
        <v>1</v>
      </c>
      <c r="I198" s="15" t="str">
        <f t="shared" si="19"/>
        <v/>
      </c>
      <c r="J198" s="15" t="str">
        <f t="shared" si="20"/>
        <v/>
      </c>
    </row>
    <row r="199" spans="1:10">
      <c r="A199" s="124">
        <v>188</v>
      </c>
      <c r="B199" s="125"/>
      <c r="C199" s="125"/>
      <c r="D199" s="127"/>
      <c r="E199" s="15" t="str">
        <f t="shared" si="15"/>
        <v/>
      </c>
      <c r="F199" s="50" t="str">
        <f t="shared" si="16"/>
        <v/>
      </c>
      <c r="G199" s="305" t="b">
        <f t="shared" si="17"/>
        <v>0</v>
      </c>
      <c r="H199" s="306">
        <f t="shared" si="18"/>
        <v>1</v>
      </c>
      <c r="I199" s="15" t="str">
        <f t="shared" si="19"/>
        <v/>
      </c>
      <c r="J199" s="15" t="str">
        <f t="shared" si="20"/>
        <v/>
      </c>
    </row>
    <row r="200" spans="1:10">
      <c r="A200" s="124">
        <v>189</v>
      </c>
      <c r="B200" s="125"/>
      <c r="C200" s="125"/>
      <c r="D200" s="127"/>
      <c r="E200" s="15" t="str">
        <f t="shared" si="15"/>
        <v/>
      </c>
      <c r="F200" s="50" t="str">
        <f t="shared" si="16"/>
        <v/>
      </c>
      <c r="G200" s="305" t="b">
        <f t="shared" si="17"/>
        <v>0</v>
      </c>
      <c r="H200" s="306">
        <f t="shared" si="18"/>
        <v>1</v>
      </c>
      <c r="I200" s="15" t="str">
        <f t="shared" si="19"/>
        <v/>
      </c>
      <c r="J200" s="15" t="str">
        <f t="shared" si="20"/>
        <v/>
      </c>
    </row>
    <row r="201" spans="1:10">
      <c r="A201" s="124">
        <v>190</v>
      </c>
      <c r="B201" s="125"/>
      <c r="C201" s="125"/>
      <c r="D201" s="127"/>
      <c r="E201" s="15" t="str">
        <f t="shared" si="15"/>
        <v/>
      </c>
      <c r="F201" s="50" t="str">
        <f t="shared" si="16"/>
        <v/>
      </c>
      <c r="G201" s="305" t="b">
        <f t="shared" si="17"/>
        <v>0</v>
      </c>
      <c r="H201" s="306">
        <f t="shared" si="18"/>
        <v>1</v>
      </c>
      <c r="I201" s="15" t="str">
        <f t="shared" si="19"/>
        <v/>
      </c>
      <c r="J201" s="15" t="str">
        <f t="shared" si="20"/>
        <v/>
      </c>
    </row>
    <row r="202" spans="1:10">
      <c r="A202" s="124">
        <v>191</v>
      </c>
      <c r="B202" s="125"/>
      <c r="C202" s="125"/>
      <c r="D202" s="127"/>
      <c r="E202" s="15" t="str">
        <f t="shared" si="15"/>
        <v/>
      </c>
      <c r="F202" s="50" t="str">
        <f t="shared" si="16"/>
        <v/>
      </c>
      <c r="G202" s="305" t="b">
        <f t="shared" si="17"/>
        <v>0</v>
      </c>
      <c r="H202" s="306">
        <f t="shared" si="18"/>
        <v>1</v>
      </c>
      <c r="I202" s="15" t="str">
        <f t="shared" si="19"/>
        <v/>
      </c>
      <c r="J202" s="15" t="str">
        <f t="shared" si="20"/>
        <v/>
      </c>
    </row>
    <row r="203" spans="1:10">
      <c r="A203" s="124">
        <v>192</v>
      </c>
      <c r="B203" s="125"/>
      <c r="C203" s="125"/>
      <c r="D203" s="127"/>
      <c r="E203" s="15" t="str">
        <f t="shared" si="15"/>
        <v/>
      </c>
      <c r="F203" s="50" t="str">
        <f t="shared" si="16"/>
        <v/>
      </c>
      <c r="G203" s="305" t="b">
        <f t="shared" si="17"/>
        <v>0</v>
      </c>
      <c r="H203" s="306">
        <f t="shared" si="18"/>
        <v>1</v>
      </c>
      <c r="I203" s="15" t="str">
        <f t="shared" si="19"/>
        <v/>
      </c>
      <c r="J203" s="15" t="str">
        <f t="shared" si="20"/>
        <v/>
      </c>
    </row>
    <row r="204" spans="1:10">
      <c r="A204" s="124">
        <v>193</v>
      </c>
      <c r="B204" s="125"/>
      <c r="C204" s="125"/>
      <c r="D204" s="127"/>
      <c r="E204" s="15" t="str">
        <f t="shared" ref="E204:E261" si="21">IF(OR($B204="",,$D204&lt;an_initial,$D204&gt;an_final),"",F204*(HLOOKUP(C204,iii9punctaje,2,FALSE)))</f>
        <v/>
      </c>
      <c r="F204" s="50" t="str">
        <f t="shared" ref="F204:F261" si="22">IF(OR($B204="",,$D204="",$D204&gt;an_final),"",IF($D204&gt;=an_initial,1,""))</f>
        <v/>
      </c>
      <c r="G204" s="305" t="b">
        <f t="shared" ref="G204:G261" si="23">IF(nume_candidat="",FALSE,ISNUMBER(SEARCH(nume_candidat,$B204)))</f>
        <v>0</v>
      </c>
      <c r="H204" s="306">
        <f t="shared" si="18"/>
        <v>1</v>
      </c>
      <c r="I204" s="15" t="str">
        <f t="shared" si="19"/>
        <v/>
      </c>
      <c r="J204" s="15" t="str">
        <f t="shared" si="20"/>
        <v/>
      </c>
    </row>
    <row r="205" spans="1:10">
      <c r="A205" s="124">
        <v>194</v>
      </c>
      <c r="B205" s="125"/>
      <c r="C205" s="125"/>
      <c r="D205" s="127"/>
      <c r="E205" s="15" t="str">
        <f t="shared" si="21"/>
        <v/>
      </c>
      <c r="F205" s="50" t="str">
        <f t="shared" si="22"/>
        <v/>
      </c>
      <c r="G205" s="305" t="b">
        <f t="shared" si="23"/>
        <v>0</v>
      </c>
      <c r="H205" s="306">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4">
        <v>195</v>
      </c>
      <c r="B206" s="125"/>
      <c r="C206" s="125"/>
      <c r="D206" s="127"/>
      <c r="E206" s="15" t="str">
        <f t="shared" si="21"/>
        <v/>
      </c>
      <c r="F206" s="50" t="str">
        <f t="shared" si="22"/>
        <v/>
      </c>
      <c r="G206" s="305" t="b">
        <f t="shared" si="23"/>
        <v>0</v>
      </c>
      <c r="H206" s="306">
        <f t="shared" si="24"/>
        <v>1</v>
      </c>
      <c r="I206" s="15" t="str">
        <f t="shared" si="25"/>
        <v/>
      </c>
      <c r="J206" s="15" t="str">
        <f t="shared" si="26"/>
        <v/>
      </c>
    </row>
    <row r="207" spans="1:10">
      <c r="A207" s="124">
        <v>196</v>
      </c>
      <c r="B207" s="125"/>
      <c r="C207" s="125"/>
      <c r="D207" s="127"/>
      <c r="E207" s="15" t="str">
        <f t="shared" si="21"/>
        <v/>
      </c>
      <c r="F207" s="50" t="str">
        <f t="shared" si="22"/>
        <v/>
      </c>
      <c r="G207" s="305" t="b">
        <f t="shared" si="23"/>
        <v>0</v>
      </c>
      <c r="H207" s="306">
        <f t="shared" si="24"/>
        <v>1</v>
      </c>
      <c r="I207" s="15" t="str">
        <f t="shared" si="25"/>
        <v/>
      </c>
      <c r="J207" s="15" t="str">
        <f t="shared" si="26"/>
        <v/>
      </c>
    </row>
    <row r="208" spans="1:10">
      <c r="A208" s="124">
        <v>197</v>
      </c>
      <c r="B208" s="125"/>
      <c r="C208" s="125"/>
      <c r="D208" s="127"/>
      <c r="E208" s="15" t="str">
        <f t="shared" si="21"/>
        <v/>
      </c>
      <c r="F208" s="50" t="str">
        <f t="shared" si="22"/>
        <v/>
      </c>
      <c r="G208" s="305" t="b">
        <f t="shared" si="23"/>
        <v>0</v>
      </c>
      <c r="H208" s="306">
        <f t="shared" si="24"/>
        <v>1</v>
      </c>
      <c r="I208" s="15" t="str">
        <f t="shared" si="25"/>
        <v/>
      </c>
      <c r="J208" s="15" t="str">
        <f t="shared" si="26"/>
        <v/>
      </c>
    </row>
    <row r="209" spans="1:10">
      <c r="A209" s="124">
        <v>198</v>
      </c>
      <c r="B209" s="125"/>
      <c r="C209" s="125"/>
      <c r="D209" s="127"/>
      <c r="E209" s="15" t="str">
        <f t="shared" si="21"/>
        <v/>
      </c>
      <c r="F209" s="50" t="str">
        <f t="shared" si="22"/>
        <v/>
      </c>
      <c r="G209" s="305" t="b">
        <f t="shared" si="23"/>
        <v>0</v>
      </c>
      <c r="H209" s="306">
        <f t="shared" si="24"/>
        <v>1</v>
      </c>
      <c r="I209" s="15" t="str">
        <f t="shared" si="25"/>
        <v/>
      </c>
      <c r="J209" s="15" t="str">
        <f t="shared" si="26"/>
        <v/>
      </c>
    </row>
    <row r="210" spans="1:10">
      <c r="A210" s="124">
        <v>199</v>
      </c>
      <c r="B210" s="125"/>
      <c r="C210" s="125"/>
      <c r="D210" s="127"/>
      <c r="E210" s="15" t="str">
        <f t="shared" si="21"/>
        <v/>
      </c>
      <c r="F210" s="50" t="str">
        <f t="shared" si="22"/>
        <v/>
      </c>
      <c r="G210" s="305" t="b">
        <f t="shared" si="23"/>
        <v>0</v>
      </c>
      <c r="H210" s="306">
        <f t="shared" si="24"/>
        <v>1</v>
      </c>
      <c r="I210" s="15" t="str">
        <f t="shared" si="25"/>
        <v/>
      </c>
      <c r="J210" s="15" t="str">
        <f t="shared" si="26"/>
        <v/>
      </c>
    </row>
    <row r="211" spans="1:10">
      <c r="A211" s="124">
        <v>200</v>
      </c>
      <c r="B211" s="125"/>
      <c r="C211" s="125"/>
      <c r="D211" s="127"/>
      <c r="E211" s="15" t="str">
        <f t="shared" si="21"/>
        <v/>
      </c>
      <c r="F211" s="50" t="str">
        <f t="shared" si="22"/>
        <v/>
      </c>
      <c r="G211" s="305" t="b">
        <f t="shared" si="23"/>
        <v>0</v>
      </c>
      <c r="H211" s="306">
        <f t="shared" si="24"/>
        <v>1</v>
      </c>
      <c r="I211" s="15" t="str">
        <f t="shared" si="25"/>
        <v/>
      </c>
      <c r="J211" s="15" t="str">
        <f t="shared" si="26"/>
        <v/>
      </c>
    </row>
    <row r="212" spans="1:10">
      <c r="A212" s="124">
        <v>201</v>
      </c>
      <c r="B212" s="125"/>
      <c r="C212" s="125"/>
      <c r="D212" s="127"/>
      <c r="E212" s="15" t="str">
        <f t="shared" si="21"/>
        <v/>
      </c>
      <c r="F212" s="50" t="str">
        <f t="shared" si="22"/>
        <v/>
      </c>
      <c r="G212" s="305" t="b">
        <f t="shared" si="23"/>
        <v>0</v>
      </c>
      <c r="H212" s="306">
        <f t="shared" si="24"/>
        <v>1</v>
      </c>
      <c r="I212" s="15" t="str">
        <f t="shared" si="25"/>
        <v/>
      </c>
      <c r="J212" s="15" t="str">
        <f t="shared" si="26"/>
        <v/>
      </c>
    </row>
    <row r="213" spans="1:10">
      <c r="A213" s="124">
        <v>202</v>
      </c>
      <c r="B213" s="125"/>
      <c r="C213" s="125"/>
      <c r="D213" s="127"/>
      <c r="E213" s="15" t="str">
        <f t="shared" si="21"/>
        <v/>
      </c>
      <c r="F213" s="50" t="str">
        <f t="shared" si="22"/>
        <v/>
      </c>
      <c r="G213" s="305" t="b">
        <f t="shared" si="23"/>
        <v>0</v>
      </c>
      <c r="H213" s="306">
        <f t="shared" si="24"/>
        <v>1</v>
      </c>
      <c r="I213" s="15" t="str">
        <f t="shared" si="25"/>
        <v/>
      </c>
      <c r="J213" s="15" t="str">
        <f t="shared" si="26"/>
        <v/>
      </c>
    </row>
    <row r="214" spans="1:10">
      <c r="A214" s="124">
        <v>203</v>
      </c>
      <c r="B214" s="125"/>
      <c r="C214" s="125"/>
      <c r="D214" s="127"/>
      <c r="E214" s="15" t="str">
        <f t="shared" si="21"/>
        <v/>
      </c>
      <c r="F214" s="50" t="str">
        <f t="shared" si="22"/>
        <v/>
      </c>
      <c r="G214" s="305" t="b">
        <f t="shared" si="23"/>
        <v>0</v>
      </c>
      <c r="H214" s="306">
        <f t="shared" si="24"/>
        <v>1</v>
      </c>
      <c r="I214" s="15" t="str">
        <f t="shared" si="25"/>
        <v/>
      </c>
      <c r="J214" s="15" t="str">
        <f t="shared" si="26"/>
        <v/>
      </c>
    </row>
    <row r="215" spans="1:10">
      <c r="A215" s="124">
        <v>204</v>
      </c>
      <c r="B215" s="125"/>
      <c r="C215" s="125"/>
      <c r="D215" s="127"/>
      <c r="E215" s="15" t="str">
        <f t="shared" si="21"/>
        <v/>
      </c>
      <c r="F215" s="50" t="str">
        <f t="shared" si="22"/>
        <v/>
      </c>
      <c r="G215" s="305" t="b">
        <f t="shared" si="23"/>
        <v>0</v>
      </c>
      <c r="H215" s="306">
        <f t="shared" si="24"/>
        <v>1</v>
      </c>
      <c r="I215" s="15" t="str">
        <f t="shared" si="25"/>
        <v/>
      </c>
      <c r="J215" s="15" t="str">
        <f t="shared" si="26"/>
        <v/>
      </c>
    </row>
    <row r="216" spans="1:10">
      <c r="A216" s="124">
        <v>205</v>
      </c>
      <c r="B216" s="125"/>
      <c r="C216" s="125"/>
      <c r="D216" s="127"/>
      <c r="E216" s="15" t="str">
        <f t="shared" si="21"/>
        <v/>
      </c>
      <c r="F216" s="50" t="str">
        <f t="shared" si="22"/>
        <v/>
      </c>
      <c r="G216" s="305" t="b">
        <f t="shared" si="23"/>
        <v>0</v>
      </c>
      <c r="H216" s="306">
        <f t="shared" si="24"/>
        <v>1</v>
      </c>
      <c r="I216" s="15" t="str">
        <f t="shared" si="25"/>
        <v/>
      </c>
      <c r="J216" s="15" t="str">
        <f t="shared" si="26"/>
        <v/>
      </c>
    </row>
    <row r="217" spans="1:10">
      <c r="A217" s="124">
        <v>206</v>
      </c>
      <c r="B217" s="125"/>
      <c r="C217" s="125"/>
      <c r="D217" s="127"/>
      <c r="E217" s="15" t="str">
        <f t="shared" si="21"/>
        <v/>
      </c>
      <c r="F217" s="50" t="str">
        <f t="shared" si="22"/>
        <v/>
      </c>
      <c r="G217" s="305" t="b">
        <f t="shared" si="23"/>
        <v>0</v>
      </c>
      <c r="H217" s="306">
        <f t="shared" si="24"/>
        <v>1</v>
      </c>
      <c r="I217" s="15" t="str">
        <f t="shared" si="25"/>
        <v/>
      </c>
      <c r="J217" s="15" t="str">
        <f t="shared" si="26"/>
        <v/>
      </c>
    </row>
    <row r="218" spans="1:10">
      <c r="A218" s="124">
        <v>207</v>
      </c>
      <c r="B218" s="125"/>
      <c r="C218" s="125"/>
      <c r="D218" s="127"/>
      <c r="E218" s="15" t="str">
        <f t="shared" si="21"/>
        <v/>
      </c>
      <c r="F218" s="50" t="str">
        <f t="shared" si="22"/>
        <v/>
      </c>
      <c r="G218" s="305" t="b">
        <f t="shared" si="23"/>
        <v>0</v>
      </c>
      <c r="H218" s="306">
        <f t="shared" si="24"/>
        <v>1</v>
      </c>
      <c r="I218" s="15" t="str">
        <f t="shared" si="25"/>
        <v/>
      </c>
      <c r="J218" s="15" t="str">
        <f t="shared" si="26"/>
        <v/>
      </c>
    </row>
    <row r="219" spans="1:10">
      <c r="A219" s="124">
        <v>208</v>
      </c>
      <c r="B219" s="125"/>
      <c r="C219" s="125"/>
      <c r="D219" s="127"/>
      <c r="E219" s="15" t="str">
        <f t="shared" si="21"/>
        <v/>
      </c>
      <c r="F219" s="50" t="str">
        <f t="shared" si="22"/>
        <v/>
      </c>
      <c r="G219" s="305" t="b">
        <f t="shared" si="23"/>
        <v>0</v>
      </c>
      <c r="H219" s="306">
        <f t="shared" si="24"/>
        <v>1</v>
      </c>
      <c r="I219" s="15" t="str">
        <f t="shared" si="25"/>
        <v/>
      </c>
      <c r="J219" s="15" t="str">
        <f t="shared" si="26"/>
        <v/>
      </c>
    </row>
    <row r="220" spans="1:10">
      <c r="A220" s="124">
        <v>209</v>
      </c>
      <c r="B220" s="125"/>
      <c r="C220" s="125"/>
      <c r="D220" s="127"/>
      <c r="E220" s="15" t="str">
        <f t="shared" si="21"/>
        <v/>
      </c>
      <c r="F220" s="50" t="str">
        <f t="shared" si="22"/>
        <v/>
      </c>
      <c r="G220" s="305" t="b">
        <f t="shared" si="23"/>
        <v>0</v>
      </c>
      <c r="H220" s="306">
        <f t="shared" si="24"/>
        <v>1</v>
      </c>
      <c r="I220" s="15" t="str">
        <f t="shared" si="25"/>
        <v/>
      </c>
      <c r="J220" s="15" t="str">
        <f t="shared" si="26"/>
        <v/>
      </c>
    </row>
    <row r="221" spans="1:10">
      <c r="A221" s="124">
        <v>210</v>
      </c>
      <c r="B221" s="125"/>
      <c r="C221" s="125"/>
      <c r="D221" s="127"/>
      <c r="E221" s="15" t="str">
        <f t="shared" si="21"/>
        <v/>
      </c>
      <c r="F221" s="50" t="str">
        <f t="shared" si="22"/>
        <v/>
      </c>
      <c r="G221" s="305" t="b">
        <f t="shared" si="23"/>
        <v>0</v>
      </c>
      <c r="H221" s="306">
        <f t="shared" si="24"/>
        <v>1</v>
      </c>
      <c r="I221" s="15" t="str">
        <f t="shared" si="25"/>
        <v/>
      </c>
      <c r="J221" s="15" t="str">
        <f t="shared" si="26"/>
        <v/>
      </c>
    </row>
    <row r="222" spans="1:10">
      <c r="A222" s="124">
        <v>211</v>
      </c>
      <c r="B222" s="125"/>
      <c r="C222" s="125"/>
      <c r="D222" s="127"/>
      <c r="E222" s="15" t="str">
        <f t="shared" si="21"/>
        <v/>
      </c>
      <c r="F222" s="50" t="str">
        <f t="shared" si="22"/>
        <v/>
      </c>
      <c r="G222" s="305" t="b">
        <f t="shared" si="23"/>
        <v>0</v>
      </c>
      <c r="H222" s="306">
        <f t="shared" si="24"/>
        <v>1</v>
      </c>
      <c r="I222" s="15" t="str">
        <f t="shared" si="25"/>
        <v/>
      </c>
      <c r="J222" s="15" t="str">
        <f t="shared" si="26"/>
        <v/>
      </c>
    </row>
    <row r="223" spans="1:10">
      <c r="A223" s="124">
        <v>212</v>
      </c>
      <c r="B223" s="125"/>
      <c r="C223" s="125"/>
      <c r="D223" s="127"/>
      <c r="E223" s="15" t="str">
        <f t="shared" si="21"/>
        <v/>
      </c>
      <c r="F223" s="50" t="str">
        <f t="shared" si="22"/>
        <v/>
      </c>
      <c r="G223" s="305" t="b">
        <f t="shared" si="23"/>
        <v>0</v>
      </c>
      <c r="H223" s="306">
        <f t="shared" si="24"/>
        <v>1</v>
      </c>
      <c r="I223" s="15" t="str">
        <f t="shared" si="25"/>
        <v/>
      </c>
      <c r="J223" s="15" t="str">
        <f t="shared" si="26"/>
        <v/>
      </c>
    </row>
    <row r="224" spans="1:10">
      <c r="A224" s="124">
        <v>213</v>
      </c>
      <c r="B224" s="125"/>
      <c r="C224" s="125"/>
      <c r="D224" s="127"/>
      <c r="E224" s="15" t="str">
        <f t="shared" si="21"/>
        <v/>
      </c>
      <c r="F224" s="50" t="str">
        <f t="shared" si="22"/>
        <v/>
      </c>
      <c r="G224" s="305" t="b">
        <f t="shared" si="23"/>
        <v>0</v>
      </c>
      <c r="H224" s="306">
        <f t="shared" si="24"/>
        <v>1</v>
      </c>
      <c r="I224" s="15" t="str">
        <f t="shared" si="25"/>
        <v/>
      </c>
      <c r="J224" s="15" t="str">
        <f t="shared" si="26"/>
        <v/>
      </c>
    </row>
    <row r="225" spans="1:10">
      <c r="A225" s="124">
        <v>214</v>
      </c>
      <c r="B225" s="125"/>
      <c r="C225" s="125"/>
      <c r="D225" s="127"/>
      <c r="E225" s="15" t="str">
        <f t="shared" si="21"/>
        <v/>
      </c>
      <c r="F225" s="50" t="str">
        <f t="shared" si="22"/>
        <v/>
      </c>
      <c r="G225" s="305" t="b">
        <f t="shared" si="23"/>
        <v>0</v>
      </c>
      <c r="H225" s="306">
        <f t="shared" si="24"/>
        <v>1</v>
      </c>
      <c r="I225" s="15" t="str">
        <f t="shared" si="25"/>
        <v/>
      </c>
      <c r="J225" s="15" t="str">
        <f t="shared" si="26"/>
        <v/>
      </c>
    </row>
    <row r="226" spans="1:10">
      <c r="A226" s="124">
        <v>215</v>
      </c>
      <c r="B226" s="125"/>
      <c r="C226" s="125"/>
      <c r="D226" s="127"/>
      <c r="E226" s="15" t="str">
        <f t="shared" si="21"/>
        <v/>
      </c>
      <c r="F226" s="50" t="str">
        <f t="shared" si="22"/>
        <v/>
      </c>
      <c r="G226" s="305" t="b">
        <f t="shared" si="23"/>
        <v>0</v>
      </c>
      <c r="H226" s="306">
        <f t="shared" si="24"/>
        <v>1</v>
      </c>
      <c r="I226" s="15" t="str">
        <f t="shared" si="25"/>
        <v/>
      </c>
      <c r="J226" s="15" t="str">
        <f t="shared" si="26"/>
        <v/>
      </c>
    </row>
    <row r="227" spans="1:10">
      <c r="A227" s="124">
        <v>216</v>
      </c>
      <c r="B227" s="125"/>
      <c r="C227" s="125"/>
      <c r="D227" s="127"/>
      <c r="E227" s="15" t="str">
        <f t="shared" si="21"/>
        <v/>
      </c>
      <c r="F227" s="50" t="str">
        <f t="shared" si="22"/>
        <v/>
      </c>
      <c r="G227" s="305" t="b">
        <f t="shared" si="23"/>
        <v>0</v>
      </c>
      <c r="H227" s="306">
        <f t="shared" si="24"/>
        <v>1</v>
      </c>
      <c r="I227" s="15" t="str">
        <f t="shared" si="25"/>
        <v/>
      </c>
      <c r="J227" s="15" t="str">
        <f t="shared" si="26"/>
        <v/>
      </c>
    </row>
    <row r="228" spans="1:10">
      <c r="A228" s="124">
        <v>217</v>
      </c>
      <c r="B228" s="125"/>
      <c r="C228" s="125"/>
      <c r="D228" s="127"/>
      <c r="E228" s="15" t="str">
        <f t="shared" si="21"/>
        <v/>
      </c>
      <c r="F228" s="50" t="str">
        <f t="shared" si="22"/>
        <v/>
      </c>
      <c r="G228" s="305" t="b">
        <f t="shared" si="23"/>
        <v>0</v>
      </c>
      <c r="H228" s="306">
        <f t="shared" si="24"/>
        <v>1</v>
      </c>
      <c r="I228" s="15" t="str">
        <f t="shared" si="25"/>
        <v/>
      </c>
      <c r="J228" s="15" t="str">
        <f t="shared" si="26"/>
        <v/>
      </c>
    </row>
    <row r="229" spans="1:10">
      <c r="A229" s="124">
        <v>218</v>
      </c>
      <c r="B229" s="125"/>
      <c r="C229" s="125"/>
      <c r="D229" s="127"/>
      <c r="E229" s="15" t="str">
        <f t="shared" si="21"/>
        <v/>
      </c>
      <c r="F229" s="50" t="str">
        <f t="shared" si="22"/>
        <v/>
      </c>
      <c r="G229" s="305" t="b">
        <f t="shared" si="23"/>
        <v>0</v>
      </c>
      <c r="H229" s="306">
        <f t="shared" si="24"/>
        <v>1</v>
      </c>
      <c r="I229" s="15" t="str">
        <f t="shared" si="25"/>
        <v/>
      </c>
      <c r="J229" s="15" t="str">
        <f t="shared" si="26"/>
        <v/>
      </c>
    </row>
    <row r="230" spans="1:10">
      <c r="A230" s="124">
        <v>219</v>
      </c>
      <c r="B230" s="125"/>
      <c r="C230" s="125"/>
      <c r="D230" s="127"/>
      <c r="E230" s="15" t="str">
        <f t="shared" si="21"/>
        <v/>
      </c>
      <c r="F230" s="50" t="str">
        <f t="shared" si="22"/>
        <v/>
      </c>
      <c r="G230" s="305" t="b">
        <f t="shared" si="23"/>
        <v>0</v>
      </c>
      <c r="H230" s="306">
        <f t="shared" si="24"/>
        <v>1</v>
      </c>
      <c r="I230" s="15" t="str">
        <f t="shared" si="25"/>
        <v/>
      </c>
      <c r="J230" s="15" t="str">
        <f t="shared" si="26"/>
        <v/>
      </c>
    </row>
    <row r="231" spans="1:10">
      <c r="A231" s="124">
        <v>220</v>
      </c>
      <c r="B231" s="125"/>
      <c r="C231" s="125"/>
      <c r="D231" s="127"/>
      <c r="E231" s="15" t="str">
        <f t="shared" si="21"/>
        <v/>
      </c>
      <c r="F231" s="50" t="str">
        <f t="shared" si="22"/>
        <v/>
      </c>
      <c r="G231" s="305" t="b">
        <f t="shared" si="23"/>
        <v>0</v>
      </c>
      <c r="H231" s="306">
        <f t="shared" si="24"/>
        <v>1</v>
      </c>
      <c r="I231" s="15" t="str">
        <f t="shared" si="25"/>
        <v/>
      </c>
      <c r="J231" s="15" t="str">
        <f t="shared" si="26"/>
        <v/>
      </c>
    </row>
    <row r="232" spans="1:10">
      <c r="A232" s="124">
        <v>221</v>
      </c>
      <c r="B232" s="125"/>
      <c r="C232" s="125"/>
      <c r="D232" s="127"/>
      <c r="E232" s="15" t="str">
        <f t="shared" si="21"/>
        <v/>
      </c>
      <c r="F232" s="50" t="str">
        <f t="shared" si="22"/>
        <v/>
      </c>
      <c r="G232" s="305" t="b">
        <f t="shared" si="23"/>
        <v>0</v>
      </c>
      <c r="H232" s="306">
        <f t="shared" si="24"/>
        <v>1</v>
      </c>
      <c r="I232" s="15" t="str">
        <f t="shared" si="25"/>
        <v/>
      </c>
      <c r="J232" s="15" t="str">
        <f t="shared" si="26"/>
        <v/>
      </c>
    </row>
    <row r="233" spans="1:10">
      <c r="A233" s="124">
        <v>222</v>
      </c>
      <c r="B233" s="125"/>
      <c r="C233" s="125"/>
      <c r="D233" s="127"/>
      <c r="E233" s="15" t="str">
        <f t="shared" si="21"/>
        <v/>
      </c>
      <c r="F233" s="50" t="str">
        <f t="shared" si="22"/>
        <v/>
      </c>
      <c r="G233" s="305" t="b">
        <f t="shared" si="23"/>
        <v>0</v>
      </c>
      <c r="H233" s="306">
        <f t="shared" si="24"/>
        <v>1</v>
      </c>
      <c r="I233" s="15" t="str">
        <f t="shared" si="25"/>
        <v/>
      </c>
      <c r="J233" s="15" t="str">
        <f t="shared" si="26"/>
        <v/>
      </c>
    </row>
    <row r="234" spans="1:10">
      <c r="A234" s="124">
        <v>223</v>
      </c>
      <c r="B234" s="125"/>
      <c r="C234" s="125"/>
      <c r="D234" s="127"/>
      <c r="E234" s="15" t="str">
        <f t="shared" si="21"/>
        <v/>
      </c>
      <c r="F234" s="50" t="str">
        <f t="shared" si="22"/>
        <v/>
      </c>
      <c r="G234" s="305" t="b">
        <f t="shared" si="23"/>
        <v>0</v>
      </c>
      <c r="H234" s="306">
        <f t="shared" si="24"/>
        <v>1</v>
      </c>
      <c r="I234" s="15" t="str">
        <f t="shared" si="25"/>
        <v/>
      </c>
      <c r="J234" s="15" t="str">
        <f t="shared" si="26"/>
        <v/>
      </c>
    </row>
    <row r="235" spans="1:10">
      <c r="A235" s="124">
        <v>224</v>
      </c>
      <c r="B235" s="125"/>
      <c r="C235" s="125"/>
      <c r="D235" s="127"/>
      <c r="E235" s="15" t="str">
        <f t="shared" si="21"/>
        <v/>
      </c>
      <c r="F235" s="50" t="str">
        <f t="shared" si="22"/>
        <v/>
      </c>
      <c r="G235" s="305" t="b">
        <f t="shared" si="23"/>
        <v>0</v>
      </c>
      <c r="H235" s="306">
        <f t="shared" si="24"/>
        <v>1</v>
      </c>
      <c r="I235" s="15" t="str">
        <f t="shared" si="25"/>
        <v/>
      </c>
      <c r="J235" s="15" t="str">
        <f t="shared" si="26"/>
        <v/>
      </c>
    </row>
    <row r="236" spans="1:10">
      <c r="A236" s="124">
        <v>225</v>
      </c>
      <c r="B236" s="125"/>
      <c r="C236" s="125"/>
      <c r="D236" s="127"/>
      <c r="E236" s="15" t="str">
        <f t="shared" si="21"/>
        <v/>
      </c>
      <c r="F236" s="50" t="str">
        <f t="shared" si="22"/>
        <v/>
      </c>
      <c r="G236" s="305" t="b">
        <f t="shared" si="23"/>
        <v>0</v>
      </c>
      <c r="H236" s="306">
        <f t="shared" si="24"/>
        <v>1</v>
      </c>
      <c r="I236" s="15" t="str">
        <f t="shared" si="25"/>
        <v/>
      </c>
      <c r="J236" s="15" t="str">
        <f t="shared" si="26"/>
        <v/>
      </c>
    </row>
    <row r="237" spans="1:10">
      <c r="A237" s="124">
        <v>226</v>
      </c>
      <c r="B237" s="125"/>
      <c r="C237" s="125"/>
      <c r="D237" s="127"/>
      <c r="E237" s="15" t="str">
        <f t="shared" si="21"/>
        <v/>
      </c>
      <c r="F237" s="50" t="str">
        <f t="shared" si="22"/>
        <v/>
      </c>
      <c r="G237" s="305" t="b">
        <f t="shared" si="23"/>
        <v>0</v>
      </c>
      <c r="H237" s="306">
        <f t="shared" si="24"/>
        <v>1</v>
      </c>
      <c r="I237" s="15" t="str">
        <f t="shared" si="25"/>
        <v/>
      </c>
      <c r="J237" s="15" t="str">
        <f t="shared" si="26"/>
        <v/>
      </c>
    </row>
    <row r="238" spans="1:10">
      <c r="A238" s="124">
        <v>227</v>
      </c>
      <c r="B238" s="125"/>
      <c r="C238" s="125"/>
      <c r="D238" s="127"/>
      <c r="E238" s="15" t="str">
        <f t="shared" si="21"/>
        <v/>
      </c>
      <c r="F238" s="50" t="str">
        <f t="shared" si="22"/>
        <v/>
      </c>
      <c r="G238" s="305" t="b">
        <f t="shared" si="23"/>
        <v>0</v>
      </c>
      <c r="H238" s="306">
        <f t="shared" si="24"/>
        <v>1</v>
      </c>
      <c r="I238" s="15" t="str">
        <f t="shared" si="25"/>
        <v/>
      </c>
      <c r="J238" s="15" t="str">
        <f t="shared" si="26"/>
        <v/>
      </c>
    </row>
    <row r="239" spans="1:10">
      <c r="A239" s="124">
        <v>228</v>
      </c>
      <c r="B239" s="125"/>
      <c r="C239" s="125"/>
      <c r="D239" s="127"/>
      <c r="E239" s="15" t="str">
        <f t="shared" si="21"/>
        <v/>
      </c>
      <c r="F239" s="50" t="str">
        <f t="shared" si="22"/>
        <v/>
      </c>
      <c r="G239" s="305" t="b">
        <f t="shared" si="23"/>
        <v>0</v>
      </c>
      <c r="H239" s="306">
        <f t="shared" si="24"/>
        <v>1</v>
      </c>
      <c r="I239" s="15" t="str">
        <f t="shared" si="25"/>
        <v/>
      </c>
      <c r="J239" s="15" t="str">
        <f t="shared" si="26"/>
        <v/>
      </c>
    </row>
    <row r="240" spans="1:10">
      <c r="A240" s="124">
        <v>229</v>
      </c>
      <c r="B240" s="125"/>
      <c r="C240" s="125"/>
      <c r="D240" s="127"/>
      <c r="E240" s="15" t="str">
        <f t="shared" si="21"/>
        <v/>
      </c>
      <c r="F240" s="50" t="str">
        <f t="shared" si="22"/>
        <v/>
      </c>
      <c r="G240" s="305" t="b">
        <f t="shared" si="23"/>
        <v>0</v>
      </c>
      <c r="H240" s="306">
        <f t="shared" si="24"/>
        <v>1</v>
      </c>
      <c r="I240" s="15" t="str">
        <f t="shared" si="25"/>
        <v/>
      </c>
      <c r="J240" s="15" t="str">
        <f t="shared" si="26"/>
        <v/>
      </c>
    </row>
    <row r="241" spans="1:10">
      <c r="A241" s="124">
        <v>230</v>
      </c>
      <c r="B241" s="125"/>
      <c r="C241" s="125"/>
      <c r="D241" s="127"/>
      <c r="E241" s="15" t="str">
        <f t="shared" si="21"/>
        <v/>
      </c>
      <c r="F241" s="50" t="str">
        <f t="shared" si="22"/>
        <v/>
      </c>
      <c r="G241" s="305" t="b">
        <f t="shared" si="23"/>
        <v>0</v>
      </c>
      <c r="H241" s="306">
        <f t="shared" si="24"/>
        <v>1</v>
      </c>
      <c r="I241" s="15" t="str">
        <f t="shared" si="25"/>
        <v/>
      </c>
      <c r="J241" s="15" t="str">
        <f t="shared" si="26"/>
        <v/>
      </c>
    </row>
    <row r="242" spans="1:10">
      <c r="A242" s="124">
        <v>231</v>
      </c>
      <c r="B242" s="125"/>
      <c r="C242" s="125"/>
      <c r="D242" s="127"/>
      <c r="E242" s="15" t="str">
        <f t="shared" si="21"/>
        <v/>
      </c>
      <c r="F242" s="50" t="str">
        <f t="shared" si="22"/>
        <v/>
      </c>
      <c r="G242" s="305" t="b">
        <f t="shared" si="23"/>
        <v>0</v>
      </c>
      <c r="H242" s="306">
        <f t="shared" si="24"/>
        <v>1</v>
      </c>
      <c r="I242" s="15" t="str">
        <f t="shared" si="25"/>
        <v/>
      </c>
      <c r="J242" s="15" t="str">
        <f t="shared" si="26"/>
        <v/>
      </c>
    </row>
    <row r="243" spans="1:10">
      <c r="A243" s="124">
        <v>232</v>
      </c>
      <c r="B243" s="125"/>
      <c r="C243" s="125"/>
      <c r="D243" s="127"/>
      <c r="E243" s="15" t="str">
        <f t="shared" si="21"/>
        <v/>
      </c>
      <c r="F243" s="50" t="str">
        <f t="shared" si="22"/>
        <v/>
      </c>
      <c r="G243" s="305" t="b">
        <f t="shared" si="23"/>
        <v>0</v>
      </c>
      <c r="H243" s="306">
        <f t="shared" si="24"/>
        <v>1</v>
      </c>
      <c r="I243" s="15" t="str">
        <f t="shared" si="25"/>
        <v/>
      </c>
      <c r="J243" s="15" t="str">
        <f t="shared" si="26"/>
        <v/>
      </c>
    </row>
    <row r="244" spans="1:10">
      <c r="A244" s="124">
        <v>233</v>
      </c>
      <c r="B244" s="125"/>
      <c r="C244" s="125"/>
      <c r="D244" s="127"/>
      <c r="E244" s="15" t="str">
        <f t="shared" si="21"/>
        <v/>
      </c>
      <c r="F244" s="50" t="str">
        <f t="shared" si="22"/>
        <v/>
      </c>
      <c r="G244" s="305" t="b">
        <f t="shared" si="23"/>
        <v>0</v>
      </c>
      <c r="H244" s="306">
        <f t="shared" si="24"/>
        <v>1</v>
      </c>
      <c r="I244" s="15" t="str">
        <f t="shared" si="25"/>
        <v/>
      </c>
      <c r="J244" s="15" t="str">
        <f t="shared" si="26"/>
        <v/>
      </c>
    </row>
    <row r="245" spans="1:10">
      <c r="A245" s="124">
        <v>234</v>
      </c>
      <c r="B245" s="125"/>
      <c r="C245" s="125"/>
      <c r="D245" s="127"/>
      <c r="E245" s="15" t="str">
        <f t="shared" si="21"/>
        <v/>
      </c>
      <c r="F245" s="50" t="str">
        <f t="shared" si="22"/>
        <v/>
      </c>
      <c r="G245" s="305" t="b">
        <f t="shared" si="23"/>
        <v>0</v>
      </c>
      <c r="H245" s="306">
        <f t="shared" si="24"/>
        <v>1</v>
      </c>
      <c r="I245" s="15" t="str">
        <f t="shared" si="25"/>
        <v/>
      </c>
      <c r="J245" s="15" t="str">
        <f t="shared" si="26"/>
        <v/>
      </c>
    </row>
    <row r="246" spans="1:10">
      <c r="A246" s="124">
        <v>235</v>
      </c>
      <c r="B246" s="125"/>
      <c r="C246" s="125"/>
      <c r="D246" s="127"/>
      <c r="E246" s="15" t="str">
        <f t="shared" si="21"/>
        <v/>
      </c>
      <c r="F246" s="50" t="str">
        <f t="shared" si="22"/>
        <v/>
      </c>
      <c r="G246" s="305" t="b">
        <f t="shared" si="23"/>
        <v>0</v>
      </c>
      <c r="H246" s="306">
        <f t="shared" si="24"/>
        <v>1</v>
      </c>
      <c r="I246" s="15" t="str">
        <f t="shared" si="25"/>
        <v/>
      </c>
      <c r="J246" s="15" t="str">
        <f t="shared" si="26"/>
        <v/>
      </c>
    </row>
    <row r="247" spans="1:10">
      <c r="A247" s="124">
        <v>236</v>
      </c>
      <c r="B247" s="125"/>
      <c r="C247" s="125"/>
      <c r="D247" s="127"/>
      <c r="E247" s="15" t="str">
        <f t="shared" si="21"/>
        <v/>
      </c>
      <c r="F247" s="50" t="str">
        <f t="shared" si="22"/>
        <v/>
      </c>
      <c r="G247" s="305" t="b">
        <f t="shared" si="23"/>
        <v>0</v>
      </c>
      <c r="H247" s="306">
        <f t="shared" si="24"/>
        <v>1</v>
      </c>
      <c r="I247" s="15" t="str">
        <f t="shared" si="25"/>
        <v/>
      </c>
      <c r="J247" s="15" t="str">
        <f t="shared" si="26"/>
        <v/>
      </c>
    </row>
    <row r="248" spans="1:10">
      <c r="A248" s="124">
        <v>237</v>
      </c>
      <c r="B248" s="125"/>
      <c r="C248" s="125"/>
      <c r="D248" s="127"/>
      <c r="E248" s="15" t="str">
        <f t="shared" si="21"/>
        <v/>
      </c>
      <c r="F248" s="50" t="str">
        <f t="shared" si="22"/>
        <v/>
      </c>
      <c r="G248" s="305" t="b">
        <f t="shared" si="23"/>
        <v>0</v>
      </c>
      <c r="H248" s="306">
        <f t="shared" si="24"/>
        <v>1</v>
      </c>
      <c r="I248" s="15" t="str">
        <f t="shared" si="25"/>
        <v/>
      </c>
      <c r="J248" s="15" t="str">
        <f t="shared" si="26"/>
        <v/>
      </c>
    </row>
    <row r="249" spans="1:10">
      <c r="A249" s="124">
        <v>238</v>
      </c>
      <c r="B249" s="125"/>
      <c r="C249" s="125"/>
      <c r="D249" s="127"/>
      <c r="E249" s="15" t="str">
        <f t="shared" si="21"/>
        <v/>
      </c>
      <c r="F249" s="50" t="str">
        <f t="shared" si="22"/>
        <v/>
      </c>
      <c r="G249" s="305" t="b">
        <f t="shared" si="23"/>
        <v>0</v>
      </c>
      <c r="H249" s="306">
        <f t="shared" si="24"/>
        <v>1</v>
      </c>
      <c r="I249" s="15" t="str">
        <f t="shared" si="25"/>
        <v/>
      </c>
      <c r="J249" s="15" t="str">
        <f t="shared" si="26"/>
        <v/>
      </c>
    </row>
    <row r="250" spans="1:10">
      <c r="A250" s="124">
        <v>239</v>
      </c>
      <c r="B250" s="125"/>
      <c r="C250" s="125"/>
      <c r="D250" s="127"/>
      <c r="E250" s="15" t="str">
        <f t="shared" si="21"/>
        <v/>
      </c>
      <c r="F250" s="50" t="str">
        <f t="shared" si="22"/>
        <v/>
      </c>
      <c r="G250" s="305" t="b">
        <f t="shared" si="23"/>
        <v>0</v>
      </c>
      <c r="H250" s="306">
        <f t="shared" si="24"/>
        <v>1</v>
      </c>
      <c r="I250" s="15" t="str">
        <f t="shared" si="25"/>
        <v/>
      </c>
      <c r="J250" s="15" t="str">
        <f t="shared" si="26"/>
        <v/>
      </c>
    </row>
    <row r="251" spans="1:10">
      <c r="A251" s="124">
        <v>240</v>
      </c>
      <c r="B251" s="125"/>
      <c r="C251" s="125"/>
      <c r="D251" s="127"/>
      <c r="E251" s="15" t="str">
        <f t="shared" si="21"/>
        <v/>
      </c>
      <c r="F251" s="50" t="str">
        <f t="shared" si="22"/>
        <v/>
      </c>
      <c r="G251" s="305" t="b">
        <f t="shared" si="23"/>
        <v>0</v>
      </c>
      <c r="H251" s="306">
        <f t="shared" si="24"/>
        <v>1</v>
      </c>
      <c r="I251" s="15" t="str">
        <f t="shared" si="25"/>
        <v/>
      </c>
      <c r="J251" s="15" t="str">
        <f t="shared" si="26"/>
        <v/>
      </c>
    </row>
    <row r="252" spans="1:10">
      <c r="A252" s="124">
        <v>241</v>
      </c>
      <c r="B252" s="125"/>
      <c r="C252" s="125"/>
      <c r="D252" s="127"/>
      <c r="E252" s="15" t="str">
        <f t="shared" si="21"/>
        <v/>
      </c>
      <c r="F252" s="50" t="str">
        <f t="shared" si="22"/>
        <v/>
      </c>
      <c r="G252" s="305" t="b">
        <f t="shared" si="23"/>
        <v>0</v>
      </c>
      <c r="H252" s="306">
        <f t="shared" si="24"/>
        <v>1</v>
      </c>
      <c r="I252" s="15" t="str">
        <f t="shared" si="25"/>
        <v/>
      </c>
      <c r="J252" s="15" t="str">
        <f t="shared" si="26"/>
        <v/>
      </c>
    </row>
    <row r="253" spans="1:10">
      <c r="A253" s="124">
        <v>242</v>
      </c>
      <c r="B253" s="125"/>
      <c r="C253" s="125"/>
      <c r="D253" s="127"/>
      <c r="E253" s="15" t="str">
        <f t="shared" si="21"/>
        <v/>
      </c>
      <c r="F253" s="50" t="str">
        <f t="shared" si="22"/>
        <v/>
      </c>
      <c r="G253" s="305" t="b">
        <f t="shared" si="23"/>
        <v>0</v>
      </c>
      <c r="H253" s="306">
        <f t="shared" si="24"/>
        <v>1</v>
      </c>
      <c r="I253" s="15" t="str">
        <f t="shared" si="25"/>
        <v/>
      </c>
      <c r="J253" s="15" t="str">
        <f t="shared" si="26"/>
        <v/>
      </c>
    </row>
    <row r="254" spans="1:10">
      <c r="A254" s="124">
        <v>243</v>
      </c>
      <c r="B254" s="125"/>
      <c r="C254" s="125"/>
      <c r="D254" s="127"/>
      <c r="E254" s="15" t="str">
        <f t="shared" si="21"/>
        <v/>
      </c>
      <c r="F254" s="50" t="str">
        <f t="shared" si="22"/>
        <v/>
      </c>
      <c r="G254" s="305" t="b">
        <f t="shared" si="23"/>
        <v>0</v>
      </c>
      <c r="H254" s="306">
        <f t="shared" si="24"/>
        <v>1</v>
      </c>
      <c r="I254" s="15" t="str">
        <f t="shared" si="25"/>
        <v/>
      </c>
      <c r="J254" s="15" t="str">
        <f t="shared" si="26"/>
        <v/>
      </c>
    </row>
    <row r="255" spans="1:10">
      <c r="A255" s="124">
        <v>244</v>
      </c>
      <c r="B255" s="125"/>
      <c r="C255" s="125"/>
      <c r="D255" s="127"/>
      <c r="E255" s="15" t="str">
        <f t="shared" si="21"/>
        <v/>
      </c>
      <c r="F255" s="50" t="str">
        <f t="shared" si="22"/>
        <v/>
      </c>
      <c r="G255" s="305" t="b">
        <f t="shared" si="23"/>
        <v>0</v>
      </c>
      <c r="H255" s="306">
        <f t="shared" si="24"/>
        <v>1</v>
      </c>
      <c r="I255" s="15" t="str">
        <f t="shared" si="25"/>
        <v/>
      </c>
      <c r="J255" s="15" t="str">
        <f t="shared" si="26"/>
        <v/>
      </c>
    </row>
    <row r="256" spans="1:10">
      <c r="A256" s="124">
        <v>245</v>
      </c>
      <c r="B256" s="125"/>
      <c r="C256" s="125"/>
      <c r="D256" s="127"/>
      <c r="E256" s="15" t="str">
        <f t="shared" si="21"/>
        <v/>
      </c>
      <c r="F256" s="50" t="str">
        <f t="shared" si="22"/>
        <v/>
      </c>
      <c r="G256" s="305" t="b">
        <f t="shared" si="23"/>
        <v>0</v>
      </c>
      <c r="H256" s="306">
        <f t="shared" si="24"/>
        <v>1</v>
      </c>
      <c r="I256" s="15" t="str">
        <f t="shared" si="25"/>
        <v/>
      </c>
      <c r="J256" s="15" t="str">
        <f t="shared" si="26"/>
        <v/>
      </c>
    </row>
    <row r="257" spans="1:10">
      <c r="A257" s="124">
        <v>246</v>
      </c>
      <c r="B257" s="125"/>
      <c r="C257" s="125"/>
      <c r="D257" s="127"/>
      <c r="E257" s="15" t="str">
        <f t="shared" si="21"/>
        <v/>
      </c>
      <c r="F257" s="50" t="str">
        <f t="shared" si="22"/>
        <v/>
      </c>
      <c r="G257" s="305" t="b">
        <f t="shared" si="23"/>
        <v>0</v>
      </c>
      <c r="H257" s="306">
        <f t="shared" si="24"/>
        <v>1</v>
      </c>
      <c r="I257" s="15" t="str">
        <f t="shared" si="25"/>
        <v/>
      </c>
      <c r="J257" s="15" t="str">
        <f t="shared" si="26"/>
        <v/>
      </c>
    </row>
    <row r="258" spans="1:10">
      <c r="A258" s="124">
        <v>247</v>
      </c>
      <c r="B258" s="125"/>
      <c r="C258" s="125"/>
      <c r="D258" s="127"/>
      <c r="E258" s="15" t="str">
        <f t="shared" si="21"/>
        <v/>
      </c>
      <c r="F258" s="50" t="str">
        <f t="shared" si="22"/>
        <v/>
      </c>
      <c r="G258" s="305" t="b">
        <f t="shared" si="23"/>
        <v>0</v>
      </c>
      <c r="H258" s="306">
        <f t="shared" si="24"/>
        <v>1</v>
      </c>
      <c r="I258" s="15" t="str">
        <f t="shared" si="25"/>
        <v/>
      </c>
      <c r="J258" s="15" t="str">
        <f t="shared" si="26"/>
        <v/>
      </c>
    </row>
    <row r="259" spans="1:10">
      <c r="A259" s="124">
        <v>248</v>
      </c>
      <c r="B259" s="125"/>
      <c r="C259" s="125"/>
      <c r="D259" s="127"/>
      <c r="E259" s="15" t="str">
        <f t="shared" si="21"/>
        <v/>
      </c>
      <c r="F259" s="50" t="str">
        <f t="shared" si="22"/>
        <v/>
      </c>
      <c r="G259" s="305" t="b">
        <f t="shared" si="23"/>
        <v>0</v>
      </c>
      <c r="H259" s="306">
        <f t="shared" si="24"/>
        <v>1</v>
      </c>
      <c r="I259" s="15" t="str">
        <f t="shared" si="25"/>
        <v/>
      </c>
      <c r="J259" s="15" t="str">
        <f t="shared" si="26"/>
        <v/>
      </c>
    </row>
    <row r="260" spans="1:10">
      <c r="A260" s="124">
        <v>249</v>
      </c>
      <c r="B260" s="125"/>
      <c r="C260" s="125"/>
      <c r="D260" s="127"/>
      <c r="E260" s="15" t="str">
        <f t="shared" si="21"/>
        <v/>
      </c>
      <c r="F260" s="50" t="str">
        <f t="shared" si="22"/>
        <v/>
      </c>
      <c r="G260" s="305" t="b">
        <f t="shared" si="23"/>
        <v>0</v>
      </c>
      <c r="H260" s="306">
        <f t="shared" si="24"/>
        <v>1</v>
      </c>
      <c r="I260" s="15" t="str">
        <f t="shared" si="25"/>
        <v/>
      </c>
      <c r="J260" s="15" t="str">
        <f t="shared" si="26"/>
        <v/>
      </c>
    </row>
    <row r="261" spans="1:10">
      <c r="A261" s="124">
        <v>250</v>
      </c>
      <c r="B261" s="125"/>
      <c r="C261" s="125"/>
      <c r="D261" s="127"/>
      <c r="E261" s="15" t="str">
        <f t="shared" si="21"/>
        <v/>
      </c>
      <c r="F261" s="50" t="str">
        <f t="shared" si="22"/>
        <v/>
      </c>
      <c r="G261" s="305" t="b">
        <f t="shared" si="23"/>
        <v>0</v>
      </c>
      <c r="H261" s="306">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rgb="FFFF0000"/>
    <pageSetUpPr fitToPage="1"/>
  </sheetPr>
  <dimension ref="A1:G261"/>
  <sheetViews>
    <sheetView zoomScaleNormal="100" workbookViewId="0">
      <selection activeCell="B12" sqref="B12:C14"/>
    </sheetView>
  </sheetViews>
  <sheetFormatPr defaultColWidth="9.140625" defaultRowHeight="15.75"/>
  <cols>
    <col min="1" max="1" width="5.7109375" style="52" customWidth="1"/>
    <col min="2" max="2" width="68.7109375" style="56" customWidth="1"/>
    <col min="3" max="3" width="10.7109375" style="61" customWidth="1"/>
    <col min="4" max="4" width="17.7109375" style="56" customWidth="1"/>
    <col min="5" max="5" width="10.7109375" style="56" hidden="1" customWidth="1"/>
    <col min="6" max="6" width="9.140625" style="62" hidden="1" customWidth="1"/>
    <col min="7" max="7" width="9.140625" style="56" hidden="1" customWidth="1"/>
    <col min="8" max="17" width="9.140625" style="56" customWidth="1"/>
    <col min="18" max="16384" width="9.140625" style="56"/>
  </cols>
  <sheetData>
    <row r="1" spans="1:7" s="52" customFormat="1">
      <c r="A1" s="51" t="s">
        <v>481</v>
      </c>
      <c r="C1" s="53"/>
      <c r="D1" s="55"/>
      <c r="E1" s="54"/>
    </row>
    <row r="2" spans="1:7" s="52" customFormat="1">
      <c r="A2" s="131" t="str">
        <f>IF(ISBLANK(facultate), IF(ISBLANK(departament),"","Departament " &amp; departament), "Facultatea " &amp; facultate)</f>
        <v>Facultatea Inginerie din Hunedoara</v>
      </c>
      <c r="C2" s="53"/>
      <c r="D2" s="55"/>
      <c r="E2" s="54"/>
    </row>
    <row r="3" spans="1:7" s="52" customFormat="1">
      <c r="A3" s="131" t="str">
        <f>IF(ISBLANK(departament),"","Departamentul " &amp; departament)</f>
        <v>Departamentul Inginerie Electrică și Informatică Industrială din Hunedoara</v>
      </c>
      <c r="C3" s="53"/>
      <c r="D3" s="55"/>
      <c r="E3" s="54"/>
    </row>
    <row r="4" spans="1:7">
      <c r="A4" s="552" t="s">
        <v>834</v>
      </c>
      <c r="B4" s="552"/>
      <c r="C4" s="552"/>
      <c r="D4" s="552"/>
      <c r="E4" s="552"/>
      <c r="F4" s="552"/>
    </row>
    <row r="5" spans="1:7">
      <c r="A5" s="552" t="s">
        <v>877</v>
      </c>
      <c r="B5" s="552"/>
      <c r="C5" s="552"/>
      <c r="D5" s="552"/>
      <c r="E5" s="194"/>
    </row>
    <row r="6" spans="1:7" ht="13.5" customHeight="1">
      <c r="C6" s="56"/>
      <c r="D6" s="260" t="str">
        <f>CONCATENATE(functie," ",nume_candidat)</f>
        <v>Profesor Panoiu Caius</v>
      </c>
    </row>
    <row r="7" spans="1:7" ht="18.75" customHeight="1">
      <c r="A7" s="550" t="s">
        <v>336</v>
      </c>
      <c r="B7" s="550" t="s">
        <v>878</v>
      </c>
      <c r="C7" s="604" t="s">
        <v>2</v>
      </c>
      <c r="D7" s="550" t="s">
        <v>542</v>
      </c>
      <c r="E7" s="550" t="s">
        <v>4</v>
      </c>
      <c r="F7" s="589" t="s">
        <v>539</v>
      </c>
      <c r="G7" s="557" t="s">
        <v>549</v>
      </c>
    </row>
    <row r="8" spans="1:7" ht="18.75" customHeight="1">
      <c r="A8" s="576"/>
      <c r="B8" s="576"/>
      <c r="C8" s="567"/>
      <c r="D8" s="576"/>
      <c r="E8" s="576"/>
      <c r="F8" s="590"/>
      <c r="G8" s="557"/>
    </row>
    <row r="9" spans="1:7" ht="18.75" customHeight="1">
      <c r="A9" s="576"/>
      <c r="B9" s="576"/>
      <c r="C9" s="567"/>
      <c r="D9" s="551"/>
      <c r="E9" s="551"/>
      <c r="F9" s="590"/>
      <c r="G9" s="557"/>
    </row>
    <row r="10" spans="1:7" ht="18.75" customHeight="1">
      <c r="A10" s="551"/>
      <c r="B10" s="551"/>
      <c r="C10" s="568"/>
      <c r="D10" s="261" t="str">
        <f>CONCATENATE("ultimii ",durata_evaluare," ani")</f>
        <v>ultimii 5 ani</v>
      </c>
      <c r="E10" s="261" t="str">
        <f>CONCATENATE("ultimii                                  ",durata_evaluare," ani")</f>
        <v>ultimii                                  5 ani</v>
      </c>
      <c r="F10" s="591"/>
      <c r="G10" s="557"/>
    </row>
    <row r="11" spans="1:7">
      <c r="A11" s="78"/>
      <c r="B11" s="57"/>
      <c r="C11" s="29"/>
      <c r="D11" s="129">
        <f>SUMIF(D12:D1012,"&gt;0")</f>
        <v>0</v>
      </c>
      <c r="E11" s="66">
        <f>SUMIF(E12:E1110,"&gt;0")</f>
        <v>0</v>
      </c>
      <c r="F11" s="259"/>
    </row>
    <row r="12" spans="1:7">
      <c r="A12" s="36">
        <v>1</v>
      </c>
      <c r="B12" s="7"/>
      <c r="C12" s="187"/>
      <c r="D12" s="130" t="str">
        <f t="shared" ref="D12:D75" si="0">IF(OR($B12="",,$C12&lt;an_initial,$C12&gt;an_final),"",E12*100)</f>
        <v/>
      </c>
      <c r="E12" s="67" t="str">
        <f t="shared" ref="E12:E75" si="1">IF(OR($B12="",,$C12="",$C12&gt;an_final),"",IF($C12&gt;=an_initial,1,""))</f>
        <v/>
      </c>
      <c r="F12" s="63" t="b">
        <f t="shared" ref="F12:F75" si="2">IF(nume_candidat="",FALSE,ISNUMBER(SEARCH(nume_candidat,$B12)))</f>
        <v>0</v>
      </c>
      <c r="G12" s="64">
        <f t="shared" ref="G12" si="3">LEN(B12)-LEN(SUBSTITUTE(B12,",",""))+1</f>
        <v>1</v>
      </c>
    </row>
    <row r="13" spans="1:7">
      <c r="A13" s="36">
        <v>2</v>
      </c>
      <c r="B13" s="7"/>
      <c r="C13" s="187"/>
      <c r="D13" s="130" t="str">
        <f t="shared" si="0"/>
        <v/>
      </c>
      <c r="E13" s="67" t="str">
        <f t="shared" si="1"/>
        <v/>
      </c>
      <c r="F13" s="63" t="b">
        <f t="shared" si="2"/>
        <v>0</v>
      </c>
      <c r="G13" s="64">
        <f t="shared" ref="G13:G76" si="4">LEN(B13)-LEN(SUBSTITUTE(B13,",",""))+1</f>
        <v>1</v>
      </c>
    </row>
    <row r="14" spans="1:7">
      <c r="A14" s="36">
        <v>3</v>
      </c>
      <c r="B14" s="7"/>
      <c r="C14" s="187"/>
      <c r="D14" s="130" t="str">
        <f t="shared" si="0"/>
        <v/>
      </c>
      <c r="E14" s="67" t="str">
        <f t="shared" si="1"/>
        <v/>
      </c>
      <c r="F14" s="63" t="b">
        <f t="shared" si="2"/>
        <v>0</v>
      </c>
      <c r="G14" s="64">
        <f t="shared" si="4"/>
        <v>1</v>
      </c>
    </row>
    <row r="15" spans="1:7">
      <c r="A15" s="36">
        <v>4</v>
      </c>
      <c r="B15" s="6"/>
      <c r="C15" s="186"/>
      <c r="D15" s="130" t="str">
        <f t="shared" si="0"/>
        <v/>
      </c>
      <c r="E15" s="67" t="str">
        <f t="shared" si="1"/>
        <v/>
      </c>
      <c r="F15" s="63" t="b">
        <f t="shared" si="2"/>
        <v>0</v>
      </c>
      <c r="G15" s="64">
        <f t="shared" si="4"/>
        <v>1</v>
      </c>
    </row>
    <row r="16" spans="1:7">
      <c r="A16" s="36">
        <v>5</v>
      </c>
      <c r="B16" s="6"/>
      <c r="C16" s="186"/>
      <c r="D16" s="130" t="str">
        <f t="shared" si="0"/>
        <v/>
      </c>
      <c r="E16" s="67" t="str">
        <f t="shared" si="1"/>
        <v/>
      </c>
      <c r="F16" s="63" t="b">
        <f t="shared" si="2"/>
        <v>0</v>
      </c>
      <c r="G16" s="64">
        <f t="shared" si="4"/>
        <v>1</v>
      </c>
    </row>
    <row r="17" spans="1:7">
      <c r="A17" s="36">
        <v>6</v>
      </c>
      <c r="B17" s="6"/>
      <c r="C17" s="186"/>
      <c r="D17" s="130" t="str">
        <f t="shared" si="0"/>
        <v/>
      </c>
      <c r="E17" s="67" t="str">
        <f t="shared" si="1"/>
        <v/>
      </c>
      <c r="F17" s="63" t="b">
        <f t="shared" si="2"/>
        <v>0</v>
      </c>
      <c r="G17" s="64">
        <f t="shared" si="4"/>
        <v>1</v>
      </c>
    </row>
    <row r="18" spans="1:7">
      <c r="A18" s="36">
        <v>7</v>
      </c>
      <c r="B18" s="6"/>
      <c r="C18" s="186"/>
      <c r="D18" s="130" t="str">
        <f t="shared" si="0"/>
        <v/>
      </c>
      <c r="E18" s="67" t="str">
        <f t="shared" si="1"/>
        <v/>
      </c>
      <c r="F18" s="63" t="b">
        <f t="shared" si="2"/>
        <v>0</v>
      </c>
      <c r="G18" s="64">
        <f t="shared" si="4"/>
        <v>1</v>
      </c>
    </row>
    <row r="19" spans="1:7">
      <c r="A19" s="36">
        <v>8</v>
      </c>
      <c r="B19" s="6"/>
      <c r="C19" s="186"/>
      <c r="D19" s="130" t="str">
        <f t="shared" si="0"/>
        <v/>
      </c>
      <c r="E19" s="67" t="str">
        <f t="shared" si="1"/>
        <v/>
      </c>
      <c r="F19" s="63" t="b">
        <f t="shared" si="2"/>
        <v>0</v>
      </c>
      <c r="G19" s="64">
        <f t="shared" si="4"/>
        <v>1</v>
      </c>
    </row>
    <row r="20" spans="1:7">
      <c r="A20" s="36">
        <v>9</v>
      </c>
      <c r="B20" s="6"/>
      <c r="C20" s="186"/>
      <c r="D20" s="130" t="str">
        <f t="shared" si="0"/>
        <v/>
      </c>
      <c r="E20" s="67" t="str">
        <f t="shared" si="1"/>
        <v/>
      </c>
      <c r="F20" s="63" t="b">
        <f t="shared" si="2"/>
        <v>0</v>
      </c>
      <c r="G20" s="64">
        <f t="shared" si="4"/>
        <v>1</v>
      </c>
    </row>
    <row r="21" spans="1:7">
      <c r="A21" s="36">
        <v>10</v>
      </c>
      <c r="B21" s="6"/>
      <c r="C21" s="186"/>
      <c r="D21" s="130" t="str">
        <f t="shared" si="0"/>
        <v/>
      </c>
      <c r="E21" s="67" t="str">
        <f t="shared" si="1"/>
        <v/>
      </c>
      <c r="F21" s="63" t="b">
        <f t="shared" si="2"/>
        <v>0</v>
      </c>
      <c r="G21" s="64">
        <f t="shared" si="4"/>
        <v>1</v>
      </c>
    </row>
    <row r="22" spans="1:7">
      <c r="A22" s="36">
        <v>11</v>
      </c>
      <c r="B22" s="6"/>
      <c r="C22" s="186"/>
      <c r="D22" s="130" t="str">
        <f t="shared" si="0"/>
        <v/>
      </c>
      <c r="E22" s="67" t="str">
        <f t="shared" si="1"/>
        <v/>
      </c>
      <c r="F22" s="63" t="b">
        <f t="shared" si="2"/>
        <v>0</v>
      </c>
      <c r="G22" s="64">
        <f t="shared" si="4"/>
        <v>1</v>
      </c>
    </row>
    <row r="23" spans="1:7">
      <c r="A23" s="36">
        <v>12</v>
      </c>
      <c r="B23" s="6"/>
      <c r="C23" s="186"/>
      <c r="D23" s="130" t="str">
        <f t="shared" si="0"/>
        <v/>
      </c>
      <c r="E23" s="67" t="str">
        <f t="shared" si="1"/>
        <v/>
      </c>
      <c r="F23" s="63" t="b">
        <f t="shared" si="2"/>
        <v>0</v>
      </c>
      <c r="G23" s="64">
        <f t="shared" si="4"/>
        <v>1</v>
      </c>
    </row>
    <row r="24" spans="1:7">
      <c r="A24" s="36">
        <v>13</v>
      </c>
      <c r="B24" s="6"/>
      <c r="C24" s="186"/>
      <c r="D24" s="130" t="str">
        <f t="shared" si="0"/>
        <v/>
      </c>
      <c r="E24" s="67" t="str">
        <f t="shared" si="1"/>
        <v/>
      </c>
      <c r="F24" s="63" t="b">
        <f t="shared" si="2"/>
        <v>0</v>
      </c>
      <c r="G24" s="64">
        <f t="shared" si="4"/>
        <v>1</v>
      </c>
    </row>
    <row r="25" spans="1:7">
      <c r="A25" s="36">
        <v>14</v>
      </c>
      <c r="B25" s="6"/>
      <c r="C25" s="186"/>
      <c r="D25" s="130" t="str">
        <f t="shared" si="0"/>
        <v/>
      </c>
      <c r="E25" s="67" t="str">
        <f t="shared" si="1"/>
        <v/>
      </c>
      <c r="F25" s="63" t="b">
        <f t="shared" si="2"/>
        <v>0</v>
      </c>
      <c r="G25" s="64">
        <f t="shared" si="4"/>
        <v>1</v>
      </c>
    </row>
    <row r="26" spans="1:7">
      <c r="A26" s="36">
        <v>15</v>
      </c>
      <c r="B26" s="6"/>
      <c r="C26" s="186"/>
      <c r="D26" s="130" t="str">
        <f t="shared" si="0"/>
        <v/>
      </c>
      <c r="E26" s="67" t="str">
        <f t="shared" si="1"/>
        <v/>
      </c>
      <c r="F26" s="63" t="b">
        <f t="shared" si="2"/>
        <v>0</v>
      </c>
      <c r="G26" s="64">
        <f t="shared" si="4"/>
        <v>1</v>
      </c>
    </row>
    <row r="27" spans="1:7">
      <c r="A27" s="36">
        <v>16</v>
      </c>
      <c r="B27" s="6"/>
      <c r="C27" s="186"/>
      <c r="D27" s="130" t="str">
        <f t="shared" si="0"/>
        <v/>
      </c>
      <c r="E27" s="67" t="str">
        <f t="shared" si="1"/>
        <v/>
      </c>
      <c r="F27" s="63" t="b">
        <f t="shared" si="2"/>
        <v>0</v>
      </c>
      <c r="G27" s="64">
        <f t="shared" si="4"/>
        <v>1</v>
      </c>
    </row>
    <row r="28" spans="1:7">
      <c r="A28" s="36">
        <v>17</v>
      </c>
      <c r="B28" s="6"/>
      <c r="C28" s="186"/>
      <c r="D28" s="130" t="str">
        <f t="shared" si="0"/>
        <v/>
      </c>
      <c r="E28" s="67" t="str">
        <f t="shared" si="1"/>
        <v/>
      </c>
      <c r="F28" s="63" t="b">
        <f t="shared" si="2"/>
        <v>0</v>
      </c>
      <c r="G28" s="64">
        <f t="shared" si="4"/>
        <v>1</v>
      </c>
    </row>
    <row r="29" spans="1:7">
      <c r="A29" s="36">
        <v>18</v>
      </c>
      <c r="B29" s="6"/>
      <c r="C29" s="186"/>
      <c r="D29" s="130" t="str">
        <f t="shared" si="0"/>
        <v/>
      </c>
      <c r="E29" s="67" t="str">
        <f t="shared" si="1"/>
        <v/>
      </c>
      <c r="F29" s="63" t="b">
        <f t="shared" si="2"/>
        <v>0</v>
      </c>
      <c r="G29" s="64">
        <f t="shared" si="4"/>
        <v>1</v>
      </c>
    </row>
    <row r="30" spans="1:7">
      <c r="A30" s="36">
        <v>19</v>
      </c>
      <c r="B30" s="6"/>
      <c r="C30" s="186"/>
      <c r="D30" s="130" t="str">
        <f t="shared" si="0"/>
        <v/>
      </c>
      <c r="E30" s="67" t="str">
        <f t="shared" si="1"/>
        <v/>
      </c>
      <c r="F30" s="63" t="b">
        <f t="shared" si="2"/>
        <v>0</v>
      </c>
      <c r="G30" s="64">
        <f t="shared" si="4"/>
        <v>1</v>
      </c>
    </row>
    <row r="31" spans="1:7">
      <c r="A31" s="36">
        <v>20</v>
      </c>
      <c r="B31" s="6"/>
      <c r="C31" s="186"/>
      <c r="D31" s="130" t="str">
        <f t="shared" si="0"/>
        <v/>
      </c>
      <c r="E31" s="67" t="str">
        <f t="shared" si="1"/>
        <v/>
      </c>
      <c r="F31" s="63" t="b">
        <f t="shared" si="2"/>
        <v>0</v>
      </c>
      <c r="G31" s="64">
        <f t="shared" si="4"/>
        <v>1</v>
      </c>
    </row>
    <row r="32" spans="1:7">
      <c r="A32" s="36">
        <v>21</v>
      </c>
      <c r="B32" s="6"/>
      <c r="C32" s="186"/>
      <c r="D32" s="130" t="str">
        <f t="shared" si="0"/>
        <v/>
      </c>
      <c r="E32" s="67" t="str">
        <f t="shared" si="1"/>
        <v/>
      </c>
      <c r="F32" s="63" t="b">
        <f t="shared" si="2"/>
        <v>0</v>
      </c>
      <c r="G32" s="64">
        <f t="shared" si="4"/>
        <v>1</v>
      </c>
    </row>
    <row r="33" spans="1:7">
      <c r="A33" s="36">
        <v>22</v>
      </c>
      <c r="B33" s="6"/>
      <c r="C33" s="186"/>
      <c r="D33" s="130" t="str">
        <f t="shared" si="0"/>
        <v/>
      </c>
      <c r="E33" s="67" t="str">
        <f t="shared" si="1"/>
        <v/>
      </c>
      <c r="F33" s="63" t="b">
        <f t="shared" si="2"/>
        <v>0</v>
      </c>
      <c r="G33" s="64">
        <f t="shared" si="4"/>
        <v>1</v>
      </c>
    </row>
    <row r="34" spans="1:7">
      <c r="A34" s="36">
        <v>23</v>
      </c>
      <c r="B34" s="6"/>
      <c r="C34" s="186"/>
      <c r="D34" s="130" t="str">
        <f t="shared" si="0"/>
        <v/>
      </c>
      <c r="E34" s="67" t="str">
        <f t="shared" si="1"/>
        <v/>
      </c>
      <c r="F34" s="63" t="b">
        <f t="shared" si="2"/>
        <v>0</v>
      </c>
      <c r="G34" s="64">
        <f t="shared" si="4"/>
        <v>1</v>
      </c>
    </row>
    <row r="35" spans="1:7">
      <c r="A35" s="36">
        <v>24</v>
      </c>
      <c r="B35" s="6"/>
      <c r="C35" s="186"/>
      <c r="D35" s="130" t="str">
        <f t="shared" si="0"/>
        <v/>
      </c>
      <c r="E35" s="67" t="str">
        <f t="shared" si="1"/>
        <v/>
      </c>
      <c r="F35" s="63" t="b">
        <f t="shared" si="2"/>
        <v>0</v>
      </c>
      <c r="G35" s="64">
        <f t="shared" si="4"/>
        <v>1</v>
      </c>
    </row>
    <row r="36" spans="1:7">
      <c r="A36" s="36">
        <v>25</v>
      </c>
      <c r="B36" s="6"/>
      <c r="C36" s="186"/>
      <c r="D36" s="130" t="str">
        <f t="shared" si="0"/>
        <v/>
      </c>
      <c r="E36" s="67" t="str">
        <f t="shared" si="1"/>
        <v/>
      </c>
      <c r="F36" s="63" t="b">
        <f t="shared" si="2"/>
        <v>0</v>
      </c>
      <c r="G36" s="64">
        <f t="shared" si="4"/>
        <v>1</v>
      </c>
    </row>
    <row r="37" spans="1:7">
      <c r="A37" s="36">
        <v>26</v>
      </c>
      <c r="B37" s="6"/>
      <c r="C37" s="186"/>
      <c r="D37" s="130" t="str">
        <f t="shared" si="0"/>
        <v/>
      </c>
      <c r="E37" s="67" t="str">
        <f t="shared" si="1"/>
        <v/>
      </c>
      <c r="F37" s="63" t="b">
        <f t="shared" si="2"/>
        <v>0</v>
      </c>
      <c r="G37" s="64">
        <f t="shared" si="4"/>
        <v>1</v>
      </c>
    </row>
    <row r="38" spans="1:7">
      <c r="A38" s="36">
        <v>27</v>
      </c>
      <c r="B38" s="6"/>
      <c r="C38" s="186"/>
      <c r="D38" s="130" t="str">
        <f t="shared" si="0"/>
        <v/>
      </c>
      <c r="E38" s="67" t="str">
        <f t="shared" si="1"/>
        <v/>
      </c>
      <c r="F38" s="63" t="b">
        <f t="shared" si="2"/>
        <v>0</v>
      </c>
      <c r="G38" s="64">
        <f t="shared" si="4"/>
        <v>1</v>
      </c>
    </row>
    <row r="39" spans="1:7">
      <c r="A39" s="36">
        <v>28</v>
      </c>
      <c r="B39" s="6"/>
      <c r="C39" s="186"/>
      <c r="D39" s="130" t="str">
        <f t="shared" si="0"/>
        <v/>
      </c>
      <c r="E39" s="67" t="str">
        <f t="shared" si="1"/>
        <v/>
      </c>
      <c r="F39" s="63" t="b">
        <f t="shared" si="2"/>
        <v>0</v>
      </c>
      <c r="G39" s="64">
        <f t="shared" si="4"/>
        <v>1</v>
      </c>
    </row>
    <row r="40" spans="1:7">
      <c r="A40" s="36">
        <v>29</v>
      </c>
      <c r="B40" s="6"/>
      <c r="C40" s="186"/>
      <c r="D40" s="130" t="str">
        <f t="shared" si="0"/>
        <v/>
      </c>
      <c r="E40" s="67" t="str">
        <f t="shared" si="1"/>
        <v/>
      </c>
      <c r="F40" s="63" t="b">
        <f t="shared" si="2"/>
        <v>0</v>
      </c>
      <c r="G40" s="64">
        <f t="shared" si="4"/>
        <v>1</v>
      </c>
    </row>
    <row r="41" spans="1:7">
      <c r="A41" s="36">
        <v>30</v>
      </c>
      <c r="B41" s="6"/>
      <c r="C41" s="186"/>
      <c r="D41" s="130" t="str">
        <f t="shared" si="0"/>
        <v/>
      </c>
      <c r="E41" s="67" t="str">
        <f t="shared" si="1"/>
        <v/>
      </c>
      <c r="F41" s="63" t="b">
        <f t="shared" si="2"/>
        <v>0</v>
      </c>
      <c r="G41" s="64">
        <f t="shared" si="4"/>
        <v>1</v>
      </c>
    </row>
    <row r="42" spans="1:7">
      <c r="A42" s="36">
        <v>31</v>
      </c>
      <c r="B42" s="6"/>
      <c r="C42" s="186"/>
      <c r="D42" s="130" t="str">
        <f t="shared" si="0"/>
        <v/>
      </c>
      <c r="E42" s="67" t="str">
        <f t="shared" si="1"/>
        <v/>
      </c>
      <c r="F42" s="63" t="b">
        <f t="shared" si="2"/>
        <v>0</v>
      </c>
      <c r="G42" s="64">
        <f t="shared" si="4"/>
        <v>1</v>
      </c>
    </row>
    <row r="43" spans="1:7">
      <c r="A43" s="36">
        <v>32</v>
      </c>
      <c r="B43" s="6"/>
      <c r="C43" s="186"/>
      <c r="D43" s="130" t="str">
        <f t="shared" si="0"/>
        <v/>
      </c>
      <c r="E43" s="67" t="str">
        <f t="shared" si="1"/>
        <v/>
      </c>
      <c r="F43" s="63" t="b">
        <f t="shared" si="2"/>
        <v>0</v>
      </c>
      <c r="G43" s="64">
        <f t="shared" si="4"/>
        <v>1</v>
      </c>
    </row>
    <row r="44" spans="1:7">
      <c r="A44" s="36">
        <v>33</v>
      </c>
      <c r="B44" s="6"/>
      <c r="C44" s="186"/>
      <c r="D44" s="130" t="str">
        <f t="shared" si="0"/>
        <v/>
      </c>
      <c r="E44" s="67" t="str">
        <f t="shared" si="1"/>
        <v/>
      </c>
      <c r="F44" s="63" t="b">
        <f t="shared" si="2"/>
        <v>0</v>
      </c>
      <c r="G44" s="64">
        <f t="shared" si="4"/>
        <v>1</v>
      </c>
    </row>
    <row r="45" spans="1:7">
      <c r="A45" s="36">
        <v>34</v>
      </c>
      <c r="B45" s="6"/>
      <c r="C45" s="186"/>
      <c r="D45" s="130" t="str">
        <f t="shared" si="0"/>
        <v/>
      </c>
      <c r="E45" s="67" t="str">
        <f t="shared" si="1"/>
        <v/>
      </c>
      <c r="F45" s="63" t="b">
        <f t="shared" si="2"/>
        <v>0</v>
      </c>
      <c r="G45" s="64">
        <f t="shared" si="4"/>
        <v>1</v>
      </c>
    </row>
    <row r="46" spans="1:7">
      <c r="A46" s="36">
        <v>35</v>
      </c>
      <c r="B46" s="6"/>
      <c r="C46" s="186"/>
      <c r="D46" s="130" t="str">
        <f t="shared" si="0"/>
        <v/>
      </c>
      <c r="E46" s="67" t="str">
        <f t="shared" si="1"/>
        <v/>
      </c>
      <c r="F46" s="63" t="b">
        <f t="shared" si="2"/>
        <v>0</v>
      </c>
      <c r="G46" s="64">
        <f t="shared" si="4"/>
        <v>1</v>
      </c>
    </row>
    <row r="47" spans="1:7">
      <c r="A47" s="36">
        <v>36</v>
      </c>
      <c r="B47" s="6"/>
      <c r="C47" s="186"/>
      <c r="D47" s="130" t="str">
        <f t="shared" si="0"/>
        <v/>
      </c>
      <c r="E47" s="67" t="str">
        <f t="shared" si="1"/>
        <v/>
      </c>
      <c r="F47" s="63" t="b">
        <f t="shared" si="2"/>
        <v>0</v>
      </c>
      <c r="G47" s="64">
        <f t="shared" si="4"/>
        <v>1</v>
      </c>
    </row>
    <row r="48" spans="1:7">
      <c r="A48" s="36">
        <v>37</v>
      </c>
      <c r="B48" s="6"/>
      <c r="C48" s="186"/>
      <c r="D48" s="130" t="str">
        <f t="shared" si="0"/>
        <v/>
      </c>
      <c r="E48" s="67" t="str">
        <f t="shared" si="1"/>
        <v/>
      </c>
      <c r="F48" s="63" t="b">
        <f t="shared" si="2"/>
        <v>0</v>
      </c>
      <c r="G48" s="64">
        <f t="shared" si="4"/>
        <v>1</v>
      </c>
    </row>
    <row r="49" spans="1:7">
      <c r="A49" s="36">
        <v>38</v>
      </c>
      <c r="B49" s="6"/>
      <c r="C49" s="186"/>
      <c r="D49" s="130" t="str">
        <f t="shared" si="0"/>
        <v/>
      </c>
      <c r="E49" s="67" t="str">
        <f t="shared" si="1"/>
        <v/>
      </c>
      <c r="F49" s="63" t="b">
        <f t="shared" si="2"/>
        <v>0</v>
      </c>
      <c r="G49" s="64">
        <f t="shared" si="4"/>
        <v>1</v>
      </c>
    </row>
    <row r="50" spans="1:7">
      <c r="A50" s="36">
        <v>39</v>
      </c>
      <c r="B50" s="6"/>
      <c r="C50" s="186"/>
      <c r="D50" s="130" t="str">
        <f t="shared" si="0"/>
        <v/>
      </c>
      <c r="E50" s="67" t="str">
        <f t="shared" si="1"/>
        <v/>
      </c>
      <c r="F50" s="63" t="b">
        <f t="shared" si="2"/>
        <v>0</v>
      </c>
      <c r="G50" s="64">
        <f t="shared" si="4"/>
        <v>1</v>
      </c>
    </row>
    <row r="51" spans="1:7">
      <c r="A51" s="36">
        <v>40</v>
      </c>
      <c r="B51" s="6"/>
      <c r="C51" s="186"/>
      <c r="D51" s="130" t="str">
        <f t="shared" si="0"/>
        <v/>
      </c>
      <c r="E51" s="67" t="str">
        <f t="shared" si="1"/>
        <v/>
      </c>
      <c r="F51" s="63" t="b">
        <f t="shared" si="2"/>
        <v>0</v>
      </c>
      <c r="G51" s="64">
        <f t="shared" si="4"/>
        <v>1</v>
      </c>
    </row>
    <row r="52" spans="1:7">
      <c r="A52" s="36">
        <v>41</v>
      </c>
      <c r="B52" s="6"/>
      <c r="C52" s="186"/>
      <c r="D52" s="130" t="str">
        <f t="shared" si="0"/>
        <v/>
      </c>
      <c r="E52" s="67" t="str">
        <f t="shared" si="1"/>
        <v/>
      </c>
      <c r="F52" s="63" t="b">
        <f t="shared" si="2"/>
        <v>0</v>
      </c>
      <c r="G52" s="64">
        <f t="shared" si="4"/>
        <v>1</v>
      </c>
    </row>
    <row r="53" spans="1:7">
      <c r="A53" s="36">
        <v>42</v>
      </c>
      <c r="B53" s="6"/>
      <c r="C53" s="186"/>
      <c r="D53" s="130" t="str">
        <f t="shared" si="0"/>
        <v/>
      </c>
      <c r="E53" s="67" t="str">
        <f t="shared" si="1"/>
        <v/>
      </c>
      <c r="F53" s="63" t="b">
        <f t="shared" si="2"/>
        <v>0</v>
      </c>
      <c r="G53" s="64">
        <f t="shared" si="4"/>
        <v>1</v>
      </c>
    </row>
    <row r="54" spans="1:7">
      <c r="A54" s="36">
        <v>43</v>
      </c>
      <c r="B54" s="6"/>
      <c r="C54" s="186"/>
      <c r="D54" s="130" t="str">
        <f t="shared" si="0"/>
        <v/>
      </c>
      <c r="E54" s="67" t="str">
        <f t="shared" si="1"/>
        <v/>
      </c>
      <c r="F54" s="63" t="b">
        <f t="shared" si="2"/>
        <v>0</v>
      </c>
      <c r="G54" s="64">
        <f t="shared" si="4"/>
        <v>1</v>
      </c>
    </row>
    <row r="55" spans="1:7">
      <c r="A55" s="36">
        <v>44</v>
      </c>
      <c r="B55" s="6"/>
      <c r="C55" s="186"/>
      <c r="D55" s="130" t="str">
        <f t="shared" si="0"/>
        <v/>
      </c>
      <c r="E55" s="67" t="str">
        <f t="shared" si="1"/>
        <v/>
      </c>
      <c r="F55" s="63" t="b">
        <f t="shared" si="2"/>
        <v>0</v>
      </c>
      <c r="G55" s="64">
        <f t="shared" si="4"/>
        <v>1</v>
      </c>
    </row>
    <row r="56" spans="1:7">
      <c r="A56" s="36">
        <v>45</v>
      </c>
      <c r="B56" s="6"/>
      <c r="C56" s="186"/>
      <c r="D56" s="130" t="str">
        <f t="shared" si="0"/>
        <v/>
      </c>
      <c r="E56" s="67" t="str">
        <f t="shared" si="1"/>
        <v/>
      </c>
      <c r="F56" s="63" t="b">
        <f t="shared" si="2"/>
        <v>0</v>
      </c>
      <c r="G56" s="64">
        <f t="shared" si="4"/>
        <v>1</v>
      </c>
    </row>
    <row r="57" spans="1:7">
      <c r="A57" s="36">
        <v>46</v>
      </c>
      <c r="B57" s="6"/>
      <c r="C57" s="186"/>
      <c r="D57" s="130" t="str">
        <f t="shared" si="0"/>
        <v/>
      </c>
      <c r="E57" s="67" t="str">
        <f t="shared" si="1"/>
        <v/>
      </c>
      <c r="F57" s="63" t="b">
        <f t="shared" si="2"/>
        <v>0</v>
      </c>
      <c r="G57" s="64">
        <f t="shared" si="4"/>
        <v>1</v>
      </c>
    </row>
    <row r="58" spans="1:7">
      <c r="A58" s="36">
        <v>47</v>
      </c>
      <c r="B58" s="6"/>
      <c r="C58" s="186"/>
      <c r="D58" s="130" t="str">
        <f t="shared" si="0"/>
        <v/>
      </c>
      <c r="E58" s="67" t="str">
        <f t="shared" si="1"/>
        <v/>
      </c>
      <c r="F58" s="63" t="b">
        <f t="shared" si="2"/>
        <v>0</v>
      </c>
      <c r="G58" s="64">
        <f t="shared" si="4"/>
        <v>1</v>
      </c>
    </row>
    <row r="59" spans="1:7">
      <c r="A59" s="36">
        <v>48</v>
      </c>
      <c r="B59" s="6"/>
      <c r="C59" s="186"/>
      <c r="D59" s="130" t="str">
        <f t="shared" si="0"/>
        <v/>
      </c>
      <c r="E59" s="67" t="str">
        <f t="shared" si="1"/>
        <v/>
      </c>
      <c r="F59" s="63" t="b">
        <f t="shared" si="2"/>
        <v>0</v>
      </c>
      <c r="G59" s="64">
        <f t="shared" si="4"/>
        <v>1</v>
      </c>
    </row>
    <row r="60" spans="1:7">
      <c r="A60" s="36">
        <v>49</v>
      </c>
      <c r="B60" s="6"/>
      <c r="C60" s="186"/>
      <c r="D60" s="130" t="str">
        <f t="shared" si="0"/>
        <v/>
      </c>
      <c r="E60" s="67" t="str">
        <f t="shared" si="1"/>
        <v/>
      </c>
      <c r="F60" s="63" t="b">
        <f t="shared" si="2"/>
        <v>0</v>
      </c>
      <c r="G60" s="64">
        <f t="shared" si="4"/>
        <v>1</v>
      </c>
    </row>
    <row r="61" spans="1:7">
      <c r="A61" s="36">
        <v>50</v>
      </c>
      <c r="B61" s="6"/>
      <c r="C61" s="186"/>
      <c r="D61" s="130" t="str">
        <f t="shared" si="0"/>
        <v/>
      </c>
      <c r="E61" s="67" t="str">
        <f t="shared" si="1"/>
        <v/>
      </c>
      <c r="F61" s="63" t="b">
        <f t="shared" si="2"/>
        <v>0</v>
      </c>
      <c r="G61" s="64">
        <f t="shared" si="4"/>
        <v>1</v>
      </c>
    </row>
    <row r="62" spans="1:7">
      <c r="A62" s="36">
        <v>51</v>
      </c>
      <c r="B62" s="6"/>
      <c r="C62" s="186"/>
      <c r="D62" s="130" t="str">
        <f t="shared" si="0"/>
        <v/>
      </c>
      <c r="E62" s="67" t="str">
        <f t="shared" si="1"/>
        <v/>
      </c>
      <c r="F62" s="63" t="b">
        <f t="shared" si="2"/>
        <v>0</v>
      </c>
      <c r="G62" s="64">
        <f t="shared" si="4"/>
        <v>1</v>
      </c>
    </row>
    <row r="63" spans="1:7">
      <c r="A63" s="36">
        <v>52</v>
      </c>
      <c r="B63" s="6"/>
      <c r="C63" s="186"/>
      <c r="D63" s="130" t="str">
        <f t="shared" si="0"/>
        <v/>
      </c>
      <c r="E63" s="67" t="str">
        <f t="shared" si="1"/>
        <v/>
      </c>
      <c r="F63" s="63" t="b">
        <f t="shared" si="2"/>
        <v>0</v>
      </c>
      <c r="G63" s="64">
        <f t="shared" si="4"/>
        <v>1</v>
      </c>
    </row>
    <row r="64" spans="1:7">
      <c r="A64" s="36">
        <v>53</v>
      </c>
      <c r="B64" s="6"/>
      <c r="C64" s="186"/>
      <c r="D64" s="130" t="str">
        <f t="shared" si="0"/>
        <v/>
      </c>
      <c r="E64" s="67" t="str">
        <f t="shared" si="1"/>
        <v/>
      </c>
      <c r="F64" s="63" t="b">
        <f t="shared" si="2"/>
        <v>0</v>
      </c>
      <c r="G64" s="64">
        <f t="shared" si="4"/>
        <v>1</v>
      </c>
    </row>
    <row r="65" spans="1:7">
      <c r="A65" s="36">
        <v>54</v>
      </c>
      <c r="B65" s="6"/>
      <c r="C65" s="186"/>
      <c r="D65" s="130" t="str">
        <f t="shared" si="0"/>
        <v/>
      </c>
      <c r="E65" s="67" t="str">
        <f t="shared" si="1"/>
        <v/>
      </c>
      <c r="F65" s="63" t="b">
        <f t="shared" si="2"/>
        <v>0</v>
      </c>
      <c r="G65" s="64">
        <f t="shared" si="4"/>
        <v>1</v>
      </c>
    </row>
    <row r="66" spans="1:7">
      <c r="A66" s="36">
        <v>55</v>
      </c>
      <c r="B66" s="6"/>
      <c r="C66" s="186"/>
      <c r="D66" s="130" t="str">
        <f t="shared" si="0"/>
        <v/>
      </c>
      <c r="E66" s="67" t="str">
        <f t="shared" si="1"/>
        <v/>
      </c>
      <c r="F66" s="63" t="b">
        <f t="shared" si="2"/>
        <v>0</v>
      </c>
      <c r="G66" s="64">
        <f t="shared" si="4"/>
        <v>1</v>
      </c>
    </row>
    <row r="67" spans="1:7">
      <c r="A67" s="36">
        <v>56</v>
      </c>
      <c r="B67" s="6"/>
      <c r="C67" s="186"/>
      <c r="D67" s="130" t="str">
        <f t="shared" si="0"/>
        <v/>
      </c>
      <c r="E67" s="67" t="str">
        <f t="shared" si="1"/>
        <v/>
      </c>
      <c r="F67" s="63" t="b">
        <f t="shared" si="2"/>
        <v>0</v>
      </c>
      <c r="G67" s="64">
        <f t="shared" si="4"/>
        <v>1</v>
      </c>
    </row>
    <row r="68" spans="1:7">
      <c r="A68" s="36">
        <v>57</v>
      </c>
      <c r="B68" s="6"/>
      <c r="C68" s="186"/>
      <c r="D68" s="130" t="str">
        <f t="shared" si="0"/>
        <v/>
      </c>
      <c r="E68" s="67" t="str">
        <f t="shared" si="1"/>
        <v/>
      </c>
      <c r="F68" s="63" t="b">
        <f t="shared" si="2"/>
        <v>0</v>
      </c>
      <c r="G68" s="64">
        <f t="shared" si="4"/>
        <v>1</v>
      </c>
    </row>
    <row r="69" spans="1:7">
      <c r="A69" s="36">
        <v>58</v>
      </c>
      <c r="B69" s="6"/>
      <c r="C69" s="186"/>
      <c r="D69" s="130" t="str">
        <f t="shared" si="0"/>
        <v/>
      </c>
      <c r="E69" s="67" t="str">
        <f t="shared" si="1"/>
        <v/>
      </c>
      <c r="F69" s="63" t="b">
        <f t="shared" si="2"/>
        <v>0</v>
      </c>
      <c r="G69" s="64">
        <f t="shared" si="4"/>
        <v>1</v>
      </c>
    </row>
    <row r="70" spans="1:7">
      <c r="A70" s="36">
        <v>59</v>
      </c>
      <c r="B70" s="6"/>
      <c r="C70" s="186"/>
      <c r="D70" s="130" t="str">
        <f t="shared" si="0"/>
        <v/>
      </c>
      <c r="E70" s="67" t="str">
        <f t="shared" si="1"/>
        <v/>
      </c>
      <c r="F70" s="63" t="b">
        <f t="shared" si="2"/>
        <v>0</v>
      </c>
      <c r="G70" s="64">
        <f t="shared" si="4"/>
        <v>1</v>
      </c>
    </row>
    <row r="71" spans="1:7">
      <c r="A71" s="36">
        <v>60</v>
      </c>
      <c r="B71" s="6"/>
      <c r="C71" s="186"/>
      <c r="D71" s="130" t="str">
        <f t="shared" si="0"/>
        <v/>
      </c>
      <c r="E71" s="67" t="str">
        <f t="shared" si="1"/>
        <v/>
      </c>
      <c r="F71" s="63" t="b">
        <f t="shared" si="2"/>
        <v>0</v>
      </c>
      <c r="G71" s="64">
        <f t="shared" si="4"/>
        <v>1</v>
      </c>
    </row>
    <row r="72" spans="1:7">
      <c r="A72" s="36">
        <v>61</v>
      </c>
      <c r="B72" s="6"/>
      <c r="C72" s="186"/>
      <c r="D72" s="130" t="str">
        <f t="shared" si="0"/>
        <v/>
      </c>
      <c r="E72" s="67" t="str">
        <f t="shared" si="1"/>
        <v/>
      </c>
      <c r="F72" s="63" t="b">
        <f t="shared" si="2"/>
        <v>0</v>
      </c>
      <c r="G72" s="64">
        <f t="shared" si="4"/>
        <v>1</v>
      </c>
    </row>
    <row r="73" spans="1:7">
      <c r="A73" s="36">
        <v>62</v>
      </c>
      <c r="B73" s="6"/>
      <c r="C73" s="186"/>
      <c r="D73" s="130" t="str">
        <f t="shared" si="0"/>
        <v/>
      </c>
      <c r="E73" s="67" t="str">
        <f t="shared" si="1"/>
        <v/>
      </c>
      <c r="F73" s="63" t="b">
        <f t="shared" si="2"/>
        <v>0</v>
      </c>
      <c r="G73" s="64">
        <f t="shared" si="4"/>
        <v>1</v>
      </c>
    </row>
    <row r="74" spans="1:7">
      <c r="A74" s="36">
        <v>63</v>
      </c>
      <c r="B74" s="6"/>
      <c r="C74" s="186"/>
      <c r="D74" s="130" t="str">
        <f t="shared" si="0"/>
        <v/>
      </c>
      <c r="E74" s="67" t="str">
        <f t="shared" si="1"/>
        <v/>
      </c>
      <c r="F74" s="63" t="b">
        <f t="shared" si="2"/>
        <v>0</v>
      </c>
      <c r="G74" s="64">
        <f t="shared" si="4"/>
        <v>1</v>
      </c>
    </row>
    <row r="75" spans="1:7">
      <c r="A75" s="36">
        <v>64</v>
      </c>
      <c r="B75" s="6"/>
      <c r="C75" s="186"/>
      <c r="D75" s="130" t="str">
        <f t="shared" si="0"/>
        <v/>
      </c>
      <c r="E75" s="67" t="str">
        <f t="shared" si="1"/>
        <v/>
      </c>
      <c r="F75" s="63" t="b">
        <f t="shared" si="2"/>
        <v>0</v>
      </c>
      <c r="G75" s="64">
        <f t="shared" si="4"/>
        <v>1</v>
      </c>
    </row>
    <row r="76" spans="1:7">
      <c r="A76" s="36">
        <v>65</v>
      </c>
      <c r="B76" s="6"/>
      <c r="C76" s="186"/>
      <c r="D76" s="130" t="str">
        <f t="shared" ref="D76:D139" si="5">IF(OR($B76="",,$C76&lt;an_initial,$C76&gt;an_final),"",E76*100)</f>
        <v/>
      </c>
      <c r="E76" s="67" t="str">
        <f t="shared" ref="E76:E139" si="6">IF(OR($B76="",,$C76="",$C76&gt;an_final),"",IF($C76&gt;=an_initial,1,""))</f>
        <v/>
      </c>
      <c r="F76" s="63" t="b">
        <f t="shared" ref="F76:F139" si="7">IF(nume_candidat="",FALSE,ISNUMBER(SEARCH(nume_candidat,$B76)))</f>
        <v>0</v>
      </c>
      <c r="G76" s="64">
        <f t="shared" si="4"/>
        <v>1</v>
      </c>
    </row>
    <row r="77" spans="1:7">
      <c r="A77" s="36">
        <v>66</v>
      </c>
      <c r="B77" s="6"/>
      <c r="C77" s="186"/>
      <c r="D77" s="130" t="str">
        <f t="shared" si="5"/>
        <v/>
      </c>
      <c r="E77" s="67" t="str">
        <f t="shared" si="6"/>
        <v/>
      </c>
      <c r="F77" s="63" t="b">
        <f t="shared" si="7"/>
        <v>0</v>
      </c>
      <c r="G77" s="64">
        <f t="shared" ref="G77:G140" si="8">LEN(B77)-LEN(SUBSTITUTE(B77,",",""))+1</f>
        <v>1</v>
      </c>
    </row>
    <row r="78" spans="1:7">
      <c r="A78" s="36">
        <v>67</v>
      </c>
      <c r="B78" s="6"/>
      <c r="C78" s="186"/>
      <c r="D78" s="130" t="str">
        <f t="shared" si="5"/>
        <v/>
      </c>
      <c r="E78" s="67" t="str">
        <f t="shared" si="6"/>
        <v/>
      </c>
      <c r="F78" s="63" t="b">
        <f t="shared" si="7"/>
        <v>0</v>
      </c>
      <c r="G78" s="64">
        <f t="shared" si="8"/>
        <v>1</v>
      </c>
    </row>
    <row r="79" spans="1:7">
      <c r="A79" s="36">
        <v>68</v>
      </c>
      <c r="B79" s="6"/>
      <c r="C79" s="186"/>
      <c r="D79" s="130" t="str">
        <f t="shared" si="5"/>
        <v/>
      </c>
      <c r="E79" s="67" t="str">
        <f t="shared" si="6"/>
        <v/>
      </c>
      <c r="F79" s="63" t="b">
        <f t="shared" si="7"/>
        <v>0</v>
      </c>
      <c r="G79" s="64">
        <f t="shared" si="8"/>
        <v>1</v>
      </c>
    </row>
    <row r="80" spans="1:7">
      <c r="A80" s="36">
        <v>69</v>
      </c>
      <c r="B80" s="6"/>
      <c r="C80" s="186"/>
      <c r="D80" s="130" t="str">
        <f t="shared" si="5"/>
        <v/>
      </c>
      <c r="E80" s="67" t="str">
        <f t="shared" si="6"/>
        <v/>
      </c>
      <c r="F80" s="63" t="b">
        <f t="shared" si="7"/>
        <v>0</v>
      </c>
      <c r="G80" s="64">
        <f t="shared" si="8"/>
        <v>1</v>
      </c>
    </row>
    <row r="81" spans="1:7">
      <c r="A81" s="36">
        <v>70</v>
      </c>
      <c r="B81" s="6"/>
      <c r="C81" s="186"/>
      <c r="D81" s="130" t="str">
        <f t="shared" si="5"/>
        <v/>
      </c>
      <c r="E81" s="67" t="str">
        <f t="shared" si="6"/>
        <v/>
      </c>
      <c r="F81" s="63" t="b">
        <f t="shared" si="7"/>
        <v>0</v>
      </c>
      <c r="G81" s="64">
        <f t="shared" si="8"/>
        <v>1</v>
      </c>
    </row>
    <row r="82" spans="1:7">
      <c r="A82" s="36">
        <v>71</v>
      </c>
      <c r="B82" s="6"/>
      <c r="C82" s="186"/>
      <c r="D82" s="130" t="str">
        <f t="shared" si="5"/>
        <v/>
      </c>
      <c r="E82" s="67" t="str">
        <f t="shared" si="6"/>
        <v/>
      </c>
      <c r="F82" s="63" t="b">
        <f t="shared" si="7"/>
        <v>0</v>
      </c>
      <c r="G82" s="64">
        <f t="shared" si="8"/>
        <v>1</v>
      </c>
    </row>
    <row r="83" spans="1:7">
      <c r="A83" s="36">
        <v>72</v>
      </c>
      <c r="B83" s="6"/>
      <c r="C83" s="186"/>
      <c r="D83" s="130" t="str">
        <f t="shared" si="5"/>
        <v/>
      </c>
      <c r="E83" s="67" t="str">
        <f t="shared" si="6"/>
        <v/>
      </c>
      <c r="F83" s="63" t="b">
        <f t="shared" si="7"/>
        <v>0</v>
      </c>
      <c r="G83" s="64">
        <f t="shared" si="8"/>
        <v>1</v>
      </c>
    </row>
    <row r="84" spans="1:7">
      <c r="A84" s="36">
        <v>73</v>
      </c>
      <c r="B84" s="6"/>
      <c r="C84" s="186"/>
      <c r="D84" s="130" t="str">
        <f t="shared" si="5"/>
        <v/>
      </c>
      <c r="E84" s="67" t="str">
        <f t="shared" si="6"/>
        <v/>
      </c>
      <c r="F84" s="63" t="b">
        <f t="shared" si="7"/>
        <v>0</v>
      </c>
      <c r="G84" s="64">
        <f t="shared" si="8"/>
        <v>1</v>
      </c>
    </row>
    <row r="85" spans="1:7">
      <c r="A85" s="36">
        <v>74</v>
      </c>
      <c r="B85" s="6"/>
      <c r="C85" s="186"/>
      <c r="D85" s="130" t="str">
        <f t="shared" si="5"/>
        <v/>
      </c>
      <c r="E85" s="67" t="str">
        <f t="shared" si="6"/>
        <v/>
      </c>
      <c r="F85" s="63" t="b">
        <f t="shared" si="7"/>
        <v>0</v>
      </c>
      <c r="G85" s="64">
        <f t="shared" si="8"/>
        <v>1</v>
      </c>
    </row>
    <row r="86" spans="1:7">
      <c r="A86" s="36">
        <v>75</v>
      </c>
      <c r="B86" s="6"/>
      <c r="C86" s="186"/>
      <c r="D86" s="130" t="str">
        <f t="shared" si="5"/>
        <v/>
      </c>
      <c r="E86" s="67" t="str">
        <f t="shared" si="6"/>
        <v/>
      </c>
      <c r="F86" s="63" t="b">
        <f t="shared" si="7"/>
        <v>0</v>
      </c>
      <c r="G86" s="64">
        <f t="shared" si="8"/>
        <v>1</v>
      </c>
    </row>
    <row r="87" spans="1:7">
      <c r="A87" s="36">
        <v>76</v>
      </c>
      <c r="B87" s="6"/>
      <c r="C87" s="186"/>
      <c r="D87" s="130" t="str">
        <f t="shared" si="5"/>
        <v/>
      </c>
      <c r="E87" s="67" t="str">
        <f t="shared" si="6"/>
        <v/>
      </c>
      <c r="F87" s="63" t="b">
        <f t="shared" si="7"/>
        <v>0</v>
      </c>
      <c r="G87" s="64">
        <f t="shared" si="8"/>
        <v>1</v>
      </c>
    </row>
    <row r="88" spans="1:7">
      <c r="A88" s="36">
        <v>77</v>
      </c>
      <c r="B88" s="6"/>
      <c r="C88" s="186"/>
      <c r="D88" s="130" t="str">
        <f t="shared" si="5"/>
        <v/>
      </c>
      <c r="E88" s="67" t="str">
        <f t="shared" si="6"/>
        <v/>
      </c>
      <c r="F88" s="63" t="b">
        <f t="shared" si="7"/>
        <v>0</v>
      </c>
      <c r="G88" s="64">
        <f t="shared" si="8"/>
        <v>1</v>
      </c>
    </row>
    <row r="89" spans="1:7">
      <c r="A89" s="36">
        <v>78</v>
      </c>
      <c r="B89" s="6"/>
      <c r="C89" s="186"/>
      <c r="D89" s="130" t="str">
        <f t="shared" si="5"/>
        <v/>
      </c>
      <c r="E89" s="67" t="str">
        <f t="shared" si="6"/>
        <v/>
      </c>
      <c r="F89" s="63" t="b">
        <f t="shared" si="7"/>
        <v>0</v>
      </c>
      <c r="G89" s="64">
        <f t="shared" si="8"/>
        <v>1</v>
      </c>
    </row>
    <row r="90" spans="1:7">
      <c r="A90" s="36">
        <v>79</v>
      </c>
      <c r="B90" s="6"/>
      <c r="C90" s="186"/>
      <c r="D90" s="130" t="str">
        <f t="shared" si="5"/>
        <v/>
      </c>
      <c r="E90" s="67" t="str">
        <f t="shared" si="6"/>
        <v/>
      </c>
      <c r="F90" s="63" t="b">
        <f t="shared" si="7"/>
        <v>0</v>
      </c>
      <c r="G90" s="64">
        <f t="shared" si="8"/>
        <v>1</v>
      </c>
    </row>
    <row r="91" spans="1:7">
      <c r="A91" s="36">
        <v>80</v>
      </c>
      <c r="B91" s="6"/>
      <c r="C91" s="186"/>
      <c r="D91" s="130" t="str">
        <f t="shared" si="5"/>
        <v/>
      </c>
      <c r="E91" s="67" t="str">
        <f t="shared" si="6"/>
        <v/>
      </c>
      <c r="F91" s="63" t="b">
        <f t="shared" si="7"/>
        <v>0</v>
      </c>
      <c r="G91" s="64">
        <f t="shared" si="8"/>
        <v>1</v>
      </c>
    </row>
    <row r="92" spans="1:7">
      <c r="A92" s="36">
        <v>81</v>
      </c>
      <c r="B92" s="6"/>
      <c r="C92" s="186"/>
      <c r="D92" s="130" t="str">
        <f t="shared" si="5"/>
        <v/>
      </c>
      <c r="E92" s="67" t="str">
        <f t="shared" si="6"/>
        <v/>
      </c>
      <c r="F92" s="63" t="b">
        <f t="shared" si="7"/>
        <v>0</v>
      </c>
      <c r="G92" s="64">
        <f t="shared" si="8"/>
        <v>1</v>
      </c>
    </row>
    <row r="93" spans="1:7">
      <c r="A93" s="36">
        <v>82</v>
      </c>
      <c r="B93" s="6"/>
      <c r="C93" s="186"/>
      <c r="D93" s="130" t="str">
        <f t="shared" si="5"/>
        <v/>
      </c>
      <c r="E93" s="67" t="str">
        <f t="shared" si="6"/>
        <v/>
      </c>
      <c r="F93" s="63" t="b">
        <f t="shared" si="7"/>
        <v>0</v>
      </c>
      <c r="G93" s="64">
        <f t="shared" si="8"/>
        <v>1</v>
      </c>
    </row>
    <row r="94" spans="1:7">
      <c r="A94" s="36">
        <v>83</v>
      </c>
      <c r="B94" s="6"/>
      <c r="C94" s="186"/>
      <c r="D94" s="130" t="str">
        <f t="shared" si="5"/>
        <v/>
      </c>
      <c r="E94" s="67" t="str">
        <f t="shared" si="6"/>
        <v/>
      </c>
      <c r="F94" s="63" t="b">
        <f t="shared" si="7"/>
        <v>0</v>
      </c>
      <c r="G94" s="64">
        <f t="shared" si="8"/>
        <v>1</v>
      </c>
    </row>
    <row r="95" spans="1:7">
      <c r="A95" s="36">
        <v>84</v>
      </c>
      <c r="B95" s="6"/>
      <c r="C95" s="186"/>
      <c r="D95" s="130" t="str">
        <f t="shared" si="5"/>
        <v/>
      </c>
      <c r="E95" s="67" t="str">
        <f t="shared" si="6"/>
        <v/>
      </c>
      <c r="F95" s="63" t="b">
        <f t="shared" si="7"/>
        <v>0</v>
      </c>
      <c r="G95" s="64">
        <f t="shared" si="8"/>
        <v>1</v>
      </c>
    </row>
    <row r="96" spans="1:7">
      <c r="A96" s="36">
        <v>85</v>
      </c>
      <c r="B96" s="6"/>
      <c r="C96" s="186"/>
      <c r="D96" s="130" t="str">
        <f t="shared" si="5"/>
        <v/>
      </c>
      <c r="E96" s="67" t="str">
        <f t="shared" si="6"/>
        <v/>
      </c>
      <c r="F96" s="63" t="b">
        <f t="shared" si="7"/>
        <v>0</v>
      </c>
      <c r="G96" s="64">
        <f t="shared" si="8"/>
        <v>1</v>
      </c>
    </row>
    <row r="97" spans="1:7">
      <c r="A97" s="36">
        <v>86</v>
      </c>
      <c r="B97" s="6"/>
      <c r="C97" s="186"/>
      <c r="D97" s="130" t="str">
        <f t="shared" si="5"/>
        <v/>
      </c>
      <c r="E97" s="67" t="str">
        <f t="shared" si="6"/>
        <v/>
      </c>
      <c r="F97" s="63" t="b">
        <f t="shared" si="7"/>
        <v>0</v>
      </c>
      <c r="G97" s="64">
        <f t="shared" si="8"/>
        <v>1</v>
      </c>
    </row>
    <row r="98" spans="1:7">
      <c r="A98" s="36">
        <v>87</v>
      </c>
      <c r="B98" s="6"/>
      <c r="C98" s="186"/>
      <c r="D98" s="130" t="str">
        <f t="shared" si="5"/>
        <v/>
      </c>
      <c r="E98" s="67" t="str">
        <f t="shared" si="6"/>
        <v/>
      </c>
      <c r="F98" s="63" t="b">
        <f t="shared" si="7"/>
        <v>0</v>
      </c>
      <c r="G98" s="64">
        <f t="shared" si="8"/>
        <v>1</v>
      </c>
    </row>
    <row r="99" spans="1:7">
      <c r="A99" s="36">
        <v>88</v>
      </c>
      <c r="B99" s="6"/>
      <c r="C99" s="186"/>
      <c r="D99" s="130" t="str">
        <f t="shared" si="5"/>
        <v/>
      </c>
      <c r="E99" s="67" t="str">
        <f t="shared" si="6"/>
        <v/>
      </c>
      <c r="F99" s="63" t="b">
        <f t="shared" si="7"/>
        <v>0</v>
      </c>
      <c r="G99" s="64">
        <f t="shared" si="8"/>
        <v>1</v>
      </c>
    </row>
    <row r="100" spans="1:7">
      <c r="A100" s="36">
        <v>89</v>
      </c>
      <c r="B100" s="6"/>
      <c r="C100" s="186"/>
      <c r="D100" s="130" t="str">
        <f t="shared" si="5"/>
        <v/>
      </c>
      <c r="E100" s="67" t="str">
        <f t="shared" si="6"/>
        <v/>
      </c>
      <c r="F100" s="63" t="b">
        <f t="shared" si="7"/>
        <v>0</v>
      </c>
      <c r="G100" s="64">
        <f t="shared" si="8"/>
        <v>1</v>
      </c>
    </row>
    <row r="101" spans="1:7">
      <c r="A101" s="36">
        <v>90</v>
      </c>
      <c r="B101" s="6"/>
      <c r="C101" s="186"/>
      <c r="D101" s="130" t="str">
        <f t="shared" si="5"/>
        <v/>
      </c>
      <c r="E101" s="67" t="str">
        <f t="shared" si="6"/>
        <v/>
      </c>
      <c r="F101" s="63" t="b">
        <f t="shared" si="7"/>
        <v>0</v>
      </c>
      <c r="G101" s="64">
        <f t="shared" si="8"/>
        <v>1</v>
      </c>
    </row>
    <row r="102" spans="1:7">
      <c r="A102" s="36">
        <v>91</v>
      </c>
      <c r="B102" s="6"/>
      <c r="C102" s="186"/>
      <c r="D102" s="130" t="str">
        <f t="shared" si="5"/>
        <v/>
      </c>
      <c r="E102" s="67" t="str">
        <f t="shared" si="6"/>
        <v/>
      </c>
      <c r="F102" s="63" t="b">
        <f t="shared" si="7"/>
        <v>0</v>
      </c>
      <c r="G102" s="64">
        <f t="shared" si="8"/>
        <v>1</v>
      </c>
    </row>
    <row r="103" spans="1:7">
      <c r="A103" s="36">
        <v>92</v>
      </c>
      <c r="B103" s="6"/>
      <c r="C103" s="186"/>
      <c r="D103" s="130" t="str">
        <f t="shared" si="5"/>
        <v/>
      </c>
      <c r="E103" s="67" t="str">
        <f t="shared" si="6"/>
        <v/>
      </c>
      <c r="F103" s="63" t="b">
        <f t="shared" si="7"/>
        <v>0</v>
      </c>
      <c r="G103" s="64">
        <f t="shared" si="8"/>
        <v>1</v>
      </c>
    </row>
    <row r="104" spans="1:7">
      <c r="A104" s="36">
        <v>93</v>
      </c>
      <c r="B104" s="6"/>
      <c r="C104" s="186"/>
      <c r="D104" s="130" t="str">
        <f t="shared" si="5"/>
        <v/>
      </c>
      <c r="E104" s="67" t="str">
        <f t="shared" si="6"/>
        <v/>
      </c>
      <c r="F104" s="63" t="b">
        <f t="shared" si="7"/>
        <v>0</v>
      </c>
      <c r="G104" s="64">
        <f t="shared" si="8"/>
        <v>1</v>
      </c>
    </row>
    <row r="105" spans="1:7">
      <c r="A105" s="36">
        <v>94</v>
      </c>
      <c r="B105" s="6"/>
      <c r="C105" s="186"/>
      <c r="D105" s="130" t="str">
        <f t="shared" si="5"/>
        <v/>
      </c>
      <c r="E105" s="67" t="str">
        <f t="shared" si="6"/>
        <v/>
      </c>
      <c r="F105" s="63" t="b">
        <f t="shared" si="7"/>
        <v>0</v>
      </c>
      <c r="G105" s="64">
        <f t="shared" si="8"/>
        <v>1</v>
      </c>
    </row>
    <row r="106" spans="1:7">
      <c r="A106" s="36">
        <v>95</v>
      </c>
      <c r="B106" s="6"/>
      <c r="C106" s="186"/>
      <c r="D106" s="130" t="str">
        <f t="shared" si="5"/>
        <v/>
      </c>
      <c r="E106" s="67" t="str">
        <f t="shared" si="6"/>
        <v/>
      </c>
      <c r="F106" s="63" t="b">
        <f t="shared" si="7"/>
        <v>0</v>
      </c>
      <c r="G106" s="64">
        <f t="shared" si="8"/>
        <v>1</v>
      </c>
    </row>
    <row r="107" spans="1:7">
      <c r="A107" s="36">
        <v>96</v>
      </c>
      <c r="B107" s="6"/>
      <c r="C107" s="186"/>
      <c r="D107" s="130" t="str">
        <f t="shared" si="5"/>
        <v/>
      </c>
      <c r="E107" s="67" t="str">
        <f t="shared" si="6"/>
        <v/>
      </c>
      <c r="F107" s="63" t="b">
        <f t="shared" si="7"/>
        <v>0</v>
      </c>
      <c r="G107" s="64">
        <f t="shared" si="8"/>
        <v>1</v>
      </c>
    </row>
    <row r="108" spans="1:7">
      <c r="A108" s="36">
        <v>97</v>
      </c>
      <c r="B108" s="6"/>
      <c r="C108" s="186"/>
      <c r="D108" s="130" t="str">
        <f t="shared" si="5"/>
        <v/>
      </c>
      <c r="E108" s="67" t="str">
        <f t="shared" si="6"/>
        <v/>
      </c>
      <c r="F108" s="63" t="b">
        <f t="shared" si="7"/>
        <v>0</v>
      </c>
      <c r="G108" s="64">
        <f t="shared" si="8"/>
        <v>1</v>
      </c>
    </row>
    <row r="109" spans="1:7">
      <c r="A109" s="36">
        <v>98</v>
      </c>
      <c r="B109" s="6"/>
      <c r="C109" s="186"/>
      <c r="D109" s="130" t="str">
        <f t="shared" si="5"/>
        <v/>
      </c>
      <c r="E109" s="67" t="str">
        <f t="shared" si="6"/>
        <v/>
      </c>
      <c r="F109" s="63" t="b">
        <f t="shared" si="7"/>
        <v>0</v>
      </c>
      <c r="G109" s="64">
        <f t="shared" si="8"/>
        <v>1</v>
      </c>
    </row>
    <row r="110" spans="1:7">
      <c r="A110" s="124">
        <v>99</v>
      </c>
      <c r="B110" s="6"/>
      <c r="C110" s="186"/>
      <c r="D110" s="130" t="str">
        <f t="shared" si="5"/>
        <v/>
      </c>
      <c r="E110" s="67" t="str">
        <f t="shared" si="6"/>
        <v/>
      </c>
      <c r="F110" s="63" t="b">
        <f t="shared" si="7"/>
        <v>0</v>
      </c>
      <c r="G110" s="64">
        <f t="shared" si="8"/>
        <v>1</v>
      </c>
    </row>
    <row r="111" spans="1:7">
      <c r="A111" s="124">
        <v>100</v>
      </c>
      <c r="B111" s="125"/>
      <c r="C111" s="127"/>
      <c r="D111" s="130" t="str">
        <f t="shared" si="5"/>
        <v/>
      </c>
      <c r="E111" s="67" t="str">
        <f t="shared" si="6"/>
        <v/>
      </c>
      <c r="F111" s="63" t="b">
        <f t="shared" si="7"/>
        <v>0</v>
      </c>
      <c r="G111" s="64">
        <f t="shared" si="8"/>
        <v>1</v>
      </c>
    </row>
    <row r="112" spans="1:7">
      <c r="A112" s="124">
        <v>101</v>
      </c>
      <c r="B112" s="125"/>
      <c r="C112" s="127"/>
      <c r="D112" s="130" t="str">
        <f t="shared" si="5"/>
        <v/>
      </c>
      <c r="E112" s="67" t="str">
        <f t="shared" si="6"/>
        <v/>
      </c>
      <c r="F112" s="63" t="b">
        <f t="shared" si="7"/>
        <v>0</v>
      </c>
      <c r="G112" s="64">
        <f t="shared" si="8"/>
        <v>1</v>
      </c>
    </row>
    <row r="113" spans="1:7">
      <c r="A113" s="124">
        <v>102</v>
      </c>
      <c r="B113" s="125"/>
      <c r="C113" s="127"/>
      <c r="D113" s="130" t="str">
        <f t="shared" si="5"/>
        <v/>
      </c>
      <c r="E113" s="67" t="str">
        <f t="shared" si="6"/>
        <v/>
      </c>
      <c r="F113" s="63" t="b">
        <f t="shared" si="7"/>
        <v>0</v>
      </c>
      <c r="G113" s="64">
        <f t="shared" si="8"/>
        <v>1</v>
      </c>
    </row>
    <row r="114" spans="1:7">
      <c r="A114" s="124">
        <v>103</v>
      </c>
      <c r="B114" s="125"/>
      <c r="C114" s="127"/>
      <c r="D114" s="130" t="str">
        <f t="shared" si="5"/>
        <v/>
      </c>
      <c r="E114" s="67" t="str">
        <f t="shared" si="6"/>
        <v/>
      </c>
      <c r="F114" s="63" t="b">
        <f t="shared" si="7"/>
        <v>0</v>
      </c>
      <c r="G114" s="64">
        <f t="shared" si="8"/>
        <v>1</v>
      </c>
    </row>
    <row r="115" spans="1:7">
      <c r="A115" s="124">
        <v>104</v>
      </c>
      <c r="B115" s="125"/>
      <c r="C115" s="127"/>
      <c r="D115" s="130" t="str">
        <f t="shared" si="5"/>
        <v/>
      </c>
      <c r="E115" s="67" t="str">
        <f t="shared" si="6"/>
        <v/>
      </c>
      <c r="F115" s="63" t="b">
        <f t="shared" si="7"/>
        <v>0</v>
      </c>
      <c r="G115" s="64">
        <f t="shared" si="8"/>
        <v>1</v>
      </c>
    </row>
    <row r="116" spans="1:7">
      <c r="A116" s="124">
        <v>105</v>
      </c>
      <c r="B116" s="125"/>
      <c r="C116" s="127"/>
      <c r="D116" s="130" t="str">
        <f t="shared" si="5"/>
        <v/>
      </c>
      <c r="E116" s="67" t="str">
        <f t="shared" si="6"/>
        <v/>
      </c>
      <c r="F116" s="63" t="b">
        <f t="shared" si="7"/>
        <v>0</v>
      </c>
      <c r="G116" s="64">
        <f t="shared" si="8"/>
        <v>1</v>
      </c>
    </row>
    <row r="117" spans="1:7">
      <c r="A117" s="124">
        <v>106</v>
      </c>
      <c r="B117" s="125"/>
      <c r="C117" s="127"/>
      <c r="D117" s="130" t="str">
        <f t="shared" si="5"/>
        <v/>
      </c>
      <c r="E117" s="67" t="str">
        <f t="shared" si="6"/>
        <v/>
      </c>
      <c r="F117" s="63" t="b">
        <f t="shared" si="7"/>
        <v>0</v>
      </c>
      <c r="G117" s="64">
        <f t="shared" si="8"/>
        <v>1</v>
      </c>
    </row>
    <row r="118" spans="1:7">
      <c r="A118" s="124">
        <v>107</v>
      </c>
      <c r="B118" s="125"/>
      <c r="C118" s="127"/>
      <c r="D118" s="130" t="str">
        <f t="shared" si="5"/>
        <v/>
      </c>
      <c r="E118" s="67" t="str">
        <f t="shared" si="6"/>
        <v/>
      </c>
      <c r="F118" s="63" t="b">
        <f t="shared" si="7"/>
        <v>0</v>
      </c>
      <c r="G118" s="64">
        <f t="shared" si="8"/>
        <v>1</v>
      </c>
    </row>
    <row r="119" spans="1:7">
      <c r="A119" s="124">
        <v>108</v>
      </c>
      <c r="B119" s="125"/>
      <c r="C119" s="127"/>
      <c r="D119" s="130" t="str">
        <f t="shared" si="5"/>
        <v/>
      </c>
      <c r="E119" s="67" t="str">
        <f t="shared" si="6"/>
        <v/>
      </c>
      <c r="F119" s="63" t="b">
        <f t="shared" si="7"/>
        <v>0</v>
      </c>
      <c r="G119" s="64">
        <f t="shared" si="8"/>
        <v>1</v>
      </c>
    </row>
    <row r="120" spans="1:7">
      <c r="A120" s="124">
        <v>109</v>
      </c>
      <c r="B120" s="125"/>
      <c r="C120" s="127"/>
      <c r="D120" s="130" t="str">
        <f t="shared" si="5"/>
        <v/>
      </c>
      <c r="E120" s="67" t="str">
        <f t="shared" si="6"/>
        <v/>
      </c>
      <c r="F120" s="63" t="b">
        <f t="shared" si="7"/>
        <v>0</v>
      </c>
      <c r="G120" s="64">
        <f t="shared" si="8"/>
        <v>1</v>
      </c>
    </row>
    <row r="121" spans="1:7">
      <c r="A121" s="124">
        <v>110</v>
      </c>
      <c r="B121" s="125"/>
      <c r="C121" s="127"/>
      <c r="D121" s="130" t="str">
        <f t="shared" si="5"/>
        <v/>
      </c>
      <c r="E121" s="67" t="str">
        <f t="shared" si="6"/>
        <v/>
      </c>
      <c r="F121" s="63" t="b">
        <f t="shared" si="7"/>
        <v>0</v>
      </c>
      <c r="G121" s="64">
        <f t="shared" si="8"/>
        <v>1</v>
      </c>
    </row>
    <row r="122" spans="1:7">
      <c r="A122" s="124">
        <v>111</v>
      </c>
      <c r="B122" s="125"/>
      <c r="C122" s="127"/>
      <c r="D122" s="130" t="str">
        <f t="shared" si="5"/>
        <v/>
      </c>
      <c r="E122" s="67" t="str">
        <f t="shared" si="6"/>
        <v/>
      </c>
      <c r="F122" s="63" t="b">
        <f t="shared" si="7"/>
        <v>0</v>
      </c>
      <c r="G122" s="64">
        <f t="shared" si="8"/>
        <v>1</v>
      </c>
    </row>
    <row r="123" spans="1:7">
      <c r="A123" s="124">
        <v>112</v>
      </c>
      <c r="B123" s="125"/>
      <c r="C123" s="127"/>
      <c r="D123" s="130" t="str">
        <f t="shared" si="5"/>
        <v/>
      </c>
      <c r="E123" s="67" t="str">
        <f t="shared" si="6"/>
        <v/>
      </c>
      <c r="F123" s="63" t="b">
        <f t="shared" si="7"/>
        <v>0</v>
      </c>
      <c r="G123" s="64">
        <f t="shared" si="8"/>
        <v>1</v>
      </c>
    </row>
    <row r="124" spans="1:7">
      <c r="A124" s="124">
        <v>113</v>
      </c>
      <c r="B124" s="125"/>
      <c r="C124" s="127"/>
      <c r="D124" s="130" t="str">
        <f t="shared" si="5"/>
        <v/>
      </c>
      <c r="E124" s="67" t="str">
        <f t="shared" si="6"/>
        <v/>
      </c>
      <c r="F124" s="63" t="b">
        <f t="shared" si="7"/>
        <v>0</v>
      </c>
      <c r="G124" s="64">
        <f t="shared" si="8"/>
        <v>1</v>
      </c>
    </row>
    <row r="125" spans="1:7">
      <c r="A125" s="124">
        <v>114</v>
      </c>
      <c r="B125" s="125"/>
      <c r="C125" s="127"/>
      <c r="D125" s="130" t="str">
        <f t="shared" si="5"/>
        <v/>
      </c>
      <c r="E125" s="67" t="str">
        <f t="shared" si="6"/>
        <v/>
      </c>
      <c r="F125" s="63" t="b">
        <f t="shared" si="7"/>
        <v>0</v>
      </c>
      <c r="G125" s="64">
        <f t="shared" si="8"/>
        <v>1</v>
      </c>
    </row>
    <row r="126" spans="1:7">
      <c r="A126" s="124">
        <v>115</v>
      </c>
      <c r="B126" s="125"/>
      <c r="C126" s="127"/>
      <c r="D126" s="130" t="str">
        <f t="shared" si="5"/>
        <v/>
      </c>
      <c r="E126" s="67" t="str">
        <f t="shared" si="6"/>
        <v/>
      </c>
      <c r="F126" s="63" t="b">
        <f t="shared" si="7"/>
        <v>0</v>
      </c>
      <c r="G126" s="64">
        <f t="shared" si="8"/>
        <v>1</v>
      </c>
    </row>
    <row r="127" spans="1:7">
      <c r="A127" s="124">
        <v>116</v>
      </c>
      <c r="B127" s="125"/>
      <c r="C127" s="127"/>
      <c r="D127" s="130" t="str">
        <f t="shared" si="5"/>
        <v/>
      </c>
      <c r="E127" s="67" t="str">
        <f t="shared" si="6"/>
        <v/>
      </c>
      <c r="F127" s="63" t="b">
        <f t="shared" si="7"/>
        <v>0</v>
      </c>
      <c r="G127" s="64">
        <f t="shared" si="8"/>
        <v>1</v>
      </c>
    </row>
    <row r="128" spans="1:7">
      <c r="A128" s="124">
        <v>117</v>
      </c>
      <c r="B128" s="125"/>
      <c r="C128" s="127"/>
      <c r="D128" s="130" t="str">
        <f t="shared" si="5"/>
        <v/>
      </c>
      <c r="E128" s="67" t="str">
        <f t="shared" si="6"/>
        <v/>
      </c>
      <c r="F128" s="63" t="b">
        <f t="shared" si="7"/>
        <v>0</v>
      </c>
      <c r="G128" s="64">
        <f t="shared" si="8"/>
        <v>1</v>
      </c>
    </row>
    <row r="129" spans="1:7">
      <c r="A129" s="124">
        <v>118</v>
      </c>
      <c r="B129" s="125"/>
      <c r="C129" s="127"/>
      <c r="D129" s="130" t="str">
        <f t="shared" si="5"/>
        <v/>
      </c>
      <c r="E129" s="67" t="str">
        <f t="shared" si="6"/>
        <v/>
      </c>
      <c r="F129" s="63" t="b">
        <f t="shared" si="7"/>
        <v>0</v>
      </c>
      <c r="G129" s="64">
        <f t="shared" si="8"/>
        <v>1</v>
      </c>
    </row>
    <row r="130" spans="1:7">
      <c r="A130" s="124">
        <v>119</v>
      </c>
      <c r="B130" s="125"/>
      <c r="C130" s="127"/>
      <c r="D130" s="130" t="str">
        <f t="shared" si="5"/>
        <v/>
      </c>
      <c r="E130" s="67" t="str">
        <f t="shared" si="6"/>
        <v/>
      </c>
      <c r="F130" s="63" t="b">
        <f t="shared" si="7"/>
        <v>0</v>
      </c>
      <c r="G130" s="64">
        <f t="shared" si="8"/>
        <v>1</v>
      </c>
    </row>
    <row r="131" spans="1:7">
      <c r="A131" s="124">
        <v>120</v>
      </c>
      <c r="B131" s="125"/>
      <c r="C131" s="127"/>
      <c r="D131" s="130" t="str">
        <f t="shared" si="5"/>
        <v/>
      </c>
      <c r="E131" s="67" t="str">
        <f t="shared" si="6"/>
        <v/>
      </c>
      <c r="F131" s="63" t="b">
        <f t="shared" si="7"/>
        <v>0</v>
      </c>
      <c r="G131" s="64">
        <f t="shared" si="8"/>
        <v>1</v>
      </c>
    </row>
    <row r="132" spans="1:7">
      <c r="A132" s="124">
        <v>121</v>
      </c>
      <c r="B132" s="125"/>
      <c r="C132" s="127"/>
      <c r="D132" s="130" t="str">
        <f t="shared" si="5"/>
        <v/>
      </c>
      <c r="E132" s="67" t="str">
        <f t="shared" si="6"/>
        <v/>
      </c>
      <c r="F132" s="63" t="b">
        <f t="shared" si="7"/>
        <v>0</v>
      </c>
      <c r="G132" s="64">
        <f t="shared" si="8"/>
        <v>1</v>
      </c>
    </row>
    <row r="133" spans="1:7">
      <c r="A133" s="124">
        <v>122</v>
      </c>
      <c r="B133" s="125"/>
      <c r="C133" s="127"/>
      <c r="D133" s="130" t="str">
        <f t="shared" si="5"/>
        <v/>
      </c>
      <c r="E133" s="67" t="str">
        <f t="shared" si="6"/>
        <v/>
      </c>
      <c r="F133" s="63" t="b">
        <f t="shared" si="7"/>
        <v>0</v>
      </c>
      <c r="G133" s="64">
        <f t="shared" si="8"/>
        <v>1</v>
      </c>
    </row>
    <row r="134" spans="1:7">
      <c r="A134" s="124">
        <v>123</v>
      </c>
      <c r="B134" s="125"/>
      <c r="C134" s="127"/>
      <c r="D134" s="130" t="str">
        <f t="shared" si="5"/>
        <v/>
      </c>
      <c r="E134" s="67" t="str">
        <f t="shared" si="6"/>
        <v/>
      </c>
      <c r="F134" s="63" t="b">
        <f t="shared" si="7"/>
        <v>0</v>
      </c>
      <c r="G134" s="64">
        <f t="shared" si="8"/>
        <v>1</v>
      </c>
    </row>
    <row r="135" spans="1:7">
      <c r="A135" s="124">
        <v>124</v>
      </c>
      <c r="B135" s="125"/>
      <c r="C135" s="127"/>
      <c r="D135" s="130" t="str">
        <f t="shared" si="5"/>
        <v/>
      </c>
      <c r="E135" s="67" t="str">
        <f t="shared" si="6"/>
        <v/>
      </c>
      <c r="F135" s="63" t="b">
        <f t="shared" si="7"/>
        <v>0</v>
      </c>
      <c r="G135" s="64">
        <f t="shared" si="8"/>
        <v>1</v>
      </c>
    </row>
    <row r="136" spans="1:7">
      <c r="A136" s="124">
        <v>125</v>
      </c>
      <c r="B136" s="125"/>
      <c r="C136" s="127"/>
      <c r="D136" s="130" t="str">
        <f t="shared" si="5"/>
        <v/>
      </c>
      <c r="E136" s="67" t="str">
        <f t="shared" si="6"/>
        <v/>
      </c>
      <c r="F136" s="63" t="b">
        <f t="shared" si="7"/>
        <v>0</v>
      </c>
      <c r="G136" s="64">
        <f t="shared" si="8"/>
        <v>1</v>
      </c>
    </row>
    <row r="137" spans="1:7">
      <c r="A137" s="124">
        <v>126</v>
      </c>
      <c r="B137" s="125"/>
      <c r="C137" s="127"/>
      <c r="D137" s="130" t="str">
        <f t="shared" si="5"/>
        <v/>
      </c>
      <c r="E137" s="67" t="str">
        <f t="shared" si="6"/>
        <v/>
      </c>
      <c r="F137" s="63" t="b">
        <f t="shared" si="7"/>
        <v>0</v>
      </c>
      <c r="G137" s="64">
        <f t="shared" si="8"/>
        <v>1</v>
      </c>
    </row>
    <row r="138" spans="1:7">
      <c r="A138" s="124">
        <v>127</v>
      </c>
      <c r="B138" s="125"/>
      <c r="C138" s="127"/>
      <c r="D138" s="130" t="str">
        <f t="shared" si="5"/>
        <v/>
      </c>
      <c r="E138" s="67" t="str">
        <f t="shared" si="6"/>
        <v/>
      </c>
      <c r="F138" s="63" t="b">
        <f t="shared" si="7"/>
        <v>0</v>
      </c>
      <c r="G138" s="64">
        <f t="shared" si="8"/>
        <v>1</v>
      </c>
    </row>
    <row r="139" spans="1:7">
      <c r="A139" s="124">
        <v>128</v>
      </c>
      <c r="B139" s="125"/>
      <c r="C139" s="127"/>
      <c r="D139" s="130" t="str">
        <f t="shared" si="5"/>
        <v/>
      </c>
      <c r="E139" s="67" t="str">
        <f t="shared" si="6"/>
        <v/>
      </c>
      <c r="F139" s="63" t="b">
        <f t="shared" si="7"/>
        <v>0</v>
      </c>
      <c r="G139" s="64">
        <f t="shared" si="8"/>
        <v>1</v>
      </c>
    </row>
    <row r="140" spans="1:7">
      <c r="A140" s="124">
        <v>129</v>
      </c>
      <c r="B140" s="125"/>
      <c r="C140" s="127"/>
      <c r="D140" s="130" t="str">
        <f t="shared" ref="D140:D203" si="9">IF(OR($B140="",,$C140&lt;an_initial,$C140&gt;an_final),"",E140*100)</f>
        <v/>
      </c>
      <c r="E140" s="67" t="str">
        <f t="shared" ref="E140:E203" si="10">IF(OR($B140="",,$C140="",$C140&gt;an_final),"",IF($C140&gt;=an_initial,1,""))</f>
        <v/>
      </c>
      <c r="F140" s="63" t="b">
        <f t="shared" ref="F140:F203" si="11">IF(nume_candidat="",FALSE,ISNUMBER(SEARCH(nume_candidat,$B140)))</f>
        <v>0</v>
      </c>
      <c r="G140" s="64">
        <f t="shared" si="8"/>
        <v>1</v>
      </c>
    </row>
    <row r="141" spans="1:7">
      <c r="A141" s="124">
        <v>130</v>
      </c>
      <c r="B141" s="125"/>
      <c r="C141" s="127"/>
      <c r="D141" s="130" t="str">
        <f t="shared" si="9"/>
        <v/>
      </c>
      <c r="E141" s="67" t="str">
        <f t="shared" si="10"/>
        <v/>
      </c>
      <c r="F141" s="63" t="b">
        <f t="shared" si="11"/>
        <v>0</v>
      </c>
      <c r="G141" s="64">
        <f t="shared" ref="G141:G204" si="12">LEN(B141)-LEN(SUBSTITUTE(B141,",",""))+1</f>
        <v>1</v>
      </c>
    </row>
    <row r="142" spans="1:7">
      <c r="A142" s="124">
        <v>131</v>
      </c>
      <c r="B142" s="125"/>
      <c r="C142" s="127"/>
      <c r="D142" s="130" t="str">
        <f t="shared" si="9"/>
        <v/>
      </c>
      <c r="E142" s="67" t="str">
        <f t="shared" si="10"/>
        <v/>
      </c>
      <c r="F142" s="63" t="b">
        <f t="shared" si="11"/>
        <v>0</v>
      </c>
      <c r="G142" s="64">
        <f t="shared" si="12"/>
        <v>1</v>
      </c>
    </row>
    <row r="143" spans="1:7">
      <c r="A143" s="124">
        <v>132</v>
      </c>
      <c r="B143" s="125"/>
      <c r="C143" s="127"/>
      <c r="D143" s="130" t="str">
        <f t="shared" si="9"/>
        <v/>
      </c>
      <c r="E143" s="67" t="str">
        <f t="shared" si="10"/>
        <v/>
      </c>
      <c r="F143" s="63" t="b">
        <f t="shared" si="11"/>
        <v>0</v>
      </c>
      <c r="G143" s="64">
        <f t="shared" si="12"/>
        <v>1</v>
      </c>
    </row>
    <row r="144" spans="1:7">
      <c r="A144" s="124">
        <v>133</v>
      </c>
      <c r="B144" s="125"/>
      <c r="C144" s="127"/>
      <c r="D144" s="130" t="str">
        <f t="shared" si="9"/>
        <v/>
      </c>
      <c r="E144" s="67" t="str">
        <f t="shared" si="10"/>
        <v/>
      </c>
      <c r="F144" s="63" t="b">
        <f t="shared" si="11"/>
        <v>0</v>
      </c>
      <c r="G144" s="64">
        <f t="shared" si="12"/>
        <v>1</v>
      </c>
    </row>
    <row r="145" spans="1:7">
      <c r="A145" s="124">
        <v>134</v>
      </c>
      <c r="B145" s="125"/>
      <c r="C145" s="127"/>
      <c r="D145" s="130" t="str">
        <f t="shared" si="9"/>
        <v/>
      </c>
      <c r="E145" s="67" t="str">
        <f t="shared" si="10"/>
        <v/>
      </c>
      <c r="F145" s="63" t="b">
        <f t="shared" si="11"/>
        <v>0</v>
      </c>
      <c r="G145" s="64">
        <f t="shared" si="12"/>
        <v>1</v>
      </c>
    </row>
    <row r="146" spans="1:7">
      <c r="A146" s="124">
        <v>135</v>
      </c>
      <c r="B146" s="125"/>
      <c r="C146" s="127"/>
      <c r="D146" s="130" t="str">
        <f t="shared" si="9"/>
        <v/>
      </c>
      <c r="E146" s="67" t="str">
        <f t="shared" si="10"/>
        <v/>
      </c>
      <c r="F146" s="63" t="b">
        <f t="shared" si="11"/>
        <v>0</v>
      </c>
      <c r="G146" s="64">
        <f t="shared" si="12"/>
        <v>1</v>
      </c>
    </row>
    <row r="147" spans="1:7">
      <c r="A147" s="124">
        <v>136</v>
      </c>
      <c r="B147" s="125"/>
      <c r="C147" s="127"/>
      <c r="D147" s="130" t="str">
        <f t="shared" si="9"/>
        <v/>
      </c>
      <c r="E147" s="67" t="str">
        <f t="shared" si="10"/>
        <v/>
      </c>
      <c r="F147" s="63" t="b">
        <f t="shared" si="11"/>
        <v>0</v>
      </c>
      <c r="G147" s="64">
        <f t="shared" si="12"/>
        <v>1</v>
      </c>
    </row>
    <row r="148" spans="1:7">
      <c r="A148" s="124">
        <v>137</v>
      </c>
      <c r="B148" s="125"/>
      <c r="C148" s="127"/>
      <c r="D148" s="130" t="str">
        <f t="shared" si="9"/>
        <v/>
      </c>
      <c r="E148" s="67" t="str">
        <f t="shared" si="10"/>
        <v/>
      </c>
      <c r="F148" s="63" t="b">
        <f t="shared" si="11"/>
        <v>0</v>
      </c>
      <c r="G148" s="64">
        <f t="shared" si="12"/>
        <v>1</v>
      </c>
    </row>
    <row r="149" spans="1:7">
      <c r="A149" s="124">
        <v>138</v>
      </c>
      <c r="B149" s="125"/>
      <c r="C149" s="127"/>
      <c r="D149" s="130" t="str">
        <f t="shared" si="9"/>
        <v/>
      </c>
      <c r="E149" s="67" t="str">
        <f t="shared" si="10"/>
        <v/>
      </c>
      <c r="F149" s="63" t="b">
        <f t="shared" si="11"/>
        <v>0</v>
      </c>
      <c r="G149" s="64">
        <f t="shared" si="12"/>
        <v>1</v>
      </c>
    </row>
    <row r="150" spans="1:7">
      <c r="A150" s="124">
        <v>139</v>
      </c>
      <c r="B150" s="125"/>
      <c r="C150" s="127"/>
      <c r="D150" s="130" t="str">
        <f t="shared" si="9"/>
        <v/>
      </c>
      <c r="E150" s="67" t="str">
        <f t="shared" si="10"/>
        <v/>
      </c>
      <c r="F150" s="63" t="b">
        <f t="shared" si="11"/>
        <v>0</v>
      </c>
      <c r="G150" s="64">
        <f t="shared" si="12"/>
        <v>1</v>
      </c>
    </row>
    <row r="151" spans="1:7">
      <c r="A151" s="124">
        <v>140</v>
      </c>
      <c r="B151" s="125"/>
      <c r="C151" s="127"/>
      <c r="D151" s="130" t="str">
        <f t="shared" si="9"/>
        <v/>
      </c>
      <c r="E151" s="67" t="str">
        <f t="shared" si="10"/>
        <v/>
      </c>
      <c r="F151" s="63" t="b">
        <f t="shared" si="11"/>
        <v>0</v>
      </c>
      <c r="G151" s="64">
        <f t="shared" si="12"/>
        <v>1</v>
      </c>
    </row>
    <row r="152" spans="1:7">
      <c r="A152" s="124">
        <v>141</v>
      </c>
      <c r="B152" s="125"/>
      <c r="C152" s="127"/>
      <c r="D152" s="130" t="str">
        <f t="shared" si="9"/>
        <v/>
      </c>
      <c r="E152" s="67" t="str">
        <f t="shared" si="10"/>
        <v/>
      </c>
      <c r="F152" s="63" t="b">
        <f t="shared" si="11"/>
        <v>0</v>
      </c>
      <c r="G152" s="64">
        <f t="shared" si="12"/>
        <v>1</v>
      </c>
    </row>
    <row r="153" spans="1:7">
      <c r="A153" s="124">
        <v>142</v>
      </c>
      <c r="B153" s="125"/>
      <c r="C153" s="127"/>
      <c r="D153" s="130" t="str">
        <f t="shared" si="9"/>
        <v/>
      </c>
      <c r="E153" s="67" t="str">
        <f t="shared" si="10"/>
        <v/>
      </c>
      <c r="F153" s="63" t="b">
        <f t="shared" si="11"/>
        <v>0</v>
      </c>
      <c r="G153" s="64">
        <f t="shared" si="12"/>
        <v>1</v>
      </c>
    </row>
    <row r="154" spans="1:7">
      <c r="A154" s="124">
        <v>143</v>
      </c>
      <c r="B154" s="125"/>
      <c r="C154" s="127"/>
      <c r="D154" s="130" t="str">
        <f t="shared" si="9"/>
        <v/>
      </c>
      <c r="E154" s="67" t="str">
        <f t="shared" si="10"/>
        <v/>
      </c>
      <c r="F154" s="63" t="b">
        <f t="shared" si="11"/>
        <v>0</v>
      </c>
      <c r="G154" s="64">
        <f t="shared" si="12"/>
        <v>1</v>
      </c>
    </row>
    <row r="155" spans="1:7">
      <c r="A155" s="124">
        <v>144</v>
      </c>
      <c r="B155" s="125"/>
      <c r="C155" s="127"/>
      <c r="D155" s="130" t="str">
        <f t="shared" si="9"/>
        <v/>
      </c>
      <c r="E155" s="67" t="str">
        <f t="shared" si="10"/>
        <v/>
      </c>
      <c r="F155" s="63" t="b">
        <f t="shared" si="11"/>
        <v>0</v>
      </c>
      <c r="G155" s="64">
        <f t="shared" si="12"/>
        <v>1</v>
      </c>
    </row>
    <row r="156" spans="1:7">
      <c r="A156" s="124">
        <v>145</v>
      </c>
      <c r="B156" s="125"/>
      <c r="C156" s="127"/>
      <c r="D156" s="130" t="str">
        <f t="shared" si="9"/>
        <v/>
      </c>
      <c r="E156" s="67" t="str">
        <f t="shared" si="10"/>
        <v/>
      </c>
      <c r="F156" s="63" t="b">
        <f t="shared" si="11"/>
        <v>0</v>
      </c>
      <c r="G156" s="64">
        <f t="shared" si="12"/>
        <v>1</v>
      </c>
    </row>
    <row r="157" spans="1:7">
      <c r="A157" s="124">
        <v>146</v>
      </c>
      <c r="B157" s="125"/>
      <c r="C157" s="127"/>
      <c r="D157" s="130" t="str">
        <f t="shared" si="9"/>
        <v/>
      </c>
      <c r="E157" s="67" t="str">
        <f t="shared" si="10"/>
        <v/>
      </c>
      <c r="F157" s="63" t="b">
        <f t="shared" si="11"/>
        <v>0</v>
      </c>
      <c r="G157" s="64">
        <f t="shared" si="12"/>
        <v>1</v>
      </c>
    </row>
    <row r="158" spans="1:7">
      <c r="A158" s="124">
        <v>147</v>
      </c>
      <c r="B158" s="125"/>
      <c r="C158" s="127"/>
      <c r="D158" s="130" t="str">
        <f t="shared" si="9"/>
        <v/>
      </c>
      <c r="E158" s="67" t="str">
        <f t="shared" si="10"/>
        <v/>
      </c>
      <c r="F158" s="63" t="b">
        <f t="shared" si="11"/>
        <v>0</v>
      </c>
      <c r="G158" s="64">
        <f t="shared" si="12"/>
        <v>1</v>
      </c>
    </row>
    <row r="159" spans="1:7">
      <c r="A159" s="124">
        <v>148</v>
      </c>
      <c r="B159" s="125"/>
      <c r="C159" s="127"/>
      <c r="D159" s="130" t="str">
        <f t="shared" si="9"/>
        <v/>
      </c>
      <c r="E159" s="67" t="str">
        <f t="shared" si="10"/>
        <v/>
      </c>
      <c r="F159" s="63" t="b">
        <f t="shared" si="11"/>
        <v>0</v>
      </c>
      <c r="G159" s="64">
        <f t="shared" si="12"/>
        <v>1</v>
      </c>
    </row>
    <row r="160" spans="1:7">
      <c r="A160" s="124">
        <v>149</v>
      </c>
      <c r="B160" s="125"/>
      <c r="C160" s="127"/>
      <c r="D160" s="130" t="str">
        <f t="shared" si="9"/>
        <v/>
      </c>
      <c r="E160" s="67" t="str">
        <f t="shared" si="10"/>
        <v/>
      </c>
      <c r="F160" s="63" t="b">
        <f t="shared" si="11"/>
        <v>0</v>
      </c>
      <c r="G160" s="64">
        <f t="shared" si="12"/>
        <v>1</v>
      </c>
    </row>
    <row r="161" spans="1:7">
      <c r="A161" s="124">
        <v>150</v>
      </c>
      <c r="B161" s="125"/>
      <c r="C161" s="127"/>
      <c r="D161" s="130" t="str">
        <f t="shared" si="9"/>
        <v/>
      </c>
      <c r="E161" s="67" t="str">
        <f t="shared" si="10"/>
        <v/>
      </c>
      <c r="F161" s="63" t="b">
        <f t="shared" si="11"/>
        <v>0</v>
      </c>
      <c r="G161" s="64">
        <f t="shared" si="12"/>
        <v>1</v>
      </c>
    </row>
    <row r="162" spans="1:7">
      <c r="A162" s="124">
        <v>151</v>
      </c>
      <c r="B162" s="125"/>
      <c r="C162" s="127"/>
      <c r="D162" s="130" t="str">
        <f t="shared" si="9"/>
        <v/>
      </c>
      <c r="E162" s="67" t="str">
        <f t="shared" si="10"/>
        <v/>
      </c>
      <c r="F162" s="63" t="b">
        <f t="shared" si="11"/>
        <v>0</v>
      </c>
      <c r="G162" s="64">
        <f t="shared" si="12"/>
        <v>1</v>
      </c>
    </row>
    <row r="163" spans="1:7">
      <c r="A163" s="124">
        <v>152</v>
      </c>
      <c r="B163" s="125"/>
      <c r="C163" s="127"/>
      <c r="D163" s="130" t="str">
        <f t="shared" si="9"/>
        <v/>
      </c>
      <c r="E163" s="67" t="str">
        <f t="shared" si="10"/>
        <v/>
      </c>
      <c r="F163" s="63" t="b">
        <f t="shared" si="11"/>
        <v>0</v>
      </c>
      <c r="G163" s="64">
        <f t="shared" si="12"/>
        <v>1</v>
      </c>
    </row>
    <row r="164" spans="1:7">
      <c r="A164" s="124">
        <v>153</v>
      </c>
      <c r="B164" s="125"/>
      <c r="C164" s="127"/>
      <c r="D164" s="130" t="str">
        <f t="shared" si="9"/>
        <v/>
      </c>
      <c r="E164" s="67" t="str">
        <f t="shared" si="10"/>
        <v/>
      </c>
      <c r="F164" s="63" t="b">
        <f t="shared" si="11"/>
        <v>0</v>
      </c>
      <c r="G164" s="64">
        <f t="shared" si="12"/>
        <v>1</v>
      </c>
    </row>
    <row r="165" spans="1:7">
      <c r="A165" s="124">
        <v>154</v>
      </c>
      <c r="B165" s="125"/>
      <c r="C165" s="127"/>
      <c r="D165" s="130" t="str">
        <f t="shared" si="9"/>
        <v/>
      </c>
      <c r="E165" s="67" t="str">
        <f t="shared" si="10"/>
        <v/>
      </c>
      <c r="F165" s="63" t="b">
        <f t="shared" si="11"/>
        <v>0</v>
      </c>
      <c r="G165" s="64">
        <f t="shared" si="12"/>
        <v>1</v>
      </c>
    </row>
    <row r="166" spans="1:7">
      <c r="A166" s="124">
        <v>155</v>
      </c>
      <c r="B166" s="125"/>
      <c r="C166" s="127"/>
      <c r="D166" s="130" t="str">
        <f t="shared" si="9"/>
        <v/>
      </c>
      <c r="E166" s="67" t="str">
        <f t="shared" si="10"/>
        <v/>
      </c>
      <c r="F166" s="63" t="b">
        <f t="shared" si="11"/>
        <v>0</v>
      </c>
      <c r="G166" s="64">
        <f t="shared" si="12"/>
        <v>1</v>
      </c>
    </row>
    <row r="167" spans="1:7">
      <c r="A167" s="124">
        <v>156</v>
      </c>
      <c r="B167" s="125"/>
      <c r="C167" s="127"/>
      <c r="D167" s="130" t="str">
        <f t="shared" si="9"/>
        <v/>
      </c>
      <c r="E167" s="67" t="str">
        <f t="shared" si="10"/>
        <v/>
      </c>
      <c r="F167" s="63" t="b">
        <f t="shared" si="11"/>
        <v>0</v>
      </c>
      <c r="G167" s="64">
        <f t="shared" si="12"/>
        <v>1</v>
      </c>
    </row>
    <row r="168" spans="1:7">
      <c r="A168" s="124">
        <v>157</v>
      </c>
      <c r="B168" s="125"/>
      <c r="C168" s="127"/>
      <c r="D168" s="130" t="str">
        <f t="shared" si="9"/>
        <v/>
      </c>
      <c r="E168" s="67" t="str">
        <f t="shared" si="10"/>
        <v/>
      </c>
      <c r="F168" s="63" t="b">
        <f t="shared" si="11"/>
        <v>0</v>
      </c>
      <c r="G168" s="64">
        <f t="shared" si="12"/>
        <v>1</v>
      </c>
    </row>
    <row r="169" spans="1:7">
      <c r="A169" s="124">
        <v>158</v>
      </c>
      <c r="B169" s="125"/>
      <c r="C169" s="127"/>
      <c r="D169" s="130" t="str">
        <f t="shared" si="9"/>
        <v/>
      </c>
      <c r="E169" s="67" t="str">
        <f t="shared" si="10"/>
        <v/>
      </c>
      <c r="F169" s="63" t="b">
        <f t="shared" si="11"/>
        <v>0</v>
      </c>
      <c r="G169" s="64">
        <f t="shared" si="12"/>
        <v>1</v>
      </c>
    </row>
    <row r="170" spans="1:7">
      <c r="A170" s="124">
        <v>159</v>
      </c>
      <c r="B170" s="125"/>
      <c r="C170" s="127"/>
      <c r="D170" s="130" t="str">
        <f t="shared" si="9"/>
        <v/>
      </c>
      <c r="E170" s="67" t="str">
        <f t="shared" si="10"/>
        <v/>
      </c>
      <c r="F170" s="63" t="b">
        <f t="shared" si="11"/>
        <v>0</v>
      </c>
      <c r="G170" s="64">
        <f t="shared" si="12"/>
        <v>1</v>
      </c>
    </row>
    <row r="171" spans="1:7">
      <c r="A171" s="124">
        <v>160</v>
      </c>
      <c r="B171" s="125"/>
      <c r="C171" s="127"/>
      <c r="D171" s="130" t="str">
        <f t="shared" si="9"/>
        <v/>
      </c>
      <c r="E171" s="67" t="str">
        <f t="shared" si="10"/>
        <v/>
      </c>
      <c r="F171" s="63" t="b">
        <f t="shared" si="11"/>
        <v>0</v>
      </c>
      <c r="G171" s="64">
        <f t="shared" si="12"/>
        <v>1</v>
      </c>
    </row>
    <row r="172" spans="1:7">
      <c r="A172" s="124">
        <v>161</v>
      </c>
      <c r="B172" s="125"/>
      <c r="C172" s="127"/>
      <c r="D172" s="130" t="str">
        <f t="shared" si="9"/>
        <v/>
      </c>
      <c r="E172" s="67" t="str">
        <f t="shared" si="10"/>
        <v/>
      </c>
      <c r="F172" s="63" t="b">
        <f t="shared" si="11"/>
        <v>0</v>
      </c>
      <c r="G172" s="64">
        <f t="shared" si="12"/>
        <v>1</v>
      </c>
    </row>
    <row r="173" spans="1:7">
      <c r="A173" s="124">
        <v>162</v>
      </c>
      <c r="B173" s="125"/>
      <c r="C173" s="127"/>
      <c r="D173" s="130" t="str">
        <f t="shared" si="9"/>
        <v/>
      </c>
      <c r="E173" s="67" t="str">
        <f t="shared" si="10"/>
        <v/>
      </c>
      <c r="F173" s="63" t="b">
        <f t="shared" si="11"/>
        <v>0</v>
      </c>
      <c r="G173" s="64">
        <f t="shared" si="12"/>
        <v>1</v>
      </c>
    </row>
    <row r="174" spans="1:7">
      <c r="A174" s="124">
        <v>163</v>
      </c>
      <c r="B174" s="125"/>
      <c r="C174" s="127"/>
      <c r="D174" s="130" t="str">
        <f t="shared" si="9"/>
        <v/>
      </c>
      <c r="E174" s="67" t="str">
        <f t="shared" si="10"/>
        <v/>
      </c>
      <c r="F174" s="63" t="b">
        <f t="shared" si="11"/>
        <v>0</v>
      </c>
      <c r="G174" s="64">
        <f t="shared" si="12"/>
        <v>1</v>
      </c>
    </row>
    <row r="175" spans="1:7">
      <c r="A175" s="124">
        <v>164</v>
      </c>
      <c r="B175" s="125"/>
      <c r="C175" s="127"/>
      <c r="D175" s="130" t="str">
        <f t="shared" si="9"/>
        <v/>
      </c>
      <c r="E175" s="67" t="str">
        <f t="shared" si="10"/>
        <v/>
      </c>
      <c r="F175" s="63" t="b">
        <f t="shared" si="11"/>
        <v>0</v>
      </c>
      <c r="G175" s="64">
        <f t="shared" si="12"/>
        <v>1</v>
      </c>
    </row>
    <row r="176" spans="1:7">
      <c r="A176" s="124">
        <v>165</v>
      </c>
      <c r="B176" s="125"/>
      <c r="C176" s="127"/>
      <c r="D176" s="130" t="str">
        <f t="shared" si="9"/>
        <v/>
      </c>
      <c r="E176" s="67" t="str">
        <f t="shared" si="10"/>
        <v/>
      </c>
      <c r="F176" s="63" t="b">
        <f t="shared" si="11"/>
        <v>0</v>
      </c>
      <c r="G176" s="64">
        <f t="shared" si="12"/>
        <v>1</v>
      </c>
    </row>
    <row r="177" spans="1:7">
      <c r="A177" s="124">
        <v>166</v>
      </c>
      <c r="B177" s="125"/>
      <c r="C177" s="127"/>
      <c r="D177" s="130" t="str">
        <f t="shared" si="9"/>
        <v/>
      </c>
      <c r="E177" s="67" t="str">
        <f t="shared" si="10"/>
        <v/>
      </c>
      <c r="F177" s="63" t="b">
        <f t="shared" si="11"/>
        <v>0</v>
      </c>
      <c r="G177" s="64">
        <f t="shared" si="12"/>
        <v>1</v>
      </c>
    </row>
    <row r="178" spans="1:7">
      <c r="A178" s="124">
        <v>167</v>
      </c>
      <c r="B178" s="125"/>
      <c r="C178" s="127"/>
      <c r="D178" s="130" t="str">
        <f t="shared" si="9"/>
        <v/>
      </c>
      <c r="E178" s="67" t="str">
        <f t="shared" si="10"/>
        <v/>
      </c>
      <c r="F178" s="63" t="b">
        <f t="shared" si="11"/>
        <v>0</v>
      </c>
      <c r="G178" s="64">
        <f t="shared" si="12"/>
        <v>1</v>
      </c>
    </row>
    <row r="179" spans="1:7">
      <c r="A179" s="124">
        <v>168</v>
      </c>
      <c r="B179" s="125"/>
      <c r="C179" s="127"/>
      <c r="D179" s="130" t="str">
        <f t="shared" si="9"/>
        <v/>
      </c>
      <c r="E179" s="67" t="str">
        <f t="shared" si="10"/>
        <v/>
      </c>
      <c r="F179" s="63" t="b">
        <f t="shared" si="11"/>
        <v>0</v>
      </c>
      <c r="G179" s="64">
        <f t="shared" si="12"/>
        <v>1</v>
      </c>
    </row>
    <row r="180" spans="1:7">
      <c r="A180" s="124">
        <v>169</v>
      </c>
      <c r="B180" s="125"/>
      <c r="C180" s="127"/>
      <c r="D180" s="130" t="str">
        <f t="shared" si="9"/>
        <v/>
      </c>
      <c r="E180" s="67" t="str">
        <f t="shared" si="10"/>
        <v/>
      </c>
      <c r="F180" s="63" t="b">
        <f t="shared" si="11"/>
        <v>0</v>
      </c>
      <c r="G180" s="64">
        <f t="shared" si="12"/>
        <v>1</v>
      </c>
    </row>
    <row r="181" spans="1:7">
      <c r="A181" s="124">
        <v>170</v>
      </c>
      <c r="B181" s="125"/>
      <c r="C181" s="127"/>
      <c r="D181" s="130" t="str">
        <f t="shared" si="9"/>
        <v/>
      </c>
      <c r="E181" s="67" t="str">
        <f t="shared" si="10"/>
        <v/>
      </c>
      <c r="F181" s="63" t="b">
        <f t="shared" si="11"/>
        <v>0</v>
      </c>
      <c r="G181" s="64">
        <f t="shared" si="12"/>
        <v>1</v>
      </c>
    </row>
    <row r="182" spans="1:7">
      <c r="A182" s="124">
        <v>171</v>
      </c>
      <c r="B182" s="125"/>
      <c r="C182" s="127"/>
      <c r="D182" s="130" t="str">
        <f t="shared" si="9"/>
        <v/>
      </c>
      <c r="E182" s="67" t="str">
        <f t="shared" si="10"/>
        <v/>
      </c>
      <c r="F182" s="63" t="b">
        <f t="shared" si="11"/>
        <v>0</v>
      </c>
      <c r="G182" s="64">
        <f t="shared" si="12"/>
        <v>1</v>
      </c>
    </row>
    <row r="183" spans="1:7">
      <c r="A183" s="124">
        <v>172</v>
      </c>
      <c r="B183" s="125"/>
      <c r="C183" s="127"/>
      <c r="D183" s="130" t="str">
        <f t="shared" si="9"/>
        <v/>
      </c>
      <c r="E183" s="67" t="str">
        <f t="shared" si="10"/>
        <v/>
      </c>
      <c r="F183" s="63" t="b">
        <f t="shared" si="11"/>
        <v>0</v>
      </c>
      <c r="G183" s="64">
        <f t="shared" si="12"/>
        <v>1</v>
      </c>
    </row>
    <row r="184" spans="1:7">
      <c r="A184" s="124">
        <v>173</v>
      </c>
      <c r="B184" s="125"/>
      <c r="C184" s="127"/>
      <c r="D184" s="130" t="str">
        <f t="shared" si="9"/>
        <v/>
      </c>
      <c r="E184" s="67" t="str">
        <f t="shared" si="10"/>
        <v/>
      </c>
      <c r="F184" s="63" t="b">
        <f t="shared" si="11"/>
        <v>0</v>
      </c>
      <c r="G184" s="64">
        <f t="shared" si="12"/>
        <v>1</v>
      </c>
    </row>
    <row r="185" spans="1:7">
      <c r="A185" s="124">
        <v>174</v>
      </c>
      <c r="B185" s="125"/>
      <c r="C185" s="127"/>
      <c r="D185" s="130" t="str">
        <f t="shared" si="9"/>
        <v/>
      </c>
      <c r="E185" s="67" t="str">
        <f t="shared" si="10"/>
        <v/>
      </c>
      <c r="F185" s="63" t="b">
        <f t="shared" si="11"/>
        <v>0</v>
      </c>
      <c r="G185" s="64">
        <f t="shared" si="12"/>
        <v>1</v>
      </c>
    </row>
    <row r="186" spans="1:7">
      <c r="A186" s="124">
        <v>175</v>
      </c>
      <c r="B186" s="125"/>
      <c r="C186" s="127"/>
      <c r="D186" s="130" t="str">
        <f t="shared" si="9"/>
        <v/>
      </c>
      <c r="E186" s="67" t="str">
        <f t="shared" si="10"/>
        <v/>
      </c>
      <c r="F186" s="63" t="b">
        <f t="shared" si="11"/>
        <v>0</v>
      </c>
      <c r="G186" s="64">
        <f t="shared" si="12"/>
        <v>1</v>
      </c>
    </row>
    <row r="187" spans="1:7">
      <c r="A187" s="124">
        <v>176</v>
      </c>
      <c r="B187" s="125"/>
      <c r="C187" s="127"/>
      <c r="D187" s="130" t="str">
        <f t="shared" si="9"/>
        <v/>
      </c>
      <c r="E187" s="67" t="str">
        <f t="shared" si="10"/>
        <v/>
      </c>
      <c r="F187" s="63" t="b">
        <f t="shared" si="11"/>
        <v>0</v>
      </c>
      <c r="G187" s="64">
        <f t="shared" si="12"/>
        <v>1</v>
      </c>
    </row>
    <row r="188" spans="1:7">
      <c r="A188" s="124">
        <v>177</v>
      </c>
      <c r="B188" s="125"/>
      <c r="C188" s="127"/>
      <c r="D188" s="130" t="str">
        <f t="shared" si="9"/>
        <v/>
      </c>
      <c r="E188" s="67" t="str">
        <f t="shared" si="10"/>
        <v/>
      </c>
      <c r="F188" s="63" t="b">
        <f t="shared" si="11"/>
        <v>0</v>
      </c>
      <c r="G188" s="64">
        <f t="shared" si="12"/>
        <v>1</v>
      </c>
    </row>
    <row r="189" spans="1:7">
      <c r="A189" s="124">
        <v>178</v>
      </c>
      <c r="B189" s="125"/>
      <c r="C189" s="127"/>
      <c r="D189" s="130" t="str">
        <f t="shared" si="9"/>
        <v/>
      </c>
      <c r="E189" s="67" t="str">
        <f t="shared" si="10"/>
        <v/>
      </c>
      <c r="F189" s="63" t="b">
        <f t="shared" si="11"/>
        <v>0</v>
      </c>
      <c r="G189" s="64">
        <f t="shared" si="12"/>
        <v>1</v>
      </c>
    </row>
    <row r="190" spans="1:7">
      <c r="A190" s="124">
        <v>179</v>
      </c>
      <c r="B190" s="125"/>
      <c r="C190" s="127"/>
      <c r="D190" s="130" t="str">
        <f t="shared" si="9"/>
        <v/>
      </c>
      <c r="E190" s="67" t="str">
        <f t="shared" si="10"/>
        <v/>
      </c>
      <c r="F190" s="63" t="b">
        <f t="shared" si="11"/>
        <v>0</v>
      </c>
      <c r="G190" s="64">
        <f t="shared" si="12"/>
        <v>1</v>
      </c>
    </row>
    <row r="191" spans="1:7">
      <c r="A191" s="124">
        <v>180</v>
      </c>
      <c r="B191" s="125"/>
      <c r="C191" s="127"/>
      <c r="D191" s="130" t="str">
        <f t="shared" si="9"/>
        <v/>
      </c>
      <c r="E191" s="67" t="str">
        <f t="shared" si="10"/>
        <v/>
      </c>
      <c r="F191" s="63" t="b">
        <f t="shared" si="11"/>
        <v>0</v>
      </c>
      <c r="G191" s="64">
        <f t="shared" si="12"/>
        <v>1</v>
      </c>
    </row>
    <row r="192" spans="1:7">
      <c r="A192" s="124">
        <v>181</v>
      </c>
      <c r="B192" s="125"/>
      <c r="C192" s="127"/>
      <c r="D192" s="130" t="str">
        <f t="shared" si="9"/>
        <v/>
      </c>
      <c r="E192" s="67" t="str">
        <f t="shared" si="10"/>
        <v/>
      </c>
      <c r="F192" s="63" t="b">
        <f t="shared" si="11"/>
        <v>0</v>
      </c>
      <c r="G192" s="64">
        <f t="shared" si="12"/>
        <v>1</v>
      </c>
    </row>
    <row r="193" spans="1:7">
      <c r="A193" s="124">
        <v>182</v>
      </c>
      <c r="B193" s="125"/>
      <c r="C193" s="127"/>
      <c r="D193" s="130" t="str">
        <f t="shared" si="9"/>
        <v/>
      </c>
      <c r="E193" s="67" t="str">
        <f t="shared" si="10"/>
        <v/>
      </c>
      <c r="F193" s="63" t="b">
        <f t="shared" si="11"/>
        <v>0</v>
      </c>
      <c r="G193" s="64">
        <f t="shared" si="12"/>
        <v>1</v>
      </c>
    </row>
    <row r="194" spans="1:7">
      <c r="A194" s="124">
        <v>183</v>
      </c>
      <c r="B194" s="125"/>
      <c r="C194" s="127"/>
      <c r="D194" s="130" t="str">
        <f t="shared" si="9"/>
        <v/>
      </c>
      <c r="E194" s="67" t="str">
        <f t="shared" si="10"/>
        <v/>
      </c>
      <c r="F194" s="63" t="b">
        <f t="shared" si="11"/>
        <v>0</v>
      </c>
      <c r="G194" s="64">
        <f t="shared" si="12"/>
        <v>1</v>
      </c>
    </row>
    <row r="195" spans="1:7">
      <c r="A195" s="124">
        <v>184</v>
      </c>
      <c r="B195" s="125"/>
      <c r="C195" s="127"/>
      <c r="D195" s="130" t="str">
        <f t="shared" si="9"/>
        <v/>
      </c>
      <c r="E195" s="67" t="str">
        <f t="shared" si="10"/>
        <v/>
      </c>
      <c r="F195" s="63" t="b">
        <f t="shared" si="11"/>
        <v>0</v>
      </c>
      <c r="G195" s="64">
        <f t="shared" si="12"/>
        <v>1</v>
      </c>
    </row>
    <row r="196" spans="1:7">
      <c r="A196" s="124">
        <v>185</v>
      </c>
      <c r="B196" s="125"/>
      <c r="C196" s="127"/>
      <c r="D196" s="130" t="str">
        <f t="shared" si="9"/>
        <v/>
      </c>
      <c r="E196" s="67" t="str">
        <f t="shared" si="10"/>
        <v/>
      </c>
      <c r="F196" s="63" t="b">
        <f t="shared" si="11"/>
        <v>0</v>
      </c>
      <c r="G196" s="64">
        <f t="shared" si="12"/>
        <v>1</v>
      </c>
    </row>
    <row r="197" spans="1:7">
      <c r="A197" s="124">
        <v>186</v>
      </c>
      <c r="B197" s="125"/>
      <c r="C197" s="127"/>
      <c r="D197" s="130" t="str">
        <f t="shared" si="9"/>
        <v/>
      </c>
      <c r="E197" s="67" t="str">
        <f t="shared" si="10"/>
        <v/>
      </c>
      <c r="F197" s="63" t="b">
        <f t="shared" si="11"/>
        <v>0</v>
      </c>
      <c r="G197" s="64">
        <f t="shared" si="12"/>
        <v>1</v>
      </c>
    </row>
    <row r="198" spans="1:7">
      <c r="A198" s="124">
        <v>187</v>
      </c>
      <c r="B198" s="125"/>
      <c r="C198" s="127"/>
      <c r="D198" s="130" t="str">
        <f t="shared" si="9"/>
        <v/>
      </c>
      <c r="E198" s="67" t="str">
        <f t="shared" si="10"/>
        <v/>
      </c>
      <c r="F198" s="63" t="b">
        <f t="shared" si="11"/>
        <v>0</v>
      </c>
      <c r="G198" s="64">
        <f t="shared" si="12"/>
        <v>1</v>
      </c>
    </row>
    <row r="199" spans="1:7">
      <c r="A199" s="124">
        <v>188</v>
      </c>
      <c r="B199" s="125"/>
      <c r="C199" s="127"/>
      <c r="D199" s="130" t="str">
        <f t="shared" si="9"/>
        <v/>
      </c>
      <c r="E199" s="67" t="str">
        <f t="shared" si="10"/>
        <v/>
      </c>
      <c r="F199" s="63" t="b">
        <f t="shared" si="11"/>
        <v>0</v>
      </c>
      <c r="G199" s="64">
        <f t="shared" si="12"/>
        <v>1</v>
      </c>
    </row>
    <row r="200" spans="1:7">
      <c r="A200" s="124">
        <v>189</v>
      </c>
      <c r="B200" s="125"/>
      <c r="C200" s="127"/>
      <c r="D200" s="130" t="str">
        <f t="shared" si="9"/>
        <v/>
      </c>
      <c r="E200" s="67" t="str">
        <f t="shared" si="10"/>
        <v/>
      </c>
      <c r="F200" s="63" t="b">
        <f t="shared" si="11"/>
        <v>0</v>
      </c>
      <c r="G200" s="64">
        <f t="shared" si="12"/>
        <v>1</v>
      </c>
    </row>
    <row r="201" spans="1:7">
      <c r="A201" s="124">
        <v>190</v>
      </c>
      <c r="B201" s="125"/>
      <c r="C201" s="127"/>
      <c r="D201" s="130" t="str">
        <f t="shared" si="9"/>
        <v/>
      </c>
      <c r="E201" s="67" t="str">
        <f t="shared" si="10"/>
        <v/>
      </c>
      <c r="F201" s="63" t="b">
        <f t="shared" si="11"/>
        <v>0</v>
      </c>
      <c r="G201" s="64">
        <f t="shared" si="12"/>
        <v>1</v>
      </c>
    </row>
    <row r="202" spans="1:7">
      <c r="A202" s="124">
        <v>191</v>
      </c>
      <c r="B202" s="125"/>
      <c r="C202" s="127"/>
      <c r="D202" s="130" t="str">
        <f t="shared" si="9"/>
        <v/>
      </c>
      <c r="E202" s="67" t="str">
        <f t="shared" si="10"/>
        <v/>
      </c>
      <c r="F202" s="63" t="b">
        <f t="shared" si="11"/>
        <v>0</v>
      </c>
      <c r="G202" s="64">
        <f t="shared" si="12"/>
        <v>1</v>
      </c>
    </row>
    <row r="203" spans="1:7">
      <c r="A203" s="124">
        <v>192</v>
      </c>
      <c r="B203" s="125"/>
      <c r="C203" s="127"/>
      <c r="D203" s="130" t="str">
        <f t="shared" si="9"/>
        <v/>
      </c>
      <c r="E203" s="67" t="str">
        <f t="shared" si="10"/>
        <v/>
      </c>
      <c r="F203" s="63" t="b">
        <f t="shared" si="11"/>
        <v>0</v>
      </c>
      <c r="G203" s="64">
        <f t="shared" si="12"/>
        <v>1</v>
      </c>
    </row>
    <row r="204" spans="1:7">
      <c r="A204" s="124">
        <v>193</v>
      </c>
      <c r="B204" s="125"/>
      <c r="C204" s="127"/>
      <c r="D204" s="130" t="str">
        <f t="shared" ref="D204:D261" si="13">IF(OR($B204="",,$C204&lt;an_initial,$C204&gt;an_final),"",E204*100)</f>
        <v/>
      </c>
      <c r="E204" s="67" t="str">
        <f t="shared" ref="E204:E261" si="14">IF(OR($B204="",,$C204="",$C204&gt;an_final),"",IF($C204&gt;=an_initial,1,""))</f>
        <v/>
      </c>
      <c r="F204" s="63" t="b">
        <f t="shared" ref="F204:F261" si="15">IF(nume_candidat="",FALSE,ISNUMBER(SEARCH(nume_candidat,$B204)))</f>
        <v>0</v>
      </c>
      <c r="G204" s="64">
        <f t="shared" si="12"/>
        <v>1</v>
      </c>
    </row>
    <row r="205" spans="1:7">
      <c r="A205" s="124">
        <v>194</v>
      </c>
      <c r="B205" s="125"/>
      <c r="C205" s="127"/>
      <c r="D205" s="130" t="str">
        <f t="shared" si="13"/>
        <v/>
      </c>
      <c r="E205" s="67" t="str">
        <f t="shared" si="14"/>
        <v/>
      </c>
      <c r="F205" s="63" t="b">
        <f t="shared" si="15"/>
        <v>0</v>
      </c>
      <c r="G205" s="64">
        <f t="shared" ref="G205:G261" si="16">LEN(B205)-LEN(SUBSTITUTE(B205,",",""))+1</f>
        <v>1</v>
      </c>
    </row>
    <row r="206" spans="1:7">
      <c r="A206" s="124">
        <v>195</v>
      </c>
      <c r="B206" s="125"/>
      <c r="C206" s="127"/>
      <c r="D206" s="130" t="str">
        <f t="shared" si="13"/>
        <v/>
      </c>
      <c r="E206" s="67" t="str">
        <f t="shared" si="14"/>
        <v/>
      </c>
      <c r="F206" s="63" t="b">
        <f t="shared" si="15"/>
        <v>0</v>
      </c>
      <c r="G206" s="64">
        <f t="shared" si="16"/>
        <v>1</v>
      </c>
    </row>
    <row r="207" spans="1:7">
      <c r="A207" s="124">
        <v>196</v>
      </c>
      <c r="B207" s="125"/>
      <c r="C207" s="127"/>
      <c r="D207" s="130" t="str">
        <f t="shared" si="13"/>
        <v/>
      </c>
      <c r="E207" s="67" t="str">
        <f t="shared" si="14"/>
        <v/>
      </c>
      <c r="F207" s="63" t="b">
        <f t="shared" si="15"/>
        <v>0</v>
      </c>
      <c r="G207" s="64">
        <f t="shared" si="16"/>
        <v>1</v>
      </c>
    </row>
    <row r="208" spans="1:7">
      <c r="A208" s="124">
        <v>197</v>
      </c>
      <c r="B208" s="125"/>
      <c r="C208" s="127"/>
      <c r="D208" s="130" t="str">
        <f t="shared" si="13"/>
        <v/>
      </c>
      <c r="E208" s="67" t="str">
        <f t="shared" si="14"/>
        <v/>
      </c>
      <c r="F208" s="63" t="b">
        <f t="shared" si="15"/>
        <v>0</v>
      </c>
      <c r="G208" s="64">
        <f t="shared" si="16"/>
        <v>1</v>
      </c>
    </row>
    <row r="209" spans="1:7">
      <c r="A209" s="124">
        <v>198</v>
      </c>
      <c r="B209" s="125"/>
      <c r="C209" s="127"/>
      <c r="D209" s="130" t="str">
        <f t="shared" si="13"/>
        <v/>
      </c>
      <c r="E209" s="67" t="str">
        <f t="shared" si="14"/>
        <v/>
      </c>
      <c r="F209" s="63" t="b">
        <f t="shared" si="15"/>
        <v>0</v>
      </c>
      <c r="G209" s="64">
        <f t="shared" si="16"/>
        <v>1</v>
      </c>
    </row>
    <row r="210" spans="1:7">
      <c r="A210" s="124">
        <v>199</v>
      </c>
      <c r="B210" s="125"/>
      <c r="C210" s="127"/>
      <c r="D210" s="130" t="str">
        <f t="shared" si="13"/>
        <v/>
      </c>
      <c r="E210" s="67" t="str">
        <f t="shared" si="14"/>
        <v/>
      </c>
      <c r="F210" s="63" t="b">
        <f t="shared" si="15"/>
        <v>0</v>
      </c>
      <c r="G210" s="64">
        <f t="shared" si="16"/>
        <v>1</v>
      </c>
    </row>
    <row r="211" spans="1:7">
      <c r="A211" s="124">
        <v>200</v>
      </c>
      <c r="B211" s="125"/>
      <c r="C211" s="127"/>
      <c r="D211" s="130" t="str">
        <f t="shared" si="13"/>
        <v/>
      </c>
      <c r="E211" s="67" t="str">
        <f t="shared" si="14"/>
        <v/>
      </c>
      <c r="F211" s="63" t="b">
        <f t="shared" si="15"/>
        <v>0</v>
      </c>
      <c r="G211" s="64">
        <f t="shared" si="16"/>
        <v>1</v>
      </c>
    </row>
    <row r="212" spans="1:7">
      <c r="A212" s="124">
        <v>201</v>
      </c>
      <c r="B212" s="125"/>
      <c r="C212" s="127"/>
      <c r="D212" s="130" t="str">
        <f t="shared" si="13"/>
        <v/>
      </c>
      <c r="E212" s="67" t="str">
        <f t="shared" si="14"/>
        <v/>
      </c>
      <c r="F212" s="63" t="b">
        <f t="shared" si="15"/>
        <v>0</v>
      </c>
      <c r="G212" s="64">
        <f t="shared" si="16"/>
        <v>1</v>
      </c>
    </row>
    <row r="213" spans="1:7">
      <c r="A213" s="124">
        <v>202</v>
      </c>
      <c r="B213" s="125"/>
      <c r="C213" s="127"/>
      <c r="D213" s="130" t="str">
        <f t="shared" si="13"/>
        <v/>
      </c>
      <c r="E213" s="67" t="str">
        <f t="shared" si="14"/>
        <v/>
      </c>
      <c r="F213" s="63" t="b">
        <f t="shared" si="15"/>
        <v>0</v>
      </c>
      <c r="G213" s="64">
        <f t="shared" si="16"/>
        <v>1</v>
      </c>
    </row>
    <row r="214" spans="1:7">
      <c r="A214" s="124">
        <v>203</v>
      </c>
      <c r="B214" s="125"/>
      <c r="C214" s="127"/>
      <c r="D214" s="130" t="str">
        <f t="shared" si="13"/>
        <v/>
      </c>
      <c r="E214" s="67" t="str">
        <f t="shared" si="14"/>
        <v/>
      </c>
      <c r="F214" s="63" t="b">
        <f t="shared" si="15"/>
        <v>0</v>
      </c>
      <c r="G214" s="64">
        <f t="shared" si="16"/>
        <v>1</v>
      </c>
    </row>
    <row r="215" spans="1:7">
      <c r="A215" s="124">
        <v>204</v>
      </c>
      <c r="B215" s="125"/>
      <c r="C215" s="127"/>
      <c r="D215" s="130" t="str">
        <f t="shared" si="13"/>
        <v/>
      </c>
      <c r="E215" s="67" t="str">
        <f t="shared" si="14"/>
        <v/>
      </c>
      <c r="F215" s="63" t="b">
        <f t="shared" si="15"/>
        <v>0</v>
      </c>
      <c r="G215" s="64">
        <f t="shared" si="16"/>
        <v>1</v>
      </c>
    </row>
    <row r="216" spans="1:7">
      <c r="A216" s="124">
        <v>205</v>
      </c>
      <c r="B216" s="125"/>
      <c r="C216" s="127"/>
      <c r="D216" s="130" t="str">
        <f t="shared" si="13"/>
        <v/>
      </c>
      <c r="E216" s="67" t="str">
        <f t="shared" si="14"/>
        <v/>
      </c>
      <c r="F216" s="63" t="b">
        <f t="shared" si="15"/>
        <v>0</v>
      </c>
      <c r="G216" s="64">
        <f t="shared" si="16"/>
        <v>1</v>
      </c>
    </row>
    <row r="217" spans="1:7">
      <c r="A217" s="124">
        <v>206</v>
      </c>
      <c r="B217" s="125"/>
      <c r="C217" s="127"/>
      <c r="D217" s="130" t="str">
        <f t="shared" si="13"/>
        <v/>
      </c>
      <c r="E217" s="67" t="str">
        <f t="shared" si="14"/>
        <v/>
      </c>
      <c r="F217" s="63" t="b">
        <f t="shared" si="15"/>
        <v>0</v>
      </c>
      <c r="G217" s="64">
        <f t="shared" si="16"/>
        <v>1</v>
      </c>
    </row>
    <row r="218" spans="1:7">
      <c r="A218" s="124">
        <v>207</v>
      </c>
      <c r="B218" s="125"/>
      <c r="C218" s="127"/>
      <c r="D218" s="130" t="str">
        <f t="shared" si="13"/>
        <v/>
      </c>
      <c r="E218" s="67" t="str">
        <f t="shared" si="14"/>
        <v/>
      </c>
      <c r="F218" s="63" t="b">
        <f t="shared" si="15"/>
        <v>0</v>
      </c>
      <c r="G218" s="64">
        <f t="shared" si="16"/>
        <v>1</v>
      </c>
    </row>
    <row r="219" spans="1:7">
      <c r="A219" s="124">
        <v>208</v>
      </c>
      <c r="B219" s="125"/>
      <c r="C219" s="127"/>
      <c r="D219" s="130" t="str">
        <f t="shared" si="13"/>
        <v/>
      </c>
      <c r="E219" s="67" t="str">
        <f t="shared" si="14"/>
        <v/>
      </c>
      <c r="F219" s="63" t="b">
        <f t="shared" si="15"/>
        <v>0</v>
      </c>
      <c r="G219" s="64">
        <f t="shared" si="16"/>
        <v>1</v>
      </c>
    </row>
    <row r="220" spans="1:7">
      <c r="A220" s="124">
        <v>209</v>
      </c>
      <c r="B220" s="125"/>
      <c r="C220" s="127"/>
      <c r="D220" s="130" t="str">
        <f t="shared" si="13"/>
        <v/>
      </c>
      <c r="E220" s="67" t="str">
        <f t="shared" si="14"/>
        <v/>
      </c>
      <c r="F220" s="63" t="b">
        <f t="shared" si="15"/>
        <v>0</v>
      </c>
      <c r="G220" s="64">
        <f t="shared" si="16"/>
        <v>1</v>
      </c>
    </row>
    <row r="221" spans="1:7">
      <c r="A221" s="124">
        <v>210</v>
      </c>
      <c r="B221" s="125"/>
      <c r="C221" s="127"/>
      <c r="D221" s="130" t="str">
        <f t="shared" si="13"/>
        <v/>
      </c>
      <c r="E221" s="67" t="str">
        <f t="shared" si="14"/>
        <v/>
      </c>
      <c r="F221" s="63" t="b">
        <f t="shared" si="15"/>
        <v>0</v>
      </c>
      <c r="G221" s="64">
        <f t="shared" si="16"/>
        <v>1</v>
      </c>
    </row>
    <row r="222" spans="1:7">
      <c r="A222" s="124">
        <v>211</v>
      </c>
      <c r="B222" s="125"/>
      <c r="C222" s="127"/>
      <c r="D222" s="130" t="str">
        <f t="shared" si="13"/>
        <v/>
      </c>
      <c r="E222" s="67" t="str">
        <f t="shared" si="14"/>
        <v/>
      </c>
      <c r="F222" s="63" t="b">
        <f t="shared" si="15"/>
        <v>0</v>
      </c>
      <c r="G222" s="64">
        <f t="shared" si="16"/>
        <v>1</v>
      </c>
    </row>
    <row r="223" spans="1:7">
      <c r="A223" s="124">
        <v>212</v>
      </c>
      <c r="B223" s="125"/>
      <c r="C223" s="127"/>
      <c r="D223" s="130" t="str">
        <f t="shared" si="13"/>
        <v/>
      </c>
      <c r="E223" s="67" t="str">
        <f t="shared" si="14"/>
        <v/>
      </c>
      <c r="F223" s="63" t="b">
        <f t="shared" si="15"/>
        <v>0</v>
      </c>
      <c r="G223" s="64">
        <f t="shared" si="16"/>
        <v>1</v>
      </c>
    </row>
    <row r="224" spans="1:7">
      <c r="A224" s="124">
        <v>213</v>
      </c>
      <c r="B224" s="125"/>
      <c r="C224" s="127"/>
      <c r="D224" s="130" t="str">
        <f t="shared" si="13"/>
        <v/>
      </c>
      <c r="E224" s="67" t="str">
        <f t="shared" si="14"/>
        <v/>
      </c>
      <c r="F224" s="63" t="b">
        <f t="shared" si="15"/>
        <v>0</v>
      </c>
      <c r="G224" s="64">
        <f t="shared" si="16"/>
        <v>1</v>
      </c>
    </row>
    <row r="225" spans="1:7">
      <c r="A225" s="124">
        <v>214</v>
      </c>
      <c r="B225" s="125"/>
      <c r="C225" s="127"/>
      <c r="D225" s="130" t="str">
        <f t="shared" si="13"/>
        <v/>
      </c>
      <c r="E225" s="67" t="str">
        <f t="shared" si="14"/>
        <v/>
      </c>
      <c r="F225" s="63" t="b">
        <f t="shared" si="15"/>
        <v>0</v>
      </c>
      <c r="G225" s="64">
        <f t="shared" si="16"/>
        <v>1</v>
      </c>
    </row>
    <row r="226" spans="1:7">
      <c r="A226" s="124">
        <v>215</v>
      </c>
      <c r="B226" s="125"/>
      <c r="C226" s="127"/>
      <c r="D226" s="130" t="str">
        <f t="shared" si="13"/>
        <v/>
      </c>
      <c r="E226" s="67" t="str">
        <f t="shared" si="14"/>
        <v/>
      </c>
      <c r="F226" s="63" t="b">
        <f t="shared" si="15"/>
        <v>0</v>
      </c>
      <c r="G226" s="64">
        <f t="shared" si="16"/>
        <v>1</v>
      </c>
    </row>
    <row r="227" spans="1:7">
      <c r="A227" s="124">
        <v>216</v>
      </c>
      <c r="B227" s="125"/>
      <c r="C227" s="127"/>
      <c r="D227" s="130" t="str">
        <f t="shared" si="13"/>
        <v/>
      </c>
      <c r="E227" s="67" t="str">
        <f t="shared" si="14"/>
        <v/>
      </c>
      <c r="F227" s="63" t="b">
        <f t="shared" si="15"/>
        <v>0</v>
      </c>
      <c r="G227" s="64">
        <f t="shared" si="16"/>
        <v>1</v>
      </c>
    </row>
    <row r="228" spans="1:7">
      <c r="A228" s="124">
        <v>217</v>
      </c>
      <c r="B228" s="125"/>
      <c r="C228" s="127"/>
      <c r="D228" s="130" t="str">
        <f t="shared" si="13"/>
        <v/>
      </c>
      <c r="E228" s="67" t="str">
        <f t="shared" si="14"/>
        <v/>
      </c>
      <c r="F228" s="63" t="b">
        <f t="shared" si="15"/>
        <v>0</v>
      </c>
      <c r="G228" s="64">
        <f t="shared" si="16"/>
        <v>1</v>
      </c>
    </row>
    <row r="229" spans="1:7">
      <c r="A229" s="124">
        <v>218</v>
      </c>
      <c r="B229" s="125"/>
      <c r="C229" s="127"/>
      <c r="D229" s="130" t="str">
        <f t="shared" si="13"/>
        <v/>
      </c>
      <c r="E229" s="67" t="str">
        <f t="shared" si="14"/>
        <v/>
      </c>
      <c r="F229" s="63" t="b">
        <f t="shared" si="15"/>
        <v>0</v>
      </c>
      <c r="G229" s="64">
        <f t="shared" si="16"/>
        <v>1</v>
      </c>
    </row>
    <row r="230" spans="1:7">
      <c r="A230" s="124">
        <v>219</v>
      </c>
      <c r="B230" s="125"/>
      <c r="C230" s="127"/>
      <c r="D230" s="130" t="str">
        <f t="shared" si="13"/>
        <v/>
      </c>
      <c r="E230" s="67" t="str">
        <f t="shared" si="14"/>
        <v/>
      </c>
      <c r="F230" s="63" t="b">
        <f t="shared" si="15"/>
        <v>0</v>
      </c>
      <c r="G230" s="64">
        <f t="shared" si="16"/>
        <v>1</v>
      </c>
    </row>
    <row r="231" spans="1:7">
      <c r="A231" s="124">
        <v>220</v>
      </c>
      <c r="B231" s="125"/>
      <c r="C231" s="127"/>
      <c r="D231" s="130" t="str">
        <f t="shared" si="13"/>
        <v/>
      </c>
      <c r="E231" s="67" t="str">
        <f t="shared" si="14"/>
        <v/>
      </c>
      <c r="F231" s="63" t="b">
        <f t="shared" si="15"/>
        <v>0</v>
      </c>
      <c r="G231" s="64">
        <f t="shared" si="16"/>
        <v>1</v>
      </c>
    </row>
    <row r="232" spans="1:7">
      <c r="A232" s="124">
        <v>221</v>
      </c>
      <c r="B232" s="125"/>
      <c r="C232" s="127"/>
      <c r="D232" s="130" t="str">
        <f t="shared" si="13"/>
        <v/>
      </c>
      <c r="E232" s="67" t="str">
        <f t="shared" si="14"/>
        <v/>
      </c>
      <c r="F232" s="63" t="b">
        <f t="shared" si="15"/>
        <v>0</v>
      </c>
      <c r="G232" s="64">
        <f t="shared" si="16"/>
        <v>1</v>
      </c>
    </row>
    <row r="233" spans="1:7">
      <c r="A233" s="124">
        <v>222</v>
      </c>
      <c r="B233" s="125"/>
      <c r="C233" s="127"/>
      <c r="D233" s="130" t="str">
        <f t="shared" si="13"/>
        <v/>
      </c>
      <c r="E233" s="67" t="str">
        <f t="shared" si="14"/>
        <v/>
      </c>
      <c r="F233" s="63" t="b">
        <f t="shared" si="15"/>
        <v>0</v>
      </c>
      <c r="G233" s="64">
        <f t="shared" si="16"/>
        <v>1</v>
      </c>
    </row>
    <row r="234" spans="1:7">
      <c r="A234" s="124">
        <v>223</v>
      </c>
      <c r="B234" s="125"/>
      <c r="C234" s="127"/>
      <c r="D234" s="130" t="str">
        <f t="shared" si="13"/>
        <v/>
      </c>
      <c r="E234" s="67" t="str">
        <f t="shared" si="14"/>
        <v/>
      </c>
      <c r="F234" s="63" t="b">
        <f t="shared" si="15"/>
        <v>0</v>
      </c>
      <c r="G234" s="64">
        <f t="shared" si="16"/>
        <v>1</v>
      </c>
    </row>
    <row r="235" spans="1:7">
      <c r="A235" s="124">
        <v>224</v>
      </c>
      <c r="B235" s="125"/>
      <c r="C235" s="127"/>
      <c r="D235" s="130" t="str">
        <f t="shared" si="13"/>
        <v/>
      </c>
      <c r="E235" s="67" t="str">
        <f t="shared" si="14"/>
        <v/>
      </c>
      <c r="F235" s="63" t="b">
        <f t="shared" si="15"/>
        <v>0</v>
      </c>
      <c r="G235" s="64">
        <f t="shared" si="16"/>
        <v>1</v>
      </c>
    </row>
    <row r="236" spans="1:7">
      <c r="A236" s="124">
        <v>225</v>
      </c>
      <c r="B236" s="125"/>
      <c r="C236" s="127"/>
      <c r="D236" s="130" t="str">
        <f t="shared" si="13"/>
        <v/>
      </c>
      <c r="E236" s="67" t="str">
        <f t="shared" si="14"/>
        <v/>
      </c>
      <c r="F236" s="63" t="b">
        <f t="shared" si="15"/>
        <v>0</v>
      </c>
      <c r="G236" s="64">
        <f t="shared" si="16"/>
        <v>1</v>
      </c>
    </row>
    <row r="237" spans="1:7">
      <c r="A237" s="124">
        <v>226</v>
      </c>
      <c r="B237" s="125"/>
      <c r="C237" s="127"/>
      <c r="D237" s="130" t="str">
        <f t="shared" si="13"/>
        <v/>
      </c>
      <c r="E237" s="67" t="str">
        <f t="shared" si="14"/>
        <v/>
      </c>
      <c r="F237" s="63" t="b">
        <f t="shared" si="15"/>
        <v>0</v>
      </c>
      <c r="G237" s="64">
        <f t="shared" si="16"/>
        <v>1</v>
      </c>
    </row>
    <row r="238" spans="1:7">
      <c r="A238" s="124">
        <v>227</v>
      </c>
      <c r="B238" s="125"/>
      <c r="C238" s="127"/>
      <c r="D238" s="130" t="str">
        <f t="shared" si="13"/>
        <v/>
      </c>
      <c r="E238" s="67" t="str">
        <f t="shared" si="14"/>
        <v/>
      </c>
      <c r="F238" s="63" t="b">
        <f t="shared" si="15"/>
        <v>0</v>
      </c>
      <c r="G238" s="64">
        <f t="shared" si="16"/>
        <v>1</v>
      </c>
    </row>
    <row r="239" spans="1:7">
      <c r="A239" s="124">
        <v>228</v>
      </c>
      <c r="B239" s="125"/>
      <c r="C239" s="127"/>
      <c r="D239" s="130" t="str">
        <f t="shared" si="13"/>
        <v/>
      </c>
      <c r="E239" s="67" t="str">
        <f t="shared" si="14"/>
        <v/>
      </c>
      <c r="F239" s="63" t="b">
        <f t="shared" si="15"/>
        <v>0</v>
      </c>
      <c r="G239" s="64">
        <f t="shared" si="16"/>
        <v>1</v>
      </c>
    </row>
    <row r="240" spans="1:7">
      <c r="A240" s="124">
        <v>229</v>
      </c>
      <c r="B240" s="125"/>
      <c r="C240" s="127"/>
      <c r="D240" s="130" t="str">
        <f t="shared" si="13"/>
        <v/>
      </c>
      <c r="E240" s="67" t="str">
        <f t="shared" si="14"/>
        <v/>
      </c>
      <c r="F240" s="63" t="b">
        <f t="shared" si="15"/>
        <v>0</v>
      </c>
      <c r="G240" s="64">
        <f t="shared" si="16"/>
        <v>1</v>
      </c>
    </row>
    <row r="241" spans="1:7">
      <c r="A241" s="124">
        <v>230</v>
      </c>
      <c r="B241" s="125"/>
      <c r="C241" s="127"/>
      <c r="D241" s="130" t="str">
        <f t="shared" si="13"/>
        <v/>
      </c>
      <c r="E241" s="67" t="str">
        <f t="shared" si="14"/>
        <v/>
      </c>
      <c r="F241" s="63" t="b">
        <f t="shared" si="15"/>
        <v>0</v>
      </c>
      <c r="G241" s="64">
        <f t="shared" si="16"/>
        <v>1</v>
      </c>
    </row>
    <row r="242" spans="1:7">
      <c r="A242" s="124">
        <v>231</v>
      </c>
      <c r="B242" s="125"/>
      <c r="C242" s="127"/>
      <c r="D242" s="130" t="str">
        <f t="shared" si="13"/>
        <v/>
      </c>
      <c r="E242" s="67" t="str">
        <f t="shared" si="14"/>
        <v/>
      </c>
      <c r="F242" s="63" t="b">
        <f t="shared" si="15"/>
        <v>0</v>
      </c>
      <c r="G242" s="64">
        <f t="shared" si="16"/>
        <v>1</v>
      </c>
    </row>
    <row r="243" spans="1:7">
      <c r="A243" s="124">
        <v>232</v>
      </c>
      <c r="B243" s="125"/>
      <c r="C243" s="127"/>
      <c r="D243" s="130" t="str">
        <f t="shared" si="13"/>
        <v/>
      </c>
      <c r="E243" s="67" t="str">
        <f t="shared" si="14"/>
        <v/>
      </c>
      <c r="F243" s="63" t="b">
        <f t="shared" si="15"/>
        <v>0</v>
      </c>
      <c r="G243" s="64">
        <f t="shared" si="16"/>
        <v>1</v>
      </c>
    </row>
    <row r="244" spans="1:7">
      <c r="A244" s="124">
        <v>233</v>
      </c>
      <c r="B244" s="125"/>
      <c r="C244" s="127"/>
      <c r="D244" s="130" t="str">
        <f t="shared" si="13"/>
        <v/>
      </c>
      <c r="E244" s="67" t="str">
        <f t="shared" si="14"/>
        <v/>
      </c>
      <c r="F244" s="63" t="b">
        <f t="shared" si="15"/>
        <v>0</v>
      </c>
      <c r="G244" s="64">
        <f t="shared" si="16"/>
        <v>1</v>
      </c>
    </row>
    <row r="245" spans="1:7">
      <c r="A245" s="124">
        <v>234</v>
      </c>
      <c r="B245" s="125"/>
      <c r="C245" s="127"/>
      <c r="D245" s="130" t="str">
        <f t="shared" si="13"/>
        <v/>
      </c>
      <c r="E245" s="67" t="str">
        <f t="shared" si="14"/>
        <v/>
      </c>
      <c r="F245" s="63" t="b">
        <f t="shared" si="15"/>
        <v>0</v>
      </c>
      <c r="G245" s="64">
        <f t="shared" si="16"/>
        <v>1</v>
      </c>
    </row>
    <row r="246" spans="1:7">
      <c r="A246" s="124">
        <v>235</v>
      </c>
      <c r="B246" s="125"/>
      <c r="C246" s="127"/>
      <c r="D246" s="130" t="str">
        <f t="shared" si="13"/>
        <v/>
      </c>
      <c r="E246" s="67" t="str">
        <f t="shared" si="14"/>
        <v/>
      </c>
      <c r="F246" s="63" t="b">
        <f t="shared" si="15"/>
        <v>0</v>
      </c>
      <c r="G246" s="64">
        <f t="shared" si="16"/>
        <v>1</v>
      </c>
    </row>
    <row r="247" spans="1:7">
      <c r="A247" s="124">
        <v>236</v>
      </c>
      <c r="B247" s="125"/>
      <c r="C247" s="127"/>
      <c r="D247" s="130" t="str">
        <f t="shared" si="13"/>
        <v/>
      </c>
      <c r="E247" s="67" t="str">
        <f t="shared" si="14"/>
        <v/>
      </c>
      <c r="F247" s="63" t="b">
        <f t="shared" si="15"/>
        <v>0</v>
      </c>
      <c r="G247" s="64">
        <f t="shared" si="16"/>
        <v>1</v>
      </c>
    </row>
    <row r="248" spans="1:7">
      <c r="A248" s="124">
        <v>237</v>
      </c>
      <c r="B248" s="125"/>
      <c r="C248" s="127"/>
      <c r="D248" s="130" t="str">
        <f t="shared" si="13"/>
        <v/>
      </c>
      <c r="E248" s="67" t="str">
        <f t="shared" si="14"/>
        <v/>
      </c>
      <c r="F248" s="63" t="b">
        <f t="shared" si="15"/>
        <v>0</v>
      </c>
      <c r="G248" s="64">
        <f t="shared" si="16"/>
        <v>1</v>
      </c>
    </row>
    <row r="249" spans="1:7">
      <c r="A249" s="124">
        <v>238</v>
      </c>
      <c r="B249" s="125"/>
      <c r="C249" s="127"/>
      <c r="D249" s="130" t="str">
        <f t="shared" si="13"/>
        <v/>
      </c>
      <c r="E249" s="67" t="str">
        <f t="shared" si="14"/>
        <v/>
      </c>
      <c r="F249" s="63" t="b">
        <f t="shared" si="15"/>
        <v>0</v>
      </c>
      <c r="G249" s="64">
        <f t="shared" si="16"/>
        <v>1</v>
      </c>
    </row>
    <row r="250" spans="1:7">
      <c r="A250" s="124">
        <v>239</v>
      </c>
      <c r="B250" s="125"/>
      <c r="C250" s="127"/>
      <c r="D250" s="130" t="str">
        <f t="shared" si="13"/>
        <v/>
      </c>
      <c r="E250" s="67" t="str">
        <f t="shared" si="14"/>
        <v/>
      </c>
      <c r="F250" s="63" t="b">
        <f t="shared" si="15"/>
        <v>0</v>
      </c>
      <c r="G250" s="64">
        <f t="shared" si="16"/>
        <v>1</v>
      </c>
    </row>
    <row r="251" spans="1:7">
      <c r="A251" s="124">
        <v>240</v>
      </c>
      <c r="B251" s="125"/>
      <c r="C251" s="127"/>
      <c r="D251" s="130" t="str">
        <f t="shared" si="13"/>
        <v/>
      </c>
      <c r="E251" s="67" t="str">
        <f t="shared" si="14"/>
        <v/>
      </c>
      <c r="F251" s="63" t="b">
        <f t="shared" si="15"/>
        <v>0</v>
      </c>
      <c r="G251" s="64">
        <f t="shared" si="16"/>
        <v>1</v>
      </c>
    </row>
    <row r="252" spans="1:7">
      <c r="A252" s="124">
        <v>241</v>
      </c>
      <c r="B252" s="125"/>
      <c r="C252" s="127"/>
      <c r="D252" s="130" t="str">
        <f t="shared" si="13"/>
        <v/>
      </c>
      <c r="E252" s="67" t="str">
        <f t="shared" si="14"/>
        <v/>
      </c>
      <c r="F252" s="63" t="b">
        <f t="shared" si="15"/>
        <v>0</v>
      </c>
      <c r="G252" s="64">
        <f t="shared" si="16"/>
        <v>1</v>
      </c>
    </row>
    <row r="253" spans="1:7">
      <c r="A253" s="124">
        <v>242</v>
      </c>
      <c r="B253" s="125"/>
      <c r="C253" s="127"/>
      <c r="D253" s="130" t="str">
        <f t="shared" si="13"/>
        <v/>
      </c>
      <c r="E253" s="67" t="str">
        <f t="shared" si="14"/>
        <v/>
      </c>
      <c r="F253" s="63" t="b">
        <f t="shared" si="15"/>
        <v>0</v>
      </c>
      <c r="G253" s="64">
        <f t="shared" si="16"/>
        <v>1</v>
      </c>
    </row>
    <row r="254" spans="1:7">
      <c r="A254" s="124">
        <v>243</v>
      </c>
      <c r="B254" s="125"/>
      <c r="C254" s="127"/>
      <c r="D254" s="130" t="str">
        <f t="shared" si="13"/>
        <v/>
      </c>
      <c r="E254" s="67" t="str">
        <f t="shared" si="14"/>
        <v/>
      </c>
      <c r="F254" s="63" t="b">
        <f t="shared" si="15"/>
        <v>0</v>
      </c>
      <c r="G254" s="64">
        <f t="shared" si="16"/>
        <v>1</v>
      </c>
    </row>
    <row r="255" spans="1:7">
      <c r="A255" s="124">
        <v>244</v>
      </c>
      <c r="B255" s="125"/>
      <c r="C255" s="127"/>
      <c r="D255" s="130" t="str">
        <f t="shared" si="13"/>
        <v/>
      </c>
      <c r="E255" s="67" t="str">
        <f t="shared" si="14"/>
        <v/>
      </c>
      <c r="F255" s="63" t="b">
        <f t="shared" si="15"/>
        <v>0</v>
      </c>
      <c r="G255" s="64">
        <f t="shared" si="16"/>
        <v>1</v>
      </c>
    </row>
    <row r="256" spans="1:7">
      <c r="A256" s="124">
        <v>245</v>
      </c>
      <c r="B256" s="125"/>
      <c r="C256" s="127"/>
      <c r="D256" s="130" t="str">
        <f t="shared" si="13"/>
        <v/>
      </c>
      <c r="E256" s="67" t="str">
        <f t="shared" si="14"/>
        <v/>
      </c>
      <c r="F256" s="63" t="b">
        <f t="shared" si="15"/>
        <v>0</v>
      </c>
      <c r="G256" s="64">
        <f t="shared" si="16"/>
        <v>1</v>
      </c>
    </row>
    <row r="257" spans="1:7">
      <c r="A257" s="124">
        <v>246</v>
      </c>
      <c r="B257" s="125"/>
      <c r="C257" s="127"/>
      <c r="D257" s="130" t="str">
        <f t="shared" si="13"/>
        <v/>
      </c>
      <c r="E257" s="67" t="str">
        <f t="shared" si="14"/>
        <v/>
      </c>
      <c r="F257" s="63" t="b">
        <f t="shared" si="15"/>
        <v>0</v>
      </c>
      <c r="G257" s="64">
        <f t="shared" si="16"/>
        <v>1</v>
      </c>
    </row>
    <row r="258" spans="1:7">
      <c r="A258" s="124">
        <v>247</v>
      </c>
      <c r="B258" s="125"/>
      <c r="C258" s="127"/>
      <c r="D258" s="130" t="str">
        <f t="shared" si="13"/>
        <v/>
      </c>
      <c r="E258" s="67" t="str">
        <f t="shared" si="14"/>
        <v/>
      </c>
      <c r="F258" s="63" t="b">
        <f t="shared" si="15"/>
        <v>0</v>
      </c>
      <c r="G258" s="64">
        <f t="shared" si="16"/>
        <v>1</v>
      </c>
    </row>
    <row r="259" spans="1:7">
      <c r="A259" s="124">
        <v>248</v>
      </c>
      <c r="B259" s="125"/>
      <c r="C259" s="127"/>
      <c r="D259" s="130" t="str">
        <f t="shared" si="13"/>
        <v/>
      </c>
      <c r="E259" s="67" t="str">
        <f t="shared" si="14"/>
        <v/>
      </c>
      <c r="F259" s="63" t="b">
        <f t="shared" si="15"/>
        <v>0</v>
      </c>
      <c r="G259" s="64">
        <f t="shared" si="16"/>
        <v>1</v>
      </c>
    </row>
    <row r="260" spans="1:7">
      <c r="A260" s="124">
        <v>249</v>
      </c>
      <c r="B260" s="125"/>
      <c r="C260" s="127"/>
      <c r="D260" s="130" t="str">
        <f t="shared" si="13"/>
        <v/>
      </c>
      <c r="E260" s="67" t="str">
        <f t="shared" si="14"/>
        <v/>
      </c>
      <c r="F260" s="63" t="b">
        <f t="shared" si="15"/>
        <v>0</v>
      </c>
      <c r="G260" s="64">
        <f t="shared" si="16"/>
        <v>1</v>
      </c>
    </row>
    <row r="261" spans="1:7">
      <c r="A261" s="124">
        <v>250</v>
      </c>
      <c r="B261" s="125"/>
      <c r="C261" s="127"/>
      <c r="D261" s="130" t="str">
        <f t="shared" si="13"/>
        <v/>
      </c>
      <c r="E261" s="67" t="str">
        <f t="shared" si="14"/>
        <v/>
      </c>
      <c r="F261" s="63" t="b">
        <f t="shared" si="15"/>
        <v>0</v>
      </c>
      <c r="G261" s="64">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tabColor rgb="FFFF0000"/>
    <pageSetUpPr fitToPage="1"/>
  </sheetPr>
  <dimension ref="A1:G261"/>
  <sheetViews>
    <sheetView zoomScaleNormal="100" workbookViewId="0">
      <selection activeCell="B12" sqref="B12:C14"/>
    </sheetView>
  </sheetViews>
  <sheetFormatPr defaultColWidth="9.140625" defaultRowHeight="15.75"/>
  <cols>
    <col min="1" max="1" width="5.7109375" style="52" customWidth="1"/>
    <col min="2" max="2" width="68.7109375" style="56" customWidth="1"/>
    <col min="3" max="3" width="10.7109375" style="61" customWidth="1"/>
    <col min="4" max="4" width="17.7109375" style="56" customWidth="1"/>
    <col min="5" max="5" width="10.7109375" style="56" hidden="1" customWidth="1"/>
    <col min="6" max="6" width="9.140625" style="62" hidden="1" customWidth="1"/>
    <col min="7" max="7" width="9.140625" style="56" hidden="1" customWidth="1"/>
    <col min="8" max="17" width="9.140625" style="56" customWidth="1"/>
    <col min="18" max="16384" width="9.140625" style="56"/>
  </cols>
  <sheetData>
    <row r="1" spans="1:7" s="52" customFormat="1">
      <c r="A1" s="51" t="s">
        <v>481</v>
      </c>
      <c r="C1" s="53"/>
      <c r="D1" s="55"/>
      <c r="E1" s="54"/>
    </row>
    <row r="2" spans="1:7" s="52" customFormat="1">
      <c r="A2" s="302" t="str">
        <f>IF(ISBLANK(facultate), IF(ISBLANK(departament),"","Departament " &amp; departament), "Facultatea " &amp; facultate)</f>
        <v>Facultatea Inginerie din Hunedoara</v>
      </c>
      <c r="C2" s="53"/>
      <c r="D2" s="55"/>
      <c r="E2" s="54"/>
    </row>
    <row r="3" spans="1:7" s="52" customFormat="1">
      <c r="A3" s="302" t="str">
        <f>IF(ISBLANK(departament),"","Departamentul " &amp; departament)</f>
        <v>Departamentul Inginerie Electrică și Informatică Industrială din Hunedoara</v>
      </c>
      <c r="C3" s="53"/>
      <c r="D3" s="55"/>
      <c r="E3" s="54"/>
    </row>
    <row r="4" spans="1:7">
      <c r="A4" s="552" t="s">
        <v>834</v>
      </c>
      <c r="B4" s="552"/>
      <c r="C4" s="552"/>
      <c r="D4" s="552"/>
      <c r="E4" s="552"/>
      <c r="F4" s="552"/>
    </row>
    <row r="5" spans="1:7">
      <c r="A5" s="552" t="s">
        <v>879</v>
      </c>
      <c r="B5" s="552"/>
      <c r="C5" s="552"/>
      <c r="D5" s="552"/>
      <c r="E5" s="194"/>
    </row>
    <row r="6" spans="1:7" ht="13.5" customHeight="1">
      <c r="C6" s="56"/>
      <c r="D6" s="303" t="str">
        <f>CONCATENATE(functie," ",nume_candidat)</f>
        <v>Profesor Panoiu Caius</v>
      </c>
    </row>
    <row r="7" spans="1:7" ht="18.75" customHeight="1">
      <c r="A7" s="550" t="s">
        <v>336</v>
      </c>
      <c r="B7" s="550" t="s">
        <v>878</v>
      </c>
      <c r="C7" s="604" t="s">
        <v>2</v>
      </c>
      <c r="D7" s="550" t="s">
        <v>542</v>
      </c>
      <c r="E7" s="550" t="s">
        <v>4</v>
      </c>
      <c r="F7" s="589" t="s">
        <v>539</v>
      </c>
      <c r="G7" s="557" t="s">
        <v>549</v>
      </c>
    </row>
    <row r="8" spans="1:7" ht="18.75" customHeight="1">
      <c r="A8" s="576"/>
      <c r="B8" s="576"/>
      <c r="C8" s="567"/>
      <c r="D8" s="576"/>
      <c r="E8" s="576"/>
      <c r="F8" s="590"/>
      <c r="G8" s="557"/>
    </row>
    <row r="9" spans="1:7" ht="18.75" customHeight="1">
      <c r="A9" s="576"/>
      <c r="B9" s="576"/>
      <c r="C9" s="567"/>
      <c r="D9" s="551"/>
      <c r="E9" s="551"/>
      <c r="F9" s="590"/>
      <c r="G9" s="557"/>
    </row>
    <row r="10" spans="1:7" ht="18.75" customHeight="1">
      <c r="A10" s="551"/>
      <c r="B10" s="551"/>
      <c r="C10" s="568"/>
      <c r="D10" s="304" t="str">
        <f>CONCATENATE("ultimii ",durata_evaluare," ani")</f>
        <v>ultimii 5 ani</v>
      </c>
      <c r="E10" s="304" t="str">
        <f>CONCATENATE("ultimii                                  ",durata_evaluare," ani")</f>
        <v>ultimii                                  5 ani</v>
      </c>
      <c r="F10" s="591"/>
      <c r="G10" s="557"/>
    </row>
    <row r="11" spans="1:7">
      <c r="A11" s="78"/>
      <c r="B11" s="57"/>
      <c r="C11" s="29"/>
      <c r="D11" s="128">
        <f>SUMIF(D12:D1012,"&gt;0")</f>
        <v>0</v>
      </c>
      <c r="E11" s="4">
        <f>SUMIF(E12:E1110,"&gt;0")</f>
        <v>0</v>
      </c>
      <c r="F11" s="259"/>
    </row>
    <row r="12" spans="1:7">
      <c r="A12" s="36">
        <v>1</v>
      </c>
      <c r="B12" s="7"/>
      <c r="C12" s="187"/>
      <c r="D12" s="15" t="str">
        <f t="shared" ref="D12:D75" si="0">IF(OR($B12="",,$C12&lt;an_initial,$C12&gt;an_final),"",E12*40)</f>
        <v/>
      </c>
      <c r="E12" s="50" t="str">
        <f t="shared" ref="E12:E75" si="1">IF(OR($B12="",,$C12="",$C12&gt;an_final),"",IF($C12&gt;=an_initial,1,""))</f>
        <v/>
      </c>
      <c r="F12" s="305" t="b">
        <f t="shared" ref="F12:F75" si="2">IF(nume_candidat="",FALSE,ISNUMBER(SEARCH(nume_candidat,$B12)))</f>
        <v>0</v>
      </c>
      <c r="G12" s="306">
        <f t="shared" ref="G12" si="3">LEN(B12)-LEN(SUBSTITUTE(B12,",",""))+1</f>
        <v>1</v>
      </c>
    </row>
    <row r="13" spans="1:7">
      <c r="A13" s="36">
        <v>2</v>
      </c>
      <c r="B13" s="7"/>
      <c r="C13" s="187"/>
      <c r="D13" s="15" t="str">
        <f t="shared" si="0"/>
        <v/>
      </c>
      <c r="E13" s="50" t="str">
        <f t="shared" si="1"/>
        <v/>
      </c>
      <c r="F13" s="305" t="b">
        <f t="shared" si="2"/>
        <v>0</v>
      </c>
      <c r="G13" s="306">
        <f t="shared" ref="G13:G76" si="4">LEN(B13)-LEN(SUBSTITUTE(B13,",",""))+1</f>
        <v>1</v>
      </c>
    </row>
    <row r="14" spans="1:7">
      <c r="A14" s="36">
        <v>3</v>
      </c>
      <c r="B14" s="7"/>
      <c r="C14" s="187"/>
      <c r="D14" s="15" t="str">
        <f t="shared" si="0"/>
        <v/>
      </c>
      <c r="E14" s="50" t="str">
        <f t="shared" si="1"/>
        <v/>
      </c>
      <c r="F14" s="305" t="b">
        <f t="shared" si="2"/>
        <v>0</v>
      </c>
      <c r="G14" s="306">
        <f t="shared" si="4"/>
        <v>1</v>
      </c>
    </row>
    <row r="15" spans="1:7">
      <c r="A15" s="36">
        <v>4</v>
      </c>
      <c r="B15" s="6"/>
      <c r="C15" s="186"/>
      <c r="D15" s="15" t="str">
        <f t="shared" si="0"/>
        <v/>
      </c>
      <c r="E15" s="50" t="str">
        <f t="shared" si="1"/>
        <v/>
      </c>
      <c r="F15" s="305" t="b">
        <f t="shared" si="2"/>
        <v>0</v>
      </c>
      <c r="G15" s="306">
        <f t="shared" si="4"/>
        <v>1</v>
      </c>
    </row>
    <row r="16" spans="1:7">
      <c r="A16" s="36">
        <v>5</v>
      </c>
      <c r="B16" s="6"/>
      <c r="C16" s="186"/>
      <c r="D16" s="15" t="str">
        <f t="shared" si="0"/>
        <v/>
      </c>
      <c r="E16" s="50" t="str">
        <f t="shared" si="1"/>
        <v/>
      </c>
      <c r="F16" s="305" t="b">
        <f t="shared" si="2"/>
        <v>0</v>
      </c>
      <c r="G16" s="306">
        <f t="shared" si="4"/>
        <v>1</v>
      </c>
    </row>
    <row r="17" spans="1:7">
      <c r="A17" s="36">
        <v>6</v>
      </c>
      <c r="B17" s="6"/>
      <c r="C17" s="186"/>
      <c r="D17" s="15" t="str">
        <f t="shared" si="0"/>
        <v/>
      </c>
      <c r="E17" s="50" t="str">
        <f t="shared" si="1"/>
        <v/>
      </c>
      <c r="F17" s="305" t="b">
        <f t="shared" si="2"/>
        <v>0</v>
      </c>
      <c r="G17" s="306">
        <f t="shared" si="4"/>
        <v>1</v>
      </c>
    </row>
    <row r="18" spans="1:7">
      <c r="A18" s="36">
        <v>7</v>
      </c>
      <c r="B18" s="6"/>
      <c r="C18" s="186"/>
      <c r="D18" s="15" t="str">
        <f t="shared" si="0"/>
        <v/>
      </c>
      <c r="E18" s="50" t="str">
        <f t="shared" si="1"/>
        <v/>
      </c>
      <c r="F18" s="305" t="b">
        <f t="shared" si="2"/>
        <v>0</v>
      </c>
      <c r="G18" s="306">
        <f t="shared" si="4"/>
        <v>1</v>
      </c>
    </row>
    <row r="19" spans="1:7">
      <c r="A19" s="36">
        <v>8</v>
      </c>
      <c r="B19" s="6"/>
      <c r="C19" s="186"/>
      <c r="D19" s="15" t="str">
        <f t="shared" si="0"/>
        <v/>
      </c>
      <c r="E19" s="50" t="str">
        <f t="shared" si="1"/>
        <v/>
      </c>
      <c r="F19" s="305" t="b">
        <f t="shared" si="2"/>
        <v>0</v>
      </c>
      <c r="G19" s="306">
        <f t="shared" si="4"/>
        <v>1</v>
      </c>
    </row>
    <row r="20" spans="1:7">
      <c r="A20" s="36">
        <v>9</v>
      </c>
      <c r="B20" s="6"/>
      <c r="C20" s="186"/>
      <c r="D20" s="15" t="str">
        <f t="shared" si="0"/>
        <v/>
      </c>
      <c r="E20" s="50" t="str">
        <f t="shared" si="1"/>
        <v/>
      </c>
      <c r="F20" s="305" t="b">
        <f t="shared" si="2"/>
        <v>0</v>
      </c>
      <c r="G20" s="306">
        <f t="shared" si="4"/>
        <v>1</v>
      </c>
    </row>
    <row r="21" spans="1:7">
      <c r="A21" s="36">
        <v>10</v>
      </c>
      <c r="B21" s="6"/>
      <c r="C21" s="186"/>
      <c r="D21" s="15" t="str">
        <f t="shared" si="0"/>
        <v/>
      </c>
      <c r="E21" s="50" t="str">
        <f t="shared" si="1"/>
        <v/>
      </c>
      <c r="F21" s="305" t="b">
        <f t="shared" si="2"/>
        <v>0</v>
      </c>
      <c r="G21" s="306">
        <f t="shared" si="4"/>
        <v>1</v>
      </c>
    </row>
    <row r="22" spans="1:7">
      <c r="A22" s="36">
        <v>11</v>
      </c>
      <c r="B22" s="6"/>
      <c r="C22" s="186"/>
      <c r="D22" s="15" t="str">
        <f t="shared" si="0"/>
        <v/>
      </c>
      <c r="E22" s="50" t="str">
        <f t="shared" si="1"/>
        <v/>
      </c>
      <c r="F22" s="305" t="b">
        <f t="shared" si="2"/>
        <v>0</v>
      </c>
      <c r="G22" s="306">
        <f t="shared" si="4"/>
        <v>1</v>
      </c>
    </row>
    <row r="23" spans="1:7">
      <c r="A23" s="36">
        <v>12</v>
      </c>
      <c r="B23" s="6"/>
      <c r="C23" s="186"/>
      <c r="D23" s="15" t="str">
        <f t="shared" si="0"/>
        <v/>
      </c>
      <c r="E23" s="50" t="str">
        <f t="shared" si="1"/>
        <v/>
      </c>
      <c r="F23" s="305" t="b">
        <f t="shared" si="2"/>
        <v>0</v>
      </c>
      <c r="G23" s="306">
        <f t="shared" si="4"/>
        <v>1</v>
      </c>
    </row>
    <row r="24" spans="1:7">
      <c r="A24" s="36">
        <v>13</v>
      </c>
      <c r="B24" s="6"/>
      <c r="C24" s="186"/>
      <c r="D24" s="15" t="str">
        <f t="shared" si="0"/>
        <v/>
      </c>
      <c r="E24" s="50" t="str">
        <f t="shared" si="1"/>
        <v/>
      </c>
      <c r="F24" s="305" t="b">
        <f t="shared" si="2"/>
        <v>0</v>
      </c>
      <c r="G24" s="306">
        <f t="shared" si="4"/>
        <v>1</v>
      </c>
    </row>
    <row r="25" spans="1:7">
      <c r="A25" s="36">
        <v>14</v>
      </c>
      <c r="B25" s="6"/>
      <c r="C25" s="186"/>
      <c r="D25" s="15" t="str">
        <f t="shared" si="0"/>
        <v/>
      </c>
      <c r="E25" s="50" t="str">
        <f t="shared" si="1"/>
        <v/>
      </c>
      <c r="F25" s="305" t="b">
        <f t="shared" si="2"/>
        <v>0</v>
      </c>
      <c r="G25" s="306">
        <f t="shared" si="4"/>
        <v>1</v>
      </c>
    </row>
    <row r="26" spans="1:7">
      <c r="A26" s="36">
        <v>15</v>
      </c>
      <c r="B26" s="6"/>
      <c r="C26" s="186"/>
      <c r="D26" s="15" t="str">
        <f t="shared" si="0"/>
        <v/>
      </c>
      <c r="E26" s="50" t="str">
        <f t="shared" si="1"/>
        <v/>
      </c>
      <c r="F26" s="305" t="b">
        <f t="shared" si="2"/>
        <v>0</v>
      </c>
      <c r="G26" s="306">
        <f t="shared" si="4"/>
        <v>1</v>
      </c>
    </row>
    <row r="27" spans="1:7">
      <c r="A27" s="36">
        <v>16</v>
      </c>
      <c r="B27" s="6"/>
      <c r="C27" s="186"/>
      <c r="D27" s="15" t="str">
        <f t="shared" si="0"/>
        <v/>
      </c>
      <c r="E27" s="50" t="str">
        <f t="shared" si="1"/>
        <v/>
      </c>
      <c r="F27" s="305" t="b">
        <f t="shared" si="2"/>
        <v>0</v>
      </c>
      <c r="G27" s="306">
        <f t="shared" si="4"/>
        <v>1</v>
      </c>
    </row>
    <row r="28" spans="1:7">
      <c r="A28" s="36">
        <v>17</v>
      </c>
      <c r="B28" s="6"/>
      <c r="C28" s="186"/>
      <c r="D28" s="15" t="str">
        <f t="shared" si="0"/>
        <v/>
      </c>
      <c r="E28" s="50" t="str">
        <f t="shared" si="1"/>
        <v/>
      </c>
      <c r="F28" s="305" t="b">
        <f t="shared" si="2"/>
        <v>0</v>
      </c>
      <c r="G28" s="306">
        <f t="shared" si="4"/>
        <v>1</v>
      </c>
    </row>
    <row r="29" spans="1:7">
      <c r="A29" s="36">
        <v>18</v>
      </c>
      <c r="B29" s="6"/>
      <c r="C29" s="186"/>
      <c r="D29" s="15" t="str">
        <f t="shared" si="0"/>
        <v/>
      </c>
      <c r="E29" s="50" t="str">
        <f t="shared" si="1"/>
        <v/>
      </c>
      <c r="F29" s="305" t="b">
        <f t="shared" si="2"/>
        <v>0</v>
      </c>
      <c r="G29" s="306">
        <f t="shared" si="4"/>
        <v>1</v>
      </c>
    </row>
    <row r="30" spans="1:7">
      <c r="A30" s="36">
        <v>19</v>
      </c>
      <c r="B30" s="6"/>
      <c r="C30" s="186"/>
      <c r="D30" s="15" t="str">
        <f t="shared" si="0"/>
        <v/>
      </c>
      <c r="E30" s="50" t="str">
        <f t="shared" si="1"/>
        <v/>
      </c>
      <c r="F30" s="305" t="b">
        <f t="shared" si="2"/>
        <v>0</v>
      </c>
      <c r="G30" s="306">
        <f t="shared" si="4"/>
        <v>1</v>
      </c>
    </row>
    <row r="31" spans="1:7">
      <c r="A31" s="36">
        <v>20</v>
      </c>
      <c r="B31" s="6"/>
      <c r="C31" s="186"/>
      <c r="D31" s="15" t="str">
        <f t="shared" si="0"/>
        <v/>
      </c>
      <c r="E31" s="50" t="str">
        <f t="shared" si="1"/>
        <v/>
      </c>
      <c r="F31" s="305" t="b">
        <f t="shared" si="2"/>
        <v>0</v>
      </c>
      <c r="G31" s="306">
        <f t="shared" si="4"/>
        <v>1</v>
      </c>
    </row>
    <row r="32" spans="1:7">
      <c r="A32" s="36">
        <v>21</v>
      </c>
      <c r="B32" s="6"/>
      <c r="C32" s="186"/>
      <c r="D32" s="15" t="str">
        <f t="shared" si="0"/>
        <v/>
      </c>
      <c r="E32" s="50" t="str">
        <f t="shared" si="1"/>
        <v/>
      </c>
      <c r="F32" s="305" t="b">
        <f t="shared" si="2"/>
        <v>0</v>
      </c>
      <c r="G32" s="306">
        <f t="shared" si="4"/>
        <v>1</v>
      </c>
    </row>
    <row r="33" spans="1:7">
      <c r="A33" s="36">
        <v>22</v>
      </c>
      <c r="B33" s="6"/>
      <c r="C33" s="186"/>
      <c r="D33" s="15" t="str">
        <f t="shared" si="0"/>
        <v/>
      </c>
      <c r="E33" s="50" t="str">
        <f t="shared" si="1"/>
        <v/>
      </c>
      <c r="F33" s="305" t="b">
        <f t="shared" si="2"/>
        <v>0</v>
      </c>
      <c r="G33" s="306">
        <f t="shared" si="4"/>
        <v>1</v>
      </c>
    </row>
    <row r="34" spans="1:7">
      <c r="A34" s="36">
        <v>23</v>
      </c>
      <c r="B34" s="6"/>
      <c r="C34" s="186"/>
      <c r="D34" s="15" t="str">
        <f t="shared" si="0"/>
        <v/>
      </c>
      <c r="E34" s="50" t="str">
        <f t="shared" si="1"/>
        <v/>
      </c>
      <c r="F34" s="305" t="b">
        <f t="shared" si="2"/>
        <v>0</v>
      </c>
      <c r="G34" s="306">
        <f t="shared" si="4"/>
        <v>1</v>
      </c>
    </row>
    <row r="35" spans="1:7">
      <c r="A35" s="36">
        <v>24</v>
      </c>
      <c r="B35" s="6"/>
      <c r="C35" s="186"/>
      <c r="D35" s="15" t="str">
        <f t="shared" si="0"/>
        <v/>
      </c>
      <c r="E35" s="50" t="str">
        <f t="shared" si="1"/>
        <v/>
      </c>
      <c r="F35" s="305" t="b">
        <f t="shared" si="2"/>
        <v>0</v>
      </c>
      <c r="G35" s="306">
        <f t="shared" si="4"/>
        <v>1</v>
      </c>
    </row>
    <row r="36" spans="1:7">
      <c r="A36" s="36">
        <v>25</v>
      </c>
      <c r="B36" s="6"/>
      <c r="C36" s="186"/>
      <c r="D36" s="15" t="str">
        <f t="shared" si="0"/>
        <v/>
      </c>
      <c r="E36" s="50" t="str">
        <f t="shared" si="1"/>
        <v/>
      </c>
      <c r="F36" s="305" t="b">
        <f t="shared" si="2"/>
        <v>0</v>
      </c>
      <c r="G36" s="306">
        <f t="shared" si="4"/>
        <v>1</v>
      </c>
    </row>
    <row r="37" spans="1:7">
      <c r="A37" s="36">
        <v>26</v>
      </c>
      <c r="B37" s="6"/>
      <c r="C37" s="186"/>
      <c r="D37" s="15" t="str">
        <f t="shared" si="0"/>
        <v/>
      </c>
      <c r="E37" s="50" t="str">
        <f t="shared" si="1"/>
        <v/>
      </c>
      <c r="F37" s="305" t="b">
        <f t="shared" si="2"/>
        <v>0</v>
      </c>
      <c r="G37" s="306">
        <f t="shared" si="4"/>
        <v>1</v>
      </c>
    </row>
    <row r="38" spans="1:7">
      <c r="A38" s="36">
        <v>27</v>
      </c>
      <c r="B38" s="6"/>
      <c r="C38" s="186"/>
      <c r="D38" s="15" t="str">
        <f t="shared" si="0"/>
        <v/>
      </c>
      <c r="E38" s="50" t="str">
        <f t="shared" si="1"/>
        <v/>
      </c>
      <c r="F38" s="305" t="b">
        <f t="shared" si="2"/>
        <v>0</v>
      </c>
      <c r="G38" s="306">
        <f t="shared" si="4"/>
        <v>1</v>
      </c>
    </row>
    <row r="39" spans="1:7">
      <c r="A39" s="36">
        <v>28</v>
      </c>
      <c r="B39" s="6"/>
      <c r="C39" s="186"/>
      <c r="D39" s="15" t="str">
        <f t="shared" si="0"/>
        <v/>
      </c>
      <c r="E39" s="50" t="str">
        <f t="shared" si="1"/>
        <v/>
      </c>
      <c r="F39" s="305" t="b">
        <f t="shared" si="2"/>
        <v>0</v>
      </c>
      <c r="G39" s="306">
        <f t="shared" si="4"/>
        <v>1</v>
      </c>
    </row>
    <row r="40" spans="1:7">
      <c r="A40" s="36">
        <v>29</v>
      </c>
      <c r="B40" s="6"/>
      <c r="C40" s="186"/>
      <c r="D40" s="15" t="str">
        <f t="shared" si="0"/>
        <v/>
      </c>
      <c r="E40" s="50" t="str">
        <f t="shared" si="1"/>
        <v/>
      </c>
      <c r="F40" s="305" t="b">
        <f t="shared" si="2"/>
        <v>0</v>
      </c>
      <c r="G40" s="306">
        <f t="shared" si="4"/>
        <v>1</v>
      </c>
    </row>
    <row r="41" spans="1:7">
      <c r="A41" s="36">
        <v>30</v>
      </c>
      <c r="B41" s="6"/>
      <c r="C41" s="186"/>
      <c r="D41" s="15" t="str">
        <f t="shared" si="0"/>
        <v/>
      </c>
      <c r="E41" s="50" t="str">
        <f t="shared" si="1"/>
        <v/>
      </c>
      <c r="F41" s="305" t="b">
        <f t="shared" si="2"/>
        <v>0</v>
      </c>
      <c r="G41" s="306">
        <f t="shared" si="4"/>
        <v>1</v>
      </c>
    </row>
    <row r="42" spans="1:7">
      <c r="A42" s="36">
        <v>31</v>
      </c>
      <c r="B42" s="6"/>
      <c r="C42" s="186"/>
      <c r="D42" s="15" t="str">
        <f t="shared" si="0"/>
        <v/>
      </c>
      <c r="E42" s="50" t="str">
        <f t="shared" si="1"/>
        <v/>
      </c>
      <c r="F42" s="305" t="b">
        <f t="shared" si="2"/>
        <v>0</v>
      </c>
      <c r="G42" s="306">
        <f t="shared" si="4"/>
        <v>1</v>
      </c>
    </row>
    <row r="43" spans="1:7">
      <c r="A43" s="36">
        <v>32</v>
      </c>
      <c r="B43" s="6"/>
      <c r="C43" s="186"/>
      <c r="D43" s="15" t="str">
        <f t="shared" si="0"/>
        <v/>
      </c>
      <c r="E43" s="50" t="str">
        <f t="shared" si="1"/>
        <v/>
      </c>
      <c r="F43" s="305" t="b">
        <f t="shared" si="2"/>
        <v>0</v>
      </c>
      <c r="G43" s="306">
        <f t="shared" si="4"/>
        <v>1</v>
      </c>
    </row>
    <row r="44" spans="1:7">
      <c r="A44" s="36">
        <v>33</v>
      </c>
      <c r="B44" s="6"/>
      <c r="C44" s="186"/>
      <c r="D44" s="15" t="str">
        <f t="shared" si="0"/>
        <v/>
      </c>
      <c r="E44" s="50" t="str">
        <f t="shared" si="1"/>
        <v/>
      </c>
      <c r="F44" s="305" t="b">
        <f t="shared" si="2"/>
        <v>0</v>
      </c>
      <c r="G44" s="306">
        <f t="shared" si="4"/>
        <v>1</v>
      </c>
    </row>
    <row r="45" spans="1:7">
      <c r="A45" s="36">
        <v>34</v>
      </c>
      <c r="B45" s="6"/>
      <c r="C45" s="186"/>
      <c r="D45" s="15" t="str">
        <f t="shared" si="0"/>
        <v/>
      </c>
      <c r="E45" s="50" t="str">
        <f t="shared" si="1"/>
        <v/>
      </c>
      <c r="F45" s="305" t="b">
        <f t="shared" si="2"/>
        <v>0</v>
      </c>
      <c r="G45" s="306">
        <f t="shared" si="4"/>
        <v>1</v>
      </c>
    </row>
    <row r="46" spans="1:7">
      <c r="A46" s="36">
        <v>35</v>
      </c>
      <c r="B46" s="6"/>
      <c r="C46" s="186"/>
      <c r="D46" s="15" t="str">
        <f t="shared" si="0"/>
        <v/>
      </c>
      <c r="E46" s="50" t="str">
        <f t="shared" si="1"/>
        <v/>
      </c>
      <c r="F46" s="305" t="b">
        <f t="shared" si="2"/>
        <v>0</v>
      </c>
      <c r="G46" s="306">
        <f t="shared" si="4"/>
        <v>1</v>
      </c>
    </row>
    <row r="47" spans="1:7">
      <c r="A47" s="36">
        <v>36</v>
      </c>
      <c r="B47" s="6"/>
      <c r="C47" s="186"/>
      <c r="D47" s="15" t="str">
        <f t="shared" si="0"/>
        <v/>
      </c>
      <c r="E47" s="50" t="str">
        <f t="shared" si="1"/>
        <v/>
      </c>
      <c r="F47" s="305" t="b">
        <f t="shared" si="2"/>
        <v>0</v>
      </c>
      <c r="G47" s="306">
        <f t="shared" si="4"/>
        <v>1</v>
      </c>
    </row>
    <row r="48" spans="1:7">
      <c r="A48" s="36">
        <v>37</v>
      </c>
      <c r="B48" s="6"/>
      <c r="C48" s="186"/>
      <c r="D48" s="15" t="str">
        <f t="shared" si="0"/>
        <v/>
      </c>
      <c r="E48" s="50" t="str">
        <f t="shared" si="1"/>
        <v/>
      </c>
      <c r="F48" s="305" t="b">
        <f t="shared" si="2"/>
        <v>0</v>
      </c>
      <c r="G48" s="306">
        <f t="shared" si="4"/>
        <v>1</v>
      </c>
    </row>
    <row r="49" spans="1:7">
      <c r="A49" s="36">
        <v>38</v>
      </c>
      <c r="B49" s="6"/>
      <c r="C49" s="186"/>
      <c r="D49" s="15" t="str">
        <f t="shared" si="0"/>
        <v/>
      </c>
      <c r="E49" s="50" t="str">
        <f t="shared" si="1"/>
        <v/>
      </c>
      <c r="F49" s="305" t="b">
        <f t="shared" si="2"/>
        <v>0</v>
      </c>
      <c r="G49" s="306">
        <f t="shared" si="4"/>
        <v>1</v>
      </c>
    </row>
    <row r="50" spans="1:7">
      <c r="A50" s="36">
        <v>39</v>
      </c>
      <c r="B50" s="6"/>
      <c r="C50" s="186"/>
      <c r="D50" s="15" t="str">
        <f t="shared" si="0"/>
        <v/>
      </c>
      <c r="E50" s="50" t="str">
        <f t="shared" si="1"/>
        <v/>
      </c>
      <c r="F50" s="305" t="b">
        <f t="shared" si="2"/>
        <v>0</v>
      </c>
      <c r="G50" s="306">
        <f t="shared" si="4"/>
        <v>1</v>
      </c>
    </row>
    <row r="51" spans="1:7">
      <c r="A51" s="36">
        <v>40</v>
      </c>
      <c r="B51" s="6"/>
      <c r="C51" s="186"/>
      <c r="D51" s="15" t="str">
        <f t="shared" si="0"/>
        <v/>
      </c>
      <c r="E51" s="50" t="str">
        <f t="shared" si="1"/>
        <v/>
      </c>
      <c r="F51" s="305" t="b">
        <f t="shared" si="2"/>
        <v>0</v>
      </c>
      <c r="G51" s="306">
        <f t="shared" si="4"/>
        <v>1</v>
      </c>
    </row>
    <row r="52" spans="1:7">
      <c r="A52" s="36">
        <v>41</v>
      </c>
      <c r="B52" s="6"/>
      <c r="C52" s="186"/>
      <c r="D52" s="15" t="str">
        <f t="shared" si="0"/>
        <v/>
      </c>
      <c r="E52" s="50" t="str">
        <f t="shared" si="1"/>
        <v/>
      </c>
      <c r="F52" s="305" t="b">
        <f t="shared" si="2"/>
        <v>0</v>
      </c>
      <c r="G52" s="306">
        <f t="shared" si="4"/>
        <v>1</v>
      </c>
    </row>
    <row r="53" spans="1:7">
      <c r="A53" s="36">
        <v>42</v>
      </c>
      <c r="B53" s="6"/>
      <c r="C53" s="186"/>
      <c r="D53" s="15" t="str">
        <f t="shared" si="0"/>
        <v/>
      </c>
      <c r="E53" s="50" t="str">
        <f t="shared" si="1"/>
        <v/>
      </c>
      <c r="F53" s="305" t="b">
        <f t="shared" si="2"/>
        <v>0</v>
      </c>
      <c r="G53" s="306">
        <f t="shared" si="4"/>
        <v>1</v>
      </c>
    </row>
    <row r="54" spans="1:7">
      <c r="A54" s="36">
        <v>43</v>
      </c>
      <c r="B54" s="6"/>
      <c r="C54" s="186"/>
      <c r="D54" s="15" t="str">
        <f t="shared" si="0"/>
        <v/>
      </c>
      <c r="E54" s="50" t="str">
        <f t="shared" si="1"/>
        <v/>
      </c>
      <c r="F54" s="305" t="b">
        <f t="shared" si="2"/>
        <v>0</v>
      </c>
      <c r="G54" s="306">
        <f t="shared" si="4"/>
        <v>1</v>
      </c>
    </row>
    <row r="55" spans="1:7">
      <c r="A55" s="36">
        <v>44</v>
      </c>
      <c r="B55" s="6"/>
      <c r="C55" s="186"/>
      <c r="D55" s="15" t="str">
        <f t="shared" si="0"/>
        <v/>
      </c>
      <c r="E55" s="50" t="str">
        <f t="shared" si="1"/>
        <v/>
      </c>
      <c r="F55" s="305" t="b">
        <f t="shared" si="2"/>
        <v>0</v>
      </c>
      <c r="G55" s="306">
        <f t="shared" si="4"/>
        <v>1</v>
      </c>
    </row>
    <row r="56" spans="1:7">
      <c r="A56" s="36">
        <v>45</v>
      </c>
      <c r="B56" s="6"/>
      <c r="C56" s="186"/>
      <c r="D56" s="15" t="str">
        <f t="shared" si="0"/>
        <v/>
      </c>
      <c r="E56" s="50" t="str">
        <f t="shared" si="1"/>
        <v/>
      </c>
      <c r="F56" s="305" t="b">
        <f t="shared" si="2"/>
        <v>0</v>
      </c>
      <c r="G56" s="306">
        <f t="shared" si="4"/>
        <v>1</v>
      </c>
    </row>
    <row r="57" spans="1:7">
      <c r="A57" s="36">
        <v>46</v>
      </c>
      <c r="B57" s="6"/>
      <c r="C57" s="186"/>
      <c r="D57" s="15" t="str">
        <f t="shared" si="0"/>
        <v/>
      </c>
      <c r="E57" s="50" t="str">
        <f t="shared" si="1"/>
        <v/>
      </c>
      <c r="F57" s="305" t="b">
        <f t="shared" si="2"/>
        <v>0</v>
      </c>
      <c r="G57" s="306">
        <f t="shared" si="4"/>
        <v>1</v>
      </c>
    </row>
    <row r="58" spans="1:7">
      <c r="A58" s="36">
        <v>47</v>
      </c>
      <c r="B58" s="6"/>
      <c r="C58" s="186"/>
      <c r="D58" s="15" t="str">
        <f t="shared" si="0"/>
        <v/>
      </c>
      <c r="E58" s="50" t="str">
        <f t="shared" si="1"/>
        <v/>
      </c>
      <c r="F58" s="305" t="b">
        <f t="shared" si="2"/>
        <v>0</v>
      </c>
      <c r="G58" s="306">
        <f t="shared" si="4"/>
        <v>1</v>
      </c>
    </row>
    <row r="59" spans="1:7">
      <c r="A59" s="36">
        <v>48</v>
      </c>
      <c r="B59" s="6"/>
      <c r="C59" s="186"/>
      <c r="D59" s="15" t="str">
        <f t="shared" si="0"/>
        <v/>
      </c>
      <c r="E59" s="50" t="str">
        <f t="shared" si="1"/>
        <v/>
      </c>
      <c r="F59" s="305" t="b">
        <f t="shared" si="2"/>
        <v>0</v>
      </c>
      <c r="G59" s="306">
        <f t="shared" si="4"/>
        <v>1</v>
      </c>
    </row>
    <row r="60" spans="1:7">
      <c r="A60" s="36">
        <v>49</v>
      </c>
      <c r="B60" s="6"/>
      <c r="C60" s="186"/>
      <c r="D60" s="15" t="str">
        <f t="shared" si="0"/>
        <v/>
      </c>
      <c r="E60" s="50" t="str">
        <f t="shared" si="1"/>
        <v/>
      </c>
      <c r="F60" s="305" t="b">
        <f t="shared" si="2"/>
        <v>0</v>
      </c>
      <c r="G60" s="306">
        <f t="shared" si="4"/>
        <v>1</v>
      </c>
    </row>
    <row r="61" spans="1:7">
      <c r="A61" s="36">
        <v>50</v>
      </c>
      <c r="B61" s="6"/>
      <c r="C61" s="186"/>
      <c r="D61" s="15" t="str">
        <f t="shared" si="0"/>
        <v/>
      </c>
      <c r="E61" s="50" t="str">
        <f t="shared" si="1"/>
        <v/>
      </c>
      <c r="F61" s="305" t="b">
        <f t="shared" si="2"/>
        <v>0</v>
      </c>
      <c r="G61" s="306">
        <f t="shared" si="4"/>
        <v>1</v>
      </c>
    </row>
    <row r="62" spans="1:7">
      <c r="A62" s="36">
        <v>51</v>
      </c>
      <c r="B62" s="6"/>
      <c r="C62" s="186"/>
      <c r="D62" s="15" t="str">
        <f t="shared" si="0"/>
        <v/>
      </c>
      <c r="E62" s="50" t="str">
        <f t="shared" si="1"/>
        <v/>
      </c>
      <c r="F62" s="305" t="b">
        <f t="shared" si="2"/>
        <v>0</v>
      </c>
      <c r="G62" s="306">
        <f t="shared" si="4"/>
        <v>1</v>
      </c>
    </row>
    <row r="63" spans="1:7">
      <c r="A63" s="36">
        <v>52</v>
      </c>
      <c r="B63" s="6"/>
      <c r="C63" s="186"/>
      <c r="D63" s="15" t="str">
        <f t="shared" si="0"/>
        <v/>
      </c>
      <c r="E63" s="50" t="str">
        <f t="shared" si="1"/>
        <v/>
      </c>
      <c r="F63" s="305" t="b">
        <f t="shared" si="2"/>
        <v>0</v>
      </c>
      <c r="G63" s="306">
        <f t="shared" si="4"/>
        <v>1</v>
      </c>
    </row>
    <row r="64" spans="1:7">
      <c r="A64" s="36">
        <v>53</v>
      </c>
      <c r="B64" s="6"/>
      <c r="C64" s="186"/>
      <c r="D64" s="15" t="str">
        <f t="shared" si="0"/>
        <v/>
      </c>
      <c r="E64" s="50" t="str">
        <f t="shared" si="1"/>
        <v/>
      </c>
      <c r="F64" s="305" t="b">
        <f t="shared" si="2"/>
        <v>0</v>
      </c>
      <c r="G64" s="306">
        <f t="shared" si="4"/>
        <v>1</v>
      </c>
    </row>
    <row r="65" spans="1:7">
      <c r="A65" s="36">
        <v>54</v>
      </c>
      <c r="B65" s="6"/>
      <c r="C65" s="186"/>
      <c r="D65" s="15" t="str">
        <f t="shared" si="0"/>
        <v/>
      </c>
      <c r="E65" s="50" t="str">
        <f t="shared" si="1"/>
        <v/>
      </c>
      <c r="F65" s="305" t="b">
        <f t="shared" si="2"/>
        <v>0</v>
      </c>
      <c r="G65" s="306">
        <f t="shared" si="4"/>
        <v>1</v>
      </c>
    </row>
    <row r="66" spans="1:7">
      <c r="A66" s="36">
        <v>55</v>
      </c>
      <c r="B66" s="6"/>
      <c r="C66" s="186"/>
      <c r="D66" s="15" t="str">
        <f t="shared" si="0"/>
        <v/>
      </c>
      <c r="E66" s="50" t="str">
        <f t="shared" si="1"/>
        <v/>
      </c>
      <c r="F66" s="305" t="b">
        <f t="shared" si="2"/>
        <v>0</v>
      </c>
      <c r="G66" s="306">
        <f t="shared" si="4"/>
        <v>1</v>
      </c>
    </row>
    <row r="67" spans="1:7">
      <c r="A67" s="36">
        <v>56</v>
      </c>
      <c r="B67" s="6"/>
      <c r="C67" s="186"/>
      <c r="D67" s="15" t="str">
        <f t="shared" si="0"/>
        <v/>
      </c>
      <c r="E67" s="50" t="str">
        <f t="shared" si="1"/>
        <v/>
      </c>
      <c r="F67" s="305" t="b">
        <f t="shared" si="2"/>
        <v>0</v>
      </c>
      <c r="G67" s="306">
        <f t="shared" si="4"/>
        <v>1</v>
      </c>
    </row>
    <row r="68" spans="1:7">
      <c r="A68" s="36">
        <v>57</v>
      </c>
      <c r="B68" s="6"/>
      <c r="C68" s="186"/>
      <c r="D68" s="15" t="str">
        <f t="shared" si="0"/>
        <v/>
      </c>
      <c r="E68" s="50" t="str">
        <f t="shared" si="1"/>
        <v/>
      </c>
      <c r="F68" s="305" t="b">
        <f t="shared" si="2"/>
        <v>0</v>
      </c>
      <c r="G68" s="306">
        <f t="shared" si="4"/>
        <v>1</v>
      </c>
    </row>
    <row r="69" spans="1:7">
      <c r="A69" s="36">
        <v>58</v>
      </c>
      <c r="B69" s="6"/>
      <c r="C69" s="186"/>
      <c r="D69" s="15" t="str">
        <f t="shared" si="0"/>
        <v/>
      </c>
      <c r="E69" s="50" t="str">
        <f t="shared" si="1"/>
        <v/>
      </c>
      <c r="F69" s="305" t="b">
        <f t="shared" si="2"/>
        <v>0</v>
      </c>
      <c r="G69" s="306">
        <f t="shared" si="4"/>
        <v>1</v>
      </c>
    </row>
    <row r="70" spans="1:7">
      <c r="A70" s="36">
        <v>59</v>
      </c>
      <c r="B70" s="6"/>
      <c r="C70" s="186"/>
      <c r="D70" s="15" t="str">
        <f t="shared" si="0"/>
        <v/>
      </c>
      <c r="E70" s="50" t="str">
        <f t="shared" si="1"/>
        <v/>
      </c>
      <c r="F70" s="305" t="b">
        <f t="shared" si="2"/>
        <v>0</v>
      </c>
      <c r="G70" s="306">
        <f t="shared" si="4"/>
        <v>1</v>
      </c>
    </row>
    <row r="71" spans="1:7">
      <c r="A71" s="36">
        <v>60</v>
      </c>
      <c r="B71" s="6"/>
      <c r="C71" s="186"/>
      <c r="D71" s="15" t="str">
        <f t="shared" si="0"/>
        <v/>
      </c>
      <c r="E71" s="50" t="str">
        <f t="shared" si="1"/>
        <v/>
      </c>
      <c r="F71" s="305" t="b">
        <f t="shared" si="2"/>
        <v>0</v>
      </c>
      <c r="G71" s="306">
        <f t="shared" si="4"/>
        <v>1</v>
      </c>
    </row>
    <row r="72" spans="1:7">
      <c r="A72" s="36">
        <v>61</v>
      </c>
      <c r="B72" s="6"/>
      <c r="C72" s="186"/>
      <c r="D72" s="15" t="str">
        <f t="shared" si="0"/>
        <v/>
      </c>
      <c r="E72" s="50" t="str">
        <f t="shared" si="1"/>
        <v/>
      </c>
      <c r="F72" s="305" t="b">
        <f t="shared" si="2"/>
        <v>0</v>
      </c>
      <c r="G72" s="306">
        <f t="shared" si="4"/>
        <v>1</v>
      </c>
    </row>
    <row r="73" spans="1:7">
      <c r="A73" s="36">
        <v>62</v>
      </c>
      <c r="B73" s="6"/>
      <c r="C73" s="186"/>
      <c r="D73" s="15" t="str">
        <f t="shared" si="0"/>
        <v/>
      </c>
      <c r="E73" s="50" t="str">
        <f t="shared" si="1"/>
        <v/>
      </c>
      <c r="F73" s="305" t="b">
        <f t="shared" si="2"/>
        <v>0</v>
      </c>
      <c r="G73" s="306">
        <f t="shared" si="4"/>
        <v>1</v>
      </c>
    </row>
    <row r="74" spans="1:7">
      <c r="A74" s="36">
        <v>63</v>
      </c>
      <c r="B74" s="6"/>
      <c r="C74" s="186"/>
      <c r="D74" s="15" t="str">
        <f t="shared" si="0"/>
        <v/>
      </c>
      <c r="E74" s="50" t="str">
        <f t="shared" si="1"/>
        <v/>
      </c>
      <c r="F74" s="305" t="b">
        <f t="shared" si="2"/>
        <v>0</v>
      </c>
      <c r="G74" s="306">
        <f t="shared" si="4"/>
        <v>1</v>
      </c>
    </row>
    <row r="75" spans="1:7">
      <c r="A75" s="36">
        <v>64</v>
      </c>
      <c r="B75" s="6"/>
      <c r="C75" s="186"/>
      <c r="D75" s="15" t="str">
        <f t="shared" si="0"/>
        <v/>
      </c>
      <c r="E75" s="50" t="str">
        <f t="shared" si="1"/>
        <v/>
      </c>
      <c r="F75" s="305" t="b">
        <f t="shared" si="2"/>
        <v>0</v>
      </c>
      <c r="G75" s="306">
        <f t="shared" si="4"/>
        <v>1</v>
      </c>
    </row>
    <row r="76" spans="1:7">
      <c r="A76" s="36">
        <v>65</v>
      </c>
      <c r="B76" s="6"/>
      <c r="C76" s="186"/>
      <c r="D76" s="15" t="str">
        <f t="shared" ref="D76:D139" si="5">IF(OR($B76="",,$C76&lt;an_initial,$C76&gt;an_final),"",E76*40)</f>
        <v/>
      </c>
      <c r="E76" s="50" t="str">
        <f t="shared" ref="E76:E139" si="6">IF(OR($B76="",,$C76="",$C76&gt;an_final),"",IF($C76&gt;=an_initial,1,""))</f>
        <v/>
      </c>
      <c r="F76" s="305" t="b">
        <f t="shared" ref="F76:F139" si="7">IF(nume_candidat="",FALSE,ISNUMBER(SEARCH(nume_candidat,$B76)))</f>
        <v>0</v>
      </c>
      <c r="G76" s="306">
        <f t="shared" si="4"/>
        <v>1</v>
      </c>
    </row>
    <row r="77" spans="1:7">
      <c r="A77" s="36">
        <v>66</v>
      </c>
      <c r="B77" s="6"/>
      <c r="C77" s="186"/>
      <c r="D77" s="15" t="str">
        <f t="shared" si="5"/>
        <v/>
      </c>
      <c r="E77" s="50" t="str">
        <f t="shared" si="6"/>
        <v/>
      </c>
      <c r="F77" s="305" t="b">
        <f t="shared" si="7"/>
        <v>0</v>
      </c>
      <c r="G77" s="306">
        <f t="shared" ref="G77:G140" si="8">LEN(B77)-LEN(SUBSTITUTE(B77,",",""))+1</f>
        <v>1</v>
      </c>
    </row>
    <row r="78" spans="1:7">
      <c r="A78" s="36">
        <v>67</v>
      </c>
      <c r="B78" s="6"/>
      <c r="C78" s="186"/>
      <c r="D78" s="15" t="str">
        <f t="shared" si="5"/>
        <v/>
      </c>
      <c r="E78" s="50" t="str">
        <f t="shared" si="6"/>
        <v/>
      </c>
      <c r="F78" s="305" t="b">
        <f t="shared" si="7"/>
        <v>0</v>
      </c>
      <c r="G78" s="306">
        <f t="shared" si="8"/>
        <v>1</v>
      </c>
    </row>
    <row r="79" spans="1:7">
      <c r="A79" s="36">
        <v>68</v>
      </c>
      <c r="B79" s="6"/>
      <c r="C79" s="186"/>
      <c r="D79" s="15" t="str">
        <f t="shared" si="5"/>
        <v/>
      </c>
      <c r="E79" s="50" t="str">
        <f t="shared" si="6"/>
        <v/>
      </c>
      <c r="F79" s="305" t="b">
        <f t="shared" si="7"/>
        <v>0</v>
      </c>
      <c r="G79" s="306">
        <f t="shared" si="8"/>
        <v>1</v>
      </c>
    </row>
    <row r="80" spans="1:7">
      <c r="A80" s="36">
        <v>69</v>
      </c>
      <c r="B80" s="6"/>
      <c r="C80" s="186"/>
      <c r="D80" s="15" t="str">
        <f t="shared" si="5"/>
        <v/>
      </c>
      <c r="E80" s="50" t="str">
        <f t="shared" si="6"/>
        <v/>
      </c>
      <c r="F80" s="305" t="b">
        <f t="shared" si="7"/>
        <v>0</v>
      </c>
      <c r="G80" s="306">
        <f t="shared" si="8"/>
        <v>1</v>
      </c>
    </row>
    <row r="81" spans="1:7">
      <c r="A81" s="36">
        <v>70</v>
      </c>
      <c r="B81" s="6"/>
      <c r="C81" s="186"/>
      <c r="D81" s="15" t="str">
        <f t="shared" si="5"/>
        <v/>
      </c>
      <c r="E81" s="50" t="str">
        <f t="shared" si="6"/>
        <v/>
      </c>
      <c r="F81" s="305" t="b">
        <f t="shared" si="7"/>
        <v>0</v>
      </c>
      <c r="G81" s="306">
        <f t="shared" si="8"/>
        <v>1</v>
      </c>
    </row>
    <row r="82" spans="1:7">
      <c r="A82" s="36">
        <v>71</v>
      </c>
      <c r="B82" s="6"/>
      <c r="C82" s="186"/>
      <c r="D82" s="15" t="str">
        <f t="shared" si="5"/>
        <v/>
      </c>
      <c r="E82" s="50" t="str">
        <f t="shared" si="6"/>
        <v/>
      </c>
      <c r="F82" s="305" t="b">
        <f t="shared" si="7"/>
        <v>0</v>
      </c>
      <c r="G82" s="306">
        <f t="shared" si="8"/>
        <v>1</v>
      </c>
    </row>
    <row r="83" spans="1:7">
      <c r="A83" s="36">
        <v>72</v>
      </c>
      <c r="B83" s="6"/>
      <c r="C83" s="186"/>
      <c r="D83" s="15" t="str">
        <f t="shared" si="5"/>
        <v/>
      </c>
      <c r="E83" s="50" t="str">
        <f t="shared" si="6"/>
        <v/>
      </c>
      <c r="F83" s="305" t="b">
        <f t="shared" si="7"/>
        <v>0</v>
      </c>
      <c r="G83" s="306">
        <f t="shared" si="8"/>
        <v>1</v>
      </c>
    </row>
    <row r="84" spans="1:7">
      <c r="A84" s="36">
        <v>73</v>
      </c>
      <c r="B84" s="6"/>
      <c r="C84" s="186"/>
      <c r="D84" s="15" t="str">
        <f t="shared" si="5"/>
        <v/>
      </c>
      <c r="E84" s="50" t="str">
        <f t="shared" si="6"/>
        <v/>
      </c>
      <c r="F84" s="305" t="b">
        <f t="shared" si="7"/>
        <v>0</v>
      </c>
      <c r="G84" s="306">
        <f t="shared" si="8"/>
        <v>1</v>
      </c>
    </row>
    <row r="85" spans="1:7">
      <c r="A85" s="36">
        <v>74</v>
      </c>
      <c r="B85" s="6"/>
      <c r="C85" s="186"/>
      <c r="D85" s="15" t="str">
        <f t="shared" si="5"/>
        <v/>
      </c>
      <c r="E85" s="50" t="str">
        <f t="shared" si="6"/>
        <v/>
      </c>
      <c r="F85" s="305" t="b">
        <f t="shared" si="7"/>
        <v>0</v>
      </c>
      <c r="G85" s="306">
        <f t="shared" si="8"/>
        <v>1</v>
      </c>
    </row>
    <row r="86" spans="1:7">
      <c r="A86" s="36">
        <v>75</v>
      </c>
      <c r="B86" s="6"/>
      <c r="C86" s="186"/>
      <c r="D86" s="15" t="str">
        <f t="shared" si="5"/>
        <v/>
      </c>
      <c r="E86" s="50" t="str">
        <f t="shared" si="6"/>
        <v/>
      </c>
      <c r="F86" s="305" t="b">
        <f t="shared" si="7"/>
        <v>0</v>
      </c>
      <c r="G86" s="306">
        <f t="shared" si="8"/>
        <v>1</v>
      </c>
    </row>
    <row r="87" spans="1:7">
      <c r="A87" s="36">
        <v>76</v>
      </c>
      <c r="B87" s="6"/>
      <c r="C87" s="186"/>
      <c r="D87" s="15" t="str">
        <f t="shared" si="5"/>
        <v/>
      </c>
      <c r="E87" s="50" t="str">
        <f t="shared" si="6"/>
        <v/>
      </c>
      <c r="F87" s="305" t="b">
        <f t="shared" si="7"/>
        <v>0</v>
      </c>
      <c r="G87" s="306">
        <f t="shared" si="8"/>
        <v>1</v>
      </c>
    </row>
    <row r="88" spans="1:7">
      <c r="A88" s="36">
        <v>77</v>
      </c>
      <c r="B88" s="6"/>
      <c r="C88" s="186"/>
      <c r="D88" s="15" t="str">
        <f t="shared" si="5"/>
        <v/>
      </c>
      <c r="E88" s="50" t="str">
        <f t="shared" si="6"/>
        <v/>
      </c>
      <c r="F88" s="305" t="b">
        <f t="shared" si="7"/>
        <v>0</v>
      </c>
      <c r="G88" s="306">
        <f t="shared" si="8"/>
        <v>1</v>
      </c>
    </row>
    <row r="89" spans="1:7">
      <c r="A89" s="36">
        <v>78</v>
      </c>
      <c r="B89" s="6"/>
      <c r="C89" s="186"/>
      <c r="D89" s="15" t="str">
        <f t="shared" si="5"/>
        <v/>
      </c>
      <c r="E89" s="50" t="str">
        <f t="shared" si="6"/>
        <v/>
      </c>
      <c r="F89" s="305" t="b">
        <f t="shared" si="7"/>
        <v>0</v>
      </c>
      <c r="G89" s="306">
        <f t="shared" si="8"/>
        <v>1</v>
      </c>
    </row>
    <row r="90" spans="1:7">
      <c r="A90" s="36">
        <v>79</v>
      </c>
      <c r="B90" s="6"/>
      <c r="C90" s="186"/>
      <c r="D90" s="15" t="str">
        <f t="shared" si="5"/>
        <v/>
      </c>
      <c r="E90" s="50" t="str">
        <f t="shared" si="6"/>
        <v/>
      </c>
      <c r="F90" s="305" t="b">
        <f t="shared" si="7"/>
        <v>0</v>
      </c>
      <c r="G90" s="306">
        <f t="shared" si="8"/>
        <v>1</v>
      </c>
    </row>
    <row r="91" spans="1:7">
      <c r="A91" s="36">
        <v>80</v>
      </c>
      <c r="B91" s="6"/>
      <c r="C91" s="186"/>
      <c r="D91" s="15" t="str">
        <f t="shared" si="5"/>
        <v/>
      </c>
      <c r="E91" s="50" t="str">
        <f t="shared" si="6"/>
        <v/>
      </c>
      <c r="F91" s="305" t="b">
        <f t="shared" si="7"/>
        <v>0</v>
      </c>
      <c r="G91" s="306">
        <f t="shared" si="8"/>
        <v>1</v>
      </c>
    </row>
    <row r="92" spans="1:7">
      <c r="A92" s="36">
        <v>81</v>
      </c>
      <c r="B92" s="6"/>
      <c r="C92" s="186"/>
      <c r="D92" s="15" t="str">
        <f t="shared" si="5"/>
        <v/>
      </c>
      <c r="E92" s="50" t="str">
        <f t="shared" si="6"/>
        <v/>
      </c>
      <c r="F92" s="305" t="b">
        <f t="shared" si="7"/>
        <v>0</v>
      </c>
      <c r="G92" s="306">
        <f t="shared" si="8"/>
        <v>1</v>
      </c>
    </row>
    <row r="93" spans="1:7">
      <c r="A93" s="36">
        <v>82</v>
      </c>
      <c r="B93" s="6"/>
      <c r="C93" s="186"/>
      <c r="D93" s="15" t="str">
        <f t="shared" si="5"/>
        <v/>
      </c>
      <c r="E93" s="50" t="str">
        <f t="shared" si="6"/>
        <v/>
      </c>
      <c r="F93" s="305" t="b">
        <f t="shared" si="7"/>
        <v>0</v>
      </c>
      <c r="G93" s="306">
        <f t="shared" si="8"/>
        <v>1</v>
      </c>
    </row>
    <row r="94" spans="1:7">
      <c r="A94" s="36">
        <v>83</v>
      </c>
      <c r="B94" s="6"/>
      <c r="C94" s="186"/>
      <c r="D94" s="15" t="str">
        <f t="shared" si="5"/>
        <v/>
      </c>
      <c r="E94" s="50" t="str">
        <f t="shared" si="6"/>
        <v/>
      </c>
      <c r="F94" s="305" t="b">
        <f t="shared" si="7"/>
        <v>0</v>
      </c>
      <c r="G94" s="306">
        <f t="shared" si="8"/>
        <v>1</v>
      </c>
    </row>
    <row r="95" spans="1:7">
      <c r="A95" s="36">
        <v>84</v>
      </c>
      <c r="B95" s="6"/>
      <c r="C95" s="186"/>
      <c r="D95" s="15" t="str">
        <f t="shared" si="5"/>
        <v/>
      </c>
      <c r="E95" s="50" t="str">
        <f t="shared" si="6"/>
        <v/>
      </c>
      <c r="F95" s="305" t="b">
        <f t="shared" si="7"/>
        <v>0</v>
      </c>
      <c r="G95" s="306">
        <f t="shared" si="8"/>
        <v>1</v>
      </c>
    </row>
    <row r="96" spans="1:7">
      <c r="A96" s="36">
        <v>85</v>
      </c>
      <c r="B96" s="6"/>
      <c r="C96" s="186"/>
      <c r="D96" s="15" t="str">
        <f t="shared" si="5"/>
        <v/>
      </c>
      <c r="E96" s="50" t="str">
        <f t="shared" si="6"/>
        <v/>
      </c>
      <c r="F96" s="305" t="b">
        <f t="shared" si="7"/>
        <v>0</v>
      </c>
      <c r="G96" s="306">
        <f t="shared" si="8"/>
        <v>1</v>
      </c>
    </row>
    <row r="97" spans="1:7">
      <c r="A97" s="36">
        <v>86</v>
      </c>
      <c r="B97" s="6"/>
      <c r="C97" s="186"/>
      <c r="D97" s="15" t="str">
        <f t="shared" si="5"/>
        <v/>
      </c>
      <c r="E97" s="50" t="str">
        <f t="shared" si="6"/>
        <v/>
      </c>
      <c r="F97" s="305" t="b">
        <f t="shared" si="7"/>
        <v>0</v>
      </c>
      <c r="G97" s="306">
        <f t="shared" si="8"/>
        <v>1</v>
      </c>
    </row>
    <row r="98" spans="1:7">
      <c r="A98" s="36">
        <v>87</v>
      </c>
      <c r="B98" s="6"/>
      <c r="C98" s="186"/>
      <c r="D98" s="15" t="str">
        <f t="shared" si="5"/>
        <v/>
      </c>
      <c r="E98" s="50" t="str">
        <f t="shared" si="6"/>
        <v/>
      </c>
      <c r="F98" s="305" t="b">
        <f t="shared" si="7"/>
        <v>0</v>
      </c>
      <c r="G98" s="306">
        <f t="shared" si="8"/>
        <v>1</v>
      </c>
    </row>
    <row r="99" spans="1:7">
      <c r="A99" s="36">
        <v>88</v>
      </c>
      <c r="B99" s="6"/>
      <c r="C99" s="186"/>
      <c r="D99" s="15" t="str">
        <f t="shared" si="5"/>
        <v/>
      </c>
      <c r="E99" s="50" t="str">
        <f t="shared" si="6"/>
        <v/>
      </c>
      <c r="F99" s="305" t="b">
        <f t="shared" si="7"/>
        <v>0</v>
      </c>
      <c r="G99" s="306">
        <f t="shared" si="8"/>
        <v>1</v>
      </c>
    </row>
    <row r="100" spans="1:7">
      <c r="A100" s="36">
        <v>89</v>
      </c>
      <c r="B100" s="6"/>
      <c r="C100" s="186"/>
      <c r="D100" s="15" t="str">
        <f t="shared" si="5"/>
        <v/>
      </c>
      <c r="E100" s="50" t="str">
        <f t="shared" si="6"/>
        <v/>
      </c>
      <c r="F100" s="305" t="b">
        <f t="shared" si="7"/>
        <v>0</v>
      </c>
      <c r="G100" s="306">
        <f t="shared" si="8"/>
        <v>1</v>
      </c>
    </row>
    <row r="101" spans="1:7">
      <c r="A101" s="36">
        <v>90</v>
      </c>
      <c r="B101" s="6"/>
      <c r="C101" s="186"/>
      <c r="D101" s="15" t="str">
        <f t="shared" si="5"/>
        <v/>
      </c>
      <c r="E101" s="50" t="str">
        <f t="shared" si="6"/>
        <v/>
      </c>
      <c r="F101" s="305" t="b">
        <f t="shared" si="7"/>
        <v>0</v>
      </c>
      <c r="G101" s="306">
        <f t="shared" si="8"/>
        <v>1</v>
      </c>
    </row>
    <row r="102" spans="1:7">
      <c r="A102" s="36">
        <v>91</v>
      </c>
      <c r="B102" s="6"/>
      <c r="C102" s="186"/>
      <c r="D102" s="15" t="str">
        <f t="shared" si="5"/>
        <v/>
      </c>
      <c r="E102" s="50" t="str">
        <f t="shared" si="6"/>
        <v/>
      </c>
      <c r="F102" s="305" t="b">
        <f t="shared" si="7"/>
        <v>0</v>
      </c>
      <c r="G102" s="306">
        <f t="shared" si="8"/>
        <v>1</v>
      </c>
    </row>
    <row r="103" spans="1:7">
      <c r="A103" s="36">
        <v>92</v>
      </c>
      <c r="B103" s="6"/>
      <c r="C103" s="186"/>
      <c r="D103" s="15" t="str">
        <f t="shared" si="5"/>
        <v/>
      </c>
      <c r="E103" s="50" t="str">
        <f t="shared" si="6"/>
        <v/>
      </c>
      <c r="F103" s="305" t="b">
        <f t="shared" si="7"/>
        <v>0</v>
      </c>
      <c r="G103" s="306">
        <f t="shared" si="8"/>
        <v>1</v>
      </c>
    </row>
    <row r="104" spans="1:7">
      <c r="A104" s="36">
        <v>93</v>
      </c>
      <c r="B104" s="6"/>
      <c r="C104" s="186"/>
      <c r="D104" s="15" t="str">
        <f t="shared" si="5"/>
        <v/>
      </c>
      <c r="E104" s="50" t="str">
        <f t="shared" si="6"/>
        <v/>
      </c>
      <c r="F104" s="305" t="b">
        <f t="shared" si="7"/>
        <v>0</v>
      </c>
      <c r="G104" s="306">
        <f t="shared" si="8"/>
        <v>1</v>
      </c>
    </row>
    <row r="105" spans="1:7">
      <c r="A105" s="36">
        <v>94</v>
      </c>
      <c r="B105" s="6"/>
      <c r="C105" s="186"/>
      <c r="D105" s="15" t="str">
        <f t="shared" si="5"/>
        <v/>
      </c>
      <c r="E105" s="50" t="str">
        <f t="shared" si="6"/>
        <v/>
      </c>
      <c r="F105" s="305" t="b">
        <f t="shared" si="7"/>
        <v>0</v>
      </c>
      <c r="G105" s="306">
        <f t="shared" si="8"/>
        <v>1</v>
      </c>
    </row>
    <row r="106" spans="1:7">
      <c r="A106" s="36">
        <v>95</v>
      </c>
      <c r="B106" s="6"/>
      <c r="C106" s="186"/>
      <c r="D106" s="15" t="str">
        <f t="shared" si="5"/>
        <v/>
      </c>
      <c r="E106" s="50" t="str">
        <f t="shared" si="6"/>
        <v/>
      </c>
      <c r="F106" s="305" t="b">
        <f t="shared" si="7"/>
        <v>0</v>
      </c>
      <c r="G106" s="306">
        <f t="shared" si="8"/>
        <v>1</v>
      </c>
    </row>
    <row r="107" spans="1:7">
      <c r="A107" s="36">
        <v>96</v>
      </c>
      <c r="B107" s="6"/>
      <c r="C107" s="186"/>
      <c r="D107" s="15" t="str">
        <f t="shared" si="5"/>
        <v/>
      </c>
      <c r="E107" s="50" t="str">
        <f t="shared" si="6"/>
        <v/>
      </c>
      <c r="F107" s="305" t="b">
        <f t="shared" si="7"/>
        <v>0</v>
      </c>
      <c r="G107" s="306">
        <f t="shared" si="8"/>
        <v>1</v>
      </c>
    </row>
    <row r="108" spans="1:7">
      <c r="A108" s="36">
        <v>97</v>
      </c>
      <c r="B108" s="6"/>
      <c r="C108" s="186"/>
      <c r="D108" s="15" t="str">
        <f t="shared" si="5"/>
        <v/>
      </c>
      <c r="E108" s="50" t="str">
        <f t="shared" si="6"/>
        <v/>
      </c>
      <c r="F108" s="305" t="b">
        <f t="shared" si="7"/>
        <v>0</v>
      </c>
      <c r="G108" s="306">
        <f t="shared" si="8"/>
        <v>1</v>
      </c>
    </row>
    <row r="109" spans="1:7">
      <c r="A109" s="36">
        <v>98</v>
      </c>
      <c r="B109" s="6"/>
      <c r="C109" s="186"/>
      <c r="D109" s="15" t="str">
        <f t="shared" si="5"/>
        <v/>
      </c>
      <c r="E109" s="50" t="str">
        <f t="shared" si="6"/>
        <v/>
      </c>
      <c r="F109" s="305" t="b">
        <f t="shared" si="7"/>
        <v>0</v>
      </c>
      <c r="G109" s="306">
        <f t="shared" si="8"/>
        <v>1</v>
      </c>
    </row>
    <row r="110" spans="1:7">
      <c r="A110" s="124">
        <v>99</v>
      </c>
      <c r="B110" s="6"/>
      <c r="C110" s="186"/>
      <c r="D110" s="15" t="str">
        <f t="shared" si="5"/>
        <v/>
      </c>
      <c r="E110" s="50" t="str">
        <f t="shared" si="6"/>
        <v/>
      </c>
      <c r="F110" s="305" t="b">
        <f t="shared" si="7"/>
        <v>0</v>
      </c>
      <c r="G110" s="306">
        <f t="shared" si="8"/>
        <v>1</v>
      </c>
    </row>
    <row r="111" spans="1:7">
      <c r="A111" s="124">
        <v>100</v>
      </c>
      <c r="B111" s="125"/>
      <c r="C111" s="127"/>
      <c r="D111" s="15" t="str">
        <f t="shared" si="5"/>
        <v/>
      </c>
      <c r="E111" s="50" t="str">
        <f t="shared" si="6"/>
        <v/>
      </c>
      <c r="F111" s="305" t="b">
        <f t="shared" si="7"/>
        <v>0</v>
      </c>
      <c r="G111" s="306">
        <f t="shared" si="8"/>
        <v>1</v>
      </c>
    </row>
    <row r="112" spans="1:7">
      <c r="A112" s="124">
        <v>101</v>
      </c>
      <c r="B112" s="125"/>
      <c r="C112" s="127"/>
      <c r="D112" s="15" t="str">
        <f t="shared" si="5"/>
        <v/>
      </c>
      <c r="E112" s="50" t="str">
        <f t="shared" si="6"/>
        <v/>
      </c>
      <c r="F112" s="305" t="b">
        <f t="shared" si="7"/>
        <v>0</v>
      </c>
      <c r="G112" s="306">
        <f t="shared" si="8"/>
        <v>1</v>
      </c>
    </row>
    <row r="113" spans="1:7">
      <c r="A113" s="124">
        <v>102</v>
      </c>
      <c r="B113" s="125"/>
      <c r="C113" s="127"/>
      <c r="D113" s="15" t="str">
        <f t="shared" si="5"/>
        <v/>
      </c>
      <c r="E113" s="50" t="str">
        <f t="shared" si="6"/>
        <v/>
      </c>
      <c r="F113" s="305" t="b">
        <f t="shared" si="7"/>
        <v>0</v>
      </c>
      <c r="G113" s="306">
        <f t="shared" si="8"/>
        <v>1</v>
      </c>
    </row>
    <row r="114" spans="1:7">
      <c r="A114" s="124">
        <v>103</v>
      </c>
      <c r="B114" s="125"/>
      <c r="C114" s="127"/>
      <c r="D114" s="15" t="str">
        <f t="shared" si="5"/>
        <v/>
      </c>
      <c r="E114" s="50" t="str">
        <f t="shared" si="6"/>
        <v/>
      </c>
      <c r="F114" s="305" t="b">
        <f t="shared" si="7"/>
        <v>0</v>
      </c>
      <c r="G114" s="306">
        <f t="shared" si="8"/>
        <v>1</v>
      </c>
    </row>
    <row r="115" spans="1:7">
      <c r="A115" s="124">
        <v>104</v>
      </c>
      <c r="B115" s="125"/>
      <c r="C115" s="127"/>
      <c r="D115" s="15" t="str">
        <f t="shared" si="5"/>
        <v/>
      </c>
      <c r="E115" s="50" t="str">
        <f t="shared" si="6"/>
        <v/>
      </c>
      <c r="F115" s="305" t="b">
        <f t="shared" si="7"/>
        <v>0</v>
      </c>
      <c r="G115" s="306">
        <f t="shared" si="8"/>
        <v>1</v>
      </c>
    </row>
    <row r="116" spans="1:7">
      <c r="A116" s="124">
        <v>105</v>
      </c>
      <c r="B116" s="125"/>
      <c r="C116" s="127"/>
      <c r="D116" s="15" t="str">
        <f t="shared" si="5"/>
        <v/>
      </c>
      <c r="E116" s="50" t="str">
        <f t="shared" si="6"/>
        <v/>
      </c>
      <c r="F116" s="305" t="b">
        <f t="shared" si="7"/>
        <v>0</v>
      </c>
      <c r="G116" s="306">
        <f t="shared" si="8"/>
        <v>1</v>
      </c>
    </row>
    <row r="117" spans="1:7">
      <c r="A117" s="124">
        <v>106</v>
      </c>
      <c r="B117" s="125"/>
      <c r="C117" s="127"/>
      <c r="D117" s="15" t="str">
        <f t="shared" si="5"/>
        <v/>
      </c>
      <c r="E117" s="50" t="str">
        <f t="shared" si="6"/>
        <v/>
      </c>
      <c r="F117" s="305" t="b">
        <f t="shared" si="7"/>
        <v>0</v>
      </c>
      <c r="G117" s="306">
        <f t="shared" si="8"/>
        <v>1</v>
      </c>
    </row>
    <row r="118" spans="1:7">
      <c r="A118" s="124">
        <v>107</v>
      </c>
      <c r="B118" s="125"/>
      <c r="C118" s="127"/>
      <c r="D118" s="15" t="str">
        <f t="shared" si="5"/>
        <v/>
      </c>
      <c r="E118" s="50" t="str">
        <f t="shared" si="6"/>
        <v/>
      </c>
      <c r="F118" s="305" t="b">
        <f t="shared" si="7"/>
        <v>0</v>
      </c>
      <c r="G118" s="306">
        <f t="shared" si="8"/>
        <v>1</v>
      </c>
    </row>
    <row r="119" spans="1:7">
      <c r="A119" s="124">
        <v>108</v>
      </c>
      <c r="B119" s="125"/>
      <c r="C119" s="127"/>
      <c r="D119" s="15" t="str">
        <f t="shared" si="5"/>
        <v/>
      </c>
      <c r="E119" s="50" t="str">
        <f t="shared" si="6"/>
        <v/>
      </c>
      <c r="F119" s="305" t="b">
        <f t="shared" si="7"/>
        <v>0</v>
      </c>
      <c r="G119" s="306">
        <f t="shared" si="8"/>
        <v>1</v>
      </c>
    </row>
    <row r="120" spans="1:7">
      <c r="A120" s="124">
        <v>109</v>
      </c>
      <c r="B120" s="125"/>
      <c r="C120" s="127"/>
      <c r="D120" s="15" t="str">
        <f t="shared" si="5"/>
        <v/>
      </c>
      <c r="E120" s="50" t="str">
        <f t="shared" si="6"/>
        <v/>
      </c>
      <c r="F120" s="305" t="b">
        <f t="shared" si="7"/>
        <v>0</v>
      </c>
      <c r="G120" s="306">
        <f t="shared" si="8"/>
        <v>1</v>
      </c>
    </row>
    <row r="121" spans="1:7">
      <c r="A121" s="124">
        <v>110</v>
      </c>
      <c r="B121" s="125"/>
      <c r="C121" s="127"/>
      <c r="D121" s="15" t="str">
        <f t="shared" si="5"/>
        <v/>
      </c>
      <c r="E121" s="50" t="str">
        <f t="shared" si="6"/>
        <v/>
      </c>
      <c r="F121" s="305" t="b">
        <f t="shared" si="7"/>
        <v>0</v>
      </c>
      <c r="G121" s="306">
        <f t="shared" si="8"/>
        <v>1</v>
      </c>
    </row>
    <row r="122" spans="1:7">
      <c r="A122" s="124">
        <v>111</v>
      </c>
      <c r="B122" s="125"/>
      <c r="C122" s="127"/>
      <c r="D122" s="15" t="str">
        <f t="shared" si="5"/>
        <v/>
      </c>
      <c r="E122" s="50" t="str">
        <f t="shared" si="6"/>
        <v/>
      </c>
      <c r="F122" s="305" t="b">
        <f t="shared" si="7"/>
        <v>0</v>
      </c>
      <c r="G122" s="306">
        <f t="shared" si="8"/>
        <v>1</v>
      </c>
    </row>
    <row r="123" spans="1:7">
      <c r="A123" s="124">
        <v>112</v>
      </c>
      <c r="B123" s="125"/>
      <c r="C123" s="127"/>
      <c r="D123" s="15" t="str">
        <f t="shared" si="5"/>
        <v/>
      </c>
      <c r="E123" s="50" t="str">
        <f t="shared" si="6"/>
        <v/>
      </c>
      <c r="F123" s="305" t="b">
        <f t="shared" si="7"/>
        <v>0</v>
      </c>
      <c r="G123" s="306">
        <f t="shared" si="8"/>
        <v>1</v>
      </c>
    </row>
    <row r="124" spans="1:7">
      <c r="A124" s="124">
        <v>113</v>
      </c>
      <c r="B124" s="125"/>
      <c r="C124" s="127"/>
      <c r="D124" s="15" t="str">
        <f t="shared" si="5"/>
        <v/>
      </c>
      <c r="E124" s="50" t="str">
        <f t="shared" si="6"/>
        <v/>
      </c>
      <c r="F124" s="305" t="b">
        <f t="shared" si="7"/>
        <v>0</v>
      </c>
      <c r="G124" s="306">
        <f t="shared" si="8"/>
        <v>1</v>
      </c>
    </row>
    <row r="125" spans="1:7">
      <c r="A125" s="124">
        <v>114</v>
      </c>
      <c r="B125" s="125"/>
      <c r="C125" s="127"/>
      <c r="D125" s="15" t="str">
        <f t="shared" si="5"/>
        <v/>
      </c>
      <c r="E125" s="50" t="str">
        <f t="shared" si="6"/>
        <v/>
      </c>
      <c r="F125" s="305" t="b">
        <f t="shared" si="7"/>
        <v>0</v>
      </c>
      <c r="G125" s="306">
        <f t="shared" si="8"/>
        <v>1</v>
      </c>
    </row>
    <row r="126" spans="1:7">
      <c r="A126" s="124">
        <v>115</v>
      </c>
      <c r="B126" s="125"/>
      <c r="C126" s="127"/>
      <c r="D126" s="15" t="str">
        <f t="shared" si="5"/>
        <v/>
      </c>
      <c r="E126" s="50" t="str">
        <f t="shared" si="6"/>
        <v/>
      </c>
      <c r="F126" s="305" t="b">
        <f t="shared" si="7"/>
        <v>0</v>
      </c>
      <c r="G126" s="306">
        <f t="shared" si="8"/>
        <v>1</v>
      </c>
    </row>
    <row r="127" spans="1:7">
      <c r="A127" s="124">
        <v>116</v>
      </c>
      <c r="B127" s="125"/>
      <c r="C127" s="127"/>
      <c r="D127" s="15" t="str">
        <f t="shared" si="5"/>
        <v/>
      </c>
      <c r="E127" s="50" t="str">
        <f t="shared" si="6"/>
        <v/>
      </c>
      <c r="F127" s="305" t="b">
        <f t="shared" si="7"/>
        <v>0</v>
      </c>
      <c r="G127" s="306">
        <f t="shared" si="8"/>
        <v>1</v>
      </c>
    </row>
    <row r="128" spans="1:7">
      <c r="A128" s="124">
        <v>117</v>
      </c>
      <c r="B128" s="125"/>
      <c r="C128" s="127"/>
      <c r="D128" s="15" t="str">
        <f t="shared" si="5"/>
        <v/>
      </c>
      <c r="E128" s="50" t="str">
        <f t="shared" si="6"/>
        <v/>
      </c>
      <c r="F128" s="305" t="b">
        <f t="shared" si="7"/>
        <v>0</v>
      </c>
      <c r="G128" s="306">
        <f t="shared" si="8"/>
        <v>1</v>
      </c>
    </row>
    <row r="129" spans="1:7">
      <c r="A129" s="124">
        <v>118</v>
      </c>
      <c r="B129" s="125"/>
      <c r="C129" s="127"/>
      <c r="D129" s="15" t="str">
        <f t="shared" si="5"/>
        <v/>
      </c>
      <c r="E129" s="50" t="str">
        <f t="shared" si="6"/>
        <v/>
      </c>
      <c r="F129" s="305" t="b">
        <f t="shared" si="7"/>
        <v>0</v>
      </c>
      <c r="G129" s="306">
        <f t="shared" si="8"/>
        <v>1</v>
      </c>
    </row>
    <row r="130" spans="1:7">
      <c r="A130" s="124">
        <v>119</v>
      </c>
      <c r="B130" s="125"/>
      <c r="C130" s="127"/>
      <c r="D130" s="15" t="str">
        <f t="shared" si="5"/>
        <v/>
      </c>
      <c r="E130" s="50" t="str">
        <f t="shared" si="6"/>
        <v/>
      </c>
      <c r="F130" s="305" t="b">
        <f t="shared" si="7"/>
        <v>0</v>
      </c>
      <c r="G130" s="306">
        <f t="shared" si="8"/>
        <v>1</v>
      </c>
    </row>
    <row r="131" spans="1:7">
      <c r="A131" s="124">
        <v>120</v>
      </c>
      <c r="B131" s="125"/>
      <c r="C131" s="127"/>
      <c r="D131" s="15" t="str">
        <f t="shared" si="5"/>
        <v/>
      </c>
      <c r="E131" s="50" t="str">
        <f t="shared" si="6"/>
        <v/>
      </c>
      <c r="F131" s="305" t="b">
        <f t="shared" si="7"/>
        <v>0</v>
      </c>
      <c r="G131" s="306">
        <f t="shared" si="8"/>
        <v>1</v>
      </c>
    </row>
    <row r="132" spans="1:7">
      <c r="A132" s="124">
        <v>121</v>
      </c>
      <c r="B132" s="125"/>
      <c r="C132" s="127"/>
      <c r="D132" s="15" t="str">
        <f t="shared" si="5"/>
        <v/>
      </c>
      <c r="E132" s="50" t="str">
        <f t="shared" si="6"/>
        <v/>
      </c>
      <c r="F132" s="305" t="b">
        <f t="shared" si="7"/>
        <v>0</v>
      </c>
      <c r="G132" s="306">
        <f t="shared" si="8"/>
        <v>1</v>
      </c>
    </row>
    <row r="133" spans="1:7">
      <c r="A133" s="124">
        <v>122</v>
      </c>
      <c r="B133" s="125"/>
      <c r="C133" s="127"/>
      <c r="D133" s="15" t="str">
        <f t="shared" si="5"/>
        <v/>
      </c>
      <c r="E133" s="50" t="str">
        <f t="shared" si="6"/>
        <v/>
      </c>
      <c r="F133" s="305" t="b">
        <f t="shared" si="7"/>
        <v>0</v>
      </c>
      <c r="G133" s="306">
        <f t="shared" si="8"/>
        <v>1</v>
      </c>
    </row>
    <row r="134" spans="1:7">
      <c r="A134" s="124">
        <v>123</v>
      </c>
      <c r="B134" s="125"/>
      <c r="C134" s="127"/>
      <c r="D134" s="15" t="str">
        <f t="shared" si="5"/>
        <v/>
      </c>
      <c r="E134" s="50" t="str">
        <f t="shared" si="6"/>
        <v/>
      </c>
      <c r="F134" s="305" t="b">
        <f t="shared" si="7"/>
        <v>0</v>
      </c>
      <c r="G134" s="306">
        <f t="shared" si="8"/>
        <v>1</v>
      </c>
    </row>
    <row r="135" spans="1:7">
      <c r="A135" s="124">
        <v>124</v>
      </c>
      <c r="B135" s="125"/>
      <c r="C135" s="127"/>
      <c r="D135" s="15" t="str">
        <f t="shared" si="5"/>
        <v/>
      </c>
      <c r="E135" s="50" t="str">
        <f t="shared" si="6"/>
        <v/>
      </c>
      <c r="F135" s="305" t="b">
        <f t="shared" si="7"/>
        <v>0</v>
      </c>
      <c r="G135" s="306">
        <f t="shared" si="8"/>
        <v>1</v>
      </c>
    </row>
    <row r="136" spans="1:7">
      <c r="A136" s="124">
        <v>125</v>
      </c>
      <c r="B136" s="125"/>
      <c r="C136" s="127"/>
      <c r="D136" s="15" t="str">
        <f t="shared" si="5"/>
        <v/>
      </c>
      <c r="E136" s="50" t="str">
        <f t="shared" si="6"/>
        <v/>
      </c>
      <c r="F136" s="305" t="b">
        <f t="shared" si="7"/>
        <v>0</v>
      </c>
      <c r="G136" s="306">
        <f t="shared" si="8"/>
        <v>1</v>
      </c>
    </row>
    <row r="137" spans="1:7">
      <c r="A137" s="124">
        <v>126</v>
      </c>
      <c r="B137" s="125"/>
      <c r="C137" s="127"/>
      <c r="D137" s="15" t="str">
        <f t="shared" si="5"/>
        <v/>
      </c>
      <c r="E137" s="50" t="str">
        <f t="shared" si="6"/>
        <v/>
      </c>
      <c r="F137" s="305" t="b">
        <f t="shared" si="7"/>
        <v>0</v>
      </c>
      <c r="G137" s="306">
        <f t="shared" si="8"/>
        <v>1</v>
      </c>
    </row>
    <row r="138" spans="1:7">
      <c r="A138" s="124">
        <v>127</v>
      </c>
      <c r="B138" s="125"/>
      <c r="C138" s="127"/>
      <c r="D138" s="15" t="str">
        <f t="shared" si="5"/>
        <v/>
      </c>
      <c r="E138" s="50" t="str">
        <f t="shared" si="6"/>
        <v/>
      </c>
      <c r="F138" s="305" t="b">
        <f t="shared" si="7"/>
        <v>0</v>
      </c>
      <c r="G138" s="306">
        <f t="shared" si="8"/>
        <v>1</v>
      </c>
    </row>
    <row r="139" spans="1:7">
      <c r="A139" s="124">
        <v>128</v>
      </c>
      <c r="B139" s="125"/>
      <c r="C139" s="127"/>
      <c r="D139" s="15" t="str">
        <f t="shared" si="5"/>
        <v/>
      </c>
      <c r="E139" s="50" t="str">
        <f t="shared" si="6"/>
        <v/>
      </c>
      <c r="F139" s="305" t="b">
        <f t="shared" si="7"/>
        <v>0</v>
      </c>
      <c r="G139" s="306">
        <f t="shared" si="8"/>
        <v>1</v>
      </c>
    </row>
    <row r="140" spans="1:7">
      <c r="A140" s="124">
        <v>129</v>
      </c>
      <c r="B140" s="125"/>
      <c r="C140" s="127"/>
      <c r="D140" s="15" t="str">
        <f t="shared" ref="D140:D203" si="9">IF(OR($B140="",,$C140&lt;an_initial,$C140&gt;an_final),"",E140*40)</f>
        <v/>
      </c>
      <c r="E140" s="50" t="str">
        <f t="shared" ref="E140:E203" si="10">IF(OR($B140="",,$C140="",$C140&gt;an_final),"",IF($C140&gt;=an_initial,1,""))</f>
        <v/>
      </c>
      <c r="F140" s="305" t="b">
        <f t="shared" ref="F140:F203" si="11">IF(nume_candidat="",FALSE,ISNUMBER(SEARCH(nume_candidat,$B140)))</f>
        <v>0</v>
      </c>
      <c r="G140" s="306">
        <f t="shared" si="8"/>
        <v>1</v>
      </c>
    </row>
    <row r="141" spans="1:7">
      <c r="A141" s="124">
        <v>130</v>
      </c>
      <c r="B141" s="125"/>
      <c r="C141" s="127"/>
      <c r="D141" s="15" t="str">
        <f t="shared" si="9"/>
        <v/>
      </c>
      <c r="E141" s="50" t="str">
        <f t="shared" si="10"/>
        <v/>
      </c>
      <c r="F141" s="305" t="b">
        <f t="shared" si="11"/>
        <v>0</v>
      </c>
      <c r="G141" s="306">
        <f t="shared" ref="G141:G204" si="12">LEN(B141)-LEN(SUBSTITUTE(B141,",",""))+1</f>
        <v>1</v>
      </c>
    </row>
    <row r="142" spans="1:7">
      <c r="A142" s="124">
        <v>131</v>
      </c>
      <c r="B142" s="125"/>
      <c r="C142" s="127"/>
      <c r="D142" s="15" t="str">
        <f t="shared" si="9"/>
        <v/>
      </c>
      <c r="E142" s="50" t="str">
        <f t="shared" si="10"/>
        <v/>
      </c>
      <c r="F142" s="305" t="b">
        <f t="shared" si="11"/>
        <v>0</v>
      </c>
      <c r="G142" s="306">
        <f t="shared" si="12"/>
        <v>1</v>
      </c>
    </row>
    <row r="143" spans="1:7">
      <c r="A143" s="124">
        <v>132</v>
      </c>
      <c r="B143" s="125"/>
      <c r="C143" s="127"/>
      <c r="D143" s="15" t="str">
        <f t="shared" si="9"/>
        <v/>
      </c>
      <c r="E143" s="50" t="str">
        <f t="shared" si="10"/>
        <v/>
      </c>
      <c r="F143" s="305" t="b">
        <f t="shared" si="11"/>
        <v>0</v>
      </c>
      <c r="G143" s="306">
        <f t="shared" si="12"/>
        <v>1</v>
      </c>
    </row>
    <row r="144" spans="1:7">
      <c r="A144" s="124">
        <v>133</v>
      </c>
      <c r="B144" s="125"/>
      <c r="C144" s="127"/>
      <c r="D144" s="15" t="str">
        <f t="shared" si="9"/>
        <v/>
      </c>
      <c r="E144" s="50" t="str">
        <f t="shared" si="10"/>
        <v/>
      </c>
      <c r="F144" s="305" t="b">
        <f t="shared" si="11"/>
        <v>0</v>
      </c>
      <c r="G144" s="306">
        <f t="shared" si="12"/>
        <v>1</v>
      </c>
    </row>
    <row r="145" spans="1:7">
      <c r="A145" s="124">
        <v>134</v>
      </c>
      <c r="B145" s="125"/>
      <c r="C145" s="127"/>
      <c r="D145" s="15" t="str">
        <f t="shared" si="9"/>
        <v/>
      </c>
      <c r="E145" s="50" t="str">
        <f t="shared" si="10"/>
        <v/>
      </c>
      <c r="F145" s="305" t="b">
        <f t="shared" si="11"/>
        <v>0</v>
      </c>
      <c r="G145" s="306">
        <f t="shared" si="12"/>
        <v>1</v>
      </c>
    </row>
    <row r="146" spans="1:7">
      <c r="A146" s="124">
        <v>135</v>
      </c>
      <c r="B146" s="125"/>
      <c r="C146" s="127"/>
      <c r="D146" s="15" t="str">
        <f t="shared" si="9"/>
        <v/>
      </c>
      <c r="E146" s="50" t="str">
        <f t="shared" si="10"/>
        <v/>
      </c>
      <c r="F146" s="305" t="b">
        <f t="shared" si="11"/>
        <v>0</v>
      </c>
      <c r="G146" s="306">
        <f t="shared" si="12"/>
        <v>1</v>
      </c>
    </row>
    <row r="147" spans="1:7">
      <c r="A147" s="124">
        <v>136</v>
      </c>
      <c r="B147" s="125"/>
      <c r="C147" s="127"/>
      <c r="D147" s="15" t="str">
        <f t="shared" si="9"/>
        <v/>
      </c>
      <c r="E147" s="50" t="str">
        <f t="shared" si="10"/>
        <v/>
      </c>
      <c r="F147" s="305" t="b">
        <f t="shared" si="11"/>
        <v>0</v>
      </c>
      <c r="G147" s="306">
        <f t="shared" si="12"/>
        <v>1</v>
      </c>
    </row>
    <row r="148" spans="1:7">
      <c r="A148" s="124">
        <v>137</v>
      </c>
      <c r="B148" s="125"/>
      <c r="C148" s="127"/>
      <c r="D148" s="15" t="str">
        <f t="shared" si="9"/>
        <v/>
      </c>
      <c r="E148" s="50" t="str">
        <f t="shared" si="10"/>
        <v/>
      </c>
      <c r="F148" s="305" t="b">
        <f t="shared" si="11"/>
        <v>0</v>
      </c>
      <c r="G148" s="306">
        <f t="shared" si="12"/>
        <v>1</v>
      </c>
    </row>
    <row r="149" spans="1:7">
      <c r="A149" s="124">
        <v>138</v>
      </c>
      <c r="B149" s="125"/>
      <c r="C149" s="127"/>
      <c r="D149" s="15" t="str">
        <f t="shared" si="9"/>
        <v/>
      </c>
      <c r="E149" s="50" t="str">
        <f t="shared" si="10"/>
        <v/>
      </c>
      <c r="F149" s="305" t="b">
        <f t="shared" si="11"/>
        <v>0</v>
      </c>
      <c r="G149" s="306">
        <f t="shared" si="12"/>
        <v>1</v>
      </c>
    </row>
    <row r="150" spans="1:7">
      <c r="A150" s="124">
        <v>139</v>
      </c>
      <c r="B150" s="125"/>
      <c r="C150" s="127"/>
      <c r="D150" s="15" t="str">
        <f t="shared" si="9"/>
        <v/>
      </c>
      <c r="E150" s="50" t="str">
        <f t="shared" si="10"/>
        <v/>
      </c>
      <c r="F150" s="305" t="b">
        <f t="shared" si="11"/>
        <v>0</v>
      </c>
      <c r="G150" s="306">
        <f t="shared" si="12"/>
        <v>1</v>
      </c>
    </row>
    <row r="151" spans="1:7">
      <c r="A151" s="124">
        <v>140</v>
      </c>
      <c r="B151" s="125"/>
      <c r="C151" s="127"/>
      <c r="D151" s="15" t="str">
        <f t="shared" si="9"/>
        <v/>
      </c>
      <c r="E151" s="50" t="str">
        <f t="shared" si="10"/>
        <v/>
      </c>
      <c r="F151" s="305" t="b">
        <f t="shared" si="11"/>
        <v>0</v>
      </c>
      <c r="G151" s="306">
        <f t="shared" si="12"/>
        <v>1</v>
      </c>
    </row>
    <row r="152" spans="1:7">
      <c r="A152" s="124">
        <v>141</v>
      </c>
      <c r="B152" s="125"/>
      <c r="C152" s="127"/>
      <c r="D152" s="15" t="str">
        <f t="shared" si="9"/>
        <v/>
      </c>
      <c r="E152" s="50" t="str">
        <f t="shared" si="10"/>
        <v/>
      </c>
      <c r="F152" s="305" t="b">
        <f t="shared" si="11"/>
        <v>0</v>
      </c>
      <c r="G152" s="306">
        <f t="shared" si="12"/>
        <v>1</v>
      </c>
    </row>
    <row r="153" spans="1:7">
      <c r="A153" s="124">
        <v>142</v>
      </c>
      <c r="B153" s="125"/>
      <c r="C153" s="127"/>
      <c r="D153" s="15" t="str">
        <f t="shared" si="9"/>
        <v/>
      </c>
      <c r="E153" s="50" t="str">
        <f t="shared" si="10"/>
        <v/>
      </c>
      <c r="F153" s="305" t="b">
        <f t="shared" si="11"/>
        <v>0</v>
      </c>
      <c r="G153" s="306">
        <f t="shared" si="12"/>
        <v>1</v>
      </c>
    </row>
    <row r="154" spans="1:7">
      <c r="A154" s="124">
        <v>143</v>
      </c>
      <c r="B154" s="125"/>
      <c r="C154" s="127"/>
      <c r="D154" s="15" t="str">
        <f t="shared" si="9"/>
        <v/>
      </c>
      <c r="E154" s="50" t="str">
        <f t="shared" si="10"/>
        <v/>
      </c>
      <c r="F154" s="305" t="b">
        <f t="shared" si="11"/>
        <v>0</v>
      </c>
      <c r="G154" s="306">
        <f t="shared" si="12"/>
        <v>1</v>
      </c>
    </row>
    <row r="155" spans="1:7">
      <c r="A155" s="124">
        <v>144</v>
      </c>
      <c r="B155" s="125"/>
      <c r="C155" s="127"/>
      <c r="D155" s="15" t="str">
        <f t="shared" si="9"/>
        <v/>
      </c>
      <c r="E155" s="50" t="str">
        <f t="shared" si="10"/>
        <v/>
      </c>
      <c r="F155" s="305" t="b">
        <f t="shared" si="11"/>
        <v>0</v>
      </c>
      <c r="G155" s="306">
        <f t="shared" si="12"/>
        <v>1</v>
      </c>
    </row>
    <row r="156" spans="1:7">
      <c r="A156" s="124">
        <v>145</v>
      </c>
      <c r="B156" s="125"/>
      <c r="C156" s="127"/>
      <c r="D156" s="15" t="str">
        <f t="shared" si="9"/>
        <v/>
      </c>
      <c r="E156" s="50" t="str">
        <f t="shared" si="10"/>
        <v/>
      </c>
      <c r="F156" s="305" t="b">
        <f t="shared" si="11"/>
        <v>0</v>
      </c>
      <c r="G156" s="306">
        <f t="shared" si="12"/>
        <v>1</v>
      </c>
    </row>
    <row r="157" spans="1:7">
      <c r="A157" s="124">
        <v>146</v>
      </c>
      <c r="B157" s="125"/>
      <c r="C157" s="127"/>
      <c r="D157" s="15" t="str">
        <f t="shared" si="9"/>
        <v/>
      </c>
      <c r="E157" s="50" t="str">
        <f t="shared" si="10"/>
        <v/>
      </c>
      <c r="F157" s="305" t="b">
        <f t="shared" si="11"/>
        <v>0</v>
      </c>
      <c r="G157" s="306">
        <f t="shared" si="12"/>
        <v>1</v>
      </c>
    </row>
    <row r="158" spans="1:7">
      <c r="A158" s="124">
        <v>147</v>
      </c>
      <c r="B158" s="125"/>
      <c r="C158" s="127"/>
      <c r="D158" s="15" t="str">
        <f t="shared" si="9"/>
        <v/>
      </c>
      <c r="E158" s="50" t="str">
        <f t="shared" si="10"/>
        <v/>
      </c>
      <c r="F158" s="305" t="b">
        <f t="shared" si="11"/>
        <v>0</v>
      </c>
      <c r="G158" s="306">
        <f t="shared" si="12"/>
        <v>1</v>
      </c>
    </row>
    <row r="159" spans="1:7">
      <c r="A159" s="124">
        <v>148</v>
      </c>
      <c r="B159" s="125"/>
      <c r="C159" s="127"/>
      <c r="D159" s="15" t="str">
        <f t="shared" si="9"/>
        <v/>
      </c>
      <c r="E159" s="50" t="str">
        <f t="shared" si="10"/>
        <v/>
      </c>
      <c r="F159" s="305" t="b">
        <f t="shared" si="11"/>
        <v>0</v>
      </c>
      <c r="G159" s="306">
        <f t="shared" si="12"/>
        <v>1</v>
      </c>
    </row>
    <row r="160" spans="1:7">
      <c r="A160" s="124">
        <v>149</v>
      </c>
      <c r="B160" s="125"/>
      <c r="C160" s="127"/>
      <c r="D160" s="15" t="str">
        <f t="shared" si="9"/>
        <v/>
      </c>
      <c r="E160" s="50" t="str">
        <f t="shared" si="10"/>
        <v/>
      </c>
      <c r="F160" s="305" t="b">
        <f t="shared" si="11"/>
        <v>0</v>
      </c>
      <c r="G160" s="306">
        <f t="shared" si="12"/>
        <v>1</v>
      </c>
    </row>
    <row r="161" spans="1:7">
      <c r="A161" s="124">
        <v>150</v>
      </c>
      <c r="B161" s="125"/>
      <c r="C161" s="127"/>
      <c r="D161" s="15" t="str">
        <f t="shared" si="9"/>
        <v/>
      </c>
      <c r="E161" s="50" t="str">
        <f t="shared" si="10"/>
        <v/>
      </c>
      <c r="F161" s="305" t="b">
        <f t="shared" si="11"/>
        <v>0</v>
      </c>
      <c r="G161" s="306">
        <f t="shared" si="12"/>
        <v>1</v>
      </c>
    </row>
    <row r="162" spans="1:7">
      <c r="A162" s="124">
        <v>151</v>
      </c>
      <c r="B162" s="125"/>
      <c r="C162" s="127"/>
      <c r="D162" s="15" t="str">
        <f t="shared" si="9"/>
        <v/>
      </c>
      <c r="E162" s="50" t="str">
        <f t="shared" si="10"/>
        <v/>
      </c>
      <c r="F162" s="305" t="b">
        <f t="shared" si="11"/>
        <v>0</v>
      </c>
      <c r="G162" s="306">
        <f t="shared" si="12"/>
        <v>1</v>
      </c>
    </row>
    <row r="163" spans="1:7">
      <c r="A163" s="124">
        <v>152</v>
      </c>
      <c r="B163" s="125"/>
      <c r="C163" s="127"/>
      <c r="D163" s="15" t="str">
        <f t="shared" si="9"/>
        <v/>
      </c>
      <c r="E163" s="50" t="str">
        <f t="shared" si="10"/>
        <v/>
      </c>
      <c r="F163" s="305" t="b">
        <f t="shared" si="11"/>
        <v>0</v>
      </c>
      <c r="G163" s="306">
        <f t="shared" si="12"/>
        <v>1</v>
      </c>
    </row>
    <row r="164" spans="1:7">
      <c r="A164" s="124">
        <v>153</v>
      </c>
      <c r="B164" s="125"/>
      <c r="C164" s="127"/>
      <c r="D164" s="15" t="str">
        <f t="shared" si="9"/>
        <v/>
      </c>
      <c r="E164" s="50" t="str">
        <f t="shared" si="10"/>
        <v/>
      </c>
      <c r="F164" s="305" t="b">
        <f t="shared" si="11"/>
        <v>0</v>
      </c>
      <c r="G164" s="306">
        <f t="shared" si="12"/>
        <v>1</v>
      </c>
    </row>
    <row r="165" spans="1:7">
      <c r="A165" s="124">
        <v>154</v>
      </c>
      <c r="B165" s="125"/>
      <c r="C165" s="127"/>
      <c r="D165" s="15" t="str">
        <f t="shared" si="9"/>
        <v/>
      </c>
      <c r="E165" s="50" t="str">
        <f t="shared" si="10"/>
        <v/>
      </c>
      <c r="F165" s="305" t="b">
        <f t="shared" si="11"/>
        <v>0</v>
      </c>
      <c r="G165" s="306">
        <f t="shared" si="12"/>
        <v>1</v>
      </c>
    </row>
    <row r="166" spans="1:7">
      <c r="A166" s="124">
        <v>155</v>
      </c>
      <c r="B166" s="125"/>
      <c r="C166" s="127"/>
      <c r="D166" s="15" t="str">
        <f t="shared" si="9"/>
        <v/>
      </c>
      <c r="E166" s="50" t="str">
        <f t="shared" si="10"/>
        <v/>
      </c>
      <c r="F166" s="305" t="b">
        <f t="shared" si="11"/>
        <v>0</v>
      </c>
      <c r="G166" s="306">
        <f t="shared" si="12"/>
        <v>1</v>
      </c>
    </row>
    <row r="167" spans="1:7">
      <c r="A167" s="124">
        <v>156</v>
      </c>
      <c r="B167" s="125"/>
      <c r="C167" s="127"/>
      <c r="D167" s="15" t="str">
        <f t="shared" si="9"/>
        <v/>
      </c>
      <c r="E167" s="50" t="str">
        <f t="shared" si="10"/>
        <v/>
      </c>
      <c r="F167" s="305" t="b">
        <f t="shared" si="11"/>
        <v>0</v>
      </c>
      <c r="G167" s="306">
        <f t="shared" si="12"/>
        <v>1</v>
      </c>
    </row>
    <row r="168" spans="1:7">
      <c r="A168" s="124">
        <v>157</v>
      </c>
      <c r="B168" s="125"/>
      <c r="C168" s="127"/>
      <c r="D168" s="15" t="str">
        <f t="shared" si="9"/>
        <v/>
      </c>
      <c r="E168" s="50" t="str">
        <f t="shared" si="10"/>
        <v/>
      </c>
      <c r="F168" s="305" t="b">
        <f t="shared" si="11"/>
        <v>0</v>
      </c>
      <c r="G168" s="306">
        <f t="shared" si="12"/>
        <v>1</v>
      </c>
    </row>
    <row r="169" spans="1:7">
      <c r="A169" s="124">
        <v>158</v>
      </c>
      <c r="B169" s="125"/>
      <c r="C169" s="127"/>
      <c r="D169" s="15" t="str">
        <f t="shared" si="9"/>
        <v/>
      </c>
      <c r="E169" s="50" t="str">
        <f t="shared" si="10"/>
        <v/>
      </c>
      <c r="F169" s="305" t="b">
        <f t="shared" si="11"/>
        <v>0</v>
      </c>
      <c r="G169" s="306">
        <f t="shared" si="12"/>
        <v>1</v>
      </c>
    </row>
    <row r="170" spans="1:7">
      <c r="A170" s="124">
        <v>159</v>
      </c>
      <c r="B170" s="125"/>
      <c r="C170" s="127"/>
      <c r="D170" s="15" t="str">
        <f t="shared" si="9"/>
        <v/>
      </c>
      <c r="E170" s="50" t="str">
        <f t="shared" si="10"/>
        <v/>
      </c>
      <c r="F170" s="305" t="b">
        <f t="shared" si="11"/>
        <v>0</v>
      </c>
      <c r="G170" s="306">
        <f t="shared" si="12"/>
        <v>1</v>
      </c>
    </row>
    <row r="171" spans="1:7">
      <c r="A171" s="124">
        <v>160</v>
      </c>
      <c r="B171" s="125"/>
      <c r="C171" s="127"/>
      <c r="D171" s="15" t="str">
        <f t="shared" si="9"/>
        <v/>
      </c>
      <c r="E171" s="50" t="str">
        <f t="shared" si="10"/>
        <v/>
      </c>
      <c r="F171" s="305" t="b">
        <f t="shared" si="11"/>
        <v>0</v>
      </c>
      <c r="G171" s="306">
        <f t="shared" si="12"/>
        <v>1</v>
      </c>
    </row>
    <row r="172" spans="1:7">
      <c r="A172" s="124">
        <v>161</v>
      </c>
      <c r="B172" s="125"/>
      <c r="C172" s="127"/>
      <c r="D172" s="15" t="str">
        <f t="shared" si="9"/>
        <v/>
      </c>
      <c r="E172" s="50" t="str">
        <f t="shared" si="10"/>
        <v/>
      </c>
      <c r="F172" s="305" t="b">
        <f t="shared" si="11"/>
        <v>0</v>
      </c>
      <c r="G172" s="306">
        <f t="shared" si="12"/>
        <v>1</v>
      </c>
    </row>
    <row r="173" spans="1:7">
      <c r="A173" s="124">
        <v>162</v>
      </c>
      <c r="B173" s="125"/>
      <c r="C173" s="127"/>
      <c r="D173" s="15" t="str">
        <f t="shared" si="9"/>
        <v/>
      </c>
      <c r="E173" s="50" t="str">
        <f t="shared" si="10"/>
        <v/>
      </c>
      <c r="F173" s="305" t="b">
        <f t="shared" si="11"/>
        <v>0</v>
      </c>
      <c r="G173" s="306">
        <f t="shared" si="12"/>
        <v>1</v>
      </c>
    </row>
    <row r="174" spans="1:7">
      <c r="A174" s="124">
        <v>163</v>
      </c>
      <c r="B174" s="125"/>
      <c r="C174" s="127"/>
      <c r="D174" s="15" t="str">
        <f t="shared" si="9"/>
        <v/>
      </c>
      <c r="E174" s="50" t="str">
        <f t="shared" si="10"/>
        <v/>
      </c>
      <c r="F174" s="305" t="b">
        <f t="shared" si="11"/>
        <v>0</v>
      </c>
      <c r="G174" s="306">
        <f t="shared" si="12"/>
        <v>1</v>
      </c>
    </row>
    <row r="175" spans="1:7">
      <c r="A175" s="124">
        <v>164</v>
      </c>
      <c r="B175" s="125"/>
      <c r="C175" s="127"/>
      <c r="D175" s="15" t="str">
        <f t="shared" si="9"/>
        <v/>
      </c>
      <c r="E175" s="50" t="str">
        <f t="shared" si="10"/>
        <v/>
      </c>
      <c r="F175" s="305" t="b">
        <f t="shared" si="11"/>
        <v>0</v>
      </c>
      <c r="G175" s="306">
        <f t="shared" si="12"/>
        <v>1</v>
      </c>
    </row>
    <row r="176" spans="1:7">
      <c r="A176" s="124">
        <v>165</v>
      </c>
      <c r="B176" s="125"/>
      <c r="C176" s="127"/>
      <c r="D176" s="15" t="str">
        <f t="shared" si="9"/>
        <v/>
      </c>
      <c r="E176" s="50" t="str">
        <f t="shared" si="10"/>
        <v/>
      </c>
      <c r="F176" s="305" t="b">
        <f t="shared" si="11"/>
        <v>0</v>
      </c>
      <c r="G176" s="306">
        <f t="shared" si="12"/>
        <v>1</v>
      </c>
    </row>
    <row r="177" spans="1:7">
      <c r="A177" s="124">
        <v>166</v>
      </c>
      <c r="B177" s="125"/>
      <c r="C177" s="127"/>
      <c r="D177" s="15" t="str">
        <f t="shared" si="9"/>
        <v/>
      </c>
      <c r="E177" s="50" t="str">
        <f t="shared" si="10"/>
        <v/>
      </c>
      <c r="F177" s="305" t="b">
        <f t="shared" si="11"/>
        <v>0</v>
      </c>
      <c r="G177" s="306">
        <f t="shared" si="12"/>
        <v>1</v>
      </c>
    </row>
    <row r="178" spans="1:7">
      <c r="A178" s="124">
        <v>167</v>
      </c>
      <c r="B178" s="125"/>
      <c r="C178" s="127"/>
      <c r="D178" s="15" t="str">
        <f t="shared" si="9"/>
        <v/>
      </c>
      <c r="E178" s="50" t="str">
        <f t="shared" si="10"/>
        <v/>
      </c>
      <c r="F178" s="305" t="b">
        <f t="shared" si="11"/>
        <v>0</v>
      </c>
      <c r="G178" s="306">
        <f t="shared" si="12"/>
        <v>1</v>
      </c>
    </row>
    <row r="179" spans="1:7">
      <c r="A179" s="124">
        <v>168</v>
      </c>
      <c r="B179" s="125"/>
      <c r="C179" s="127"/>
      <c r="D179" s="15" t="str">
        <f t="shared" si="9"/>
        <v/>
      </c>
      <c r="E179" s="50" t="str">
        <f t="shared" si="10"/>
        <v/>
      </c>
      <c r="F179" s="305" t="b">
        <f t="shared" si="11"/>
        <v>0</v>
      </c>
      <c r="G179" s="306">
        <f t="shared" si="12"/>
        <v>1</v>
      </c>
    </row>
    <row r="180" spans="1:7">
      <c r="A180" s="124">
        <v>169</v>
      </c>
      <c r="B180" s="125"/>
      <c r="C180" s="127"/>
      <c r="D180" s="15" t="str">
        <f t="shared" si="9"/>
        <v/>
      </c>
      <c r="E180" s="50" t="str">
        <f t="shared" si="10"/>
        <v/>
      </c>
      <c r="F180" s="305" t="b">
        <f t="shared" si="11"/>
        <v>0</v>
      </c>
      <c r="G180" s="306">
        <f t="shared" si="12"/>
        <v>1</v>
      </c>
    </row>
    <row r="181" spans="1:7">
      <c r="A181" s="124">
        <v>170</v>
      </c>
      <c r="B181" s="125"/>
      <c r="C181" s="127"/>
      <c r="D181" s="15" t="str">
        <f t="shared" si="9"/>
        <v/>
      </c>
      <c r="E181" s="50" t="str">
        <f t="shared" si="10"/>
        <v/>
      </c>
      <c r="F181" s="305" t="b">
        <f t="shared" si="11"/>
        <v>0</v>
      </c>
      <c r="G181" s="306">
        <f t="shared" si="12"/>
        <v>1</v>
      </c>
    </row>
    <row r="182" spans="1:7">
      <c r="A182" s="124">
        <v>171</v>
      </c>
      <c r="B182" s="125"/>
      <c r="C182" s="127"/>
      <c r="D182" s="15" t="str">
        <f t="shared" si="9"/>
        <v/>
      </c>
      <c r="E182" s="50" t="str">
        <f t="shared" si="10"/>
        <v/>
      </c>
      <c r="F182" s="305" t="b">
        <f t="shared" si="11"/>
        <v>0</v>
      </c>
      <c r="G182" s="306">
        <f t="shared" si="12"/>
        <v>1</v>
      </c>
    </row>
    <row r="183" spans="1:7">
      <c r="A183" s="124">
        <v>172</v>
      </c>
      <c r="B183" s="125"/>
      <c r="C183" s="127"/>
      <c r="D183" s="15" t="str">
        <f t="shared" si="9"/>
        <v/>
      </c>
      <c r="E183" s="50" t="str">
        <f t="shared" si="10"/>
        <v/>
      </c>
      <c r="F183" s="305" t="b">
        <f t="shared" si="11"/>
        <v>0</v>
      </c>
      <c r="G183" s="306">
        <f t="shared" si="12"/>
        <v>1</v>
      </c>
    </row>
    <row r="184" spans="1:7">
      <c r="A184" s="124">
        <v>173</v>
      </c>
      <c r="B184" s="125"/>
      <c r="C184" s="127"/>
      <c r="D184" s="15" t="str">
        <f t="shared" si="9"/>
        <v/>
      </c>
      <c r="E184" s="50" t="str">
        <f t="shared" si="10"/>
        <v/>
      </c>
      <c r="F184" s="305" t="b">
        <f t="shared" si="11"/>
        <v>0</v>
      </c>
      <c r="G184" s="306">
        <f t="shared" si="12"/>
        <v>1</v>
      </c>
    </row>
    <row r="185" spans="1:7">
      <c r="A185" s="124">
        <v>174</v>
      </c>
      <c r="B185" s="125"/>
      <c r="C185" s="127"/>
      <c r="D185" s="15" t="str">
        <f t="shared" si="9"/>
        <v/>
      </c>
      <c r="E185" s="50" t="str">
        <f t="shared" si="10"/>
        <v/>
      </c>
      <c r="F185" s="305" t="b">
        <f t="shared" si="11"/>
        <v>0</v>
      </c>
      <c r="G185" s="306">
        <f t="shared" si="12"/>
        <v>1</v>
      </c>
    </row>
    <row r="186" spans="1:7">
      <c r="A186" s="124">
        <v>175</v>
      </c>
      <c r="B186" s="125"/>
      <c r="C186" s="127"/>
      <c r="D186" s="15" t="str">
        <f t="shared" si="9"/>
        <v/>
      </c>
      <c r="E186" s="50" t="str">
        <f t="shared" si="10"/>
        <v/>
      </c>
      <c r="F186" s="305" t="b">
        <f t="shared" si="11"/>
        <v>0</v>
      </c>
      <c r="G186" s="306">
        <f t="shared" si="12"/>
        <v>1</v>
      </c>
    </row>
    <row r="187" spans="1:7">
      <c r="A187" s="124">
        <v>176</v>
      </c>
      <c r="B187" s="125"/>
      <c r="C187" s="127"/>
      <c r="D187" s="15" t="str">
        <f t="shared" si="9"/>
        <v/>
      </c>
      <c r="E187" s="50" t="str">
        <f t="shared" si="10"/>
        <v/>
      </c>
      <c r="F187" s="305" t="b">
        <f t="shared" si="11"/>
        <v>0</v>
      </c>
      <c r="G187" s="306">
        <f t="shared" si="12"/>
        <v>1</v>
      </c>
    </row>
    <row r="188" spans="1:7">
      <c r="A188" s="124">
        <v>177</v>
      </c>
      <c r="B188" s="125"/>
      <c r="C188" s="127"/>
      <c r="D188" s="15" t="str">
        <f t="shared" si="9"/>
        <v/>
      </c>
      <c r="E188" s="50" t="str">
        <f t="shared" si="10"/>
        <v/>
      </c>
      <c r="F188" s="305" t="b">
        <f t="shared" si="11"/>
        <v>0</v>
      </c>
      <c r="G188" s="306">
        <f t="shared" si="12"/>
        <v>1</v>
      </c>
    </row>
    <row r="189" spans="1:7">
      <c r="A189" s="124">
        <v>178</v>
      </c>
      <c r="B189" s="125"/>
      <c r="C189" s="127"/>
      <c r="D189" s="15" t="str">
        <f t="shared" si="9"/>
        <v/>
      </c>
      <c r="E189" s="50" t="str">
        <f t="shared" si="10"/>
        <v/>
      </c>
      <c r="F189" s="305" t="b">
        <f t="shared" si="11"/>
        <v>0</v>
      </c>
      <c r="G189" s="306">
        <f t="shared" si="12"/>
        <v>1</v>
      </c>
    </row>
    <row r="190" spans="1:7">
      <c r="A190" s="124">
        <v>179</v>
      </c>
      <c r="B190" s="125"/>
      <c r="C190" s="127"/>
      <c r="D190" s="15" t="str">
        <f t="shared" si="9"/>
        <v/>
      </c>
      <c r="E190" s="50" t="str">
        <f t="shared" si="10"/>
        <v/>
      </c>
      <c r="F190" s="305" t="b">
        <f t="shared" si="11"/>
        <v>0</v>
      </c>
      <c r="G190" s="306">
        <f t="shared" si="12"/>
        <v>1</v>
      </c>
    </row>
    <row r="191" spans="1:7">
      <c r="A191" s="124">
        <v>180</v>
      </c>
      <c r="B191" s="125"/>
      <c r="C191" s="127"/>
      <c r="D191" s="15" t="str">
        <f t="shared" si="9"/>
        <v/>
      </c>
      <c r="E191" s="50" t="str">
        <f t="shared" si="10"/>
        <v/>
      </c>
      <c r="F191" s="305" t="b">
        <f t="shared" si="11"/>
        <v>0</v>
      </c>
      <c r="G191" s="306">
        <f t="shared" si="12"/>
        <v>1</v>
      </c>
    </row>
    <row r="192" spans="1:7">
      <c r="A192" s="124">
        <v>181</v>
      </c>
      <c r="B192" s="125"/>
      <c r="C192" s="127"/>
      <c r="D192" s="15" t="str">
        <f t="shared" si="9"/>
        <v/>
      </c>
      <c r="E192" s="50" t="str">
        <f t="shared" si="10"/>
        <v/>
      </c>
      <c r="F192" s="305" t="b">
        <f t="shared" si="11"/>
        <v>0</v>
      </c>
      <c r="G192" s="306">
        <f t="shared" si="12"/>
        <v>1</v>
      </c>
    </row>
    <row r="193" spans="1:7">
      <c r="A193" s="124">
        <v>182</v>
      </c>
      <c r="B193" s="125"/>
      <c r="C193" s="127"/>
      <c r="D193" s="15" t="str">
        <f t="shared" si="9"/>
        <v/>
      </c>
      <c r="E193" s="50" t="str">
        <f t="shared" si="10"/>
        <v/>
      </c>
      <c r="F193" s="305" t="b">
        <f t="shared" si="11"/>
        <v>0</v>
      </c>
      <c r="G193" s="306">
        <f t="shared" si="12"/>
        <v>1</v>
      </c>
    </row>
    <row r="194" spans="1:7">
      <c r="A194" s="124">
        <v>183</v>
      </c>
      <c r="B194" s="125"/>
      <c r="C194" s="127"/>
      <c r="D194" s="15" t="str">
        <f t="shared" si="9"/>
        <v/>
      </c>
      <c r="E194" s="50" t="str">
        <f t="shared" si="10"/>
        <v/>
      </c>
      <c r="F194" s="305" t="b">
        <f t="shared" si="11"/>
        <v>0</v>
      </c>
      <c r="G194" s="306">
        <f t="shared" si="12"/>
        <v>1</v>
      </c>
    </row>
    <row r="195" spans="1:7">
      <c r="A195" s="124">
        <v>184</v>
      </c>
      <c r="B195" s="125"/>
      <c r="C195" s="127"/>
      <c r="D195" s="15" t="str">
        <f t="shared" si="9"/>
        <v/>
      </c>
      <c r="E195" s="50" t="str">
        <f t="shared" si="10"/>
        <v/>
      </c>
      <c r="F195" s="305" t="b">
        <f t="shared" si="11"/>
        <v>0</v>
      </c>
      <c r="G195" s="306">
        <f t="shared" si="12"/>
        <v>1</v>
      </c>
    </row>
    <row r="196" spans="1:7">
      <c r="A196" s="124">
        <v>185</v>
      </c>
      <c r="B196" s="125"/>
      <c r="C196" s="127"/>
      <c r="D196" s="15" t="str">
        <f t="shared" si="9"/>
        <v/>
      </c>
      <c r="E196" s="50" t="str">
        <f t="shared" si="10"/>
        <v/>
      </c>
      <c r="F196" s="305" t="b">
        <f t="shared" si="11"/>
        <v>0</v>
      </c>
      <c r="G196" s="306">
        <f t="shared" si="12"/>
        <v>1</v>
      </c>
    </row>
    <row r="197" spans="1:7">
      <c r="A197" s="124">
        <v>186</v>
      </c>
      <c r="B197" s="125"/>
      <c r="C197" s="127"/>
      <c r="D197" s="15" t="str">
        <f t="shared" si="9"/>
        <v/>
      </c>
      <c r="E197" s="50" t="str">
        <f t="shared" si="10"/>
        <v/>
      </c>
      <c r="F197" s="305" t="b">
        <f t="shared" si="11"/>
        <v>0</v>
      </c>
      <c r="G197" s="306">
        <f t="shared" si="12"/>
        <v>1</v>
      </c>
    </row>
    <row r="198" spans="1:7">
      <c r="A198" s="124">
        <v>187</v>
      </c>
      <c r="B198" s="125"/>
      <c r="C198" s="127"/>
      <c r="D198" s="15" t="str">
        <f t="shared" si="9"/>
        <v/>
      </c>
      <c r="E198" s="50" t="str">
        <f t="shared" si="10"/>
        <v/>
      </c>
      <c r="F198" s="305" t="b">
        <f t="shared" si="11"/>
        <v>0</v>
      </c>
      <c r="G198" s="306">
        <f t="shared" si="12"/>
        <v>1</v>
      </c>
    </row>
    <row r="199" spans="1:7">
      <c r="A199" s="124">
        <v>188</v>
      </c>
      <c r="B199" s="125"/>
      <c r="C199" s="127"/>
      <c r="D199" s="15" t="str">
        <f t="shared" si="9"/>
        <v/>
      </c>
      <c r="E199" s="50" t="str">
        <f t="shared" si="10"/>
        <v/>
      </c>
      <c r="F199" s="305" t="b">
        <f t="shared" si="11"/>
        <v>0</v>
      </c>
      <c r="G199" s="306">
        <f t="shared" si="12"/>
        <v>1</v>
      </c>
    </row>
    <row r="200" spans="1:7">
      <c r="A200" s="124">
        <v>189</v>
      </c>
      <c r="B200" s="125"/>
      <c r="C200" s="127"/>
      <c r="D200" s="15" t="str">
        <f t="shared" si="9"/>
        <v/>
      </c>
      <c r="E200" s="50" t="str">
        <f t="shared" si="10"/>
        <v/>
      </c>
      <c r="F200" s="305" t="b">
        <f t="shared" si="11"/>
        <v>0</v>
      </c>
      <c r="G200" s="306">
        <f t="shared" si="12"/>
        <v>1</v>
      </c>
    </row>
    <row r="201" spans="1:7">
      <c r="A201" s="124">
        <v>190</v>
      </c>
      <c r="B201" s="125"/>
      <c r="C201" s="127"/>
      <c r="D201" s="15" t="str">
        <f t="shared" si="9"/>
        <v/>
      </c>
      <c r="E201" s="50" t="str">
        <f t="shared" si="10"/>
        <v/>
      </c>
      <c r="F201" s="305" t="b">
        <f t="shared" si="11"/>
        <v>0</v>
      </c>
      <c r="G201" s="306">
        <f t="shared" si="12"/>
        <v>1</v>
      </c>
    </row>
    <row r="202" spans="1:7">
      <c r="A202" s="124">
        <v>191</v>
      </c>
      <c r="B202" s="125"/>
      <c r="C202" s="127"/>
      <c r="D202" s="15" t="str">
        <f t="shared" si="9"/>
        <v/>
      </c>
      <c r="E202" s="50" t="str">
        <f t="shared" si="10"/>
        <v/>
      </c>
      <c r="F202" s="305" t="b">
        <f t="shared" si="11"/>
        <v>0</v>
      </c>
      <c r="G202" s="306">
        <f t="shared" si="12"/>
        <v>1</v>
      </c>
    </row>
    <row r="203" spans="1:7">
      <c r="A203" s="124">
        <v>192</v>
      </c>
      <c r="B203" s="125"/>
      <c r="C203" s="127"/>
      <c r="D203" s="15" t="str">
        <f t="shared" si="9"/>
        <v/>
      </c>
      <c r="E203" s="50" t="str">
        <f t="shared" si="10"/>
        <v/>
      </c>
      <c r="F203" s="305" t="b">
        <f t="shared" si="11"/>
        <v>0</v>
      </c>
      <c r="G203" s="306">
        <f t="shared" si="12"/>
        <v>1</v>
      </c>
    </row>
    <row r="204" spans="1:7">
      <c r="A204" s="124">
        <v>193</v>
      </c>
      <c r="B204" s="125"/>
      <c r="C204" s="127"/>
      <c r="D204" s="15" t="str">
        <f t="shared" ref="D204:D261" si="13">IF(OR($B204="",,$C204&lt;an_initial,$C204&gt;an_final),"",E204*40)</f>
        <v/>
      </c>
      <c r="E204" s="50" t="str">
        <f t="shared" ref="E204:E261" si="14">IF(OR($B204="",,$C204="",$C204&gt;an_final),"",IF($C204&gt;=an_initial,1,""))</f>
        <v/>
      </c>
      <c r="F204" s="305" t="b">
        <f t="shared" ref="F204:F261" si="15">IF(nume_candidat="",FALSE,ISNUMBER(SEARCH(nume_candidat,$B204)))</f>
        <v>0</v>
      </c>
      <c r="G204" s="306">
        <f t="shared" si="12"/>
        <v>1</v>
      </c>
    </row>
    <row r="205" spans="1:7">
      <c r="A205" s="124">
        <v>194</v>
      </c>
      <c r="B205" s="125"/>
      <c r="C205" s="127"/>
      <c r="D205" s="15" t="str">
        <f t="shared" si="13"/>
        <v/>
      </c>
      <c r="E205" s="50" t="str">
        <f t="shared" si="14"/>
        <v/>
      </c>
      <c r="F205" s="305" t="b">
        <f t="shared" si="15"/>
        <v>0</v>
      </c>
      <c r="G205" s="306">
        <f t="shared" ref="G205:G261" si="16">LEN(B205)-LEN(SUBSTITUTE(B205,",",""))+1</f>
        <v>1</v>
      </c>
    </row>
    <row r="206" spans="1:7">
      <c r="A206" s="124">
        <v>195</v>
      </c>
      <c r="B206" s="125"/>
      <c r="C206" s="127"/>
      <c r="D206" s="15" t="str">
        <f t="shared" si="13"/>
        <v/>
      </c>
      <c r="E206" s="50" t="str">
        <f t="shared" si="14"/>
        <v/>
      </c>
      <c r="F206" s="305" t="b">
        <f t="shared" si="15"/>
        <v>0</v>
      </c>
      <c r="G206" s="306">
        <f t="shared" si="16"/>
        <v>1</v>
      </c>
    </row>
    <row r="207" spans="1:7">
      <c r="A207" s="124">
        <v>196</v>
      </c>
      <c r="B207" s="125"/>
      <c r="C207" s="127"/>
      <c r="D207" s="15" t="str">
        <f t="shared" si="13"/>
        <v/>
      </c>
      <c r="E207" s="50" t="str">
        <f t="shared" si="14"/>
        <v/>
      </c>
      <c r="F207" s="305" t="b">
        <f t="shared" si="15"/>
        <v>0</v>
      </c>
      <c r="G207" s="306">
        <f t="shared" si="16"/>
        <v>1</v>
      </c>
    </row>
    <row r="208" spans="1:7">
      <c r="A208" s="124">
        <v>197</v>
      </c>
      <c r="B208" s="125"/>
      <c r="C208" s="127"/>
      <c r="D208" s="15" t="str">
        <f t="shared" si="13"/>
        <v/>
      </c>
      <c r="E208" s="50" t="str">
        <f t="shared" si="14"/>
        <v/>
      </c>
      <c r="F208" s="305" t="b">
        <f t="shared" si="15"/>
        <v>0</v>
      </c>
      <c r="G208" s="306">
        <f t="shared" si="16"/>
        <v>1</v>
      </c>
    </row>
    <row r="209" spans="1:7">
      <c r="A209" s="124">
        <v>198</v>
      </c>
      <c r="B209" s="125"/>
      <c r="C209" s="127"/>
      <c r="D209" s="15" t="str">
        <f t="shared" si="13"/>
        <v/>
      </c>
      <c r="E209" s="50" t="str">
        <f t="shared" si="14"/>
        <v/>
      </c>
      <c r="F209" s="305" t="b">
        <f t="shared" si="15"/>
        <v>0</v>
      </c>
      <c r="G209" s="306">
        <f t="shared" si="16"/>
        <v>1</v>
      </c>
    </row>
    <row r="210" spans="1:7">
      <c r="A210" s="124">
        <v>199</v>
      </c>
      <c r="B210" s="125"/>
      <c r="C210" s="127"/>
      <c r="D210" s="15" t="str">
        <f t="shared" si="13"/>
        <v/>
      </c>
      <c r="E210" s="50" t="str">
        <f t="shared" si="14"/>
        <v/>
      </c>
      <c r="F210" s="305" t="b">
        <f t="shared" si="15"/>
        <v>0</v>
      </c>
      <c r="G210" s="306">
        <f t="shared" si="16"/>
        <v>1</v>
      </c>
    </row>
    <row r="211" spans="1:7">
      <c r="A211" s="124">
        <v>200</v>
      </c>
      <c r="B211" s="125"/>
      <c r="C211" s="127"/>
      <c r="D211" s="15" t="str">
        <f t="shared" si="13"/>
        <v/>
      </c>
      <c r="E211" s="50" t="str">
        <f t="shared" si="14"/>
        <v/>
      </c>
      <c r="F211" s="305" t="b">
        <f t="shared" si="15"/>
        <v>0</v>
      </c>
      <c r="G211" s="306">
        <f t="shared" si="16"/>
        <v>1</v>
      </c>
    </row>
    <row r="212" spans="1:7">
      <c r="A212" s="124">
        <v>201</v>
      </c>
      <c r="B212" s="125"/>
      <c r="C212" s="127"/>
      <c r="D212" s="15" t="str">
        <f t="shared" si="13"/>
        <v/>
      </c>
      <c r="E212" s="50" t="str">
        <f t="shared" si="14"/>
        <v/>
      </c>
      <c r="F212" s="305" t="b">
        <f t="shared" si="15"/>
        <v>0</v>
      </c>
      <c r="G212" s="306">
        <f t="shared" si="16"/>
        <v>1</v>
      </c>
    </row>
    <row r="213" spans="1:7">
      <c r="A213" s="124">
        <v>202</v>
      </c>
      <c r="B213" s="125"/>
      <c r="C213" s="127"/>
      <c r="D213" s="15" t="str">
        <f t="shared" si="13"/>
        <v/>
      </c>
      <c r="E213" s="50" t="str">
        <f t="shared" si="14"/>
        <v/>
      </c>
      <c r="F213" s="305" t="b">
        <f t="shared" si="15"/>
        <v>0</v>
      </c>
      <c r="G213" s="306">
        <f t="shared" si="16"/>
        <v>1</v>
      </c>
    </row>
    <row r="214" spans="1:7">
      <c r="A214" s="124">
        <v>203</v>
      </c>
      <c r="B214" s="125"/>
      <c r="C214" s="127"/>
      <c r="D214" s="15" t="str">
        <f t="shared" si="13"/>
        <v/>
      </c>
      <c r="E214" s="50" t="str">
        <f t="shared" si="14"/>
        <v/>
      </c>
      <c r="F214" s="305" t="b">
        <f t="shared" si="15"/>
        <v>0</v>
      </c>
      <c r="G214" s="306">
        <f t="shared" si="16"/>
        <v>1</v>
      </c>
    </row>
    <row r="215" spans="1:7">
      <c r="A215" s="124">
        <v>204</v>
      </c>
      <c r="B215" s="125"/>
      <c r="C215" s="127"/>
      <c r="D215" s="15" t="str">
        <f t="shared" si="13"/>
        <v/>
      </c>
      <c r="E215" s="50" t="str">
        <f t="shared" si="14"/>
        <v/>
      </c>
      <c r="F215" s="305" t="b">
        <f t="shared" si="15"/>
        <v>0</v>
      </c>
      <c r="G215" s="306">
        <f t="shared" si="16"/>
        <v>1</v>
      </c>
    </row>
    <row r="216" spans="1:7">
      <c r="A216" s="124">
        <v>205</v>
      </c>
      <c r="B216" s="125"/>
      <c r="C216" s="127"/>
      <c r="D216" s="15" t="str">
        <f t="shared" si="13"/>
        <v/>
      </c>
      <c r="E216" s="50" t="str">
        <f t="shared" si="14"/>
        <v/>
      </c>
      <c r="F216" s="305" t="b">
        <f t="shared" si="15"/>
        <v>0</v>
      </c>
      <c r="G216" s="306">
        <f t="shared" si="16"/>
        <v>1</v>
      </c>
    </row>
    <row r="217" spans="1:7">
      <c r="A217" s="124">
        <v>206</v>
      </c>
      <c r="B217" s="125"/>
      <c r="C217" s="127"/>
      <c r="D217" s="15" t="str">
        <f t="shared" si="13"/>
        <v/>
      </c>
      <c r="E217" s="50" t="str">
        <f t="shared" si="14"/>
        <v/>
      </c>
      <c r="F217" s="305" t="b">
        <f t="shared" si="15"/>
        <v>0</v>
      </c>
      <c r="G217" s="306">
        <f t="shared" si="16"/>
        <v>1</v>
      </c>
    </row>
    <row r="218" spans="1:7">
      <c r="A218" s="124">
        <v>207</v>
      </c>
      <c r="B218" s="125"/>
      <c r="C218" s="127"/>
      <c r="D218" s="15" t="str">
        <f t="shared" si="13"/>
        <v/>
      </c>
      <c r="E218" s="50" t="str">
        <f t="shared" si="14"/>
        <v/>
      </c>
      <c r="F218" s="305" t="b">
        <f t="shared" si="15"/>
        <v>0</v>
      </c>
      <c r="G218" s="306">
        <f t="shared" si="16"/>
        <v>1</v>
      </c>
    </row>
    <row r="219" spans="1:7">
      <c r="A219" s="124">
        <v>208</v>
      </c>
      <c r="B219" s="125"/>
      <c r="C219" s="127"/>
      <c r="D219" s="15" t="str">
        <f t="shared" si="13"/>
        <v/>
      </c>
      <c r="E219" s="50" t="str">
        <f t="shared" si="14"/>
        <v/>
      </c>
      <c r="F219" s="305" t="b">
        <f t="shared" si="15"/>
        <v>0</v>
      </c>
      <c r="G219" s="306">
        <f t="shared" si="16"/>
        <v>1</v>
      </c>
    </row>
    <row r="220" spans="1:7">
      <c r="A220" s="124">
        <v>209</v>
      </c>
      <c r="B220" s="125"/>
      <c r="C220" s="127"/>
      <c r="D220" s="15" t="str">
        <f t="shared" si="13"/>
        <v/>
      </c>
      <c r="E220" s="50" t="str">
        <f t="shared" si="14"/>
        <v/>
      </c>
      <c r="F220" s="305" t="b">
        <f t="shared" si="15"/>
        <v>0</v>
      </c>
      <c r="G220" s="306">
        <f t="shared" si="16"/>
        <v>1</v>
      </c>
    </row>
    <row r="221" spans="1:7">
      <c r="A221" s="124">
        <v>210</v>
      </c>
      <c r="B221" s="125"/>
      <c r="C221" s="127"/>
      <c r="D221" s="15" t="str">
        <f t="shared" si="13"/>
        <v/>
      </c>
      <c r="E221" s="50" t="str">
        <f t="shared" si="14"/>
        <v/>
      </c>
      <c r="F221" s="305" t="b">
        <f t="shared" si="15"/>
        <v>0</v>
      </c>
      <c r="G221" s="306">
        <f t="shared" si="16"/>
        <v>1</v>
      </c>
    </row>
    <row r="222" spans="1:7">
      <c r="A222" s="124">
        <v>211</v>
      </c>
      <c r="B222" s="125"/>
      <c r="C222" s="127"/>
      <c r="D222" s="15" t="str">
        <f t="shared" si="13"/>
        <v/>
      </c>
      <c r="E222" s="50" t="str">
        <f t="shared" si="14"/>
        <v/>
      </c>
      <c r="F222" s="305" t="b">
        <f t="shared" si="15"/>
        <v>0</v>
      </c>
      <c r="G222" s="306">
        <f t="shared" si="16"/>
        <v>1</v>
      </c>
    </row>
    <row r="223" spans="1:7">
      <c r="A223" s="124">
        <v>212</v>
      </c>
      <c r="B223" s="125"/>
      <c r="C223" s="127"/>
      <c r="D223" s="15" t="str">
        <f t="shared" si="13"/>
        <v/>
      </c>
      <c r="E223" s="50" t="str">
        <f t="shared" si="14"/>
        <v/>
      </c>
      <c r="F223" s="305" t="b">
        <f t="shared" si="15"/>
        <v>0</v>
      </c>
      <c r="G223" s="306">
        <f t="shared" si="16"/>
        <v>1</v>
      </c>
    </row>
    <row r="224" spans="1:7">
      <c r="A224" s="124">
        <v>213</v>
      </c>
      <c r="B224" s="125"/>
      <c r="C224" s="127"/>
      <c r="D224" s="15" t="str">
        <f t="shared" si="13"/>
        <v/>
      </c>
      <c r="E224" s="50" t="str">
        <f t="shared" si="14"/>
        <v/>
      </c>
      <c r="F224" s="305" t="b">
        <f t="shared" si="15"/>
        <v>0</v>
      </c>
      <c r="G224" s="306">
        <f t="shared" si="16"/>
        <v>1</v>
      </c>
    </row>
    <row r="225" spans="1:7">
      <c r="A225" s="124">
        <v>214</v>
      </c>
      <c r="B225" s="125"/>
      <c r="C225" s="127"/>
      <c r="D225" s="15" t="str">
        <f t="shared" si="13"/>
        <v/>
      </c>
      <c r="E225" s="50" t="str">
        <f t="shared" si="14"/>
        <v/>
      </c>
      <c r="F225" s="305" t="b">
        <f t="shared" si="15"/>
        <v>0</v>
      </c>
      <c r="G225" s="306">
        <f t="shared" si="16"/>
        <v>1</v>
      </c>
    </row>
    <row r="226" spans="1:7">
      <c r="A226" s="124">
        <v>215</v>
      </c>
      <c r="B226" s="125"/>
      <c r="C226" s="127"/>
      <c r="D226" s="15" t="str">
        <f t="shared" si="13"/>
        <v/>
      </c>
      <c r="E226" s="50" t="str">
        <f t="shared" si="14"/>
        <v/>
      </c>
      <c r="F226" s="305" t="b">
        <f t="shared" si="15"/>
        <v>0</v>
      </c>
      <c r="G226" s="306">
        <f t="shared" si="16"/>
        <v>1</v>
      </c>
    </row>
    <row r="227" spans="1:7">
      <c r="A227" s="124">
        <v>216</v>
      </c>
      <c r="B227" s="125"/>
      <c r="C227" s="127"/>
      <c r="D227" s="15" t="str">
        <f t="shared" si="13"/>
        <v/>
      </c>
      <c r="E227" s="50" t="str">
        <f t="shared" si="14"/>
        <v/>
      </c>
      <c r="F227" s="305" t="b">
        <f t="shared" si="15"/>
        <v>0</v>
      </c>
      <c r="G227" s="306">
        <f t="shared" si="16"/>
        <v>1</v>
      </c>
    </row>
    <row r="228" spans="1:7">
      <c r="A228" s="124">
        <v>217</v>
      </c>
      <c r="B228" s="125"/>
      <c r="C228" s="127"/>
      <c r="D228" s="15" t="str">
        <f t="shared" si="13"/>
        <v/>
      </c>
      <c r="E228" s="50" t="str">
        <f t="shared" si="14"/>
        <v/>
      </c>
      <c r="F228" s="305" t="b">
        <f t="shared" si="15"/>
        <v>0</v>
      </c>
      <c r="G228" s="306">
        <f t="shared" si="16"/>
        <v>1</v>
      </c>
    </row>
    <row r="229" spans="1:7">
      <c r="A229" s="124">
        <v>218</v>
      </c>
      <c r="B229" s="125"/>
      <c r="C229" s="127"/>
      <c r="D229" s="15" t="str">
        <f t="shared" si="13"/>
        <v/>
      </c>
      <c r="E229" s="50" t="str">
        <f t="shared" si="14"/>
        <v/>
      </c>
      <c r="F229" s="305" t="b">
        <f t="shared" si="15"/>
        <v>0</v>
      </c>
      <c r="G229" s="306">
        <f t="shared" si="16"/>
        <v>1</v>
      </c>
    </row>
    <row r="230" spans="1:7">
      <c r="A230" s="124">
        <v>219</v>
      </c>
      <c r="B230" s="125"/>
      <c r="C230" s="127"/>
      <c r="D230" s="15" t="str">
        <f t="shared" si="13"/>
        <v/>
      </c>
      <c r="E230" s="50" t="str">
        <f t="shared" si="14"/>
        <v/>
      </c>
      <c r="F230" s="305" t="b">
        <f t="shared" si="15"/>
        <v>0</v>
      </c>
      <c r="G230" s="306">
        <f t="shared" si="16"/>
        <v>1</v>
      </c>
    </row>
    <row r="231" spans="1:7">
      <c r="A231" s="124">
        <v>220</v>
      </c>
      <c r="B231" s="125"/>
      <c r="C231" s="127"/>
      <c r="D231" s="15" t="str">
        <f t="shared" si="13"/>
        <v/>
      </c>
      <c r="E231" s="50" t="str">
        <f t="shared" si="14"/>
        <v/>
      </c>
      <c r="F231" s="305" t="b">
        <f t="shared" si="15"/>
        <v>0</v>
      </c>
      <c r="G231" s="306">
        <f t="shared" si="16"/>
        <v>1</v>
      </c>
    </row>
    <row r="232" spans="1:7">
      <c r="A232" s="124">
        <v>221</v>
      </c>
      <c r="B232" s="125"/>
      <c r="C232" s="127"/>
      <c r="D232" s="15" t="str">
        <f t="shared" si="13"/>
        <v/>
      </c>
      <c r="E232" s="50" t="str">
        <f t="shared" si="14"/>
        <v/>
      </c>
      <c r="F232" s="305" t="b">
        <f t="shared" si="15"/>
        <v>0</v>
      </c>
      <c r="G232" s="306">
        <f t="shared" si="16"/>
        <v>1</v>
      </c>
    </row>
    <row r="233" spans="1:7">
      <c r="A233" s="124">
        <v>222</v>
      </c>
      <c r="B233" s="125"/>
      <c r="C233" s="127"/>
      <c r="D233" s="15" t="str">
        <f t="shared" si="13"/>
        <v/>
      </c>
      <c r="E233" s="50" t="str">
        <f t="shared" si="14"/>
        <v/>
      </c>
      <c r="F233" s="305" t="b">
        <f t="shared" si="15"/>
        <v>0</v>
      </c>
      <c r="G233" s="306">
        <f t="shared" si="16"/>
        <v>1</v>
      </c>
    </row>
    <row r="234" spans="1:7">
      <c r="A234" s="124">
        <v>223</v>
      </c>
      <c r="B234" s="125"/>
      <c r="C234" s="127"/>
      <c r="D234" s="15" t="str">
        <f t="shared" si="13"/>
        <v/>
      </c>
      <c r="E234" s="50" t="str">
        <f t="shared" si="14"/>
        <v/>
      </c>
      <c r="F234" s="305" t="b">
        <f t="shared" si="15"/>
        <v>0</v>
      </c>
      <c r="G234" s="306">
        <f t="shared" si="16"/>
        <v>1</v>
      </c>
    </row>
    <row r="235" spans="1:7">
      <c r="A235" s="124">
        <v>224</v>
      </c>
      <c r="B235" s="125"/>
      <c r="C235" s="127"/>
      <c r="D235" s="15" t="str">
        <f t="shared" si="13"/>
        <v/>
      </c>
      <c r="E235" s="50" t="str">
        <f t="shared" si="14"/>
        <v/>
      </c>
      <c r="F235" s="305" t="b">
        <f t="shared" si="15"/>
        <v>0</v>
      </c>
      <c r="G235" s="306">
        <f t="shared" si="16"/>
        <v>1</v>
      </c>
    </row>
    <row r="236" spans="1:7">
      <c r="A236" s="124">
        <v>225</v>
      </c>
      <c r="B236" s="125"/>
      <c r="C236" s="127"/>
      <c r="D236" s="15" t="str">
        <f t="shared" si="13"/>
        <v/>
      </c>
      <c r="E236" s="50" t="str">
        <f t="shared" si="14"/>
        <v/>
      </c>
      <c r="F236" s="305" t="b">
        <f t="shared" si="15"/>
        <v>0</v>
      </c>
      <c r="G236" s="306">
        <f t="shared" si="16"/>
        <v>1</v>
      </c>
    </row>
    <row r="237" spans="1:7">
      <c r="A237" s="124">
        <v>226</v>
      </c>
      <c r="B237" s="125"/>
      <c r="C237" s="127"/>
      <c r="D237" s="15" t="str">
        <f t="shared" si="13"/>
        <v/>
      </c>
      <c r="E237" s="50" t="str">
        <f t="shared" si="14"/>
        <v/>
      </c>
      <c r="F237" s="305" t="b">
        <f t="shared" si="15"/>
        <v>0</v>
      </c>
      <c r="G237" s="306">
        <f t="shared" si="16"/>
        <v>1</v>
      </c>
    </row>
    <row r="238" spans="1:7">
      <c r="A238" s="124">
        <v>227</v>
      </c>
      <c r="B238" s="125"/>
      <c r="C238" s="127"/>
      <c r="D238" s="15" t="str">
        <f t="shared" si="13"/>
        <v/>
      </c>
      <c r="E238" s="50" t="str">
        <f t="shared" si="14"/>
        <v/>
      </c>
      <c r="F238" s="305" t="b">
        <f t="shared" si="15"/>
        <v>0</v>
      </c>
      <c r="G238" s="306">
        <f t="shared" si="16"/>
        <v>1</v>
      </c>
    </row>
    <row r="239" spans="1:7">
      <c r="A239" s="124">
        <v>228</v>
      </c>
      <c r="B239" s="125"/>
      <c r="C239" s="127"/>
      <c r="D239" s="15" t="str">
        <f t="shared" si="13"/>
        <v/>
      </c>
      <c r="E239" s="50" t="str">
        <f t="shared" si="14"/>
        <v/>
      </c>
      <c r="F239" s="305" t="b">
        <f t="shared" si="15"/>
        <v>0</v>
      </c>
      <c r="G239" s="306">
        <f t="shared" si="16"/>
        <v>1</v>
      </c>
    </row>
    <row r="240" spans="1:7">
      <c r="A240" s="124">
        <v>229</v>
      </c>
      <c r="B240" s="125"/>
      <c r="C240" s="127"/>
      <c r="D240" s="15" t="str">
        <f t="shared" si="13"/>
        <v/>
      </c>
      <c r="E240" s="50" t="str">
        <f t="shared" si="14"/>
        <v/>
      </c>
      <c r="F240" s="305" t="b">
        <f t="shared" si="15"/>
        <v>0</v>
      </c>
      <c r="G240" s="306">
        <f t="shared" si="16"/>
        <v>1</v>
      </c>
    </row>
    <row r="241" spans="1:7">
      <c r="A241" s="124">
        <v>230</v>
      </c>
      <c r="B241" s="125"/>
      <c r="C241" s="127"/>
      <c r="D241" s="15" t="str">
        <f t="shared" si="13"/>
        <v/>
      </c>
      <c r="E241" s="50" t="str">
        <f t="shared" si="14"/>
        <v/>
      </c>
      <c r="F241" s="305" t="b">
        <f t="shared" si="15"/>
        <v>0</v>
      </c>
      <c r="G241" s="306">
        <f t="shared" si="16"/>
        <v>1</v>
      </c>
    </row>
    <row r="242" spans="1:7">
      <c r="A242" s="124">
        <v>231</v>
      </c>
      <c r="B242" s="125"/>
      <c r="C242" s="127"/>
      <c r="D242" s="15" t="str">
        <f t="shared" si="13"/>
        <v/>
      </c>
      <c r="E242" s="50" t="str">
        <f t="shared" si="14"/>
        <v/>
      </c>
      <c r="F242" s="305" t="b">
        <f t="shared" si="15"/>
        <v>0</v>
      </c>
      <c r="G242" s="306">
        <f t="shared" si="16"/>
        <v>1</v>
      </c>
    </row>
    <row r="243" spans="1:7">
      <c r="A243" s="124">
        <v>232</v>
      </c>
      <c r="B243" s="125"/>
      <c r="C243" s="127"/>
      <c r="D243" s="15" t="str">
        <f t="shared" si="13"/>
        <v/>
      </c>
      <c r="E243" s="50" t="str">
        <f t="shared" si="14"/>
        <v/>
      </c>
      <c r="F243" s="305" t="b">
        <f t="shared" si="15"/>
        <v>0</v>
      </c>
      <c r="G243" s="306">
        <f t="shared" si="16"/>
        <v>1</v>
      </c>
    </row>
    <row r="244" spans="1:7">
      <c r="A244" s="124">
        <v>233</v>
      </c>
      <c r="B244" s="125"/>
      <c r="C244" s="127"/>
      <c r="D244" s="15" t="str">
        <f t="shared" si="13"/>
        <v/>
      </c>
      <c r="E244" s="50" t="str">
        <f t="shared" si="14"/>
        <v/>
      </c>
      <c r="F244" s="305" t="b">
        <f t="shared" si="15"/>
        <v>0</v>
      </c>
      <c r="G244" s="306">
        <f t="shared" si="16"/>
        <v>1</v>
      </c>
    </row>
    <row r="245" spans="1:7">
      <c r="A245" s="124">
        <v>234</v>
      </c>
      <c r="B245" s="125"/>
      <c r="C245" s="127"/>
      <c r="D245" s="15" t="str">
        <f t="shared" si="13"/>
        <v/>
      </c>
      <c r="E245" s="50" t="str">
        <f t="shared" si="14"/>
        <v/>
      </c>
      <c r="F245" s="305" t="b">
        <f t="shared" si="15"/>
        <v>0</v>
      </c>
      <c r="G245" s="306">
        <f t="shared" si="16"/>
        <v>1</v>
      </c>
    </row>
    <row r="246" spans="1:7">
      <c r="A246" s="124">
        <v>235</v>
      </c>
      <c r="B246" s="125"/>
      <c r="C246" s="127"/>
      <c r="D246" s="15" t="str">
        <f t="shared" si="13"/>
        <v/>
      </c>
      <c r="E246" s="50" t="str">
        <f t="shared" si="14"/>
        <v/>
      </c>
      <c r="F246" s="305" t="b">
        <f t="shared" si="15"/>
        <v>0</v>
      </c>
      <c r="G246" s="306">
        <f t="shared" si="16"/>
        <v>1</v>
      </c>
    </row>
    <row r="247" spans="1:7">
      <c r="A247" s="124">
        <v>236</v>
      </c>
      <c r="B247" s="125"/>
      <c r="C247" s="127"/>
      <c r="D247" s="15" t="str">
        <f t="shared" si="13"/>
        <v/>
      </c>
      <c r="E247" s="50" t="str">
        <f t="shared" si="14"/>
        <v/>
      </c>
      <c r="F247" s="305" t="b">
        <f t="shared" si="15"/>
        <v>0</v>
      </c>
      <c r="G247" s="306">
        <f t="shared" si="16"/>
        <v>1</v>
      </c>
    </row>
    <row r="248" spans="1:7">
      <c r="A248" s="124">
        <v>237</v>
      </c>
      <c r="B248" s="125"/>
      <c r="C248" s="127"/>
      <c r="D248" s="15" t="str">
        <f t="shared" si="13"/>
        <v/>
      </c>
      <c r="E248" s="50" t="str">
        <f t="shared" si="14"/>
        <v/>
      </c>
      <c r="F248" s="305" t="b">
        <f t="shared" si="15"/>
        <v>0</v>
      </c>
      <c r="G248" s="306">
        <f t="shared" si="16"/>
        <v>1</v>
      </c>
    </row>
    <row r="249" spans="1:7">
      <c r="A249" s="124">
        <v>238</v>
      </c>
      <c r="B249" s="125"/>
      <c r="C249" s="127"/>
      <c r="D249" s="15" t="str">
        <f t="shared" si="13"/>
        <v/>
      </c>
      <c r="E249" s="50" t="str">
        <f t="shared" si="14"/>
        <v/>
      </c>
      <c r="F249" s="305" t="b">
        <f t="shared" si="15"/>
        <v>0</v>
      </c>
      <c r="G249" s="306">
        <f t="shared" si="16"/>
        <v>1</v>
      </c>
    </row>
    <row r="250" spans="1:7">
      <c r="A250" s="124">
        <v>239</v>
      </c>
      <c r="B250" s="125"/>
      <c r="C250" s="127"/>
      <c r="D250" s="15" t="str">
        <f t="shared" si="13"/>
        <v/>
      </c>
      <c r="E250" s="50" t="str">
        <f t="shared" si="14"/>
        <v/>
      </c>
      <c r="F250" s="305" t="b">
        <f t="shared" si="15"/>
        <v>0</v>
      </c>
      <c r="G250" s="306">
        <f t="shared" si="16"/>
        <v>1</v>
      </c>
    </row>
    <row r="251" spans="1:7">
      <c r="A251" s="124">
        <v>240</v>
      </c>
      <c r="B251" s="125"/>
      <c r="C251" s="127"/>
      <c r="D251" s="15" t="str">
        <f t="shared" si="13"/>
        <v/>
      </c>
      <c r="E251" s="50" t="str">
        <f t="shared" si="14"/>
        <v/>
      </c>
      <c r="F251" s="305" t="b">
        <f t="shared" si="15"/>
        <v>0</v>
      </c>
      <c r="G251" s="306">
        <f t="shared" si="16"/>
        <v>1</v>
      </c>
    </row>
    <row r="252" spans="1:7">
      <c r="A252" s="124">
        <v>241</v>
      </c>
      <c r="B252" s="125"/>
      <c r="C252" s="127"/>
      <c r="D252" s="15" t="str">
        <f t="shared" si="13"/>
        <v/>
      </c>
      <c r="E252" s="50" t="str">
        <f t="shared" si="14"/>
        <v/>
      </c>
      <c r="F252" s="305" t="b">
        <f t="shared" si="15"/>
        <v>0</v>
      </c>
      <c r="G252" s="306">
        <f t="shared" si="16"/>
        <v>1</v>
      </c>
    </row>
    <row r="253" spans="1:7">
      <c r="A253" s="124">
        <v>242</v>
      </c>
      <c r="B253" s="125"/>
      <c r="C253" s="127"/>
      <c r="D253" s="15" t="str">
        <f t="shared" si="13"/>
        <v/>
      </c>
      <c r="E253" s="50" t="str">
        <f t="shared" si="14"/>
        <v/>
      </c>
      <c r="F253" s="305" t="b">
        <f t="shared" si="15"/>
        <v>0</v>
      </c>
      <c r="G253" s="306">
        <f t="shared" si="16"/>
        <v>1</v>
      </c>
    </row>
    <row r="254" spans="1:7">
      <c r="A254" s="124">
        <v>243</v>
      </c>
      <c r="B254" s="125"/>
      <c r="C254" s="127"/>
      <c r="D254" s="15" t="str">
        <f t="shared" si="13"/>
        <v/>
      </c>
      <c r="E254" s="50" t="str">
        <f t="shared" si="14"/>
        <v/>
      </c>
      <c r="F254" s="305" t="b">
        <f t="shared" si="15"/>
        <v>0</v>
      </c>
      <c r="G254" s="306">
        <f t="shared" si="16"/>
        <v>1</v>
      </c>
    </row>
    <row r="255" spans="1:7">
      <c r="A255" s="124">
        <v>244</v>
      </c>
      <c r="B255" s="125"/>
      <c r="C255" s="127"/>
      <c r="D255" s="15" t="str">
        <f t="shared" si="13"/>
        <v/>
      </c>
      <c r="E255" s="50" t="str">
        <f t="shared" si="14"/>
        <v/>
      </c>
      <c r="F255" s="305" t="b">
        <f t="shared" si="15"/>
        <v>0</v>
      </c>
      <c r="G255" s="306">
        <f t="shared" si="16"/>
        <v>1</v>
      </c>
    </row>
    <row r="256" spans="1:7">
      <c r="A256" s="124">
        <v>245</v>
      </c>
      <c r="B256" s="125"/>
      <c r="C256" s="127"/>
      <c r="D256" s="15" t="str">
        <f t="shared" si="13"/>
        <v/>
      </c>
      <c r="E256" s="50" t="str">
        <f t="shared" si="14"/>
        <v/>
      </c>
      <c r="F256" s="305" t="b">
        <f t="shared" si="15"/>
        <v>0</v>
      </c>
      <c r="G256" s="306">
        <f t="shared" si="16"/>
        <v>1</v>
      </c>
    </row>
    <row r="257" spans="1:7">
      <c r="A257" s="124">
        <v>246</v>
      </c>
      <c r="B257" s="125"/>
      <c r="C257" s="127"/>
      <c r="D257" s="15" t="str">
        <f t="shared" si="13"/>
        <v/>
      </c>
      <c r="E257" s="50" t="str">
        <f t="shared" si="14"/>
        <v/>
      </c>
      <c r="F257" s="305" t="b">
        <f t="shared" si="15"/>
        <v>0</v>
      </c>
      <c r="G257" s="306">
        <f t="shared" si="16"/>
        <v>1</v>
      </c>
    </row>
    <row r="258" spans="1:7">
      <c r="A258" s="124">
        <v>247</v>
      </c>
      <c r="B258" s="125"/>
      <c r="C258" s="127"/>
      <c r="D258" s="15" t="str">
        <f t="shared" si="13"/>
        <v/>
      </c>
      <c r="E258" s="50" t="str">
        <f t="shared" si="14"/>
        <v/>
      </c>
      <c r="F258" s="305" t="b">
        <f t="shared" si="15"/>
        <v>0</v>
      </c>
      <c r="G258" s="306">
        <f t="shared" si="16"/>
        <v>1</v>
      </c>
    </row>
    <row r="259" spans="1:7">
      <c r="A259" s="124">
        <v>248</v>
      </c>
      <c r="B259" s="125"/>
      <c r="C259" s="127"/>
      <c r="D259" s="15" t="str">
        <f t="shared" si="13"/>
        <v/>
      </c>
      <c r="E259" s="50" t="str">
        <f t="shared" si="14"/>
        <v/>
      </c>
      <c r="F259" s="305" t="b">
        <f t="shared" si="15"/>
        <v>0</v>
      </c>
      <c r="G259" s="306">
        <f t="shared" si="16"/>
        <v>1</v>
      </c>
    </row>
    <row r="260" spans="1:7">
      <c r="A260" s="124">
        <v>249</v>
      </c>
      <c r="B260" s="125"/>
      <c r="C260" s="127"/>
      <c r="D260" s="15" t="str">
        <f t="shared" si="13"/>
        <v/>
      </c>
      <c r="E260" s="50" t="str">
        <f t="shared" si="14"/>
        <v/>
      </c>
      <c r="F260" s="305" t="b">
        <f t="shared" si="15"/>
        <v>0</v>
      </c>
      <c r="G260" s="306">
        <f t="shared" si="16"/>
        <v>1</v>
      </c>
    </row>
    <row r="261" spans="1:7">
      <c r="A261" s="124">
        <v>250</v>
      </c>
      <c r="B261" s="125"/>
      <c r="C261" s="127"/>
      <c r="D261" s="15" t="str">
        <f t="shared" si="13"/>
        <v/>
      </c>
      <c r="E261" s="50" t="str">
        <f t="shared" si="14"/>
        <v/>
      </c>
      <c r="F261" s="305" t="b">
        <f t="shared" si="15"/>
        <v>0</v>
      </c>
      <c r="G261" s="306">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00CC00"/>
    <pageSetUpPr fitToPage="1"/>
  </sheetPr>
  <dimension ref="A1:G262"/>
  <sheetViews>
    <sheetView view="pageBreakPreview" zoomScaleNormal="100" zoomScaleSheetLayoutView="100" workbookViewId="0">
      <selection activeCell="C23" sqref="C23"/>
    </sheetView>
  </sheetViews>
  <sheetFormatPr defaultColWidth="9.140625" defaultRowHeight="15.75"/>
  <cols>
    <col min="1" max="1" width="5.7109375" style="52" customWidth="1"/>
    <col min="2" max="2" width="48.28515625" style="56" customWidth="1"/>
    <col min="3" max="3" width="10.7109375" style="61" customWidth="1"/>
    <col min="4" max="5" width="17.7109375" style="56" customWidth="1"/>
    <col min="6" max="6" width="10.7109375" style="56" hidden="1" customWidth="1"/>
    <col min="7" max="7" width="9.140625" customWidth="1"/>
    <col min="8" max="16" width="9.140625" style="56" customWidth="1"/>
    <col min="17" max="16384" width="9.140625" style="56"/>
  </cols>
  <sheetData>
    <row r="1" spans="1:7" s="52" customFormat="1">
      <c r="A1" s="51" t="s">
        <v>481</v>
      </c>
      <c r="C1" s="53"/>
      <c r="D1" s="55"/>
      <c r="E1" s="46"/>
      <c r="F1" s="54"/>
      <c r="G1"/>
    </row>
    <row r="2" spans="1:7" s="52" customFormat="1">
      <c r="A2" s="131" t="str">
        <f>IF(ISBLANK(facultate), IF(ISBLANK(departament),"","Departament " &amp; departament), "Facultatea " &amp; facultate)</f>
        <v>Facultatea Inginerie din Hunedoara</v>
      </c>
      <c r="C2" s="53"/>
      <c r="D2" s="55"/>
      <c r="E2" s="46"/>
      <c r="F2" s="54"/>
      <c r="G2"/>
    </row>
    <row r="3" spans="1:7" s="52" customFormat="1">
      <c r="A3" s="131" t="str">
        <f>IF(ISBLANK(departament),"","Departamentul " &amp; departament)</f>
        <v>Departamentul Inginerie Electrică și Informatică Industrială din Hunedoara</v>
      </c>
      <c r="C3" s="53"/>
      <c r="D3" s="55"/>
      <c r="E3" s="46"/>
      <c r="F3" s="54"/>
      <c r="G3"/>
    </row>
    <row r="4" spans="1:7">
      <c r="A4" s="552" t="s">
        <v>834</v>
      </c>
      <c r="B4" s="552"/>
      <c r="C4" s="552"/>
      <c r="D4" s="552"/>
      <c r="E4" s="552"/>
      <c r="F4" s="552"/>
    </row>
    <row r="5" spans="1:7">
      <c r="A5" s="552" t="s">
        <v>880</v>
      </c>
      <c r="B5" s="552"/>
      <c r="C5" s="552"/>
      <c r="D5" s="552"/>
      <c r="E5" s="299"/>
      <c r="F5" s="194"/>
    </row>
    <row r="6" spans="1:7" ht="13.5" customHeight="1" thickBot="1">
      <c r="C6" s="56"/>
      <c r="D6" s="303"/>
      <c r="E6" s="303" t="str">
        <f>CONCATENATE(functie," ",nume_candidat)</f>
        <v>Profesor Panoiu Caius</v>
      </c>
    </row>
    <row r="7" spans="1:7" ht="18.75" customHeight="1">
      <c r="A7" s="592" t="s">
        <v>336</v>
      </c>
      <c r="B7" s="562" t="s">
        <v>888</v>
      </c>
      <c r="C7" s="566" t="s">
        <v>2</v>
      </c>
      <c r="D7" s="562" t="s">
        <v>542</v>
      </c>
      <c r="E7" s="595" t="s">
        <v>1098</v>
      </c>
      <c r="F7" s="586" t="s">
        <v>4</v>
      </c>
    </row>
    <row r="8" spans="1:7" ht="18.75" customHeight="1">
      <c r="A8" s="593"/>
      <c r="B8" s="576"/>
      <c r="C8" s="567"/>
      <c r="D8" s="576"/>
      <c r="E8" s="596"/>
      <c r="F8" s="587"/>
    </row>
    <row r="9" spans="1:7" ht="18.75" customHeight="1">
      <c r="A9" s="593"/>
      <c r="B9" s="576"/>
      <c r="C9" s="567"/>
      <c r="D9" s="551"/>
      <c r="E9" s="596"/>
      <c r="F9" s="588"/>
    </row>
    <row r="10" spans="1:7" ht="18.75" customHeight="1">
      <c r="A10" s="594"/>
      <c r="B10" s="551"/>
      <c r="C10" s="568"/>
      <c r="D10" s="261" t="str">
        <f>CONCATENATE("ultimii ",durata_evaluare," ani")</f>
        <v>ultimii 5 ani</v>
      </c>
      <c r="E10" s="597"/>
      <c r="F10" s="524" t="str">
        <f>CONCATENATE("ultimii                                  ",durata_evaluare," ani")</f>
        <v>ultimii                                  5 ani</v>
      </c>
    </row>
    <row r="11" spans="1:7">
      <c r="A11" s="466"/>
      <c r="B11" s="57"/>
      <c r="C11" s="29"/>
      <c r="D11" s="129">
        <f>SUMIF(D12:D1012,"&gt;0")</f>
        <v>160</v>
      </c>
      <c r="E11" s="492"/>
      <c r="F11" s="525">
        <f>SUMIF(F12:F1110,"&gt;0")</f>
        <v>4</v>
      </c>
    </row>
    <row r="12" spans="1:7">
      <c r="A12" s="491">
        <v>1</v>
      </c>
      <c r="B12" s="7" t="s">
        <v>885</v>
      </c>
      <c r="C12" s="437">
        <v>2021</v>
      </c>
      <c r="D12" s="130">
        <f t="shared" ref="D12:D75" si="0">IF(OR(,$C12&lt;an_initial,$C12&gt;an_final),"",F12*(HLOOKUP(B12,iii12punctaje,2,FALSE)))</f>
        <v>50</v>
      </c>
      <c r="E12" s="495"/>
      <c r="F12" s="522">
        <f t="shared" ref="F12:F75" si="1">IF(OR(,,$C12="",$C12&gt;an_final),"",IF($C12&gt;=an_initial,1,""))</f>
        <v>1</v>
      </c>
    </row>
    <row r="13" spans="1:7">
      <c r="A13" s="491">
        <v>2</v>
      </c>
      <c r="B13" s="7" t="s">
        <v>885</v>
      </c>
      <c r="C13" s="437">
        <v>2021</v>
      </c>
      <c r="D13" s="130">
        <f t="shared" si="0"/>
        <v>50</v>
      </c>
      <c r="E13" s="495"/>
      <c r="F13" s="522">
        <f t="shared" si="1"/>
        <v>1</v>
      </c>
    </row>
    <row r="14" spans="1:7">
      <c r="A14" s="491">
        <v>3</v>
      </c>
      <c r="B14" s="7" t="s">
        <v>885</v>
      </c>
      <c r="C14" s="437">
        <v>2021</v>
      </c>
      <c r="D14" s="130">
        <f t="shared" si="0"/>
        <v>50</v>
      </c>
      <c r="E14" s="495"/>
      <c r="F14" s="522">
        <f t="shared" si="1"/>
        <v>1</v>
      </c>
    </row>
    <row r="15" spans="1:7" ht="32.25" thickBot="1">
      <c r="A15" s="470">
        <v>4</v>
      </c>
      <c r="B15" s="480" t="s">
        <v>881</v>
      </c>
      <c r="C15" s="481">
        <v>2023</v>
      </c>
      <c r="D15" s="526">
        <f t="shared" si="0"/>
        <v>10</v>
      </c>
      <c r="E15" s="494"/>
      <c r="F15" s="522">
        <f t="shared" si="1"/>
        <v>1</v>
      </c>
    </row>
    <row r="16" spans="1:7">
      <c r="A16" s="447"/>
      <c r="B16" s="446"/>
      <c r="C16" s="448"/>
      <c r="D16" s="523" t="str">
        <f t="shared" si="0"/>
        <v/>
      </c>
      <c r="E16" s="447"/>
      <c r="F16" s="522" t="str">
        <f t="shared" si="1"/>
        <v/>
      </c>
    </row>
    <row r="17" spans="1:6">
      <c r="A17" s="447"/>
      <c r="B17" s="446"/>
      <c r="C17" s="448"/>
      <c r="D17" s="523" t="str">
        <f t="shared" si="0"/>
        <v/>
      </c>
      <c r="E17" s="447"/>
      <c r="F17" s="522" t="str">
        <f t="shared" si="1"/>
        <v/>
      </c>
    </row>
    <row r="18" spans="1:6">
      <c r="A18" s="447"/>
      <c r="B18" s="446"/>
      <c r="C18" s="448"/>
      <c r="D18" s="523" t="str">
        <f t="shared" si="0"/>
        <v/>
      </c>
      <c r="E18" s="447"/>
      <c r="F18" s="522" t="str">
        <f t="shared" si="1"/>
        <v/>
      </c>
    </row>
    <row r="19" spans="1:6">
      <c r="A19" s="447"/>
      <c r="B19" s="446"/>
      <c r="C19" s="448"/>
      <c r="D19" s="523" t="str">
        <f t="shared" si="0"/>
        <v/>
      </c>
      <c r="E19" s="447"/>
      <c r="F19" s="522" t="str">
        <f t="shared" si="1"/>
        <v/>
      </c>
    </row>
    <row r="20" spans="1:6">
      <c r="A20" s="447"/>
      <c r="B20" s="446"/>
      <c r="C20" s="448"/>
      <c r="D20" s="523" t="str">
        <f t="shared" si="0"/>
        <v/>
      </c>
      <c r="E20" s="447"/>
      <c r="F20" s="522" t="str">
        <f t="shared" si="1"/>
        <v/>
      </c>
    </row>
    <row r="21" spans="1:6">
      <c r="A21" s="447"/>
      <c r="B21" s="446"/>
      <c r="C21" s="448"/>
      <c r="D21" s="523" t="str">
        <f t="shared" si="0"/>
        <v/>
      </c>
      <c r="E21" s="447"/>
      <c r="F21" s="522" t="str">
        <f t="shared" si="1"/>
        <v/>
      </c>
    </row>
    <row r="22" spans="1:6">
      <c r="A22" s="447"/>
      <c r="B22" s="446"/>
      <c r="C22" s="448"/>
      <c r="D22" s="523" t="str">
        <f t="shared" si="0"/>
        <v/>
      </c>
      <c r="E22" s="447"/>
      <c r="F22" s="522" t="str">
        <f t="shared" si="1"/>
        <v/>
      </c>
    </row>
    <row r="23" spans="1:6">
      <c r="A23" s="447"/>
      <c r="B23" s="446"/>
      <c r="C23" s="448"/>
      <c r="D23" s="523" t="str">
        <f t="shared" si="0"/>
        <v/>
      </c>
      <c r="E23" s="447"/>
      <c r="F23" s="522" t="str">
        <f t="shared" si="1"/>
        <v/>
      </c>
    </row>
    <row r="24" spans="1:6">
      <c r="A24" s="447"/>
      <c r="B24" s="446"/>
      <c r="C24" s="448"/>
      <c r="D24" s="523" t="str">
        <f t="shared" si="0"/>
        <v/>
      </c>
      <c r="E24" s="447"/>
      <c r="F24" s="522" t="str">
        <f t="shared" si="1"/>
        <v/>
      </c>
    </row>
    <row r="25" spans="1:6">
      <c r="A25" s="447"/>
      <c r="B25" s="446"/>
      <c r="C25" s="448"/>
      <c r="D25" s="523" t="str">
        <f t="shared" si="0"/>
        <v/>
      </c>
      <c r="E25" s="447"/>
      <c r="F25" s="522" t="str">
        <f t="shared" si="1"/>
        <v/>
      </c>
    </row>
    <row r="26" spans="1:6">
      <c r="A26" s="447"/>
      <c r="B26" s="446"/>
      <c r="C26" s="448"/>
      <c r="D26" s="523" t="str">
        <f t="shared" si="0"/>
        <v/>
      </c>
      <c r="E26" s="447"/>
      <c r="F26" s="522" t="str">
        <f t="shared" si="1"/>
        <v/>
      </c>
    </row>
    <row r="27" spans="1:6">
      <c r="A27" s="447"/>
      <c r="B27" s="446"/>
      <c r="C27" s="448"/>
      <c r="D27" s="523" t="str">
        <f t="shared" si="0"/>
        <v/>
      </c>
      <c r="E27" s="447"/>
      <c r="F27" s="522" t="str">
        <f t="shared" si="1"/>
        <v/>
      </c>
    </row>
    <row r="28" spans="1:6">
      <c r="A28" s="447"/>
      <c r="B28" s="446"/>
      <c r="C28" s="448"/>
      <c r="D28" s="523" t="str">
        <f t="shared" si="0"/>
        <v/>
      </c>
      <c r="E28" s="447"/>
      <c r="F28" s="522" t="str">
        <f t="shared" si="1"/>
        <v/>
      </c>
    </row>
    <row r="29" spans="1:6">
      <c r="A29" s="447"/>
      <c r="B29" s="446"/>
      <c r="C29" s="448"/>
      <c r="D29" s="523" t="str">
        <f t="shared" si="0"/>
        <v/>
      </c>
      <c r="E29" s="447"/>
      <c r="F29" s="522" t="str">
        <f t="shared" si="1"/>
        <v/>
      </c>
    </row>
    <row r="30" spans="1:6">
      <c r="A30" s="447"/>
      <c r="B30" s="446"/>
      <c r="C30" s="448"/>
      <c r="D30" s="523" t="str">
        <f t="shared" si="0"/>
        <v/>
      </c>
      <c r="E30" s="447"/>
      <c r="F30" s="522" t="str">
        <f t="shared" si="1"/>
        <v/>
      </c>
    </row>
    <row r="31" spans="1:6">
      <c r="A31" s="447"/>
      <c r="B31" s="446"/>
      <c r="C31" s="448"/>
      <c r="D31" s="523" t="str">
        <f t="shared" si="0"/>
        <v/>
      </c>
      <c r="E31" s="447"/>
      <c r="F31" s="522" t="str">
        <f t="shared" si="1"/>
        <v/>
      </c>
    </row>
    <row r="32" spans="1:6">
      <c r="A32" s="447"/>
      <c r="B32" s="446"/>
      <c r="C32" s="448"/>
      <c r="D32" s="523" t="str">
        <f t="shared" si="0"/>
        <v/>
      </c>
      <c r="E32" s="447"/>
      <c r="F32" s="522" t="str">
        <f t="shared" si="1"/>
        <v/>
      </c>
    </row>
    <row r="33" spans="1:6">
      <c r="A33" s="447"/>
      <c r="B33" s="446"/>
      <c r="C33" s="448"/>
      <c r="D33" s="523" t="str">
        <f t="shared" si="0"/>
        <v/>
      </c>
      <c r="E33" s="447"/>
      <c r="F33" s="522" t="str">
        <f t="shared" si="1"/>
        <v/>
      </c>
    </row>
    <row r="34" spans="1:6">
      <c r="A34" s="447"/>
      <c r="B34" s="446"/>
      <c r="C34" s="448"/>
      <c r="D34" s="523" t="str">
        <f t="shared" si="0"/>
        <v/>
      </c>
      <c r="E34" s="447"/>
      <c r="F34" s="522" t="str">
        <f t="shared" si="1"/>
        <v/>
      </c>
    </row>
    <row r="35" spans="1:6">
      <c r="A35" s="447"/>
      <c r="B35" s="446"/>
      <c r="C35" s="448"/>
      <c r="D35" s="523" t="str">
        <f t="shared" si="0"/>
        <v/>
      </c>
      <c r="E35" s="447"/>
      <c r="F35" s="522" t="str">
        <f t="shared" si="1"/>
        <v/>
      </c>
    </row>
    <row r="36" spans="1:6">
      <c r="A36" s="447"/>
      <c r="B36" s="446"/>
      <c r="C36" s="448"/>
      <c r="D36" s="523" t="str">
        <f t="shared" si="0"/>
        <v/>
      </c>
      <c r="E36" s="447"/>
      <c r="F36" s="522" t="str">
        <f t="shared" si="1"/>
        <v/>
      </c>
    </row>
    <row r="37" spans="1:6">
      <c r="A37" s="447"/>
      <c r="B37" s="446"/>
      <c r="C37" s="448"/>
      <c r="D37" s="523" t="str">
        <f t="shared" si="0"/>
        <v/>
      </c>
      <c r="E37" s="447"/>
      <c r="F37" s="522" t="str">
        <f t="shared" si="1"/>
        <v/>
      </c>
    </row>
    <row r="38" spans="1:6">
      <c r="A38" s="447"/>
      <c r="B38" s="446"/>
      <c r="C38" s="448"/>
      <c r="D38" s="523" t="str">
        <f t="shared" si="0"/>
        <v/>
      </c>
      <c r="E38" s="447"/>
      <c r="F38" s="522" t="str">
        <f t="shared" si="1"/>
        <v/>
      </c>
    </row>
    <row r="39" spans="1:6">
      <c r="A39" s="447"/>
      <c r="B39" s="446"/>
      <c r="C39" s="448"/>
      <c r="D39" s="523" t="str">
        <f t="shared" si="0"/>
        <v/>
      </c>
      <c r="E39" s="447"/>
      <c r="F39" s="522" t="str">
        <f t="shared" si="1"/>
        <v/>
      </c>
    </row>
    <row r="40" spans="1:6">
      <c r="A40" s="447"/>
      <c r="B40" s="446"/>
      <c r="C40" s="448"/>
      <c r="D40" s="523" t="str">
        <f t="shared" si="0"/>
        <v/>
      </c>
      <c r="E40" s="447"/>
      <c r="F40" s="522" t="str">
        <f t="shared" si="1"/>
        <v/>
      </c>
    </row>
    <row r="41" spans="1:6">
      <c r="A41" s="447"/>
      <c r="B41" s="446"/>
      <c r="C41" s="448"/>
      <c r="D41" s="523" t="str">
        <f t="shared" si="0"/>
        <v/>
      </c>
      <c r="E41" s="447"/>
      <c r="F41" s="522" t="str">
        <f t="shared" si="1"/>
        <v/>
      </c>
    </row>
    <row r="42" spans="1:6">
      <c r="A42" s="447"/>
      <c r="B42" s="446"/>
      <c r="C42" s="448"/>
      <c r="D42" s="523" t="str">
        <f t="shared" si="0"/>
        <v/>
      </c>
      <c r="E42" s="447"/>
      <c r="F42" s="522" t="str">
        <f t="shared" si="1"/>
        <v/>
      </c>
    </row>
    <row r="43" spans="1:6">
      <c r="A43" s="447"/>
      <c r="B43" s="446"/>
      <c r="C43" s="448"/>
      <c r="D43" s="523" t="str">
        <f t="shared" si="0"/>
        <v/>
      </c>
      <c r="E43" s="447"/>
      <c r="F43" s="522" t="str">
        <f t="shared" si="1"/>
        <v/>
      </c>
    </row>
    <row r="44" spans="1:6">
      <c r="A44" s="447"/>
      <c r="B44" s="446"/>
      <c r="C44" s="448"/>
      <c r="D44" s="523" t="str">
        <f t="shared" si="0"/>
        <v/>
      </c>
      <c r="E44" s="447"/>
      <c r="F44" s="522" t="str">
        <f t="shared" si="1"/>
        <v/>
      </c>
    </row>
    <row r="45" spans="1:6">
      <c r="A45" s="447"/>
      <c r="B45" s="446"/>
      <c r="C45" s="448"/>
      <c r="D45" s="523" t="str">
        <f t="shared" si="0"/>
        <v/>
      </c>
      <c r="E45" s="447"/>
      <c r="F45" s="522" t="str">
        <f t="shared" si="1"/>
        <v/>
      </c>
    </row>
    <row r="46" spans="1:6">
      <c r="A46" s="447"/>
      <c r="B46" s="446"/>
      <c r="C46" s="448"/>
      <c r="D46" s="523" t="str">
        <f t="shared" si="0"/>
        <v/>
      </c>
      <c r="E46" s="447"/>
      <c r="F46" s="522" t="str">
        <f t="shared" si="1"/>
        <v/>
      </c>
    </row>
    <row r="47" spans="1:6">
      <c r="A47" s="447"/>
      <c r="B47" s="446"/>
      <c r="C47" s="448"/>
      <c r="D47" s="523" t="str">
        <f t="shared" si="0"/>
        <v/>
      </c>
      <c r="E47" s="447"/>
      <c r="F47" s="522" t="str">
        <f t="shared" si="1"/>
        <v/>
      </c>
    </row>
    <row r="48" spans="1:6">
      <c r="A48" s="447"/>
      <c r="B48" s="446"/>
      <c r="C48" s="448"/>
      <c r="D48" s="523" t="str">
        <f t="shared" si="0"/>
        <v/>
      </c>
      <c r="E48" s="447"/>
      <c r="F48" s="522" t="str">
        <f t="shared" si="1"/>
        <v/>
      </c>
    </row>
    <row r="49" spans="1:6">
      <c r="A49" s="447"/>
      <c r="B49" s="446"/>
      <c r="C49" s="448"/>
      <c r="D49" s="523" t="str">
        <f t="shared" si="0"/>
        <v/>
      </c>
      <c r="E49" s="447"/>
      <c r="F49" s="522" t="str">
        <f t="shared" si="1"/>
        <v/>
      </c>
    </row>
    <row r="50" spans="1:6">
      <c r="A50" s="447"/>
      <c r="B50" s="446"/>
      <c r="C50" s="448"/>
      <c r="D50" s="523" t="str">
        <f t="shared" si="0"/>
        <v/>
      </c>
      <c r="E50" s="447"/>
      <c r="F50" s="522" t="str">
        <f t="shared" si="1"/>
        <v/>
      </c>
    </row>
    <row r="51" spans="1:6">
      <c r="A51" s="447"/>
      <c r="B51" s="446"/>
      <c r="C51" s="448"/>
      <c r="D51" s="523" t="str">
        <f t="shared" si="0"/>
        <v/>
      </c>
      <c r="E51" s="447"/>
      <c r="F51" s="522" t="str">
        <f t="shared" si="1"/>
        <v/>
      </c>
    </row>
    <row r="52" spans="1:6">
      <c r="A52" s="447"/>
      <c r="B52" s="446"/>
      <c r="C52" s="448"/>
      <c r="D52" s="523" t="str">
        <f t="shared" si="0"/>
        <v/>
      </c>
      <c r="E52" s="447"/>
      <c r="F52" s="522" t="str">
        <f t="shared" si="1"/>
        <v/>
      </c>
    </row>
    <row r="53" spans="1:6">
      <c r="A53" s="447"/>
      <c r="B53" s="446"/>
      <c r="C53" s="448"/>
      <c r="D53" s="523" t="str">
        <f t="shared" si="0"/>
        <v/>
      </c>
      <c r="E53" s="447"/>
      <c r="F53" s="522" t="str">
        <f t="shared" si="1"/>
        <v/>
      </c>
    </row>
    <row r="54" spans="1:6">
      <c r="A54" s="447"/>
      <c r="B54" s="446"/>
      <c r="C54" s="448"/>
      <c r="D54" s="523" t="str">
        <f t="shared" si="0"/>
        <v/>
      </c>
      <c r="E54" s="447"/>
      <c r="F54" s="522" t="str">
        <f t="shared" si="1"/>
        <v/>
      </c>
    </row>
    <row r="55" spans="1:6">
      <c r="A55" s="447"/>
      <c r="B55" s="446"/>
      <c r="C55" s="448"/>
      <c r="D55" s="523" t="str">
        <f t="shared" si="0"/>
        <v/>
      </c>
      <c r="E55" s="447"/>
      <c r="F55" s="522" t="str">
        <f t="shared" si="1"/>
        <v/>
      </c>
    </row>
    <row r="56" spans="1:6">
      <c r="A56" s="447"/>
      <c r="B56" s="446"/>
      <c r="C56" s="448"/>
      <c r="D56" s="523" t="str">
        <f t="shared" si="0"/>
        <v/>
      </c>
      <c r="E56" s="447"/>
      <c r="F56" s="522" t="str">
        <f t="shared" si="1"/>
        <v/>
      </c>
    </row>
    <row r="57" spans="1:6">
      <c r="A57" s="447"/>
      <c r="B57" s="446"/>
      <c r="C57" s="448"/>
      <c r="D57" s="523" t="str">
        <f t="shared" si="0"/>
        <v/>
      </c>
      <c r="E57" s="447"/>
      <c r="F57" s="522" t="str">
        <f t="shared" si="1"/>
        <v/>
      </c>
    </row>
    <row r="58" spans="1:6">
      <c r="A58" s="447"/>
      <c r="B58" s="446"/>
      <c r="C58" s="448"/>
      <c r="D58" s="523" t="str">
        <f t="shared" si="0"/>
        <v/>
      </c>
      <c r="E58" s="447"/>
      <c r="F58" s="522" t="str">
        <f t="shared" si="1"/>
        <v/>
      </c>
    </row>
    <row r="59" spans="1:6">
      <c r="A59" s="447"/>
      <c r="B59" s="446"/>
      <c r="C59" s="448"/>
      <c r="D59" s="523" t="str">
        <f t="shared" si="0"/>
        <v/>
      </c>
      <c r="E59" s="447"/>
      <c r="F59" s="522" t="str">
        <f t="shared" si="1"/>
        <v/>
      </c>
    </row>
    <row r="60" spans="1:6">
      <c r="A60" s="447"/>
      <c r="B60" s="446"/>
      <c r="C60" s="448"/>
      <c r="D60" s="523" t="str">
        <f t="shared" si="0"/>
        <v/>
      </c>
      <c r="E60" s="447"/>
      <c r="F60" s="522" t="str">
        <f t="shared" si="1"/>
        <v/>
      </c>
    </row>
    <row r="61" spans="1:6">
      <c r="A61" s="447"/>
      <c r="B61" s="446"/>
      <c r="C61" s="448"/>
      <c r="D61" s="523" t="str">
        <f t="shared" si="0"/>
        <v/>
      </c>
      <c r="E61" s="447"/>
      <c r="F61" s="522" t="str">
        <f t="shared" si="1"/>
        <v/>
      </c>
    </row>
    <row r="62" spans="1:6">
      <c r="A62" s="447"/>
      <c r="B62" s="446"/>
      <c r="C62" s="448"/>
      <c r="D62" s="523" t="str">
        <f t="shared" si="0"/>
        <v/>
      </c>
      <c r="E62" s="447"/>
      <c r="F62" s="522" t="str">
        <f t="shared" si="1"/>
        <v/>
      </c>
    </row>
    <row r="63" spans="1:6">
      <c r="A63" s="447"/>
      <c r="B63" s="446"/>
      <c r="C63" s="448"/>
      <c r="D63" s="523" t="str">
        <f t="shared" si="0"/>
        <v/>
      </c>
      <c r="E63" s="447"/>
      <c r="F63" s="522" t="str">
        <f t="shared" si="1"/>
        <v/>
      </c>
    </row>
    <row r="64" spans="1:6">
      <c r="A64" s="447"/>
      <c r="B64" s="446"/>
      <c r="C64" s="448"/>
      <c r="D64" s="523" t="str">
        <f t="shared" si="0"/>
        <v/>
      </c>
      <c r="E64" s="447"/>
      <c r="F64" s="522" t="str">
        <f t="shared" si="1"/>
        <v/>
      </c>
    </row>
    <row r="65" spans="1:6">
      <c r="A65" s="447"/>
      <c r="B65" s="446"/>
      <c r="C65" s="448"/>
      <c r="D65" s="523" t="str">
        <f t="shared" si="0"/>
        <v/>
      </c>
      <c r="E65" s="447"/>
      <c r="F65" s="522" t="str">
        <f t="shared" si="1"/>
        <v/>
      </c>
    </row>
    <row r="66" spans="1:6">
      <c r="A66" s="447"/>
      <c r="B66" s="446"/>
      <c r="C66" s="448"/>
      <c r="D66" s="523" t="str">
        <f t="shared" si="0"/>
        <v/>
      </c>
      <c r="E66" s="447"/>
      <c r="F66" s="522" t="str">
        <f t="shared" si="1"/>
        <v/>
      </c>
    </row>
    <row r="67" spans="1:6">
      <c r="A67" s="447"/>
      <c r="B67" s="446"/>
      <c r="C67" s="448"/>
      <c r="D67" s="523" t="str">
        <f t="shared" si="0"/>
        <v/>
      </c>
      <c r="E67" s="447"/>
      <c r="F67" s="522" t="str">
        <f t="shared" si="1"/>
        <v/>
      </c>
    </row>
    <row r="68" spans="1:6">
      <c r="A68" s="447"/>
      <c r="B68" s="446"/>
      <c r="C68" s="448"/>
      <c r="D68" s="523" t="str">
        <f t="shared" si="0"/>
        <v/>
      </c>
      <c r="E68" s="447"/>
      <c r="F68" s="522" t="str">
        <f t="shared" si="1"/>
        <v/>
      </c>
    </row>
    <row r="69" spans="1:6">
      <c r="A69" s="447"/>
      <c r="B69" s="446"/>
      <c r="C69" s="448"/>
      <c r="D69" s="523" t="str">
        <f t="shared" si="0"/>
        <v/>
      </c>
      <c r="E69" s="447"/>
      <c r="F69" s="522" t="str">
        <f t="shared" si="1"/>
        <v/>
      </c>
    </row>
    <row r="70" spans="1:6">
      <c r="A70" s="447"/>
      <c r="B70" s="446"/>
      <c r="C70" s="448"/>
      <c r="D70" s="523" t="str">
        <f t="shared" si="0"/>
        <v/>
      </c>
      <c r="E70" s="447"/>
      <c r="F70" s="522" t="str">
        <f t="shared" si="1"/>
        <v/>
      </c>
    </row>
    <row r="71" spans="1:6">
      <c r="A71" s="447"/>
      <c r="B71" s="446"/>
      <c r="C71" s="448"/>
      <c r="D71" s="523" t="str">
        <f t="shared" si="0"/>
        <v/>
      </c>
      <c r="E71" s="447"/>
      <c r="F71" s="522" t="str">
        <f t="shared" si="1"/>
        <v/>
      </c>
    </row>
    <row r="72" spans="1:6">
      <c r="A72" s="447"/>
      <c r="B72" s="446"/>
      <c r="C72" s="448"/>
      <c r="D72" s="523" t="str">
        <f t="shared" si="0"/>
        <v/>
      </c>
      <c r="E72" s="447"/>
      <c r="F72" s="522" t="str">
        <f t="shared" si="1"/>
        <v/>
      </c>
    </row>
    <row r="73" spans="1:6">
      <c r="A73" s="447"/>
      <c r="B73" s="446"/>
      <c r="C73" s="448"/>
      <c r="D73" s="523" t="str">
        <f t="shared" si="0"/>
        <v/>
      </c>
      <c r="E73" s="447"/>
      <c r="F73" s="522" t="str">
        <f t="shared" si="1"/>
        <v/>
      </c>
    </row>
    <row r="74" spans="1:6">
      <c r="A74" s="447"/>
      <c r="B74" s="446"/>
      <c r="C74" s="448"/>
      <c r="D74" s="523" t="str">
        <f t="shared" si="0"/>
        <v/>
      </c>
      <c r="E74" s="447"/>
      <c r="F74" s="522" t="str">
        <f t="shared" si="1"/>
        <v/>
      </c>
    </row>
    <row r="75" spans="1:6">
      <c r="A75" s="447"/>
      <c r="B75" s="446"/>
      <c r="C75" s="448"/>
      <c r="D75" s="523" t="str">
        <f t="shared" si="0"/>
        <v/>
      </c>
      <c r="E75" s="447"/>
      <c r="F75" s="522" t="str">
        <f t="shared" si="1"/>
        <v/>
      </c>
    </row>
    <row r="76" spans="1:6">
      <c r="A76" s="447"/>
      <c r="B76" s="446"/>
      <c r="C76" s="448"/>
      <c r="D76" s="523" t="str">
        <f t="shared" ref="D76:D139" si="2">IF(OR(,$C76&lt;an_initial,$C76&gt;an_final),"",F76*(HLOOKUP(B76,iii12punctaje,2,FALSE)))</f>
        <v/>
      </c>
      <c r="E76" s="447"/>
      <c r="F76" s="522" t="str">
        <f t="shared" ref="F76:F139" si="3">IF(OR(,,$C76="",$C76&gt;an_final),"",IF($C76&gt;=an_initial,1,""))</f>
        <v/>
      </c>
    </row>
    <row r="77" spans="1:6">
      <c r="A77" s="447"/>
      <c r="B77" s="446"/>
      <c r="C77" s="448"/>
      <c r="D77" s="523" t="str">
        <f t="shared" si="2"/>
        <v/>
      </c>
      <c r="E77" s="447"/>
      <c r="F77" s="522" t="str">
        <f t="shared" si="3"/>
        <v/>
      </c>
    </row>
    <row r="78" spans="1:6">
      <c r="A78" s="447"/>
      <c r="B78" s="446"/>
      <c r="C78" s="448"/>
      <c r="D78" s="523" t="str">
        <f t="shared" si="2"/>
        <v/>
      </c>
      <c r="E78" s="447"/>
      <c r="F78" s="522" t="str">
        <f t="shared" si="3"/>
        <v/>
      </c>
    </row>
    <row r="79" spans="1:6">
      <c r="A79" s="447"/>
      <c r="B79" s="446"/>
      <c r="C79" s="448"/>
      <c r="D79" s="523" t="str">
        <f t="shared" si="2"/>
        <v/>
      </c>
      <c r="E79" s="447"/>
      <c r="F79" s="522" t="str">
        <f t="shared" si="3"/>
        <v/>
      </c>
    </row>
    <row r="80" spans="1:6">
      <c r="A80" s="447"/>
      <c r="B80" s="446"/>
      <c r="C80" s="448"/>
      <c r="D80" s="523" t="str">
        <f t="shared" si="2"/>
        <v/>
      </c>
      <c r="E80" s="447"/>
      <c r="F80" s="522" t="str">
        <f t="shared" si="3"/>
        <v/>
      </c>
    </row>
    <row r="81" spans="1:6">
      <c r="A81" s="447"/>
      <c r="B81" s="446"/>
      <c r="C81" s="448"/>
      <c r="D81" s="523" t="str">
        <f t="shared" si="2"/>
        <v/>
      </c>
      <c r="E81" s="447"/>
      <c r="F81" s="522" t="str">
        <f t="shared" si="3"/>
        <v/>
      </c>
    </row>
    <row r="82" spans="1:6">
      <c r="A82" s="447"/>
      <c r="B82" s="446"/>
      <c r="C82" s="448"/>
      <c r="D82" s="523" t="str">
        <f t="shared" si="2"/>
        <v/>
      </c>
      <c r="E82" s="447"/>
      <c r="F82" s="522" t="str">
        <f t="shared" si="3"/>
        <v/>
      </c>
    </row>
    <row r="83" spans="1:6">
      <c r="A83" s="447"/>
      <c r="B83" s="446"/>
      <c r="C83" s="448"/>
      <c r="D83" s="523" t="str">
        <f t="shared" si="2"/>
        <v/>
      </c>
      <c r="E83" s="447"/>
      <c r="F83" s="522" t="str">
        <f t="shared" si="3"/>
        <v/>
      </c>
    </row>
    <row r="84" spans="1:6">
      <c r="A84" s="447"/>
      <c r="B84" s="446"/>
      <c r="C84" s="448"/>
      <c r="D84" s="523" t="str">
        <f t="shared" si="2"/>
        <v/>
      </c>
      <c r="E84" s="447"/>
      <c r="F84" s="522" t="str">
        <f t="shared" si="3"/>
        <v/>
      </c>
    </row>
    <row r="85" spans="1:6">
      <c r="A85" s="447"/>
      <c r="B85" s="446"/>
      <c r="C85" s="448"/>
      <c r="D85" s="523" t="str">
        <f t="shared" si="2"/>
        <v/>
      </c>
      <c r="E85" s="447"/>
      <c r="F85" s="522" t="str">
        <f t="shared" si="3"/>
        <v/>
      </c>
    </row>
    <row r="86" spans="1:6">
      <c r="A86" s="447"/>
      <c r="B86" s="446"/>
      <c r="C86" s="448"/>
      <c r="D86" s="523" t="str">
        <f t="shared" si="2"/>
        <v/>
      </c>
      <c r="E86" s="447"/>
      <c r="F86" s="522" t="str">
        <f t="shared" si="3"/>
        <v/>
      </c>
    </row>
    <row r="87" spans="1:6">
      <c r="A87" s="447"/>
      <c r="B87" s="446"/>
      <c r="C87" s="448"/>
      <c r="D87" s="523" t="str">
        <f t="shared" si="2"/>
        <v/>
      </c>
      <c r="E87" s="447"/>
      <c r="F87" s="522" t="str">
        <f t="shared" si="3"/>
        <v/>
      </c>
    </row>
    <row r="88" spans="1:6">
      <c r="A88" s="447"/>
      <c r="B88" s="446"/>
      <c r="C88" s="448"/>
      <c r="D88" s="523" t="str">
        <f t="shared" si="2"/>
        <v/>
      </c>
      <c r="E88" s="447"/>
      <c r="F88" s="522" t="str">
        <f t="shared" si="3"/>
        <v/>
      </c>
    </row>
    <row r="89" spans="1:6">
      <c r="A89" s="447"/>
      <c r="B89" s="446"/>
      <c r="C89" s="448"/>
      <c r="D89" s="523" t="str">
        <f t="shared" si="2"/>
        <v/>
      </c>
      <c r="E89" s="447"/>
      <c r="F89" s="522" t="str">
        <f t="shared" si="3"/>
        <v/>
      </c>
    </row>
    <row r="90" spans="1:6">
      <c r="A90" s="447"/>
      <c r="B90" s="446"/>
      <c r="C90" s="448"/>
      <c r="D90" s="523" t="str">
        <f t="shared" si="2"/>
        <v/>
      </c>
      <c r="E90" s="447"/>
      <c r="F90" s="522" t="str">
        <f t="shared" si="3"/>
        <v/>
      </c>
    </row>
    <row r="91" spans="1:6">
      <c r="A91" s="447"/>
      <c r="B91" s="446"/>
      <c r="C91" s="448"/>
      <c r="D91" s="523" t="str">
        <f t="shared" si="2"/>
        <v/>
      </c>
      <c r="E91" s="447"/>
      <c r="F91" s="522" t="str">
        <f t="shared" si="3"/>
        <v/>
      </c>
    </row>
    <row r="92" spans="1:6">
      <c r="A92" s="447"/>
      <c r="B92" s="446"/>
      <c r="C92" s="448"/>
      <c r="D92" s="523" t="str">
        <f t="shared" si="2"/>
        <v/>
      </c>
      <c r="E92" s="447"/>
      <c r="F92" s="522" t="str">
        <f t="shared" si="3"/>
        <v/>
      </c>
    </row>
    <row r="93" spans="1:6">
      <c r="A93" s="447"/>
      <c r="B93" s="446"/>
      <c r="C93" s="448"/>
      <c r="D93" s="523" t="str">
        <f t="shared" si="2"/>
        <v/>
      </c>
      <c r="E93" s="447"/>
      <c r="F93" s="522" t="str">
        <f t="shared" si="3"/>
        <v/>
      </c>
    </row>
    <row r="94" spans="1:6">
      <c r="A94" s="447"/>
      <c r="B94" s="446"/>
      <c r="C94" s="448"/>
      <c r="D94" s="523" t="str">
        <f t="shared" si="2"/>
        <v/>
      </c>
      <c r="E94" s="447"/>
      <c r="F94" s="522" t="str">
        <f t="shared" si="3"/>
        <v/>
      </c>
    </row>
    <row r="95" spans="1:6">
      <c r="A95" s="447"/>
      <c r="B95" s="446"/>
      <c r="C95" s="448"/>
      <c r="D95" s="523" t="str">
        <f t="shared" si="2"/>
        <v/>
      </c>
      <c r="E95" s="447"/>
      <c r="F95" s="522" t="str">
        <f t="shared" si="3"/>
        <v/>
      </c>
    </row>
    <row r="96" spans="1:6">
      <c r="A96" s="447"/>
      <c r="B96" s="446"/>
      <c r="C96" s="448"/>
      <c r="D96" s="523" t="str">
        <f t="shared" si="2"/>
        <v/>
      </c>
      <c r="E96" s="447"/>
      <c r="F96" s="522" t="str">
        <f t="shared" si="3"/>
        <v/>
      </c>
    </row>
    <row r="97" spans="1:6">
      <c r="A97" s="447"/>
      <c r="B97" s="446"/>
      <c r="C97" s="448"/>
      <c r="D97" s="523" t="str">
        <f t="shared" si="2"/>
        <v/>
      </c>
      <c r="E97" s="447"/>
      <c r="F97" s="522" t="str">
        <f t="shared" si="3"/>
        <v/>
      </c>
    </row>
    <row r="98" spans="1:6">
      <c r="A98" s="447"/>
      <c r="B98" s="446"/>
      <c r="C98" s="448"/>
      <c r="D98" s="523" t="str">
        <f t="shared" si="2"/>
        <v/>
      </c>
      <c r="E98" s="447"/>
      <c r="F98" s="522" t="str">
        <f t="shared" si="3"/>
        <v/>
      </c>
    </row>
    <row r="99" spans="1:6">
      <c r="A99" s="447"/>
      <c r="B99" s="446"/>
      <c r="C99" s="448"/>
      <c r="D99" s="523" t="str">
        <f t="shared" si="2"/>
        <v/>
      </c>
      <c r="E99" s="447"/>
      <c r="F99" s="522" t="str">
        <f t="shared" si="3"/>
        <v/>
      </c>
    </row>
    <row r="100" spans="1:6">
      <c r="A100" s="447"/>
      <c r="B100" s="446"/>
      <c r="C100" s="448"/>
      <c r="D100" s="523" t="str">
        <f t="shared" si="2"/>
        <v/>
      </c>
      <c r="E100" s="447"/>
      <c r="F100" s="522" t="str">
        <f t="shared" si="3"/>
        <v/>
      </c>
    </row>
    <row r="101" spans="1:6">
      <c r="A101" s="447"/>
      <c r="B101" s="446"/>
      <c r="C101" s="448"/>
      <c r="D101" s="523" t="str">
        <f t="shared" si="2"/>
        <v/>
      </c>
      <c r="E101" s="447"/>
      <c r="F101" s="522" t="str">
        <f t="shared" si="3"/>
        <v/>
      </c>
    </row>
    <row r="102" spans="1:6">
      <c r="A102" s="447"/>
      <c r="B102" s="446"/>
      <c r="C102" s="448"/>
      <c r="D102" s="523" t="str">
        <f t="shared" si="2"/>
        <v/>
      </c>
      <c r="E102" s="447"/>
      <c r="F102" s="522" t="str">
        <f t="shared" si="3"/>
        <v/>
      </c>
    </row>
    <row r="103" spans="1:6">
      <c r="A103" s="447"/>
      <c r="B103" s="446"/>
      <c r="C103" s="448"/>
      <c r="D103" s="523" t="str">
        <f t="shared" si="2"/>
        <v/>
      </c>
      <c r="E103" s="447"/>
      <c r="F103" s="522" t="str">
        <f t="shared" si="3"/>
        <v/>
      </c>
    </row>
    <row r="104" spans="1:6">
      <c r="A104" s="447"/>
      <c r="B104" s="446"/>
      <c r="C104" s="448"/>
      <c r="D104" s="523" t="str">
        <f t="shared" si="2"/>
        <v/>
      </c>
      <c r="E104" s="447"/>
      <c r="F104" s="522" t="str">
        <f t="shared" si="3"/>
        <v/>
      </c>
    </row>
    <row r="105" spans="1:6">
      <c r="A105" s="447"/>
      <c r="B105" s="446"/>
      <c r="C105" s="448"/>
      <c r="D105" s="523" t="str">
        <f t="shared" si="2"/>
        <v/>
      </c>
      <c r="E105" s="447"/>
      <c r="F105" s="522" t="str">
        <f t="shared" si="3"/>
        <v/>
      </c>
    </row>
    <row r="106" spans="1:6">
      <c r="A106" s="447"/>
      <c r="B106" s="446"/>
      <c r="C106" s="448"/>
      <c r="D106" s="523" t="str">
        <f t="shared" si="2"/>
        <v/>
      </c>
      <c r="E106" s="447"/>
      <c r="F106" s="522" t="str">
        <f t="shared" si="3"/>
        <v/>
      </c>
    </row>
    <row r="107" spans="1:6">
      <c r="A107" s="447"/>
      <c r="B107" s="446"/>
      <c r="C107" s="448"/>
      <c r="D107" s="523" t="str">
        <f t="shared" si="2"/>
        <v/>
      </c>
      <c r="E107" s="447"/>
      <c r="F107" s="522" t="str">
        <f t="shared" si="3"/>
        <v/>
      </c>
    </row>
    <row r="108" spans="1:6">
      <c r="A108" s="447"/>
      <c r="B108" s="446"/>
      <c r="C108" s="448"/>
      <c r="D108" s="523" t="str">
        <f t="shared" si="2"/>
        <v/>
      </c>
      <c r="E108" s="447"/>
      <c r="F108" s="522" t="str">
        <f t="shared" si="3"/>
        <v/>
      </c>
    </row>
    <row r="109" spans="1:6">
      <c r="A109" s="447"/>
      <c r="B109" s="446"/>
      <c r="C109" s="448"/>
      <c r="D109" s="523" t="str">
        <f t="shared" si="2"/>
        <v/>
      </c>
      <c r="E109" s="447"/>
      <c r="F109" s="522" t="str">
        <f t="shared" si="3"/>
        <v/>
      </c>
    </row>
    <row r="110" spans="1:6">
      <c r="A110" s="447"/>
      <c r="B110" s="446"/>
      <c r="C110" s="448"/>
      <c r="D110" s="523" t="str">
        <f t="shared" si="2"/>
        <v/>
      </c>
      <c r="E110" s="447"/>
      <c r="F110" s="522" t="str">
        <f t="shared" si="3"/>
        <v/>
      </c>
    </row>
    <row r="111" spans="1:6">
      <c r="A111" s="447"/>
      <c r="B111" s="454"/>
      <c r="C111" s="456"/>
      <c r="D111" s="523" t="str">
        <f t="shared" si="2"/>
        <v/>
      </c>
      <c r="E111" s="447"/>
      <c r="F111" s="522" t="str">
        <f t="shared" si="3"/>
        <v/>
      </c>
    </row>
    <row r="112" spans="1:6">
      <c r="A112" s="447"/>
      <c r="B112" s="454"/>
      <c r="C112" s="456"/>
      <c r="D112" s="523" t="str">
        <f t="shared" si="2"/>
        <v/>
      </c>
      <c r="E112" s="447"/>
      <c r="F112" s="522" t="str">
        <f t="shared" si="3"/>
        <v/>
      </c>
    </row>
    <row r="113" spans="1:6">
      <c r="A113" s="447"/>
      <c r="B113" s="454"/>
      <c r="C113" s="456"/>
      <c r="D113" s="523" t="str">
        <f t="shared" si="2"/>
        <v/>
      </c>
      <c r="E113" s="447"/>
      <c r="F113" s="522" t="str">
        <f t="shared" si="3"/>
        <v/>
      </c>
    </row>
    <row r="114" spans="1:6">
      <c r="A114" s="447"/>
      <c r="B114" s="454"/>
      <c r="C114" s="456"/>
      <c r="D114" s="523" t="str">
        <f t="shared" si="2"/>
        <v/>
      </c>
      <c r="E114" s="447"/>
      <c r="F114" s="522" t="str">
        <f t="shared" si="3"/>
        <v/>
      </c>
    </row>
    <row r="115" spans="1:6">
      <c r="A115" s="447"/>
      <c r="B115" s="454"/>
      <c r="C115" s="456"/>
      <c r="D115" s="523" t="str">
        <f t="shared" si="2"/>
        <v/>
      </c>
      <c r="E115" s="447"/>
      <c r="F115" s="522" t="str">
        <f t="shared" si="3"/>
        <v/>
      </c>
    </row>
    <row r="116" spans="1:6">
      <c r="A116" s="447"/>
      <c r="B116" s="454"/>
      <c r="C116" s="456"/>
      <c r="D116" s="523" t="str">
        <f t="shared" si="2"/>
        <v/>
      </c>
      <c r="E116" s="447"/>
      <c r="F116" s="522" t="str">
        <f t="shared" si="3"/>
        <v/>
      </c>
    </row>
    <row r="117" spans="1:6">
      <c r="A117" s="447"/>
      <c r="B117" s="454"/>
      <c r="C117" s="456"/>
      <c r="D117" s="523" t="str">
        <f t="shared" si="2"/>
        <v/>
      </c>
      <c r="E117" s="447"/>
      <c r="F117" s="522" t="str">
        <f t="shared" si="3"/>
        <v/>
      </c>
    </row>
    <row r="118" spans="1:6">
      <c r="A118" s="447"/>
      <c r="B118" s="454"/>
      <c r="C118" s="456"/>
      <c r="D118" s="523" t="str">
        <f t="shared" si="2"/>
        <v/>
      </c>
      <c r="E118" s="447"/>
      <c r="F118" s="522" t="str">
        <f t="shared" si="3"/>
        <v/>
      </c>
    </row>
    <row r="119" spans="1:6">
      <c r="A119" s="447"/>
      <c r="B119" s="454"/>
      <c r="C119" s="456"/>
      <c r="D119" s="523" t="str">
        <f t="shared" si="2"/>
        <v/>
      </c>
      <c r="E119" s="447"/>
      <c r="F119" s="522" t="str">
        <f t="shared" si="3"/>
        <v/>
      </c>
    </row>
    <row r="120" spans="1:6">
      <c r="A120" s="447"/>
      <c r="B120" s="454"/>
      <c r="C120" s="456"/>
      <c r="D120" s="523" t="str">
        <f t="shared" si="2"/>
        <v/>
      </c>
      <c r="E120" s="447"/>
      <c r="F120" s="522" t="str">
        <f t="shared" si="3"/>
        <v/>
      </c>
    </row>
    <row r="121" spans="1:6">
      <c r="A121" s="447"/>
      <c r="B121" s="454"/>
      <c r="C121" s="456"/>
      <c r="D121" s="523" t="str">
        <f t="shared" si="2"/>
        <v/>
      </c>
      <c r="E121" s="447"/>
      <c r="F121" s="522" t="str">
        <f t="shared" si="3"/>
        <v/>
      </c>
    </row>
    <row r="122" spans="1:6">
      <c r="A122" s="447"/>
      <c r="B122" s="454"/>
      <c r="C122" s="456"/>
      <c r="D122" s="523" t="str">
        <f t="shared" si="2"/>
        <v/>
      </c>
      <c r="E122" s="447"/>
      <c r="F122" s="522" t="str">
        <f t="shared" si="3"/>
        <v/>
      </c>
    </row>
    <row r="123" spans="1:6">
      <c r="A123" s="447"/>
      <c r="B123" s="454"/>
      <c r="C123" s="456"/>
      <c r="D123" s="523" t="str">
        <f t="shared" si="2"/>
        <v/>
      </c>
      <c r="E123" s="447"/>
      <c r="F123" s="522" t="str">
        <f t="shared" si="3"/>
        <v/>
      </c>
    </row>
    <row r="124" spans="1:6">
      <c r="A124" s="447"/>
      <c r="B124" s="454"/>
      <c r="C124" s="456"/>
      <c r="D124" s="523" t="str">
        <f t="shared" si="2"/>
        <v/>
      </c>
      <c r="E124" s="447"/>
      <c r="F124" s="522" t="str">
        <f t="shared" si="3"/>
        <v/>
      </c>
    </row>
    <row r="125" spans="1:6">
      <c r="A125" s="447"/>
      <c r="B125" s="454"/>
      <c r="C125" s="456"/>
      <c r="D125" s="523" t="str">
        <f t="shared" si="2"/>
        <v/>
      </c>
      <c r="E125" s="447"/>
      <c r="F125" s="522" t="str">
        <f t="shared" si="3"/>
        <v/>
      </c>
    </row>
    <row r="126" spans="1:6">
      <c r="A126" s="447"/>
      <c r="B126" s="454"/>
      <c r="C126" s="456"/>
      <c r="D126" s="523" t="str">
        <f t="shared" si="2"/>
        <v/>
      </c>
      <c r="E126" s="447"/>
      <c r="F126" s="522" t="str">
        <f t="shared" si="3"/>
        <v/>
      </c>
    </row>
    <row r="127" spans="1:6">
      <c r="A127" s="447"/>
      <c r="B127" s="454"/>
      <c r="C127" s="456"/>
      <c r="D127" s="523" t="str">
        <f t="shared" si="2"/>
        <v/>
      </c>
      <c r="E127" s="447"/>
      <c r="F127" s="522" t="str">
        <f t="shared" si="3"/>
        <v/>
      </c>
    </row>
    <row r="128" spans="1:6">
      <c r="A128" s="447"/>
      <c r="B128" s="454"/>
      <c r="C128" s="456"/>
      <c r="D128" s="523" t="str">
        <f t="shared" si="2"/>
        <v/>
      </c>
      <c r="E128" s="447"/>
      <c r="F128" s="522" t="str">
        <f t="shared" si="3"/>
        <v/>
      </c>
    </row>
    <row r="129" spans="1:6">
      <c r="A129" s="447"/>
      <c r="B129" s="454"/>
      <c r="C129" s="456"/>
      <c r="D129" s="523" t="str">
        <f t="shared" si="2"/>
        <v/>
      </c>
      <c r="E129" s="447"/>
      <c r="F129" s="522" t="str">
        <f t="shared" si="3"/>
        <v/>
      </c>
    </row>
    <row r="130" spans="1:6">
      <c r="A130" s="447"/>
      <c r="B130" s="454"/>
      <c r="C130" s="456"/>
      <c r="D130" s="523" t="str">
        <f t="shared" si="2"/>
        <v/>
      </c>
      <c r="E130" s="447"/>
      <c r="F130" s="522" t="str">
        <f t="shared" si="3"/>
        <v/>
      </c>
    </row>
    <row r="131" spans="1:6">
      <c r="A131" s="447"/>
      <c r="B131" s="454"/>
      <c r="C131" s="456"/>
      <c r="D131" s="523" t="str">
        <f t="shared" si="2"/>
        <v/>
      </c>
      <c r="E131" s="447"/>
      <c r="F131" s="522" t="str">
        <f t="shared" si="3"/>
        <v/>
      </c>
    </row>
    <row r="132" spans="1:6">
      <c r="A132" s="447"/>
      <c r="B132" s="454"/>
      <c r="C132" s="456"/>
      <c r="D132" s="523" t="str">
        <f t="shared" si="2"/>
        <v/>
      </c>
      <c r="E132" s="447"/>
      <c r="F132" s="522" t="str">
        <f t="shared" si="3"/>
        <v/>
      </c>
    </row>
    <row r="133" spans="1:6">
      <c r="A133" s="447"/>
      <c r="B133" s="454"/>
      <c r="C133" s="456"/>
      <c r="D133" s="523" t="str">
        <f t="shared" si="2"/>
        <v/>
      </c>
      <c r="E133" s="447"/>
      <c r="F133" s="522" t="str">
        <f t="shared" si="3"/>
        <v/>
      </c>
    </row>
    <row r="134" spans="1:6">
      <c r="A134" s="447"/>
      <c r="B134" s="454"/>
      <c r="C134" s="456"/>
      <c r="D134" s="523" t="str">
        <f t="shared" si="2"/>
        <v/>
      </c>
      <c r="E134" s="447"/>
      <c r="F134" s="522" t="str">
        <f t="shared" si="3"/>
        <v/>
      </c>
    </row>
    <row r="135" spans="1:6">
      <c r="A135" s="447"/>
      <c r="B135" s="454"/>
      <c r="C135" s="456"/>
      <c r="D135" s="523" t="str">
        <f t="shared" si="2"/>
        <v/>
      </c>
      <c r="E135" s="447"/>
      <c r="F135" s="522" t="str">
        <f t="shared" si="3"/>
        <v/>
      </c>
    </row>
    <row r="136" spans="1:6">
      <c r="A136" s="447"/>
      <c r="B136" s="454"/>
      <c r="C136" s="456"/>
      <c r="D136" s="523" t="str">
        <f t="shared" si="2"/>
        <v/>
      </c>
      <c r="E136" s="447"/>
      <c r="F136" s="522" t="str">
        <f t="shared" si="3"/>
        <v/>
      </c>
    </row>
    <row r="137" spans="1:6">
      <c r="A137" s="447"/>
      <c r="B137" s="454"/>
      <c r="C137" s="456"/>
      <c r="D137" s="523" t="str">
        <f t="shared" si="2"/>
        <v/>
      </c>
      <c r="E137" s="447"/>
      <c r="F137" s="522" t="str">
        <f t="shared" si="3"/>
        <v/>
      </c>
    </row>
    <row r="138" spans="1:6">
      <c r="A138" s="447"/>
      <c r="B138" s="454"/>
      <c r="C138" s="456"/>
      <c r="D138" s="523" t="str">
        <f t="shared" si="2"/>
        <v/>
      </c>
      <c r="E138" s="447"/>
      <c r="F138" s="522" t="str">
        <f t="shared" si="3"/>
        <v/>
      </c>
    </row>
    <row r="139" spans="1:6">
      <c r="A139" s="447"/>
      <c r="B139" s="454"/>
      <c r="C139" s="456"/>
      <c r="D139" s="523" t="str">
        <f t="shared" si="2"/>
        <v/>
      </c>
      <c r="E139" s="447"/>
      <c r="F139" s="522" t="str">
        <f t="shared" si="3"/>
        <v/>
      </c>
    </row>
    <row r="140" spans="1:6">
      <c r="A140" s="447"/>
      <c r="B140" s="454"/>
      <c r="C140" s="456"/>
      <c r="D140" s="523" t="str">
        <f t="shared" ref="D140:D203" si="4">IF(OR(,$C140&lt;an_initial,$C140&gt;an_final),"",F140*(HLOOKUP(B140,iii12punctaje,2,FALSE)))</f>
        <v/>
      </c>
      <c r="E140" s="447"/>
      <c r="F140" s="522" t="str">
        <f t="shared" ref="F140:F203" si="5">IF(OR(,,$C140="",$C140&gt;an_final),"",IF($C140&gt;=an_initial,1,""))</f>
        <v/>
      </c>
    </row>
    <row r="141" spans="1:6">
      <c r="A141" s="447"/>
      <c r="B141" s="454"/>
      <c r="C141" s="456"/>
      <c r="D141" s="523" t="str">
        <f t="shared" si="4"/>
        <v/>
      </c>
      <c r="E141" s="447"/>
      <c r="F141" s="522" t="str">
        <f t="shared" si="5"/>
        <v/>
      </c>
    </row>
    <row r="142" spans="1:6">
      <c r="A142" s="447"/>
      <c r="B142" s="454"/>
      <c r="C142" s="456"/>
      <c r="D142" s="523" t="str">
        <f t="shared" si="4"/>
        <v/>
      </c>
      <c r="E142" s="447"/>
      <c r="F142" s="522" t="str">
        <f t="shared" si="5"/>
        <v/>
      </c>
    </row>
    <row r="143" spans="1:6">
      <c r="A143" s="447"/>
      <c r="B143" s="454"/>
      <c r="C143" s="456"/>
      <c r="D143" s="523" t="str">
        <f t="shared" si="4"/>
        <v/>
      </c>
      <c r="E143" s="447"/>
      <c r="F143" s="522" t="str">
        <f t="shared" si="5"/>
        <v/>
      </c>
    </row>
    <row r="144" spans="1:6">
      <c r="A144" s="447"/>
      <c r="B144" s="454"/>
      <c r="C144" s="456"/>
      <c r="D144" s="523" t="str">
        <f t="shared" si="4"/>
        <v/>
      </c>
      <c r="E144" s="447"/>
      <c r="F144" s="522" t="str">
        <f t="shared" si="5"/>
        <v/>
      </c>
    </row>
    <row r="145" spans="1:6">
      <c r="A145" s="447"/>
      <c r="B145" s="454"/>
      <c r="C145" s="456"/>
      <c r="D145" s="523" t="str">
        <f t="shared" si="4"/>
        <v/>
      </c>
      <c r="E145" s="447"/>
      <c r="F145" s="522" t="str">
        <f t="shared" si="5"/>
        <v/>
      </c>
    </row>
    <row r="146" spans="1:6">
      <c r="A146" s="447"/>
      <c r="B146" s="454"/>
      <c r="C146" s="456"/>
      <c r="D146" s="523" t="str">
        <f t="shared" si="4"/>
        <v/>
      </c>
      <c r="E146" s="447"/>
      <c r="F146" s="522" t="str">
        <f t="shared" si="5"/>
        <v/>
      </c>
    </row>
    <row r="147" spans="1:6">
      <c r="A147" s="447"/>
      <c r="B147" s="454"/>
      <c r="C147" s="456"/>
      <c r="D147" s="523" t="str">
        <f t="shared" si="4"/>
        <v/>
      </c>
      <c r="E147" s="447"/>
      <c r="F147" s="522" t="str">
        <f t="shared" si="5"/>
        <v/>
      </c>
    </row>
    <row r="148" spans="1:6">
      <c r="A148" s="447"/>
      <c r="B148" s="454"/>
      <c r="C148" s="456"/>
      <c r="D148" s="523" t="str">
        <f t="shared" si="4"/>
        <v/>
      </c>
      <c r="E148" s="447"/>
      <c r="F148" s="522" t="str">
        <f t="shared" si="5"/>
        <v/>
      </c>
    </row>
    <row r="149" spans="1:6">
      <c r="A149" s="447"/>
      <c r="B149" s="454"/>
      <c r="C149" s="456"/>
      <c r="D149" s="523" t="str">
        <f t="shared" si="4"/>
        <v/>
      </c>
      <c r="E149" s="447"/>
      <c r="F149" s="522" t="str">
        <f t="shared" si="5"/>
        <v/>
      </c>
    </row>
    <row r="150" spans="1:6">
      <c r="A150" s="447"/>
      <c r="B150" s="454"/>
      <c r="C150" s="456"/>
      <c r="D150" s="523" t="str">
        <f t="shared" si="4"/>
        <v/>
      </c>
      <c r="E150" s="447"/>
      <c r="F150" s="522" t="str">
        <f t="shared" si="5"/>
        <v/>
      </c>
    </row>
    <row r="151" spans="1:6">
      <c r="A151" s="447"/>
      <c r="B151" s="454"/>
      <c r="C151" s="456"/>
      <c r="D151" s="523" t="str">
        <f t="shared" si="4"/>
        <v/>
      </c>
      <c r="E151" s="447"/>
      <c r="F151" s="522" t="str">
        <f t="shared" si="5"/>
        <v/>
      </c>
    </row>
    <row r="152" spans="1:6">
      <c r="A152" s="447"/>
      <c r="B152" s="454"/>
      <c r="C152" s="456"/>
      <c r="D152" s="523" t="str">
        <f t="shared" si="4"/>
        <v/>
      </c>
      <c r="E152" s="447"/>
      <c r="F152" s="522" t="str">
        <f t="shared" si="5"/>
        <v/>
      </c>
    </row>
    <row r="153" spans="1:6">
      <c r="A153" s="447"/>
      <c r="B153" s="454"/>
      <c r="C153" s="456"/>
      <c r="D153" s="523" t="str">
        <f t="shared" si="4"/>
        <v/>
      </c>
      <c r="E153" s="447"/>
      <c r="F153" s="522" t="str">
        <f t="shared" si="5"/>
        <v/>
      </c>
    </row>
    <row r="154" spans="1:6">
      <c r="A154" s="447"/>
      <c r="B154" s="454"/>
      <c r="C154" s="456"/>
      <c r="D154" s="523" t="str">
        <f t="shared" si="4"/>
        <v/>
      </c>
      <c r="E154" s="447"/>
      <c r="F154" s="522" t="str">
        <f t="shared" si="5"/>
        <v/>
      </c>
    </row>
    <row r="155" spans="1:6">
      <c r="A155" s="447"/>
      <c r="B155" s="454"/>
      <c r="C155" s="456"/>
      <c r="D155" s="523" t="str">
        <f t="shared" si="4"/>
        <v/>
      </c>
      <c r="E155" s="447"/>
      <c r="F155" s="522" t="str">
        <f t="shared" si="5"/>
        <v/>
      </c>
    </row>
    <row r="156" spans="1:6">
      <c r="A156" s="447"/>
      <c r="B156" s="454"/>
      <c r="C156" s="456"/>
      <c r="D156" s="523" t="str">
        <f t="shared" si="4"/>
        <v/>
      </c>
      <c r="E156" s="447"/>
      <c r="F156" s="522" t="str">
        <f t="shared" si="5"/>
        <v/>
      </c>
    </row>
    <row r="157" spans="1:6">
      <c r="A157" s="447"/>
      <c r="B157" s="454"/>
      <c r="C157" s="456"/>
      <c r="D157" s="523" t="str">
        <f t="shared" si="4"/>
        <v/>
      </c>
      <c r="E157" s="447"/>
      <c r="F157" s="522" t="str">
        <f t="shared" si="5"/>
        <v/>
      </c>
    </row>
    <row r="158" spans="1:6">
      <c r="A158" s="447"/>
      <c r="B158" s="454"/>
      <c r="C158" s="456"/>
      <c r="D158" s="523" t="str">
        <f t="shared" si="4"/>
        <v/>
      </c>
      <c r="E158" s="447"/>
      <c r="F158" s="522" t="str">
        <f t="shared" si="5"/>
        <v/>
      </c>
    </row>
    <row r="159" spans="1:6">
      <c r="A159" s="447"/>
      <c r="B159" s="454"/>
      <c r="C159" s="456"/>
      <c r="D159" s="523" t="str">
        <f t="shared" si="4"/>
        <v/>
      </c>
      <c r="E159" s="447"/>
      <c r="F159" s="522" t="str">
        <f t="shared" si="5"/>
        <v/>
      </c>
    </row>
    <row r="160" spans="1:6">
      <c r="A160" s="447"/>
      <c r="B160" s="454"/>
      <c r="C160" s="456"/>
      <c r="D160" s="523" t="str">
        <f t="shared" si="4"/>
        <v/>
      </c>
      <c r="E160" s="447"/>
      <c r="F160" s="522" t="str">
        <f t="shared" si="5"/>
        <v/>
      </c>
    </row>
    <row r="161" spans="1:6">
      <c r="A161" s="447"/>
      <c r="B161" s="454"/>
      <c r="C161" s="456"/>
      <c r="D161" s="523" t="str">
        <f t="shared" si="4"/>
        <v/>
      </c>
      <c r="E161" s="447"/>
      <c r="F161" s="522" t="str">
        <f t="shared" si="5"/>
        <v/>
      </c>
    </row>
    <row r="162" spans="1:6">
      <c r="A162" s="447"/>
      <c r="B162" s="454"/>
      <c r="C162" s="456"/>
      <c r="D162" s="523" t="str">
        <f t="shared" si="4"/>
        <v/>
      </c>
      <c r="E162" s="447"/>
      <c r="F162" s="522" t="str">
        <f t="shared" si="5"/>
        <v/>
      </c>
    </row>
    <row r="163" spans="1:6">
      <c r="A163" s="447"/>
      <c r="B163" s="454"/>
      <c r="C163" s="456"/>
      <c r="D163" s="523" t="str">
        <f t="shared" si="4"/>
        <v/>
      </c>
      <c r="E163" s="447"/>
      <c r="F163" s="522" t="str">
        <f t="shared" si="5"/>
        <v/>
      </c>
    </row>
    <row r="164" spans="1:6">
      <c r="A164" s="447"/>
      <c r="B164" s="454"/>
      <c r="C164" s="456"/>
      <c r="D164" s="523" t="str">
        <f t="shared" si="4"/>
        <v/>
      </c>
      <c r="E164" s="447"/>
      <c r="F164" s="522" t="str">
        <f t="shared" si="5"/>
        <v/>
      </c>
    </row>
    <row r="165" spans="1:6">
      <c r="A165" s="447"/>
      <c r="B165" s="454"/>
      <c r="C165" s="456"/>
      <c r="D165" s="523" t="str">
        <f t="shared" si="4"/>
        <v/>
      </c>
      <c r="E165" s="447"/>
      <c r="F165" s="522" t="str">
        <f t="shared" si="5"/>
        <v/>
      </c>
    </row>
    <row r="166" spans="1:6">
      <c r="A166" s="447"/>
      <c r="B166" s="454"/>
      <c r="C166" s="456"/>
      <c r="D166" s="523" t="str">
        <f t="shared" si="4"/>
        <v/>
      </c>
      <c r="E166" s="447"/>
      <c r="F166" s="522" t="str">
        <f t="shared" si="5"/>
        <v/>
      </c>
    </row>
    <row r="167" spans="1:6">
      <c r="A167" s="447"/>
      <c r="B167" s="454"/>
      <c r="C167" s="456"/>
      <c r="D167" s="523" t="str">
        <f t="shared" si="4"/>
        <v/>
      </c>
      <c r="E167" s="447"/>
      <c r="F167" s="522" t="str">
        <f t="shared" si="5"/>
        <v/>
      </c>
    </row>
    <row r="168" spans="1:6">
      <c r="A168" s="447"/>
      <c r="B168" s="454"/>
      <c r="C168" s="456"/>
      <c r="D168" s="523" t="str">
        <f t="shared" si="4"/>
        <v/>
      </c>
      <c r="E168" s="447"/>
      <c r="F168" s="522" t="str">
        <f t="shared" si="5"/>
        <v/>
      </c>
    </row>
    <row r="169" spans="1:6">
      <c r="A169" s="447"/>
      <c r="B169" s="454"/>
      <c r="C169" s="456"/>
      <c r="D169" s="523" t="str">
        <f t="shared" si="4"/>
        <v/>
      </c>
      <c r="E169" s="447"/>
      <c r="F169" s="522" t="str">
        <f t="shared" si="5"/>
        <v/>
      </c>
    </row>
    <row r="170" spans="1:6">
      <c r="A170" s="447"/>
      <c r="B170" s="454"/>
      <c r="C170" s="456"/>
      <c r="D170" s="523" t="str">
        <f t="shared" si="4"/>
        <v/>
      </c>
      <c r="E170" s="447"/>
      <c r="F170" s="522" t="str">
        <f t="shared" si="5"/>
        <v/>
      </c>
    </row>
    <row r="171" spans="1:6">
      <c r="A171" s="447"/>
      <c r="B171" s="454"/>
      <c r="C171" s="456"/>
      <c r="D171" s="523" t="str">
        <f t="shared" si="4"/>
        <v/>
      </c>
      <c r="E171" s="447"/>
      <c r="F171" s="522" t="str">
        <f t="shared" si="5"/>
        <v/>
      </c>
    </row>
    <row r="172" spans="1:6">
      <c r="A172" s="447"/>
      <c r="B172" s="454"/>
      <c r="C172" s="456"/>
      <c r="D172" s="523" t="str">
        <f t="shared" si="4"/>
        <v/>
      </c>
      <c r="E172" s="447"/>
      <c r="F172" s="522" t="str">
        <f t="shared" si="5"/>
        <v/>
      </c>
    </row>
    <row r="173" spans="1:6">
      <c r="A173" s="447"/>
      <c r="B173" s="454"/>
      <c r="C173" s="456"/>
      <c r="D173" s="523" t="str">
        <f t="shared" si="4"/>
        <v/>
      </c>
      <c r="E173" s="447"/>
      <c r="F173" s="522" t="str">
        <f t="shared" si="5"/>
        <v/>
      </c>
    </row>
    <row r="174" spans="1:6">
      <c r="A174" s="447"/>
      <c r="B174" s="454"/>
      <c r="C174" s="456"/>
      <c r="D174" s="523" t="str">
        <f t="shared" si="4"/>
        <v/>
      </c>
      <c r="E174" s="447"/>
      <c r="F174" s="522" t="str">
        <f t="shared" si="5"/>
        <v/>
      </c>
    </row>
    <row r="175" spans="1:6">
      <c r="A175" s="447"/>
      <c r="B175" s="454"/>
      <c r="C175" s="456"/>
      <c r="D175" s="523" t="str">
        <f t="shared" si="4"/>
        <v/>
      </c>
      <c r="E175" s="447"/>
      <c r="F175" s="522" t="str">
        <f t="shared" si="5"/>
        <v/>
      </c>
    </row>
    <row r="176" spans="1:6">
      <c r="A176" s="447"/>
      <c r="B176" s="454"/>
      <c r="C176" s="456"/>
      <c r="D176" s="523" t="str">
        <f t="shared" si="4"/>
        <v/>
      </c>
      <c r="E176" s="447"/>
      <c r="F176" s="522" t="str">
        <f t="shared" si="5"/>
        <v/>
      </c>
    </row>
    <row r="177" spans="1:6">
      <c r="A177" s="447"/>
      <c r="B177" s="454"/>
      <c r="C177" s="456"/>
      <c r="D177" s="523" t="str">
        <f t="shared" si="4"/>
        <v/>
      </c>
      <c r="E177" s="447"/>
      <c r="F177" s="522" t="str">
        <f t="shared" si="5"/>
        <v/>
      </c>
    </row>
    <row r="178" spans="1:6">
      <c r="A178" s="447"/>
      <c r="B178" s="454"/>
      <c r="C178" s="456"/>
      <c r="D178" s="523" t="str">
        <f t="shared" si="4"/>
        <v/>
      </c>
      <c r="E178" s="447"/>
      <c r="F178" s="522" t="str">
        <f t="shared" si="5"/>
        <v/>
      </c>
    </row>
    <row r="179" spans="1:6">
      <c r="A179" s="447"/>
      <c r="B179" s="454"/>
      <c r="C179" s="456"/>
      <c r="D179" s="523" t="str">
        <f t="shared" si="4"/>
        <v/>
      </c>
      <c r="E179" s="447"/>
      <c r="F179" s="522" t="str">
        <f t="shared" si="5"/>
        <v/>
      </c>
    </row>
    <row r="180" spans="1:6">
      <c r="A180" s="447"/>
      <c r="B180" s="454"/>
      <c r="C180" s="456"/>
      <c r="D180" s="523" t="str">
        <f t="shared" si="4"/>
        <v/>
      </c>
      <c r="E180" s="447"/>
      <c r="F180" s="522" t="str">
        <f t="shared" si="5"/>
        <v/>
      </c>
    </row>
    <row r="181" spans="1:6">
      <c r="A181" s="447"/>
      <c r="B181" s="454"/>
      <c r="C181" s="456"/>
      <c r="D181" s="523" t="str">
        <f t="shared" si="4"/>
        <v/>
      </c>
      <c r="E181" s="447"/>
      <c r="F181" s="522" t="str">
        <f t="shared" si="5"/>
        <v/>
      </c>
    </row>
    <row r="182" spans="1:6">
      <c r="A182" s="447"/>
      <c r="B182" s="454"/>
      <c r="C182" s="456"/>
      <c r="D182" s="523" t="str">
        <f t="shared" si="4"/>
        <v/>
      </c>
      <c r="E182" s="447"/>
      <c r="F182" s="522" t="str">
        <f t="shared" si="5"/>
        <v/>
      </c>
    </row>
    <row r="183" spans="1:6">
      <c r="A183" s="447"/>
      <c r="B183" s="454"/>
      <c r="C183" s="456"/>
      <c r="D183" s="523" t="str">
        <f t="shared" si="4"/>
        <v/>
      </c>
      <c r="E183" s="447"/>
      <c r="F183" s="522" t="str">
        <f t="shared" si="5"/>
        <v/>
      </c>
    </row>
    <row r="184" spans="1:6">
      <c r="A184" s="447"/>
      <c r="B184" s="454"/>
      <c r="C184" s="456"/>
      <c r="D184" s="523" t="str">
        <f t="shared" si="4"/>
        <v/>
      </c>
      <c r="E184" s="447"/>
      <c r="F184" s="522" t="str">
        <f t="shared" si="5"/>
        <v/>
      </c>
    </row>
    <row r="185" spans="1:6">
      <c r="A185" s="447"/>
      <c r="B185" s="454"/>
      <c r="C185" s="456"/>
      <c r="D185" s="523" t="str">
        <f t="shared" si="4"/>
        <v/>
      </c>
      <c r="E185" s="447"/>
      <c r="F185" s="522" t="str">
        <f t="shared" si="5"/>
        <v/>
      </c>
    </row>
    <row r="186" spans="1:6">
      <c r="A186" s="447"/>
      <c r="B186" s="454"/>
      <c r="C186" s="456"/>
      <c r="D186" s="523" t="str">
        <f t="shared" si="4"/>
        <v/>
      </c>
      <c r="E186" s="447"/>
      <c r="F186" s="522" t="str">
        <f t="shared" si="5"/>
        <v/>
      </c>
    </row>
    <row r="187" spans="1:6">
      <c r="A187" s="447"/>
      <c r="B187" s="454"/>
      <c r="C187" s="456"/>
      <c r="D187" s="523" t="str">
        <f t="shared" si="4"/>
        <v/>
      </c>
      <c r="E187" s="447"/>
      <c r="F187" s="522" t="str">
        <f t="shared" si="5"/>
        <v/>
      </c>
    </row>
    <row r="188" spans="1:6">
      <c r="A188" s="447"/>
      <c r="B188" s="454"/>
      <c r="C188" s="456"/>
      <c r="D188" s="523" t="str">
        <f t="shared" si="4"/>
        <v/>
      </c>
      <c r="E188" s="447"/>
      <c r="F188" s="522" t="str">
        <f t="shared" si="5"/>
        <v/>
      </c>
    </row>
    <row r="189" spans="1:6">
      <c r="A189" s="447"/>
      <c r="B189" s="454"/>
      <c r="C189" s="456"/>
      <c r="D189" s="523" t="str">
        <f t="shared" si="4"/>
        <v/>
      </c>
      <c r="E189" s="447"/>
      <c r="F189" s="522" t="str">
        <f t="shared" si="5"/>
        <v/>
      </c>
    </row>
    <row r="190" spans="1:6">
      <c r="A190" s="447"/>
      <c r="B190" s="454"/>
      <c r="C190" s="456"/>
      <c r="D190" s="523" t="str">
        <f t="shared" si="4"/>
        <v/>
      </c>
      <c r="E190" s="447"/>
      <c r="F190" s="522" t="str">
        <f t="shared" si="5"/>
        <v/>
      </c>
    </row>
    <row r="191" spans="1:6">
      <c r="A191" s="447"/>
      <c r="B191" s="454"/>
      <c r="C191" s="456"/>
      <c r="D191" s="523" t="str">
        <f t="shared" si="4"/>
        <v/>
      </c>
      <c r="E191" s="447"/>
      <c r="F191" s="522" t="str">
        <f t="shared" si="5"/>
        <v/>
      </c>
    </row>
    <row r="192" spans="1:6">
      <c r="A192" s="447"/>
      <c r="B192" s="454"/>
      <c r="C192" s="456"/>
      <c r="D192" s="523" t="str">
        <f t="shared" si="4"/>
        <v/>
      </c>
      <c r="E192" s="447"/>
      <c r="F192" s="522" t="str">
        <f t="shared" si="5"/>
        <v/>
      </c>
    </row>
    <row r="193" spans="1:6">
      <c r="A193" s="447"/>
      <c r="B193" s="454"/>
      <c r="C193" s="456"/>
      <c r="D193" s="523" t="str">
        <f t="shared" si="4"/>
        <v/>
      </c>
      <c r="E193" s="447"/>
      <c r="F193" s="522" t="str">
        <f t="shared" si="5"/>
        <v/>
      </c>
    </row>
    <row r="194" spans="1:6">
      <c r="A194" s="447"/>
      <c r="B194" s="454"/>
      <c r="C194" s="456"/>
      <c r="D194" s="523" t="str">
        <f t="shared" si="4"/>
        <v/>
      </c>
      <c r="E194" s="447"/>
      <c r="F194" s="522" t="str">
        <f t="shared" si="5"/>
        <v/>
      </c>
    </row>
    <row r="195" spans="1:6">
      <c r="A195" s="447"/>
      <c r="B195" s="454"/>
      <c r="C195" s="456"/>
      <c r="D195" s="523" t="str">
        <f t="shared" si="4"/>
        <v/>
      </c>
      <c r="E195" s="447"/>
      <c r="F195" s="522" t="str">
        <f t="shared" si="5"/>
        <v/>
      </c>
    </row>
    <row r="196" spans="1:6">
      <c r="A196" s="447"/>
      <c r="B196" s="454"/>
      <c r="C196" s="456"/>
      <c r="D196" s="523" t="str">
        <f t="shared" si="4"/>
        <v/>
      </c>
      <c r="E196" s="447"/>
      <c r="F196" s="522" t="str">
        <f t="shared" si="5"/>
        <v/>
      </c>
    </row>
    <row r="197" spans="1:6">
      <c r="A197" s="447"/>
      <c r="B197" s="454"/>
      <c r="C197" s="456"/>
      <c r="D197" s="523" t="str">
        <f t="shared" si="4"/>
        <v/>
      </c>
      <c r="E197" s="447"/>
      <c r="F197" s="522" t="str">
        <f t="shared" si="5"/>
        <v/>
      </c>
    </row>
    <row r="198" spans="1:6">
      <c r="A198" s="447"/>
      <c r="B198" s="454"/>
      <c r="C198" s="456"/>
      <c r="D198" s="523" t="str">
        <f t="shared" si="4"/>
        <v/>
      </c>
      <c r="E198" s="447"/>
      <c r="F198" s="522" t="str">
        <f t="shared" si="5"/>
        <v/>
      </c>
    </row>
    <row r="199" spans="1:6">
      <c r="A199" s="447"/>
      <c r="B199" s="454"/>
      <c r="C199" s="456"/>
      <c r="D199" s="523" t="str">
        <f t="shared" si="4"/>
        <v/>
      </c>
      <c r="E199" s="447"/>
      <c r="F199" s="522" t="str">
        <f t="shared" si="5"/>
        <v/>
      </c>
    </row>
    <row r="200" spans="1:6">
      <c r="A200" s="447"/>
      <c r="B200" s="454"/>
      <c r="C200" s="456"/>
      <c r="D200" s="523" t="str">
        <f t="shared" si="4"/>
        <v/>
      </c>
      <c r="E200" s="447"/>
      <c r="F200" s="522" t="str">
        <f t="shared" si="5"/>
        <v/>
      </c>
    </row>
    <row r="201" spans="1:6">
      <c r="A201" s="447"/>
      <c r="B201" s="454"/>
      <c r="C201" s="456"/>
      <c r="D201" s="523" t="str">
        <f t="shared" si="4"/>
        <v/>
      </c>
      <c r="E201" s="447"/>
      <c r="F201" s="522" t="str">
        <f t="shared" si="5"/>
        <v/>
      </c>
    </row>
    <row r="202" spans="1:6">
      <c r="A202" s="447"/>
      <c r="B202" s="454"/>
      <c r="C202" s="456"/>
      <c r="D202" s="523" t="str">
        <f t="shared" si="4"/>
        <v/>
      </c>
      <c r="E202" s="447"/>
      <c r="F202" s="522" t="str">
        <f t="shared" si="5"/>
        <v/>
      </c>
    </row>
    <row r="203" spans="1:6">
      <c r="A203" s="447"/>
      <c r="B203" s="454"/>
      <c r="C203" s="456"/>
      <c r="D203" s="523" t="str">
        <f t="shared" si="4"/>
        <v/>
      </c>
      <c r="E203" s="447"/>
      <c r="F203" s="522" t="str">
        <f t="shared" si="5"/>
        <v/>
      </c>
    </row>
    <row r="204" spans="1:6">
      <c r="A204" s="447"/>
      <c r="B204" s="454"/>
      <c r="C204" s="456"/>
      <c r="D204" s="523" t="str">
        <f t="shared" ref="D204:D261" si="6">IF(OR(,$C204&lt;an_initial,$C204&gt;an_final),"",F204*(HLOOKUP(B204,iii12punctaje,2,FALSE)))</f>
        <v/>
      </c>
      <c r="E204" s="447"/>
      <c r="F204" s="522" t="str">
        <f t="shared" ref="F204:F261" si="7">IF(OR(,,$C204="",$C204&gt;an_final),"",IF($C204&gt;=an_initial,1,""))</f>
        <v/>
      </c>
    </row>
    <row r="205" spans="1:6">
      <c r="A205" s="447"/>
      <c r="B205" s="454"/>
      <c r="C205" s="456"/>
      <c r="D205" s="523" t="str">
        <f t="shared" si="6"/>
        <v/>
      </c>
      <c r="E205" s="447"/>
      <c r="F205" s="522" t="str">
        <f t="shared" si="7"/>
        <v/>
      </c>
    </row>
    <row r="206" spans="1:6">
      <c r="A206" s="447"/>
      <c r="B206" s="454"/>
      <c r="C206" s="456"/>
      <c r="D206" s="523" t="str">
        <f t="shared" si="6"/>
        <v/>
      </c>
      <c r="E206" s="447"/>
      <c r="F206" s="522" t="str">
        <f t="shared" si="7"/>
        <v/>
      </c>
    </row>
    <row r="207" spans="1:6">
      <c r="A207" s="447"/>
      <c r="B207" s="454"/>
      <c r="C207" s="456"/>
      <c r="D207" s="523" t="str">
        <f t="shared" si="6"/>
        <v/>
      </c>
      <c r="E207" s="447"/>
      <c r="F207" s="522" t="str">
        <f t="shared" si="7"/>
        <v/>
      </c>
    </row>
    <row r="208" spans="1:6">
      <c r="A208" s="447"/>
      <c r="B208" s="454"/>
      <c r="C208" s="456"/>
      <c r="D208" s="523" t="str">
        <f t="shared" si="6"/>
        <v/>
      </c>
      <c r="E208" s="447"/>
      <c r="F208" s="522" t="str">
        <f t="shared" si="7"/>
        <v/>
      </c>
    </row>
    <row r="209" spans="1:6">
      <c r="A209" s="447"/>
      <c r="B209" s="454"/>
      <c r="C209" s="456"/>
      <c r="D209" s="523" t="str">
        <f t="shared" si="6"/>
        <v/>
      </c>
      <c r="E209" s="447"/>
      <c r="F209" s="522" t="str">
        <f t="shared" si="7"/>
        <v/>
      </c>
    </row>
    <row r="210" spans="1:6">
      <c r="A210" s="447"/>
      <c r="B210" s="454"/>
      <c r="C210" s="456"/>
      <c r="D210" s="523" t="str">
        <f t="shared" si="6"/>
        <v/>
      </c>
      <c r="E210" s="447"/>
      <c r="F210" s="522" t="str">
        <f t="shared" si="7"/>
        <v/>
      </c>
    </row>
    <row r="211" spans="1:6">
      <c r="A211" s="447"/>
      <c r="B211" s="454"/>
      <c r="C211" s="456"/>
      <c r="D211" s="523" t="str">
        <f t="shared" si="6"/>
        <v/>
      </c>
      <c r="E211" s="447"/>
      <c r="F211" s="522" t="str">
        <f t="shared" si="7"/>
        <v/>
      </c>
    </row>
    <row r="212" spans="1:6">
      <c r="A212" s="447"/>
      <c r="B212" s="454"/>
      <c r="C212" s="456"/>
      <c r="D212" s="523" t="str">
        <f t="shared" si="6"/>
        <v/>
      </c>
      <c r="E212" s="447"/>
      <c r="F212" s="522" t="str">
        <f t="shared" si="7"/>
        <v/>
      </c>
    </row>
    <row r="213" spans="1:6">
      <c r="A213" s="447"/>
      <c r="B213" s="454"/>
      <c r="C213" s="456"/>
      <c r="D213" s="523" t="str">
        <f t="shared" si="6"/>
        <v/>
      </c>
      <c r="E213" s="447"/>
      <c r="F213" s="522" t="str">
        <f t="shared" si="7"/>
        <v/>
      </c>
    </row>
    <row r="214" spans="1:6">
      <c r="A214" s="447"/>
      <c r="B214" s="454"/>
      <c r="C214" s="456"/>
      <c r="D214" s="523" t="str">
        <f t="shared" si="6"/>
        <v/>
      </c>
      <c r="E214" s="447"/>
      <c r="F214" s="522" t="str">
        <f t="shared" si="7"/>
        <v/>
      </c>
    </row>
    <row r="215" spans="1:6">
      <c r="A215" s="447"/>
      <c r="B215" s="454"/>
      <c r="C215" s="456"/>
      <c r="D215" s="523" t="str">
        <f t="shared" si="6"/>
        <v/>
      </c>
      <c r="E215" s="447"/>
      <c r="F215" s="522" t="str">
        <f t="shared" si="7"/>
        <v/>
      </c>
    </row>
    <row r="216" spans="1:6">
      <c r="A216" s="447"/>
      <c r="B216" s="454"/>
      <c r="C216" s="456"/>
      <c r="D216" s="523" t="str">
        <f t="shared" si="6"/>
        <v/>
      </c>
      <c r="E216" s="447"/>
      <c r="F216" s="522" t="str">
        <f t="shared" si="7"/>
        <v/>
      </c>
    </row>
    <row r="217" spans="1:6">
      <c r="A217" s="447"/>
      <c r="B217" s="454"/>
      <c r="C217" s="456"/>
      <c r="D217" s="523" t="str">
        <f t="shared" si="6"/>
        <v/>
      </c>
      <c r="E217" s="447"/>
      <c r="F217" s="522" t="str">
        <f t="shared" si="7"/>
        <v/>
      </c>
    </row>
    <row r="218" spans="1:6">
      <c r="A218" s="447"/>
      <c r="B218" s="454"/>
      <c r="C218" s="456"/>
      <c r="D218" s="523" t="str">
        <f t="shared" si="6"/>
        <v/>
      </c>
      <c r="E218" s="447"/>
      <c r="F218" s="522" t="str">
        <f t="shared" si="7"/>
        <v/>
      </c>
    </row>
    <row r="219" spans="1:6">
      <c r="A219" s="447"/>
      <c r="B219" s="454"/>
      <c r="C219" s="456"/>
      <c r="D219" s="523" t="str">
        <f t="shared" si="6"/>
        <v/>
      </c>
      <c r="E219" s="447"/>
      <c r="F219" s="522" t="str">
        <f t="shared" si="7"/>
        <v/>
      </c>
    </row>
    <row r="220" spans="1:6">
      <c r="A220" s="447"/>
      <c r="B220" s="454"/>
      <c r="C220" s="456"/>
      <c r="D220" s="523" t="str">
        <f t="shared" si="6"/>
        <v/>
      </c>
      <c r="E220" s="447"/>
      <c r="F220" s="522" t="str">
        <f t="shared" si="7"/>
        <v/>
      </c>
    </row>
    <row r="221" spans="1:6">
      <c r="A221" s="447"/>
      <c r="B221" s="454"/>
      <c r="C221" s="456"/>
      <c r="D221" s="523" t="str">
        <f t="shared" si="6"/>
        <v/>
      </c>
      <c r="E221" s="447"/>
      <c r="F221" s="522" t="str">
        <f t="shared" si="7"/>
        <v/>
      </c>
    </row>
    <row r="222" spans="1:6">
      <c r="A222" s="447"/>
      <c r="B222" s="454"/>
      <c r="C222" s="456"/>
      <c r="D222" s="523" t="str">
        <f t="shared" si="6"/>
        <v/>
      </c>
      <c r="E222" s="447"/>
      <c r="F222" s="522" t="str">
        <f t="shared" si="7"/>
        <v/>
      </c>
    </row>
    <row r="223" spans="1:6">
      <c r="A223" s="447"/>
      <c r="B223" s="454"/>
      <c r="C223" s="456"/>
      <c r="D223" s="523" t="str">
        <f t="shared" si="6"/>
        <v/>
      </c>
      <c r="E223" s="447"/>
      <c r="F223" s="522" t="str">
        <f t="shared" si="7"/>
        <v/>
      </c>
    </row>
    <row r="224" spans="1:6">
      <c r="A224" s="447"/>
      <c r="B224" s="454"/>
      <c r="C224" s="456"/>
      <c r="D224" s="523" t="str">
        <f t="shared" si="6"/>
        <v/>
      </c>
      <c r="E224" s="447"/>
      <c r="F224" s="522" t="str">
        <f t="shared" si="7"/>
        <v/>
      </c>
    </row>
    <row r="225" spans="1:6">
      <c r="A225" s="447"/>
      <c r="B225" s="454"/>
      <c r="C225" s="456"/>
      <c r="D225" s="523" t="str">
        <f t="shared" si="6"/>
        <v/>
      </c>
      <c r="E225" s="447"/>
      <c r="F225" s="522" t="str">
        <f t="shared" si="7"/>
        <v/>
      </c>
    </row>
    <row r="226" spans="1:6">
      <c r="A226" s="447"/>
      <c r="B226" s="454"/>
      <c r="C226" s="456"/>
      <c r="D226" s="523" t="str">
        <f t="shared" si="6"/>
        <v/>
      </c>
      <c r="E226" s="447"/>
      <c r="F226" s="522" t="str">
        <f t="shared" si="7"/>
        <v/>
      </c>
    </row>
    <row r="227" spans="1:6">
      <c r="A227" s="447"/>
      <c r="B227" s="454"/>
      <c r="C227" s="456"/>
      <c r="D227" s="523" t="str">
        <f t="shared" si="6"/>
        <v/>
      </c>
      <c r="E227" s="447"/>
      <c r="F227" s="522" t="str">
        <f t="shared" si="7"/>
        <v/>
      </c>
    </row>
    <row r="228" spans="1:6">
      <c r="A228" s="447"/>
      <c r="B228" s="454"/>
      <c r="C228" s="456"/>
      <c r="D228" s="523" t="str">
        <f t="shared" si="6"/>
        <v/>
      </c>
      <c r="E228" s="447"/>
      <c r="F228" s="522" t="str">
        <f t="shared" si="7"/>
        <v/>
      </c>
    </row>
    <row r="229" spans="1:6">
      <c r="A229" s="447"/>
      <c r="B229" s="454"/>
      <c r="C229" s="456"/>
      <c r="D229" s="523" t="str">
        <f t="shared" si="6"/>
        <v/>
      </c>
      <c r="E229" s="447"/>
      <c r="F229" s="522" t="str">
        <f t="shared" si="7"/>
        <v/>
      </c>
    </row>
    <row r="230" spans="1:6">
      <c r="A230" s="447"/>
      <c r="B230" s="454"/>
      <c r="C230" s="456"/>
      <c r="D230" s="523" t="str">
        <f t="shared" si="6"/>
        <v/>
      </c>
      <c r="E230" s="447"/>
      <c r="F230" s="522" t="str">
        <f t="shared" si="7"/>
        <v/>
      </c>
    </row>
    <row r="231" spans="1:6">
      <c r="A231" s="447"/>
      <c r="B231" s="454"/>
      <c r="C231" s="456"/>
      <c r="D231" s="523" t="str">
        <f t="shared" si="6"/>
        <v/>
      </c>
      <c r="E231" s="447"/>
      <c r="F231" s="522" t="str">
        <f t="shared" si="7"/>
        <v/>
      </c>
    </row>
    <row r="232" spans="1:6">
      <c r="A232" s="447"/>
      <c r="B232" s="454"/>
      <c r="C232" s="456"/>
      <c r="D232" s="523" t="str">
        <f t="shared" si="6"/>
        <v/>
      </c>
      <c r="E232" s="447"/>
      <c r="F232" s="522" t="str">
        <f t="shared" si="7"/>
        <v/>
      </c>
    </row>
    <row r="233" spans="1:6">
      <c r="A233" s="447"/>
      <c r="B233" s="454"/>
      <c r="C233" s="456"/>
      <c r="D233" s="523" t="str">
        <f t="shared" si="6"/>
        <v/>
      </c>
      <c r="E233" s="447"/>
      <c r="F233" s="522" t="str">
        <f t="shared" si="7"/>
        <v/>
      </c>
    </row>
    <row r="234" spans="1:6">
      <c r="A234" s="447"/>
      <c r="B234" s="454"/>
      <c r="C234" s="456"/>
      <c r="D234" s="523" t="str">
        <f t="shared" si="6"/>
        <v/>
      </c>
      <c r="E234" s="447"/>
      <c r="F234" s="522" t="str">
        <f t="shared" si="7"/>
        <v/>
      </c>
    </row>
    <row r="235" spans="1:6">
      <c r="A235" s="447"/>
      <c r="B235" s="454"/>
      <c r="C235" s="456"/>
      <c r="D235" s="523" t="str">
        <f t="shared" si="6"/>
        <v/>
      </c>
      <c r="E235" s="447"/>
      <c r="F235" s="522" t="str">
        <f t="shared" si="7"/>
        <v/>
      </c>
    </row>
    <row r="236" spans="1:6">
      <c r="A236" s="447"/>
      <c r="B236" s="454"/>
      <c r="C236" s="456"/>
      <c r="D236" s="523" t="str">
        <f t="shared" si="6"/>
        <v/>
      </c>
      <c r="E236" s="447"/>
      <c r="F236" s="522" t="str">
        <f t="shared" si="7"/>
        <v/>
      </c>
    </row>
    <row r="237" spans="1:6">
      <c r="A237" s="447"/>
      <c r="B237" s="454"/>
      <c r="C237" s="456"/>
      <c r="D237" s="523" t="str">
        <f t="shared" si="6"/>
        <v/>
      </c>
      <c r="E237" s="447"/>
      <c r="F237" s="522" t="str">
        <f t="shared" si="7"/>
        <v/>
      </c>
    </row>
    <row r="238" spans="1:6">
      <c r="A238" s="447"/>
      <c r="B238" s="454"/>
      <c r="C238" s="456"/>
      <c r="D238" s="523" t="str">
        <f t="shared" si="6"/>
        <v/>
      </c>
      <c r="E238" s="447"/>
      <c r="F238" s="522" t="str">
        <f t="shared" si="7"/>
        <v/>
      </c>
    </row>
    <row r="239" spans="1:6">
      <c r="A239" s="447"/>
      <c r="B239" s="454"/>
      <c r="C239" s="456"/>
      <c r="D239" s="523" t="str">
        <f t="shared" si="6"/>
        <v/>
      </c>
      <c r="E239" s="447"/>
      <c r="F239" s="522" t="str">
        <f t="shared" si="7"/>
        <v/>
      </c>
    </row>
    <row r="240" spans="1:6">
      <c r="A240" s="447"/>
      <c r="B240" s="454"/>
      <c r="C240" s="456"/>
      <c r="D240" s="523" t="str">
        <f t="shared" si="6"/>
        <v/>
      </c>
      <c r="E240" s="447"/>
      <c r="F240" s="522" t="str">
        <f t="shared" si="7"/>
        <v/>
      </c>
    </row>
    <row r="241" spans="1:6">
      <c r="A241" s="447"/>
      <c r="B241" s="454"/>
      <c r="C241" s="456"/>
      <c r="D241" s="523" t="str">
        <f t="shared" si="6"/>
        <v/>
      </c>
      <c r="E241" s="447"/>
      <c r="F241" s="522" t="str">
        <f t="shared" si="7"/>
        <v/>
      </c>
    </row>
    <row r="242" spans="1:6">
      <c r="A242" s="447"/>
      <c r="B242" s="454"/>
      <c r="C242" s="456"/>
      <c r="D242" s="523" t="str">
        <f t="shared" si="6"/>
        <v/>
      </c>
      <c r="E242" s="447"/>
      <c r="F242" s="522" t="str">
        <f t="shared" si="7"/>
        <v/>
      </c>
    </row>
    <row r="243" spans="1:6">
      <c r="A243" s="447"/>
      <c r="B243" s="454"/>
      <c r="C243" s="456"/>
      <c r="D243" s="523" t="str">
        <f t="shared" si="6"/>
        <v/>
      </c>
      <c r="E243" s="447"/>
      <c r="F243" s="522" t="str">
        <f t="shared" si="7"/>
        <v/>
      </c>
    </row>
    <row r="244" spans="1:6">
      <c r="A244" s="447"/>
      <c r="B244" s="454"/>
      <c r="C244" s="456"/>
      <c r="D244" s="523" t="str">
        <f t="shared" si="6"/>
        <v/>
      </c>
      <c r="E244" s="447"/>
      <c r="F244" s="522" t="str">
        <f t="shared" si="7"/>
        <v/>
      </c>
    </row>
    <row r="245" spans="1:6">
      <c r="A245" s="447"/>
      <c r="B245" s="454"/>
      <c r="C245" s="456"/>
      <c r="D245" s="523" t="str">
        <f t="shared" si="6"/>
        <v/>
      </c>
      <c r="E245" s="447"/>
      <c r="F245" s="522" t="str">
        <f t="shared" si="7"/>
        <v/>
      </c>
    </row>
    <row r="246" spans="1:6">
      <c r="A246" s="447"/>
      <c r="B246" s="454"/>
      <c r="C246" s="456"/>
      <c r="D246" s="523" t="str">
        <f t="shared" si="6"/>
        <v/>
      </c>
      <c r="E246" s="447"/>
      <c r="F246" s="522" t="str">
        <f t="shared" si="7"/>
        <v/>
      </c>
    </row>
    <row r="247" spans="1:6">
      <c r="A247" s="447"/>
      <c r="B247" s="454"/>
      <c r="C247" s="456"/>
      <c r="D247" s="523" t="str">
        <f t="shared" si="6"/>
        <v/>
      </c>
      <c r="E247" s="447"/>
      <c r="F247" s="522" t="str">
        <f t="shared" si="7"/>
        <v/>
      </c>
    </row>
    <row r="248" spans="1:6">
      <c r="A248" s="447"/>
      <c r="B248" s="454"/>
      <c r="C248" s="456"/>
      <c r="D248" s="523" t="str">
        <f t="shared" si="6"/>
        <v/>
      </c>
      <c r="E248" s="447"/>
      <c r="F248" s="522" t="str">
        <f t="shared" si="7"/>
        <v/>
      </c>
    </row>
    <row r="249" spans="1:6">
      <c r="A249" s="447"/>
      <c r="B249" s="454"/>
      <c r="C249" s="456"/>
      <c r="D249" s="523" t="str">
        <f t="shared" si="6"/>
        <v/>
      </c>
      <c r="E249" s="447"/>
      <c r="F249" s="522" t="str">
        <f t="shared" si="7"/>
        <v/>
      </c>
    </row>
    <row r="250" spans="1:6">
      <c r="A250" s="447"/>
      <c r="B250" s="454"/>
      <c r="C250" s="456"/>
      <c r="D250" s="523" t="str">
        <f t="shared" si="6"/>
        <v/>
      </c>
      <c r="E250" s="447"/>
      <c r="F250" s="522" t="str">
        <f t="shared" si="7"/>
        <v/>
      </c>
    </row>
    <row r="251" spans="1:6">
      <c r="A251" s="447"/>
      <c r="B251" s="454"/>
      <c r="C251" s="456"/>
      <c r="D251" s="523" t="str">
        <f t="shared" si="6"/>
        <v/>
      </c>
      <c r="E251" s="447"/>
      <c r="F251" s="522" t="str">
        <f t="shared" si="7"/>
        <v/>
      </c>
    </row>
    <row r="252" spans="1:6">
      <c r="A252" s="447"/>
      <c r="B252" s="454"/>
      <c r="C252" s="456"/>
      <c r="D252" s="523" t="str">
        <f t="shared" si="6"/>
        <v/>
      </c>
      <c r="E252" s="447"/>
      <c r="F252" s="522" t="str">
        <f t="shared" si="7"/>
        <v/>
      </c>
    </row>
    <row r="253" spans="1:6">
      <c r="A253" s="447"/>
      <c r="B253" s="454"/>
      <c r="C253" s="456"/>
      <c r="D253" s="523" t="str">
        <f t="shared" si="6"/>
        <v/>
      </c>
      <c r="E253" s="447"/>
      <c r="F253" s="522" t="str">
        <f t="shared" si="7"/>
        <v/>
      </c>
    </row>
    <row r="254" spans="1:6">
      <c r="A254" s="447"/>
      <c r="B254" s="454"/>
      <c r="C254" s="456"/>
      <c r="D254" s="523" t="str">
        <f t="shared" si="6"/>
        <v/>
      </c>
      <c r="E254" s="447"/>
      <c r="F254" s="522" t="str">
        <f t="shared" si="7"/>
        <v/>
      </c>
    </row>
    <row r="255" spans="1:6">
      <c r="A255" s="447"/>
      <c r="B255" s="454"/>
      <c r="C255" s="456"/>
      <c r="D255" s="523" t="str">
        <f t="shared" si="6"/>
        <v/>
      </c>
      <c r="E255" s="447"/>
      <c r="F255" s="522" t="str">
        <f t="shared" si="7"/>
        <v/>
      </c>
    </row>
    <row r="256" spans="1:6">
      <c r="A256" s="447"/>
      <c r="B256" s="454"/>
      <c r="C256" s="456"/>
      <c r="D256" s="523" t="str">
        <f t="shared" si="6"/>
        <v/>
      </c>
      <c r="E256" s="447"/>
      <c r="F256" s="522" t="str">
        <f t="shared" si="7"/>
        <v/>
      </c>
    </row>
    <row r="257" spans="1:6">
      <c r="A257" s="447"/>
      <c r="B257" s="454"/>
      <c r="C257" s="456"/>
      <c r="D257" s="523" t="str">
        <f t="shared" si="6"/>
        <v/>
      </c>
      <c r="E257" s="447"/>
      <c r="F257" s="522" t="str">
        <f t="shared" si="7"/>
        <v/>
      </c>
    </row>
    <row r="258" spans="1:6">
      <c r="A258" s="447"/>
      <c r="B258" s="454"/>
      <c r="C258" s="456"/>
      <c r="D258" s="523" t="str">
        <f t="shared" si="6"/>
        <v/>
      </c>
      <c r="E258" s="447"/>
      <c r="F258" s="522" t="str">
        <f t="shared" si="7"/>
        <v/>
      </c>
    </row>
    <row r="259" spans="1:6">
      <c r="A259" s="447"/>
      <c r="B259" s="454"/>
      <c r="C259" s="456"/>
      <c r="D259" s="523" t="str">
        <f t="shared" si="6"/>
        <v/>
      </c>
      <c r="E259" s="447"/>
      <c r="F259" s="522" t="str">
        <f t="shared" si="7"/>
        <v/>
      </c>
    </row>
    <row r="260" spans="1:6">
      <c r="A260" s="447"/>
      <c r="B260" s="454"/>
      <c r="C260" s="456"/>
      <c r="D260" s="523" t="str">
        <f t="shared" si="6"/>
        <v/>
      </c>
      <c r="E260" s="447"/>
      <c r="F260" s="522" t="str">
        <f t="shared" si="7"/>
        <v/>
      </c>
    </row>
    <row r="261" spans="1:6">
      <c r="A261" s="447"/>
      <c r="B261" s="454"/>
      <c r="C261" s="456"/>
      <c r="D261" s="523" t="str">
        <f t="shared" si="6"/>
        <v/>
      </c>
      <c r="E261" s="447"/>
      <c r="F261" s="522" t="str">
        <f t="shared" si="7"/>
        <v/>
      </c>
    </row>
    <row r="262" spans="1:6">
      <c r="A262" s="461"/>
      <c r="B262" s="454"/>
      <c r="C262" s="456"/>
      <c r="D262" s="454"/>
      <c r="E262" s="454"/>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1" right="1" top="1" bottom="1" header="0.5" footer="0.5"/>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rgb="FFFF0000"/>
    <pageSetUpPr fitToPage="1"/>
  </sheetPr>
  <dimension ref="A1:F261"/>
  <sheetViews>
    <sheetView zoomScaleNormal="100" workbookViewId="0">
      <selection activeCell="B12" sqref="B12:D14"/>
    </sheetView>
  </sheetViews>
  <sheetFormatPr defaultColWidth="9.140625" defaultRowHeight="15.75"/>
  <cols>
    <col min="1" max="1" width="5.7109375" style="52" customWidth="1"/>
    <col min="2" max="2" width="35.85546875" style="52" customWidth="1"/>
    <col min="3" max="3" width="61.5703125" style="56" customWidth="1"/>
    <col min="4" max="4" width="10.7109375" style="61" customWidth="1"/>
    <col min="5" max="5" width="17.7109375" style="56" customWidth="1"/>
    <col min="6" max="6" width="10.7109375" style="56" hidden="1" customWidth="1"/>
    <col min="7" max="16" width="9.140625" style="56" customWidth="1"/>
    <col min="17" max="16384" width="9.140625" style="56"/>
  </cols>
  <sheetData>
    <row r="1" spans="1:6" s="52" customFormat="1">
      <c r="A1" s="51" t="s">
        <v>481</v>
      </c>
      <c r="B1" s="51"/>
      <c r="D1" s="53"/>
      <c r="E1" s="55"/>
      <c r="F1" s="54"/>
    </row>
    <row r="2" spans="1:6" s="52" customFormat="1">
      <c r="A2" s="131" t="str">
        <f>IF(ISBLANK(facultate), IF(ISBLANK(departament),"","Departament " &amp; departament), "Facultatea " &amp; facultate)</f>
        <v>Facultatea Inginerie din Hunedoara</v>
      </c>
      <c r="B2" s="51"/>
      <c r="D2" s="53"/>
      <c r="E2" s="55"/>
      <c r="F2" s="54"/>
    </row>
    <row r="3" spans="1:6" s="52" customFormat="1">
      <c r="A3" s="131" t="str">
        <f>IF(ISBLANK(departament),"","Departamentul " &amp; departament)</f>
        <v>Departamentul Inginerie Electrică și Informatică Industrială din Hunedoara</v>
      </c>
      <c r="B3" s="51"/>
      <c r="D3" s="53"/>
      <c r="E3" s="55"/>
      <c r="F3" s="54"/>
    </row>
    <row r="4" spans="1:6">
      <c r="A4" s="552" t="s">
        <v>834</v>
      </c>
      <c r="B4" s="552"/>
      <c r="C4" s="552"/>
      <c r="D4" s="552"/>
      <c r="E4" s="552"/>
      <c r="F4" s="552"/>
    </row>
    <row r="5" spans="1:6">
      <c r="A5" s="552" t="s">
        <v>889</v>
      </c>
      <c r="B5" s="552"/>
      <c r="C5" s="552"/>
      <c r="D5" s="552"/>
      <c r="E5" s="552"/>
      <c r="F5" s="194"/>
    </row>
    <row r="6" spans="1:6" ht="13.5" customHeight="1">
      <c r="D6" s="56"/>
      <c r="E6" s="260" t="str">
        <f>CONCATENATE(functie," ",nume_candidat)</f>
        <v>Profesor Panoiu Caius</v>
      </c>
    </row>
    <row r="7" spans="1:6" ht="18.75" customHeight="1">
      <c r="A7" s="550" t="s">
        <v>336</v>
      </c>
      <c r="B7" s="550" t="s">
        <v>890</v>
      </c>
      <c r="C7" s="550" t="s">
        <v>895</v>
      </c>
      <c r="D7" s="604" t="s">
        <v>2</v>
      </c>
      <c r="E7" s="550" t="s">
        <v>542</v>
      </c>
      <c r="F7" s="550" t="s">
        <v>4</v>
      </c>
    </row>
    <row r="8" spans="1:6" ht="18.75" customHeight="1">
      <c r="A8" s="576"/>
      <c r="B8" s="576"/>
      <c r="C8" s="576"/>
      <c r="D8" s="567"/>
      <c r="E8" s="576"/>
      <c r="F8" s="576"/>
    </row>
    <row r="9" spans="1:6" ht="18.75" customHeight="1">
      <c r="A9" s="576"/>
      <c r="B9" s="576"/>
      <c r="C9" s="576"/>
      <c r="D9" s="567"/>
      <c r="E9" s="551"/>
      <c r="F9" s="551"/>
    </row>
    <row r="10" spans="1:6" ht="18.75" customHeight="1">
      <c r="A10" s="551"/>
      <c r="B10" s="551"/>
      <c r="C10" s="551"/>
      <c r="D10" s="568"/>
      <c r="E10" s="261" t="str">
        <f>CONCATENATE("ultimii ",durata_evaluare," ani")</f>
        <v>ultimii 5 ani</v>
      </c>
      <c r="F10" s="261" t="str">
        <f>CONCATENATE("ultimii                                  ",durata_evaluare," ani")</f>
        <v>ultimii                                  5 ani</v>
      </c>
    </row>
    <row r="11" spans="1:6">
      <c r="A11" s="78"/>
      <c r="B11" s="58"/>
      <c r="C11" s="57"/>
      <c r="D11" s="29"/>
      <c r="E11" s="129">
        <f>SUMIF(E12:E1012,"&gt;0")</f>
        <v>0</v>
      </c>
      <c r="F11" s="66">
        <f>SUMIF(F12:F1110,"&gt;0")</f>
        <v>0</v>
      </c>
    </row>
    <row r="12" spans="1:6">
      <c r="A12" s="36">
        <v>1</v>
      </c>
      <c r="B12" s="142"/>
      <c r="C12" s="7"/>
      <c r="D12" s="187"/>
      <c r="E12" s="130" t="str">
        <f t="shared" ref="E12:E75" si="0">IF(OR(,$D12&lt;an_initial,$D12&gt;an_final),"",F12*(HLOOKUP(C12,iii13punctaje,2,FALSE)))</f>
        <v/>
      </c>
      <c r="F12" s="67" t="str">
        <f t="shared" ref="F12:F75" si="1">IF(OR(,,$D12="",$D12&gt;an_final),"",IF($D12&gt;=an_initial,1,""))</f>
        <v/>
      </c>
    </row>
    <row r="13" spans="1:6">
      <c r="A13" s="36">
        <v>2</v>
      </c>
      <c r="B13" s="142"/>
      <c r="C13" s="7"/>
      <c r="D13" s="187"/>
      <c r="E13" s="130" t="str">
        <f t="shared" si="0"/>
        <v/>
      </c>
      <c r="F13" s="67" t="str">
        <f t="shared" si="1"/>
        <v/>
      </c>
    </row>
    <row r="14" spans="1:6">
      <c r="A14" s="36">
        <v>3</v>
      </c>
      <c r="B14" s="142"/>
      <c r="C14" s="7"/>
      <c r="D14" s="187"/>
      <c r="E14" s="130" t="str">
        <f t="shared" si="0"/>
        <v/>
      </c>
      <c r="F14" s="67" t="str">
        <f t="shared" si="1"/>
        <v/>
      </c>
    </row>
    <row r="15" spans="1:6">
      <c r="A15" s="36">
        <v>4</v>
      </c>
      <c r="B15" s="142"/>
      <c r="C15" s="6"/>
      <c r="D15" s="186"/>
      <c r="E15" s="130" t="str">
        <f t="shared" si="0"/>
        <v/>
      </c>
      <c r="F15" s="67" t="str">
        <f t="shared" si="1"/>
        <v/>
      </c>
    </row>
    <row r="16" spans="1:6">
      <c r="A16" s="36">
        <v>5</v>
      </c>
      <c r="B16" s="142"/>
      <c r="C16" s="6"/>
      <c r="D16" s="186"/>
      <c r="E16" s="130" t="str">
        <f t="shared" si="0"/>
        <v/>
      </c>
      <c r="F16" s="67" t="str">
        <f t="shared" si="1"/>
        <v/>
      </c>
    </row>
    <row r="17" spans="1:6">
      <c r="A17" s="36">
        <v>6</v>
      </c>
      <c r="B17" s="142"/>
      <c r="C17" s="6"/>
      <c r="D17" s="186"/>
      <c r="E17" s="130" t="str">
        <f t="shared" si="0"/>
        <v/>
      </c>
      <c r="F17" s="67" t="str">
        <f t="shared" si="1"/>
        <v/>
      </c>
    </row>
    <row r="18" spans="1:6">
      <c r="A18" s="36">
        <v>7</v>
      </c>
      <c r="B18" s="142"/>
      <c r="C18" s="6"/>
      <c r="D18" s="186"/>
      <c r="E18" s="130" t="str">
        <f t="shared" si="0"/>
        <v/>
      </c>
      <c r="F18" s="67" t="str">
        <f t="shared" si="1"/>
        <v/>
      </c>
    </row>
    <row r="19" spans="1:6">
      <c r="A19" s="36">
        <v>8</v>
      </c>
      <c r="B19" s="142"/>
      <c r="C19" s="6"/>
      <c r="D19" s="186"/>
      <c r="E19" s="130" t="str">
        <f t="shared" si="0"/>
        <v/>
      </c>
      <c r="F19" s="67" t="str">
        <f t="shared" si="1"/>
        <v/>
      </c>
    </row>
    <row r="20" spans="1:6">
      <c r="A20" s="36">
        <v>9</v>
      </c>
      <c r="B20" s="142"/>
      <c r="C20" s="6"/>
      <c r="D20" s="186"/>
      <c r="E20" s="130" t="str">
        <f t="shared" si="0"/>
        <v/>
      </c>
      <c r="F20" s="67" t="str">
        <f t="shared" si="1"/>
        <v/>
      </c>
    </row>
    <row r="21" spans="1:6">
      <c r="A21" s="36">
        <v>10</v>
      </c>
      <c r="B21" s="142"/>
      <c r="C21" s="6"/>
      <c r="D21" s="186"/>
      <c r="E21" s="130" t="str">
        <f t="shared" si="0"/>
        <v/>
      </c>
      <c r="F21" s="67" t="str">
        <f t="shared" si="1"/>
        <v/>
      </c>
    </row>
    <row r="22" spans="1:6">
      <c r="A22" s="36">
        <v>11</v>
      </c>
      <c r="B22" s="142"/>
      <c r="C22" s="6"/>
      <c r="D22" s="186"/>
      <c r="E22" s="130" t="str">
        <f t="shared" si="0"/>
        <v/>
      </c>
      <c r="F22" s="67" t="str">
        <f t="shared" si="1"/>
        <v/>
      </c>
    </row>
    <row r="23" spans="1:6">
      <c r="A23" s="36">
        <v>12</v>
      </c>
      <c r="B23" s="142"/>
      <c r="C23" s="6"/>
      <c r="D23" s="186"/>
      <c r="E23" s="130" t="str">
        <f t="shared" si="0"/>
        <v/>
      </c>
      <c r="F23" s="67" t="str">
        <f t="shared" si="1"/>
        <v/>
      </c>
    </row>
    <row r="24" spans="1:6">
      <c r="A24" s="36">
        <v>13</v>
      </c>
      <c r="B24" s="142"/>
      <c r="C24" s="6"/>
      <c r="D24" s="186"/>
      <c r="E24" s="130" t="str">
        <f t="shared" si="0"/>
        <v/>
      </c>
      <c r="F24" s="67" t="str">
        <f t="shared" si="1"/>
        <v/>
      </c>
    </row>
    <row r="25" spans="1:6">
      <c r="A25" s="36">
        <v>14</v>
      </c>
      <c r="B25" s="142"/>
      <c r="C25" s="6"/>
      <c r="D25" s="186"/>
      <c r="E25" s="130" t="str">
        <f t="shared" si="0"/>
        <v/>
      </c>
      <c r="F25" s="67" t="str">
        <f t="shared" si="1"/>
        <v/>
      </c>
    </row>
    <row r="26" spans="1:6">
      <c r="A26" s="36">
        <v>15</v>
      </c>
      <c r="B26" s="142"/>
      <c r="C26" s="6"/>
      <c r="D26" s="186"/>
      <c r="E26" s="130" t="str">
        <f t="shared" si="0"/>
        <v/>
      </c>
      <c r="F26" s="67" t="str">
        <f t="shared" si="1"/>
        <v/>
      </c>
    </row>
    <row r="27" spans="1:6">
      <c r="A27" s="36">
        <v>16</v>
      </c>
      <c r="B27" s="142"/>
      <c r="C27" s="6"/>
      <c r="D27" s="186"/>
      <c r="E27" s="130" t="str">
        <f t="shared" si="0"/>
        <v/>
      </c>
      <c r="F27" s="67" t="str">
        <f t="shared" si="1"/>
        <v/>
      </c>
    </row>
    <row r="28" spans="1:6">
      <c r="A28" s="36">
        <v>17</v>
      </c>
      <c r="B28" s="142"/>
      <c r="C28" s="6"/>
      <c r="D28" s="186"/>
      <c r="E28" s="130" t="str">
        <f t="shared" si="0"/>
        <v/>
      </c>
      <c r="F28" s="67" t="str">
        <f t="shared" si="1"/>
        <v/>
      </c>
    </row>
    <row r="29" spans="1:6">
      <c r="A29" s="36">
        <v>18</v>
      </c>
      <c r="B29" s="142"/>
      <c r="C29" s="6"/>
      <c r="D29" s="186"/>
      <c r="E29" s="130" t="str">
        <f t="shared" si="0"/>
        <v/>
      </c>
      <c r="F29" s="67" t="str">
        <f t="shared" si="1"/>
        <v/>
      </c>
    </row>
    <row r="30" spans="1:6">
      <c r="A30" s="36">
        <v>19</v>
      </c>
      <c r="B30" s="142"/>
      <c r="C30" s="6"/>
      <c r="D30" s="186"/>
      <c r="E30" s="130" t="str">
        <f t="shared" si="0"/>
        <v/>
      </c>
      <c r="F30" s="67" t="str">
        <f t="shared" si="1"/>
        <v/>
      </c>
    </row>
    <row r="31" spans="1:6">
      <c r="A31" s="36">
        <v>20</v>
      </c>
      <c r="B31" s="142"/>
      <c r="C31" s="6"/>
      <c r="D31" s="186"/>
      <c r="E31" s="130" t="str">
        <f t="shared" si="0"/>
        <v/>
      </c>
      <c r="F31" s="67" t="str">
        <f t="shared" si="1"/>
        <v/>
      </c>
    </row>
    <row r="32" spans="1:6">
      <c r="A32" s="36">
        <v>21</v>
      </c>
      <c r="B32" s="142"/>
      <c r="C32" s="6"/>
      <c r="D32" s="186"/>
      <c r="E32" s="130" t="str">
        <f t="shared" si="0"/>
        <v/>
      </c>
      <c r="F32" s="67" t="str">
        <f t="shared" si="1"/>
        <v/>
      </c>
    </row>
    <row r="33" spans="1:6">
      <c r="A33" s="36">
        <v>22</v>
      </c>
      <c r="B33" s="142"/>
      <c r="C33" s="6"/>
      <c r="D33" s="186"/>
      <c r="E33" s="130" t="str">
        <f t="shared" si="0"/>
        <v/>
      </c>
      <c r="F33" s="67" t="str">
        <f t="shared" si="1"/>
        <v/>
      </c>
    </row>
    <row r="34" spans="1:6">
      <c r="A34" s="36">
        <v>23</v>
      </c>
      <c r="B34" s="142"/>
      <c r="C34" s="6"/>
      <c r="D34" s="186"/>
      <c r="E34" s="130" t="str">
        <f t="shared" si="0"/>
        <v/>
      </c>
      <c r="F34" s="67" t="str">
        <f t="shared" si="1"/>
        <v/>
      </c>
    </row>
    <row r="35" spans="1:6">
      <c r="A35" s="36">
        <v>24</v>
      </c>
      <c r="B35" s="142"/>
      <c r="C35" s="6"/>
      <c r="D35" s="186"/>
      <c r="E35" s="130" t="str">
        <f t="shared" si="0"/>
        <v/>
      </c>
      <c r="F35" s="67" t="str">
        <f t="shared" si="1"/>
        <v/>
      </c>
    </row>
    <row r="36" spans="1:6">
      <c r="A36" s="36">
        <v>25</v>
      </c>
      <c r="B36" s="142"/>
      <c r="C36" s="6"/>
      <c r="D36" s="186"/>
      <c r="E36" s="130" t="str">
        <f t="shared" si="0"/>
        <v/>
      </c>
      <c r="F36" s="67" t="str">
        <f t="shared" si="1"/>
        <v/>
      </c>
    </row>
    <row r="37" spans="1:6">
      <c r="A37" s="36">
        <v>26</v>
      </c>
      <c r="B37" s="142"/>
      <c r="C37" s="6"/>
      <c r="D37" s="186"/>
      <c r="E37" s="130" t="str">
        <f t="shared" si="0"/>
        <v/>
      </c>
      <c r="F37" s="67" t="str">
        <f t="shared" si="1"/>
        <v/>
      </c>
    </row>
    <row r="38" spans="1:6">
      <c r="A38" s="36">
        <v>27</v>
      </c>
      <c r="B38" s="142"/>
      <c r="C38" s="6"/>
      <c r="D38" s="186"/>
      <c r="E38" s="130" t="str">
        <f t="shared" si="0"/>
        <v/>
      </c>
      <c r="F38" s="67" t="str">
        <f t="shared" si="1"/>
        <v/>
      </c>
    </row>
    <row r="39" spans="1:6">
      <c r="A39" s="36">
        <v>28</v>
      </c>
      <c r="B39" s="142"/>
      <c r="C39" s="6"/>
      <c r="D39" s="186"/>
      <c r="E39" s="130" t="str">
        <f t="shared" si="0"/>
        <v/>
      </c>
      <c r="F39" s="67" t="str">
        <f t="shared" si="1"/>
        <v/>
      </c>
    </row>
    <row r="40" spans="1:6">
      <c r="A40" s="36">
        <v>29</v>
      </c>
      <c r="B40" s="142"/>
      <c r="C40" s="6"/>
      <c r="D40" s="186"/>
      <c r="E40" s="130" t="str">
        <f t="shared" si="0"/>
        <v/>
      </c>
      <c r="F40" s="67" t="str">
        <f t="shared" si="1"/>
        <v/>
      </c>
    </row>
    <row r="41" spans="1:6">
      <c r="A41" s="36">
        <v>30</v>
      </c>
      <c r="B41" s="142"/>
      <c r="C41" s="6"/>
      <c r="D41" s="186"/>
      <c r="E41" s="130" t="str">
        <f t="shared" si="0"/>
        <v/>
      </c>
      <c r="F41" s="67" t="str">
        <f t="shared" si="1"/>
        <v/>
      </c>
    </row>
    <row r="42" spans="1:6">
      <c r="A42" s="36">
        <v>31</v>
      </c>
      <c r="B42" s="142"/>
      <c r="C42" s="6"/>
      <c r="D42" s="186"/>
      <c r="E42" s="130" t="str">
        <f t="shared" si="0"/>
        <v/>
      </c>
      <c r="F42" s="67" t="str">
        <f t="shared" si="1"/>
        <v/>
      </c>
    </row>
    <row r="43" spans="1:6">
      <c r="A43" s="36">
        <v>32</v>
      </c>
      <c r="B43" s="142"/>
      <c r="C43" s="6"/>
      <c r="D43" s="186"/>
      <c r="E43" s="130" t="str">
        <f t="shared" si="0"/>
        <v/>
      </c>
      <c r="F43" s="67" t="str">
        <f t="shared" si="1"/>
        <v/>
      </c>
    </row>
    <row r="44" spans="1:6">
      <c r="A44" s="36">
        <v>33</v>
      </c>
      <c r="B44" s="142"/>
      <c r="C44" s="6"/>
      <c r="D44" s="186"/>
      <c r="E44" s="130" t="str">
        <f t="shared" si="0"/>
        <v/>
      </c>
      <c r="F44" s="67" t="str">
        <f t="shared" si="1"/>
        <v/>
      </c>
    </row>
    <row r="45" spans="1:6">
      <c r="A45" s="36">
        <v>34</v>
      </c>
      <c r="B45" s="142"/>
      <c r="C45" s="6"/>
      <c r="D45" s="186"/>
      <c r="E45" s="130" t="str">
        <f t="shared" si="0"/>
        <v/>
      </c>
      <c r="F45" s="67" t="str">
        <f t="shared" si="1"/>
        <v/>
      </c>
    </row>
    <row r="46" spans="1:6">
      <c r="A46" s="36">
        <v>35</v>
      </c>
      <c r="B46" s="142"/>
      <c r="C46" s="6"/>
      <c r="D46" s="186"/>
      <c r="E46" s="130" t="str">
        <f t="shared" si="0"/>
        <v/>
      </c>
      <c r="F46" s="67" t="str">
        <f t="shared" si="1"/>
        <v/>
      </c>
    </row>
    <row r="47" spans="1:6">
      <c r="A47" s="36">
        <v>36</v>
      </c>
      <c r="B47" s="142"/>
      <c r="C47" s="6"/>
      <c r="D47" s="186"/>
      <c r="E47" s="130" t="str">
        <f t="shared" si="0"/>
        <v/>
      </c>
      <c r="F47" s="67" t="str">
        <f t="shared" si="1"/>
        <v/>
      </c>
    </row>
    <row r="48" spans="1:6">
      <c r="A48" s="36">
        <v>37</v>
      </c>
      <c r="B48" s="142"/>
      <c r="C48" s="6"/>
      <c r="D48" s="186"/>
      <c r="E48" s="130" t="str">
        <f t="shared" si="0"/>
        <v/>
      </c>
      <c r="F48" s="67" t="str">
        <f t="shared" si="1"/>
        <v/>
      </c>
    </row>
    <row r="49" spans="1:6">
      <c r="A49" s="36">
        <v>38</v>
      </c>
      <c r="B49" s="142"/>
      <c r="C49" s="6"/>
      <c r="D49" s="186"/>
      <c r="E49" s="130" t="str">
        <f t="shared" si="0"/>
        <v/>
      </c>
      <c r="F49" s="67" t="str">
        <f t="shared" si="1"/>
        <v/>
      </c>
    </row>
    <row r="50" spans="1:6">
      <c r="A50" s="36">
        <v>39</v>
      </c>
      <c r="B50" s="142"/>
      <c r="C50" s="6"/>
      <c r="D50" s="186"/>
      <c r="E50" s="130" t="str">
        <f t="shared" si="0"/>
        <v/>
      </c>
      <c r="F50" s="67" t="str">
        <f t="shared" si="1"/>
        <v/>
      </c>
    </row>
    <row r="51" spans="1:6">
      <c r="A51" s="36">
        <v>40</v>
      </c>
      <c r="B51" s="142"/>
      <c r="C51" s="6"/>
      <c r="D51" s="186"/>
      <c r="E51" s="130" t="str">
        <f t="shared" si="0"/>
        <v/>
      </c>
      <c r="F51" s="67" t="str">
        <f t="shared" si="1"/>
        <v/>
      </c>
    </row>
    <row r="52" spans="1:6">
      <c r="A52" s="36">
        <v>41</v>
      </c>
      <c r="B52" s="142"/>
      <c r="C52" s="6"/>
      <c r="D52" s="186"/>
      <c r="E52" s="130" t="str">
        <f t="shared" si="0"/>
        <v/>
      </c>
      <c r="F52" s="67" t="str">
        <f t="shared" si="1"/>
        <v/>
      </c>
    </row>
    <row r="53" spans="1:6">
      <c r="A53" s="36">
        <v>42</v>
      </c>
      <c r="B53" s="142"/>
      <c r="C53" s="6"/>
      <c r="D53" s="186"/>
      <c r="E53" s="130" t="str">
        <f t="shared" si="0"/>
        <v/>
      </c>
      <c r="F53" s="67" t="str">
        <f t="shared" si="1"/>
        <v/>
      </c>
    </row>
    <row r="54" spans="1:6">
      <c r="A54" s="36">
        <v>43</v>
      </c>
      <c r="B54" s="142"/>
      <c r="C54" s="6"/>
      <c r="D54" s="186"/>
      <c r="E54" s="130" t="str">
        <f t="shared" si="0"/>
        <v/>
      </c>
      <c r="F54" s="67" t="str">
        <f t="shared" si="1"/>
        <v/>
      </c>
    </row>
    <row r="55" spans="1:6">
      <c r="A55" s="36">
        <v>44</v>
      </c>
      <c r="B55" s="142"/>
      <c r="C55" s="6"/>
      <c r="D55" s="186"/>
      <c r="E55" s="130" t="str">
        <f t="shared" si="0"/>
        <v/>
      </c>
      <c r="F55" s="67" t="str">
        <f t="shared" si="1"/>
        <v/>
      </c>
    </row>
    <row r="56" spans="1:6">
      <c r="A56" s="36">
        <v>45</v>
      </c>
      <c r="B56" s="142"/>
      <c r="C56" s="6"/>
      <c r="D56" s="186"/>
      <c r="E56" s="130" t="str">
        <f t="shared" si="0"/>
        <v/>
      </c>
      <c r="F56" s="67" t="str">
        <f t="shared" si="1"/>
        <v/>
      </c>
    </row>
    <row r="57" spans="1:6">
      <c r="A57" s="36">
        <v>46</v>
      </c>
      <c r="B57" s="142"/>
      <c r="C57" s="6"/>
      <c r="D57" s="186"/>
      <c r="E57" s="130" t="str">
        <f t="shared" si="0"/>
        <v/>
      </c>
      <c r="F57" s="67" t="str">
        <f t="shared" si="1"/>
        <v/>
      </c>
    </row>
    <row r="58" spans="1:6">
      <c r="A58" s="36">
        <v>47</v>
      </c>
      <c r="B58" s="142"/>
      <c r="C58" s="6"/>
      <c r="D58" s="186"/>
      <c r="E58" s="130" t="str">
        <f t="shared" si="0"/>
        <v/>
      </c>
      <c r="F58" s="67" t="str">
        <f t="shared" si="1"/>
        <v/>
      </c>
    </row>
    <row r="59" spans="1:6">
      <c r="A59" s="36">
        <v>48</v>
      </c>
      <c r="B59" s="142"/>
      <c r="C59" s="6"/>
      <c r="D59" s="186"/>
      <c r="E59" s="130" t="str">
        <f t="shared" si="0"/>
        <v/>
      </c>
      <c r="F59" s="67" t="str">
        <f t="shared" si="1"/>
        <v/>
      </c>
    </row>
    <row r="60" spans="1:6">
      <c r="A60" s="36">
        <v>49</v>
      </c>
      <c r="B60" s="142"/>
      <c r="C60" s="6"/>
      <c r="D60" s="186"/>
      <c r="E60" s="130" t="str">
        <f t="shared" si="0"/>
        <v/>
      </c>
      <c r="F60" s="67" t="str">
        <f t="shared" si="1"/>
        <v/>
      </c>
    </row>
    <row r="61" spans="1:6">
      <c r="A61" s="36">
        <v>50</v>
      </c>
      <c r="B61" s="142"/>
      <c r="C61" s="6"/>
      <c r="D61" s="186"/>
      <c r="E61" s="130" t="str">
        <f t="shared" si="0"/>
        <v/>
      </c>
      <c r="F61" s="67" t="str">
        <f t="shared" si="1"/>
        <v/>
      </c>
    </row>
    <row r="62" spans="1:6">
      <c r="A62" s="36">
        <v>51</v>
      </c>
      <c r="B62" s="142"/>
      <c r="C62" s="6"/>
      <c r="D62" s="186"/>
      <c r="E62" s="130" t="str">
        <f t="shared" si="0"/>
        <v/>
      </c>
      <c r="F62" s="67" t="str">
        <f t="shared" si="1"/>
        <v/>
      </c>
    </row>
    <row r="63" spans="1:6">
      <c r="A63" s="36">
        <v>52</v>
      </c>
      <c r="B63" s="142"/>
      <c r="C63" s="6"/>
      <c r="D63" s="186"/>
      <c r="E63" s="130" t="str">
        <f t="shared" si="0"/>
        <v/>
      </c>
      <c r="F63" s="67" t="str">
        <f t="shared" si="1"/>
        <v/>
      </c>
    </row>
    <row r="64" spans="1:6">
      <c r="A64" s="36">
        <v>53</v>
      </c>
      <c r="B64" s="142"/>
      <c r="C64" s="6"/>
      <c r="D64" s="186"/>
      <c r="E64" s="130" t="str">
        <f t="shared" si="0"/>
        <v/>
      </c>
      <c r="F64" s="67" t="str">
        <f t="shared" si="1"/>
        <v/>
      </c>
    </row>
    <row r="65" spans="1:6">
      <c r="A65" s="36">
        <v>54</v>
      </c>
      <c r="B65" s="142"/>
      <c r="C65" s="6"/>
      <c r="D65" s="186"/>
      <c r="E65" s="130" t="str">
        <f t="shared" si="0"/>
        <v/>
      </c>
      <c r="F65" s="67" t="str">
        <f t="shared" si="1"/>
        <v/>
      </c>
    </row>
    <row r="66" spans="1:6">
      <c r="A66" s="36">
        <v>55</v>
      </c>
      <c r="B66" s="142"/>
      <c r="C66" s="6"/>
      <c r="D66" s="186"/>
      <c r="E66" s="130" t="str">
        <f t="shared" si="0"/>
        <v/>
      </c>
      <c r="F66" s="67" t="str">
        <f t="shared" si="1"/>
        <v/>
      </c>
    </row>
    <row r="67" spans="1:6">
      <c r="A67" s="36">
        <v>56</v>
      </c>
      <c r="B67" s="142"/>
      <c r="C67" s="6"/>
      <c r="D67" s="186"/>
      <c r="E67" s="130" t="str">
        <f t="shared" si="0"/>
        <v/>
      </c>
      <c r="F67" s="67" t="str">
        <f t="shared" si="1"/>
        <v/>
      </c>
    </row>
    <row r="68" spans="1:6">
      <c r="A68" s="36">
        <v>57</v>
      </c>
      <c r="B68" s="142"/>
      <c r="C68" s="6"/>
      <c r="D68" s="186"/>
      <c r="E68" s="130" t="str">
        <f t="shared" si="0"/>
        <v/>
      </c>
      <c r="F68" s="67" t="str">
        <f t="shared" si="1"/>
        <v/>
      </c>
    </row>
    <row r="69" spans="1:6">
      <c r="A69" s="36">
        <v>58</v>
      </c>
      <c r="B69" s="142"/>
      <c r="C69" s="6"/>
      <c r="D69" s="186"/>
      <c r="E69" s="130" t="str">
        <f t="shared" si="0"/>
        <v/>
      </c>
      <c r="F69" s="67" t="str">
        <f t="shared" si="1"/>
        <v/>
      </c>
    </row>
    <row r="70" spans="1:6">
      <c r="A70" s="36">
        <v>59</v>
      </c>
      <c r="B70" s="142"/>
      <c r="C70" s="6"/>
      <c r="D70" s="186"/>
      <c r="E70" s="130" t="str">
        <f t="shared" si="0"/>
        <v/>
      </c>
      <c r="F70" s="67" t="str">
        <f t="shared" si="1"/>
        <v/>
      </c>
    </row>
    <row r="71" spans="1:6">
      <c r="A71" s="36">
        <v>60</v>
      </c>
      <c r="B71" s="142"/>
      <c r="C71" s="6"/>
      <c r="D71" s="186"/>
      <c r="E71" s="130" t="str">
        <f t="shared" si="0"/>
        <v/>
      </c>
      <c r="F71" s="67" t="str">
        <f t="shared" si="1"/>
        <v/>
      </c>
    </row>
    <row r="72" spans="1:6">
      <c r="A72" s="36">
        <v>61</v>
      </c>
      <c r="B72" s="142"/>
      <c r="C72" s="6"/>
      <c r="D72" s="186"/>
      <c r="E72" s="130" t="str">
        <f t="shared" si="0"/>
        <v/>
      </c>
      <c r="F72" s="67" t="str">
        <f t="shared" si="1"/>
        <v/>
      </c>
    </row>
    <row r="73" spans="1:6">
      <c r="A73" s="36">
        <v>62</v>
      </c>
      <c r="B73" s="142"/>
      <c r="C73" s="6"/>
      <c r="D73" s="186"/>
      <c r="E73" s="130" t="str">
        <f t="shared" si="0"/>
        <v/>
      </c>
      <c r="F73" s="67" t="str">
        <f t="shared" si="1"/>
        <v/>
      </c>
    </row>
    <row r="74" spans="1:6">
      <c r="A74" s="36">
        <v>63</v>
      </c>
      <c r="B74" s="142"/>
      <c r="C74" s="6"/>
      <c r="D74" s="186"/>
      <c r="E74" s="130" t="str">
        <f t="shared" si="0"/>
        <v/>
      </c>
      <c r="F74" s="67" t="str">
        <f t="shared" si="1"/>
        <v/>
      </c>
    </row>
    <row r="75" spans="1:6">
      <c r="A75" s="36">
        <v>64</v>
      </c>
      <c r="B75" s="142"/>
      <c r="C75" s="6"/>
      <c r="D75" s="186"/>
      <c r="E75" s="130" t="str">
        <f t="shared" si="0"/>
        <v/>
      </c>
      <c r="F75" s="67" t="str">
        <f t="shared" si="1"/>
        <v/>
      </c>
    </row>
    <row r="76" spans="1:6">
      <c r="A76" s="36">
        <v>65</v>
      </c>
      <c r="B76" s="142"/>
      <c r="C76" s="6"/>
      <c r="D76" s="186"/>
      <c r="E76" s="130" t="str">
        <f t="shared" ref="E76:E139" si="2">IF(OR(,$D76&lt;an_initial,$D76&gt;an_final),"",F76*(HLOOKUP(C76,iii13punctaje,2,FALSE)))</f>
        <v/>
      </c>
      <c r="F76" s="67" t="str">
        <f t="shared" ref="F76:F139" si="3">IF(OR(,,$D76="",$D76&gt;an_final),"",IF($D76&gt;=an_initial,1,""))</f>
        <v/>
      </c>
    </row>
    <row r="77" spans="1:6">
      <c r="A77" s="36">
        <v>66</v>
      </c>
      <c r="B77" s="142"/>
      <c r="C77" s="6"/>
      <c r="D77" s="186"/>
      <c r="E77" s="130" t="str">
        <f t="shared" si="2"/>
        <v/>
      </c>
      <c r="F77" s="67" t="str">
        <f t="shared" si="3"/>
        <v/>
      </c>
    </row>
    <row r="78" spans="1:6">
      <c r="A78" s="36">
        <v>67</v>
      </c>
      <c r="B78" s="142"/>
      <c r="C78" s="6"/>
      <c r="D78" s="186"/>
      <c r="E78" s="130" t="str">
        <f t="shared" si="2"/>
        <v/>
      </c>
      <c r="F78" s="67" t="str">
        <f t="shared" si="3"/>
        <v/>
      </c>
    </row>
    <row r="79" spans="1:6">
      <c r="A79" s="36">
        <v>68</v>
      </c>
      <c r="B79" s="142"/>
      <c r="C79" s="6"/>
      <c r="D79" s="186"/>
      <c r="E79" s="130" t="str">
        <f t="shared" si="2"/>
        <v/>
      </c>
      <c r="F79" s="67" t="str">
        <f t="shared" si="3"/>
        <v/>
      </c>
    </row>
    <row r="80" spans="1:6">
      <c r="A80" s="36">
        <v>69</v>
      </c>
      <c r="B80" s="142"/>
      <c r="C80" s="6"/>
      <c r="D80" s="186"/>
      <c r="E80" s="130" t="str">
        <f t="shared" si="2"/>
        <v/>
      </c>
      <c r="F80" s="67" t="str">
        <f t="shared" si="3"/>
        <v/>
      </c>
    </row>
    <row r="81" spans="1:6">
      <c r="A81" s="36">
        <v>70</v>
      </c>
      <c r="B81" s="142"/>
      <c r="C81" s="6"/>
      <c r="D81" s="186"/>
      <c r="E81" s="130" t="str">
        <f t="shared" si="2"/>
        <v/>
      </c>
      <c r="F81" s="67" t="str">
        <f t="shared" si="3"/>
        <v/>
      </c>
    </row>
    <row r="82" spans="1:6">
      <c r="A82" s="36">
        <v>71</v>
      </c>
      <c r="B82" s="142"/>
      <c r="C82" s="6"/>
      <c r="D82" s="186"/>
      <c r="E82" s="130" t="str">
        <f t="shared" si="2"/>
        <v/>
      </c>
      <c r="F82" s="67" t="str">
        <f t="shared" si="3"/>
        <v/>
      </c>
    </row>
    <row r="83" spans="1:6">
      <c r="A83" s="36">
        <v>72</v>
      </c>
      <c r="B83" s="142"/>
      <c r="C83" s="6"/>
      <c r="D83" s="186"/>
      <c r="E83" s="130" t="str">
        <f t="shared" si="2"/>
        <v/>
      </c>
      <c r="F83" s="67" t="str">
        <f t="shared" si="3"/>
        <v/>
      </c>
    </row>
    <row r="84" spans="1:6">
      <c r="A84" s="36">
        <v>73</v>
      </c>
      <c r="B84" s="142"/>
      <c r="C84" s="6"/>
      <c r="D84" s="186"/>
      <c r="E84" s="130" t="str">
        <f t="shared" si="2"/>
        <v/>
      </c>
      <c r="F84" s="67" t="str">
        <f t="shared" si="3"/>
        <v/>
      </c>
    </row>
    <row r="85" spans="1:6">
      <c r="A85" s="36">
        <v>74</v>
      </c>
      <c r="B85" s="142"/>
      <c r="C85" s="6"/>
      <c r="D85" s="186"/>
      <c r="E85" s="130" t="str">
        <f t="shared" si="2"/>
        <v/>
      </c>
      <c r="F85" s="67" t="str">
        <f t="shared" si="3"/>
        <v/>
      </c>
    </row>
    <row r="86" spans="1:6">
      <c r="A86" s="36">
        <v>75</v>
      </c>
      <c r="B86" s="142"/>
      <c r="C86" s="6"/>
      <c r="D86" s="186"/>
      <c r="E86" s="130" t="str">
        <f t="shared" si="2"/>
        <v/>
      </c>
      <c r="F86" s="67" t="str">
        <f t="shared" si="3"/>
        <v/>
      </c>
    </row>
    <row r="87" spans="1:6">
      <c r="A87" s="36">
        <v>76</v>
      </c>
      <c r="B87" s="142"/>
      <c r="C87" s="6"/>
      <c r="D87" s="186"/>
      <c r="E87" s="130" t="str">
        <f t="shared" si="2"/>
        <v/>
      </c>
      <c r="F87" s="67" t="str">
        <f t="shared" si="3"/>
        <v/>
      </c>
    </row>
    <row r="88" spans="1:6">
      <c r="A88" s="36">
        <v>77</v>
      </c>
      <c r="B88" s="142"/>
      <c r="C88" s="6"/>
      <c r="D88" s="186"/>
      <c r="E88" s="130" t="str">
        <f t="shared" si="2"/>
        <v/>
      </c>
      <c r="F88" s="67" t="str">
        <f t="shared" si="3"/>
        <v/>
      </c>
    </row>
    <row r="89" spans="1:6">
      <c r="A89" s="36">
        <v>78</v>
      </c>
      <c r="B89" s="142"/>
      <c r="C89" s="6"/>
      <c r="D89" s="186"/>
      <c r="E89" s="130" t="str">
        <f t="shared" si="2"/>
        <v/>
      </c>
      <c r="F89" s="67" t="str">
        <f t="shared" si="3"/>
        <v/>
      </c>
    </row>
    <row r="90" spans="1:6">
      <c r="A90" s="36">
        <v>79</v>
      </c>
      <c r="B90" s="142"/>
      <c r="C90" s="6"/>
      <c r="D90" s="186"/>
      <c r="E90" s="130" t="str">
        <f t="shared" si="2"/>
        <v/>
      </c>
      <c r="F90" s="67" t="str">
        <f t="shared" si="3"/>
        <v/>
      </c>
    </row>
    <row r="91" spans="1:6">
      <c r="A91" s="36">
        <v>80</v>
      </c>
      <c r="B91" s="142"/>
      <c r="C91" s="6"/>
      <c r="D91" s="186"/>
      <c r="E91" s="130" t="str">
        <f t="shared" si="2"/>
        <v/>
      </c>
      <c r="F91" s="67" t="str">
        <f t="shared" si="3"/>
        <v/>
      </c>
    </row>
    <row r="92" spans="1:6">
      <c r="A92" s="36">
        <v>81</v>
      </c>
      <c r="B92" s="142"/>
      <c r="C92" s="6"/>
      <c r="D92" s="186"/>
      <c r="E92" s="130" t="str">
        <f t="shared" si="2"/>
        <v/>
      </c>
      <c r="F92" s="67" t="str">
        <f t="shared" si="3"/>
        <v/>
      </c>
    </row>
    <row r="93" spans="1:6">
      <c r="A93" s="36">
        <v>82</v>
      </c>
      <c r="B93" s="142"/>
      <c r="C93" s="6"/>
      <c r="D93" s="186"/>
      <c r="E93" s="130" t="str">
        <f t="shared" si="2"/>
        <v/>
      </c>
      <c r="F93" s="67" t="str">
        <f t="shared" si="3"/>
        <v/>
      </c>
    </row>
    <row r="94" spans="1:6">
      <c r="A94" s="36">
        <v>83</v>
      </c>
      <c r="B94" s="142"/>
      <c r="C94" s="6"/>
      <c r="D94" s="186"/>
      <c r="E94" s="130" t="str">
        <f t="shared" si="2"/>
        <v/>
      </c>
      <c r="F94" s="67" t="str">
        <f t="shared" si="3"/>
        <v/>
      </c>
    </row>
    <row r="95" spans="1:6">
      <c r="A95" s="36">
        <v>84</v>
      </c>
      <c r="B95" s="142"/>
      <c r="C95" s="6"/>
      <c r="D95" s="186"/>
      <c r="E95" s="130" t="str">
        <f t="shared" si="2"/>
        <v/>
      </c>
      <c r="F95" s="67" t="str">
        <f t="shared" si="3"/>
        <v/>
      </c>
    </row>
    <row r="96" spans="1:6">
      <c r="A96" s="36">
        <v>85</v>
      </c>
      <c r="B96" s="142"/>
      <c r="C96" s="6"/>
      <c r="D96" s="186"/>
      <c r="E96" s="130" t="str">
        <f t="shared" si="2"/>
        <v/>
      </c>
      <c r="F96" s="67" t="str">
        <f t="shared" si="3"/>
        <v/>
      </c>
    </row>
    <row r="97" spans="1:6">
      <c r="A97" s="36">
        <v>86</v>
      </c>
      <c r="B97" s="142"/>
      <c r="C97" s="6"/>
      <c r="D97" s="186"/>
      <c r="E97" s="130" t="str">
        <f t="shared" si="2"/>
        <v/>
      </c>
      <c r="F97" s="67" t="str">
        <f t="shared" si="3"/>
        <v/>
      </c>
    </row>
    <row r="98" spans="1:6">
      <c r="A98" s="36">
        <v>87</v>
      </c>
      <c r="B98" s="142"/>
      <c r="C98" s="6"/>
      <c r="D98" s="186"/>
      <c r="E98" s="130" t="str">
        <f t="shared" si="2"/>
        <v/>
      </c>
      <c r="F98" s="67" t="str">
        <f t="shared" si="3"/>
        <v/>
      </c>
    </row>
    <row r="99" spans="1:6">
      <c r="A99" s="36">
        <v>88</v>
      </c>
      <c r="B99" s="142"/>
      <c r="C99" s="6"/>
      <c r="D99" s="186"/>
      <c r="E99" s="130" t="str">
        <f t="shared" si="2"/>
        <v/>
      </c>
      <c r="F99" s="67" t="str">
        <f t="shared" si="3"/>
        <v/>
      </c>
    </row>
    <row r="100" spans="1:6">
      <c r="A100" s="36">
        <v>89</v>
      </c>
      <c r="B100" s="142"/>
      <c r="C100" s="6"/>
      <c r="D100" s="186"/>
      <c r="E100" s="130" t="str">
        <f t="shared" si="2"/>
        <v/>
      </c>
      <c r="F100" s="67" t="str">
        <f t="shared" si="3"/>
        <v/>
      </c>
    </row>
    <row r="101" spans="1:6">
      <c r="A101" s="36">
        <v>90</v>
      </c>
      <c r="B101" s="142"/>
      <c r="C101" s="6"/>
      <c r="D101" s="186"/>
      <c r="E101" s="130" t="str">
        <f t="shared" si="2"/>
        <v/>
      </c>
      <c r="F101" s="67" t="str">
        <f t="shared" si="3"/>
        <v/>
      </c>
    </row>
    <row r="102" spans="1:6">
      <c r="A102" s="36">
        <v>91</v>
      </c>
      <c r="B102" s="142"/>
      <c r="C102" s="6"/>
      <c r="D102" s="186"/>
      <c r="E102" s="130" t="str">
        <f t="shared" si="2"/>
        <v/>
      </c>
      <c r="F102" s="67" t="str">
        <f t="shared" si="3"/>
        <v/>
      </c>
    </row>
    <row r="103" spans="1:6">
      <c r="A103" s="36">
        <v>92</v>
      </c>
      <c r="B103" s="142"/>
      <c r="C103" s="6"/>
      <c r="D103" s="186"/>
      <c r="E103" s="130" t="str">
        <f t="shared" si="2"/>
        <v/>
      </c>
      <c r="F103" s="67" t="str">
        <f t="shared" si="3"/>
        <v/>
      </c>
    </row>
    <row r="104" spans="1:6">
      <c r="A104" s="36">
        <v>93</v>
      </c>
      <c r="B104" s="142"/>
      <c r="C104" s="6"/>
      <c r="D104" s="186"/>
      <c r="E104" s="130" t="str">
        <f t="shared" si="2"/>
        <v/>
      </c>
      <c r="F104" s="67" t="str">
        <f t="shared" si="3"/>
        <v/>
      </c>
    </row>
    <row r="105" spans="1:6">
      <c r="A105" s="36">
        <v>94</v>
      </c>
      <c r="B105" s="142"/>
      <c r="C105" s="6"/>
      <c r="D105" s="186"/>
      <c r="E105" s="130" t="str">
        <f t="shared" si="2"/>
        <v/>
      </c>
      <c r="F105" s="67" t="str">
        <f t="shared" si="3"/>
        <v/>
      </c>
    </row>
    <row r="106" spans="1:6">
      <c r="A106" s="36">
        <v>95</v>
      </c>
      <c r="B106" s="142"/>
      <c r="C106" s="6"/>
      <c r="D106" s="186"/>
      <c r="E106" s="130" t="str">
        <f t="shared" si="2"/>
        <v/>
      </c>
      <c r="F106" s="67" t="str">
        <f t="shared" si="3"/>
        <v/>
      </c>
    </row>
    <row r="107" spans="1:6">
      <c r="A107" s="36">
        <v>96</v>
      </c>
      <c r="B107" s="142"/>
      <c r="C107" s="6"/>
      <c r="D107" s="186"/>
      <c r="E107" s="130" t="str">
        <f t="shared" si="2"/>
        <v/>
      </c>
      <c r="F107" s="67" t="str">
        <f t="shared" si="3"/>
        <v/>
      </c>
    </row>
    <row r="108" spans="1:6">
      <c r="A108" s="36">
        <v>97</v>
      </c>
      <c r="B108" s="142"/>
      <c r="C108" s="6"/>
      <c r="D108" s="186"/>
      <c r="E108" s="130" t="str">
        <f t="shared" si="2"/>
        <v/>
      </c>
      <c r="F108" s="67" t="str">
        <f t="shared" si="3"/>
        <v/>
      </c>
    </row>
    <row r="109" spans="1:6">
      <c r="A109" s="36">
        <v>98</v>
      </c>
      <c r="B109" s="142"/>
      <c r="C109" s="6"/>
      <c r="D109" s="186"/>
      <c r="E109" s="130" t="str">
        <f t="shared" si="2"/>
        <v/>
      </c>
      <c r="F109" s="67" t="str">
        <f t="shared" si="3"/>
        <v/>
      </c>
    </row>
    <row r="110" spans="1:6">
      <c r="A110" s="124">
        <v>99</v>
      </c>
      <c r="B110" s="6"/>
      <c r="C110" s="6"/>
      <c r="D110" s="186"/>
      <c r="E110" s="130" t="str">
        <f t="shared" si="2"/>
        <v/>
      </c>
      <c r="F110" s="67" t="str">
        <f t="shared" si="3"/>
        <v/>
      </c>
    </row>
    <row r="111" spans="1:6">
      <c r="A111" s="124">
        <v>100</v>
      </c>
      <c r="B111" s="6"/>
      <c r="C111" s="125"/>
      <c r="D111" s="127"/>
      <c r="E111" s="130" t="str">
        <f t="shared" si="2"/>
        <v/>
      </c>
      <c r="F111" s="67" t="str">
        <f t="shared" si="3"/>
        <v/>
      </c>
    </row>
    <row r="112" spans="1:6">
      <c r="A112" s="124">
        <v>101</v>
      </c>
      <c r="B112" s="6"/>
      <c r="C112" s="125"/>
      <c r="D112" s="127"/>
      <c r="E112" s="130" t="str">
        <f t="shared" si="2"/>
        <v/>
      </c>
      <c r="F112" s="67" t="str">
        <f t="shared" si="3"/>
        <v/>
      </c>
    </row>
    <row r="113" spans="1:6">
      <c r="A113" s="124">
        <v>102</v>
      </c>
      <c r="B113" s="6"/>
      <c r="C113" s="125"/>
      <c r="D113" s="127"/>
      <c r="E113" s="130" t="str">
        <f t="shared" si="2"/>
        <v/>
      </c>
      <c r="F113" s="67" t="str">
        <f t="shared" si="3"/>
        <v/>
      </c>
    </row>
    <row r="114" spans="1:6">
      <c r="A114" s="124">
        <v>103</v>
      </c>
      <c r="B114" s="6"/>
      <c r="C114" s="125"/>
      <c r="D114" s="127"/>
      <c r="E114" s="130" t="str">
        <f t="shared" si="2"/>
        <v/>
      </c>
      <c r="F114" s="67" t="str">
        <f t="shared" si="3"/>
        <v/>
      </c>
    </row>
    <row r="115" spans="1:6">
      <c r="A115" s="124">
        <v>104</v>
      </c>
      <c r="B115" s="6"/>
      <c r="C115" s="125"/>
      <c r="D115" s="127"/>
      <c r="E115" s="130" t="str">
        <f t="shared" si="2"/>
        <v/>
      </c>
      <c r="F115" s="67" t="str">
        <f t="shared" si="3"/>
        <v/>
      </c>
    </row>
    <row r="116" spans="1:6">
      <c r="A116" s="124">
        <v>105</v>
      </c>
      <c r="B116" s="6"/>
      <c r="C116" s="125"/>
      <c r="D116" s="127"/>
      <c r="E116" s="130" t="str">
        <f t="shared" si="2"/>
        <v/>
      </c>
      <c r="F116" s="67" t="str">
        <f t="shared" si="3"/>
        <v/>
      </c>
    </row>
    <row r="117" spans="1:6">
      <c r="A117" s="124">
        <v>106</v>
      </c>
      <c r="B117" s="6"/>
      <c r="C117" s="125"/>
      <c r="D117" s="127"/>
      <c r="E117" s="130" t="str">
        <f t="shared" si="2"/>
        <v/>
      </c>
      <c r="F117" s="67" t="str">
        <f t="shared" si="3"/>
        <v/>
      </c>
    </row>
    <row r="118" spans="1:6">
      <c r="A118" s="124">
        <v>107</v>
      </c>
      <c r="B118" s="6"/>
      <c r="C118" s="125"/>
      <c r="D118" s="127"/>
      <c r="E118" s="130" t="str">
        <f t="shared" si="2"/>
        <v/>
      </c>
      <c r="F118" s="67" t="str">
        <f t="shared" si="3"/>
        <v/>
      </c>
    </row>
    <row r="119" spans="1:6">
      <c r="A119" s="124">
        <v>108</v>
      </c>
      <c r="B119" s="6"/>
      <c r="C119" s="125"/>
      <c r="D119" s="127"/>
      <c r="E119" s="130" t="str">
        <f t="shared" si="2"/>
        <v/>
      </c>
      <c r="F119" s="67" t="str">
        <f t="shared" si="3"/>
        <v/>
      </c>
    </row>
    <row r="120" spans="1:6">
      <c r="A120" s="124">
        <v>109</v>
      </c>
      <c r="B120" s="6"/>
      <c r="C120" s="125"/>
      <c r="D120" s="127"/>
      <c r="E120" s="130" t="str">
        <f t="shared" si="2"/>
        <v/>
      </c>
      <c r="F120" s="67" t="str">
        <f t="shared" si="3"/>
        <v/>
      </c>
    </row>
    <row r="121" spans="1:6">
      <c r="A121" s="124">
        <v>110</v>
      </c>
      <c r="B121" s="6"/>
      <c r="C121" s="125"/>
      <c r="D121" s="127"/>
      <c r="E121" s="130" t="str">
        <f t="shared" si="2"/>
        <v/>
      </c>
      <c r="F121" s="67" t="str">
        <f t="shared" si="3"/>
        <v/>
      </c>
    </row>
    <row r="122" spans="1:6">
      <c r="A122" s="124">
        <v>111</v>
      </c>
      <c r="B122" s="6"/>
      <c r="C122" s="125"/>
      <c r="D122" s="127"/>
      <c r="E122" s="130" t="str">
        <f t="shared" si="2"/>
        <v/>
      </c>
      <c r="F122" s="67" t="str">
        <f t="shared" si="3"/>
        <v/>
      </c>
    </row>
    <row r="123" spans="1:6">
      <c r="A123" s="124">
        <v>112</v>
      </c>
      <c r="B123" s="6"/>
      <c r="C123" s="125"/>
      <c r="D123" s="127"/>
      <c r="E123" s="130" t="str">
        <f t="shared" si="2"/>
        <v/>
      </c>
      <c r="F123" s="67" t="str">
        <f t="shared" si="3"/>
        <v/>
      </c>
    </row>
    <row r="124" spans="1:6">
      <c r="A124" s="124">
        <v>113</v>
      </c>
      <c r="B124" s="6"/>
      <c r="C124" s="125"/>
      <c r="D124" s="127"/>
      <c r="E124" s="130" t="str">
        <f t="shared" si="2"/>
        <v/>
      </c>
      <c r="F124" s="67" t="str">
        <f t="shared" si="3"/>
        <v/>
      </c>
    </row>
    <row r="125" spans="1:6">
      <c r="A125" s="124">
        <v>114</v>
      </c>
      <c r="B125" s="6"/>
      <c r="C125" s="125"/>
      <c r="D125" s="127"/>
      <c r="E125" s="130" t="str">
        <f t="shared" si="2"/>
        <v/>
      </c>
      <c r="F125" s="67" t="str">
        <f t="shared" si="3"/>
        <v/>
      </c>
    </row>
    <row r="126" spans="1:6">
      <c r="A126" s="124">
        <v>115</v>
      </c>
      <c r="B126" s="6"/>
      <c r="C126" s="125"/>
      <c r="D126" s="127"/>
      <c r="E126" s="130" t="str">
        <f t="shared" si="2"/>
        <v/>
      </c>
      <c r="F126" s="67" t="str">
        <f t="shared" si="3"/>
        <v/>
      </c>
    </row>
    <row r="127" spans="1:6">
      <c r="A127" s="124">
        <v>116</v>
      </c>
      <c r="B127" s="6"/>
      <c r="C127" s="125"/>
      <c r="D127" s="127"/>
      <c r="E127" s="130" t="str">
        <f t="shared" si="2"/>
        <v/>
      </c>
      <c r="F127" s="67" t="str">
        <f t="shared" si="3"/>
        <v/>
      </c>
    </row>
    <row r="128" spans="1:6">
      <c r="A128" s="124">
        <v>117</v>
      </c>
      <c r="B128" s="6"/>
      <c r="C128" s="125"/>
      <c r="D128" s="127"/>
      <c r="E128" s="130" t="str">
        <f t="shared" si="2"/>
        <v/>
      </c>
      <c r="F128" s="67" t="str">
        <f t="shared" si="3"/>
        <v/>
      </c>
    </row>
    <row r="129" spans="1:6">
      <c r="A129" s="124">
        <v>118</v>
      </c>
      <c r="B129" s="6"/>
      <c r="C129" s="125"/>
      <c r="D129" s="127"/>
      <c r="E129" s="130" t="str">
        <f t="shared" si="2"/>
        <v/>
      </c>
      <c r="F129" s="67" t="str">
        <f t="shared" si="3"/>
        <v/>
      </c>
    </row>
    <row r="130" spans="1:6">
      <c r="A130" s="124">
        <v>119</v>
      </c>
      <c r="B130" s="6"/>
      <c r="C130" s="125"/>
      <c r="D130" s="127"/>
      <c r="E130" s="130" t="str">
        <f t="shared" si="2"/>
        <v/>
      </c>
      <c r="F130" s="67" t="str">
        <f t="shared" si="3"/>
        <v/>
      </c>
    </row>
    <row r="131" spans="1:6">
      <c r="A131" s="124">
        <v>120</v>
      </c>
      <c r="B131" s="6"/>
      <c r="C131" s="125"/>
      <c r="D131" s="127"/>
      <c r="E131" s="130" t="str">
        <f t="shared" si="2"/>
        <v/>
      </c>
      <c r="F131" s="67" t="str">
        <f t="shared" si="3"/>
        <v/>
      </c>
    </row>
    <row r="132" spans="1:6">
      <c r="A132" s="124">
        <v>121</v>
      </c>
      <c r="B132" s="6"/>
      <c r="C132" s="125"/>
      <c r="D132" s="127"/>
      <c r="E132" s="130" t="str">
        <f t="shared" si="2"/>
        <v/>
      </c>
      <c r="F132" s="67" t="str">
        <f t="shared" si="3"/>
        <v/>
      </c>
    </row>
    <row r="133" spans="1:6">
      <c r="A133" s="124">
        <v>122</v>
      </c>
      <c r="B133" s="6"/>
      <c r="C133" s="125"/>
      <c r="D133" s="127"/>
      <c r="E133" s="130" t="str">
        <f t="shared" si="2"/>
        <v/>
      </c>
      <c r="F133" s="67" t="str">
        <f t="shared" si="3"/>
        <v/>
      </c>
    </row>
    <row r="134" spans="1:6">
      <c r="A134" s="124">
        <v>123</v>
      </c>
      <c r="B134" s="6"/>
      <c r="C134" s="125"/>
      <c r="D134" s="127"/>
      <c r="E134" s="130" t="str">
        <f t="shared" si="2"/>
        <v/>
      </c>
      <c r="F134" s="67" t="str">
        <f t="shared" si="3"/>
        <v/>
      </c>
    </row>
    <row r="135" spans="1:6">
      <c r="A135" s="124">
        <v>124</v>
      </c>
      <c r="B135" s="6"/>
      <c r="C135" s="125"/>
      <c r="D135" s="127"/>
      <c r="E135" s="130" t="str">
        <f t="shared" si="2"/>
        <v/>
      </c>
      <c r="F135" s="67" t="str">
        <f t="shared" si="3"/>
        <v/>
      </c>
    </row>
    <row r="136" spans="1:6">
      <c r="A136" s="124">
        <v>125</v>
      </c>
      <c r="B136" s="6"/>
      <c r="C136" s="125"/>
      <c r="D136" s="127"/>
      <c r="E136" s="130" t="str">
        <f t="shared" si="2"/>
        <v/>
      </c>
      <c r="F136" s="67" t="str">
        <f t="shared" si="3"/>
        <v/>
      </c>
    </row>
    <row r="137" spans="1:6">
      <c r="A137" s="124">
        <v>126</v>
      </c>
      <c r="B137" s="6"/>
      <c r="C137" s="125"/>
      <c r="D137" s="127"/>
      <c r="E137" s="130" t="str">
        <f t="shared" si="2"/>
        <v/>
      </c>
      <c r="F137" s="67" t="str">
        <f t="shared" si="3"/>
        <v/>
      </c>
    </row>
    <row r="138" spans="1:6">
      <c r="A138" s="124">
        <v>127</v>
      </c>
      <c r="B138" s="6"/>
      <c r="C138" s="125"/>
      <c r="D138" s="127"/>
      <c r="E138" s="130" t="str">
        <f t="shared" si="2"/>
        <v/>
      </c>
      <c r="F138" s="67" t="str">
        <f t="shared" si="3"/>
        <v/>
      </c>
    </row>
    <row r="139" spans="1:6">
      <c r="A139" s="124">
        <v>128</v>
      </c>
      <c r="B139" s="6"/>
      <c r="C139" s="125"/>
      <c r="D139" s="127"/>
      <c r="E139" s="130" t="str">
        <f t="shared" si="2"/>
        <v/>
      </c>
      <c r="F139" s="67" t="str">
        <f t="shared" si="3"/>
        <v/>
      </c>
    </row>
    <row r="140" spans="1:6">
      <c r="A140" s="124">
        <v>129</v>
      </c>
      <c r="B140" s="6"/>
      <c r="C140" s="125"/>
      <c r="D140" s="127"/>
      <c r="E140" s="130" t="str">
        <f t="shared" ref="E140:E203" si="4">IF(OR(,$D140&lt;an_initial,$D140&gt;an_final),"",F140*(HLOOKUP(C140,iii13punctaje,2,FALSE)))</f>
        <v/>
      </c>
      <c r="F140" s="67" t="str">
        <f t="shared" ref="F140:F203" si="5">IF(OR(,,$D140="",$D140&gt;an_final),"",IF($D140&gt;=an_initial,1,""))</f>
        <v/>
      </c>
    </row>
    <row r="141" spans="1:6">
      <c r="A141" s="124">
        <v>130</v>
      </c>
      <c r="B141" s="6"/>
      <c r="C141" s="125"/>
      <c r="D141" s="127"/>
      <c r="E141" s="130" t="str">
        <f t="shared" si="4"/>
        <v/>
      </c>
      <c r="F141" s="67" t="str">
        <f t="shared" si="5"/>
        <v/>
      </c>
    </row>
    <row r="142" spans="1:6">
      <c r="A142" s="124">
        <v>131</v>
      </c>
      <c r="B142" s="6"/>
      <c r="C142" s="125"/>
      <c r="D142" s="127"/>
      <c r="E142" s="130" t="str">
        <f t="shared" si="4"/>
        <v/>
      </c>
      <c r="F142" s="67" t="str">
        <f t="shared" si="5"/>
        <v/>
      </c>
    </row>
    <row r="143" spans="1:6">
      <c r="A143" s="124">
        <v>132</v>
      </c>
      <c r="B143" s="6"/>
      <c r="C143" s="125"/>
      <c r="D143" s="127"/>
      <c r="E143" s="130" t="str">
        <f t="shared" si="4"/>
        <v/>
      </c>
      <c r="F143" s="67" t="str">
        <f t="shared" si="5"/>
        <v/>
      </c>
    </row>
    <row r="144" spans="1:6">
      <c r="A144" s="124">
        <v>133</v>
      </c>
      <c r="B144" s="6"/>
      <c r="C144" s="125"/>
      <c r="D144" s="127"/>
      <c r="E144" s="130" t="str">
        <f t="shared" si="4"/>
        <v/>
      </c>
      <c r="F144" s="67" t="str">
        <f t="shared" si="5"/>
        <v/>
      </c>
    </row>
    <row r="145" spans="1:6">
      <c r="A145" s="124">
        <v>134</v>
      </c>
      <c r="B145" s="6"/>
      <c r="C145" s="125"/>
      <c r="D145" s="127"/>
      <c r="E145" s="130" t="str">
        <f t="shared" si="4"/>
        <v/>
      </c>
      <c r="F145" s="67" t="str">
        <f t="shared" si="5"/>
        <v/>
      </c>
    </row>
    <row r="146" spans="1:6">
      <c r="A146" s="124">
        <v>135</v>
      </c>
      <c r="B146" s="6"/>
      <c r="C146" s="125"/>
      <c r="D146" s="127"/>
      <c r="E146" s="130" t="str">
        <f t="shared" si="4"/>
        <v/>
      </c>
      <c r="F146" s="67" t="str">
        <f t="shared" si="5"/>
        <v/>
      </c>
    </row>
    <row r="147" spans="1:6">
      <c r="A147" s="124">
        <v>136</v>
      </c>
      <c r="B147" s="6"/>
      <c r="C147" s="125"/>
      <c r="D147" s="127"/>
      <c r="E147" s="130" t="str">
        <f t="shared" si="4"/>
        <v/>
      </c>
      <c r="F147" s="67" t="str">
        <f t="shared" si="5"/>
        <v/>
      </c>
    </row>
    <row r="148" spans="1:6">
      <c r="A148" s="124">
        <v>137</v>
      </c>
      <c r="B148" s="6"/>
      <c r="C148" s="125"/>
      <c r="D148" s="127"/>
      <c r="E148" s="130" t="str">
        <f t="shared" si="4"/>
        <v/>
      </c>
      <c r="F148" s="67" t="str">
        <f t="shared" si="5"/>
        <v/>
      </c>
    </row>
    <row r="149" spans="1:6">
      <c r="A149" s="124">
        <v>138</v>
      </c>
      <c r="B149" s="6"/>
      <c r="C149" s="125"/>
      <c r="D149" s="127"/>
      <c r="E149" s="130" t="str">
        <f t="shared" si="4"/>
        <v/>
      </c>
      <c r="F149" s="67" t="str">
        <f t="shared" si="5"/>
        <v/>
      </c>
    </row>
    <row r="150" spans="1:6">
      <c r="A150" s="124">
        <v>139</v>
      </c>
      <c r="B150" s="6"/>
      <c r="C150" s="125"/>
      <c r="D150" s="127"/>
      <c r="E150" s="130" t="str">
        <f t="shared" si="4"/>
        <v/>
      </c>
      <c r="F150" s="67" t="str">
        <f t="shared" si="5"/>
        <v/>
      </c>
    </row>
    <row r="151" spans="1:6">
      <c r="A151" s="124">
        <v>140</v>
      </c>
      <c r="B151" s="6"/>
      <c r="C151" s="125"/>
      <c r="D151" s="127"/>
      <c r="E151" s="130" t="str">
        <f t="shared" si="4"/>
        <v/>
      </c>
      <c r="F151" s="67" t="str">
        <f t="shared" si="5"/>
        <v/>
      </c>
    </row>
    <row r="152" spans="1:6">
      <c r="A152" s="124">
        <v>141</v>
      </c>
      <c r="B152" s="6"/>
      <c r="C152" s="125"/>
      <c r="D152" s="127"/>
      <c r="E152" s="130" t="str">
        <f t="shared" si="4"/>
        <v/>
      </c>
      <c r="F152" s="67" t="str">
        <f t="shared" si="5"/>
        <v/>
      </c>
    </row>
    <row r="153" spans="1:6">
      <c r="A153" s="124">
        <v>142</v>
      </c>
      <c r="B153" s="6"/>
      <c r="C153" s="125"/>
      <c r="D153" s="127"/>
      <c r="E153" s="130" t="str">
        <f t="shared" si="4"/>
        <v/>
      </c>
      <c r="F153" s="67" t="str">
        <f t="shared" si="5"/>
        <v/>
      </c>
    </row>
    <row r="154" spans="1:6">
      <c r="A154" s="124">
        <v>143</v>
      </c>
      <c r="B154" s="6"/>
      <c r="C154" s="125"/>
      <c r="D154" s="127"/>
      <c r="E154" s="130" t="str">
        <f t="shared" si="4"/>
        <v/>
      </c>
      <c r="F154" s="67" t="str">
        <f t="shared" si="5"/>
        <v/>
      </c>
    </row>
    <row r="155" spans="1:6">
      <c r="A155" s="124">
        <v>144</v>
      </c>
      <c r="B155" s="6"/>
      <c r="C155" s="125"/>
      <c r="D155" s="127"/>
      <c r="E155" s="130" t="str">
        <f t="shared" si="4"/>
        <v/>
      </c>
      <c r="F155" s="67" t="str">
        <f t="shared" si="5"/>
        <v/>
      </c>
    </row>
    <row r="156" spans="1:6">
      <c r="A156" s="124">
        <v>145</v>
      </c>
      <c r="B156" s="6"/>
      <c r="C156" s="125"/>
      <c r="D156" s="127"/>
      <c r="E156" s="130" t="str">
        <f t="shared" si="4"/>
        <v/>
      </c>
      <c r="F156" s="67" t="str">
        <f t="shared" si="5"/>
        <v/>
      </c>
    </row>
    <row r="157" spans="1:6">
      <c r="A157" s="124">
        <v>146</v>
      </c>
      <c r="B157" s="6"/>
      <c r="C157" s="125"/>
      <c r="D157" s="127"/>
      <c r="E157" s="130" t="str">
        <f t="shared" si="4"/>
        <v/>
      </c>
      <c r="F157" s="67" t="str">
        <f t="shared" si="5"/>
        <v/>
      </c>
    </row>
    <row r="158" spans="1:6">
      <c r="A158" s="124">
        <v>147</v>
      </c>
      <c r="B158" s="6"/>
      <c r="C158" s="125"/>
      <c r="D158" s="127"/>
      <c r="E158" s="130" t="str">
        <f t="shared" si="4"/>
        <v/>
      </c>
      <c r="F158" s="67" t="str">
        <f t="shared" si="5"/>
        <v/>
      </c>
    </row>
    <row r="159" spans="1:6">
      <c r="A159" s="124">
        <v>148</v>
      </c>
      <c r="B159" s="6"/>
      <c r="C159" s="125"/>
      <c r="D159" s="127"/>
      <c r="E159" s="130" t="str">
        <f t="shared" si="4"/>
        <v/>
      </c>
      <c r="F159" s="67" t="str">
        <f t="shared" si="5"/>
        <v/>
      </c>
    </row>
    <row r="160" spans="1:6">
      <c r="A160" s="124">
        <v>149</v>
      </c>
      <c r="B160" s="6"/>
      <c r="C160" s="125"/>
      <c r="D160" s="127"/>
      <c r="E160" s="130" t="str">
        <f t="shared" si="4"/>
        <v/>
      </c>
      <c r="F160" s="67" t="str">
        <f t="shared" si="5"/>
        <v/>
      </c>
    </row>
    <row r="161" spans="1:6">
      <c r="A161" s="124">
        <v>150</v>
      </c>
      <c r="B161" s="6"/>
      <c r="C161" s="125"/>
      <c r="D161" s="127"/>
      <c r="E161" s="130" t="str">
        <f t="shared" si="4"/>
        <v/>
      </c>
      <c r="F161" s="67" t="str">
        <f t="shared" si="5"/>
        <v/>
      </c>
    </row>
    <row r="162" spans="1:6">
      <c r="A162" s="124">
        <v>151</v>
      </c>
      <c r="B162" s="6"/>
      <c r="C162" s="125"/>
      <c r="D162" s="127"/>
      <c r="E162" s="130" t="str">
        <f t="shared" si="4"/>
        <v/>
      </c>
      <c r="F162" s="67" t="str">
        <f t="shared" si="5"/>
        <v/>
      </c>
    </row>
    <row r="163" spans="1:6">
      <c r="A163" s="124">
        <v>152</v>
      </c>
      <c r="B163" s="6"/>
      <c r="C163" s="125"/>
      <c r="D163" s="127"/>
      <c r="E163" s="130" t="str">
        <f t="shared" si="4"/>
        <v/>
      </c>
      <c r="F163" s="67" t="str">
        <f t="shared" si="5"/>
        <v/>
      </c>
    </row>
    <row r="164" spans="1:6">
      <c r="A164" s="124">
        <v>153</v>
      </c>
      <c r="B164" s="6"/>
      <c r="C164" s="125"/>
      <c r="D164" s="127"/>
      <c r="E164" s="130" t="str">
        <f t="shared" si="4"/>
        <v/>
      </c>
      <c r="F164" s="67" t="str">
        <f t="shared" si="5"/>
        <v/>
      </c>
    </row>
    <row r="165" spans="1:6">
      <c r="A165" s="124">
        <v>154</v>
      </c>
      <c r="B165" s="6"/>
      <c r="C165" s="125"/>
      <c r="D165" s="127"/>
      <c r="E165" s="130" t="str">
        <f t="shared" si="4"/>
        <v/>
      </c>
      <c r="F165" s="67" t="str">
        <f t="shared" si="5"/>
        <v/>
      </c>
    </row>
    <row r="166" spans="1:6">
      <c r="A166" s="124">
        <v>155</v>
      </c>
      <c r="B166" s="6"/>
      <c r="C166" s="125"/>
      <c r="D166" s="127"/>
      <c r="E166" s="130" t="str">
        <f t="shared" si="4"/>
        <v/>
      </c>
      <c r="F166" s="67" t="str">
        <f t="shared" si="5"/>
        <v/>
      </c>
    </row>
    <row r="167" spans="1:6">
      <c r="A167" s="124">
        <v>156</v>
      </c>
      <c r="B167" s="6"/>
      <c r="C167" s="125"/>
      <c r="D167" s="127"/>
      <c r="E167" s="130" t="str">
        <f t="shared" si="4"/>
        <v/>
      </c>
      <c r="F167" s="67" t="str">
        <f t="shared" si="5"/>
        <v/>
      </c>
    </row>
    <row r="168" spans="1:6">
      <c r="A168" s="124">
        <v>157</v>
      </c>
      <c r="B168" s="6"/>
      <c r="C168" s="125"/>
      <c r="D168" s="127"/>
      <c r="E168" s="130" t="str">
        <f t="shared" si="4"/>
        <v/>
      </c>
      <c r="F168" s="67" t="str">
        <f t="shared" si="5"/>
        <v/>
      </c>
    </row>
    <row r="169" spans="1:6">
      <c r="A169" s="124">
        <v>158</v>
      </c>
      <c r="B169" s="6"/>
      <c r="C169" s="125"/>
      <c r="D169" s="127"/>
      <c r="E169" s="130" t="str">
        <f t="shared" si="4"/>
        <v/>
      </c>
      <c r="F169" s="67" t="str">
        <f t="shared" si="5"/>
        <v/>
      </c>
    </row>
    <row r="170" spans="1:6">
      <c r="A170" s="124">
        <v>159</v>
      </c>
      <c r="B170" s="6"/>
      <c r="C170" s="125"/>
      <c r="D170" s="127"/>
      <c r="E170" s="130" t="str">
        <f t="shared" si="4"/>
        <v/>
      </c>
      <c r="F170" s="67" t="str">
        <f t="shared" si="5"/>
        <v/>
      </c>
    </row>
    <row r="171" spans="1:6">
      <c r="A171" s="124">
        <v>160</v>
      </c>
      <c r="B171" s="6"/>
      <c r="C171" s="125"/>
      <c r="D171" s="127"/>
      <c r="E171" s="130" t="str">
        <f t="shared" si="4"/>
        <v/>
      </c>
      <c r="F171" s="67" t="str">
        <f t="shared" si="5"/>
        <v/>
      </c>
    </row>
    <row r="172" spans="1:6">
      <c r="A172" s="124">
        <v>161</v>
      </c>
      <c r="B172" s="6"/>
      <c r="C172" s="125"/>
      <c r="D172" s="127"/>
      <c r="E172" s="130" t="str">
        <f t="shared" si="4"/>
        <v/>
      </c>
      <c r="F172" s="67" t="str">
        <f t="shared" si="5"/>
        <v/>
      </c>
    </row>
    <row r="173" spans="1:6">
      <c r="A173" s="124">
        <v>162</v>
      </c>
      <c r="B173" s="6"/>
      <c r="C173" s="125"/>
      <c r="D173" s="127"/>
      <c r="E173" s="130" t="str">
        <f t="shared" si="4"/>
        <v/>
      </c>
      <c r="F173" s="67" t="str">
        <f t="shared" si="5"/>
        <v/>
      </c>
    </row>
    <row r="174" spans="1:6">
      <c r="A174" s="124">
        <v>163</v>
      </c>
      <c r="B174" s="6"/>
      <c r="C174" s="125"/>
      <c r="D174" s="127"/>
      <c r="E174" s="130" t="str">
        <f t="shared" si="4"/>
        <v/>
      </c>
      <c r="F174" s="67" t="str">
        <f t="shared" si="5"/>
        <v/>
      </c>
    </row>
    <row r="175" spans="1:6">
      <c r="A175" s="124">
        <v>164</v>
      </c>
      <c r="B175" s="6"/>
      <c r="C175" s="125"/>
      <c r="D175" s="127"/>
      <c r="E175" s="130" t="str">
        <f t="shared" si="4"/>
        <v/>
      </c>
      <c r="F175" s="67" t="str">
        <f t="shared" si="5"/>
        <v/>
      </c>
    </row>
    <row r="176" spans="1:6">
      <c r="A176" s="124">
        <v>165</v>
      </c>
      <c r="B176" s="6"/>
      <c r="C176" s="125"/>
      <c r="D176" s="127"/>
      <c r="E176" s="130" t="str">
        <f t="shared" si="4"/>
        <v/>
      </c>
      <c r="F176" s="67" t="str">
        <f t="shared" si="5"/>
        <v/>
      </c>
    </row>
    <row r="177" spans="1:6">
      <c r="A177" s="124">
        <v>166</v>
      </c>
      <c r="B177" s="6"/>
      <c r="C177" s="125"/>
      <c r="D177" s="127"/>
      <c r="E177" s="130" t="str">
        <f t="shared" si="4"/>
        <v/>
      </c>
      <c r="F177" s="67" t="str">
        <f t="shared" si="5"/>
        <v/>
      </c>
    </row>
    <row r="178" spans="1:6">
      <c r="A178" s="124">
        <v>167</v>
      </c>
      <c r="B178" s="6"/>
      <c r="C178" s="125"/>
      <c r="D178" s="127"/>
      <c r="E178" s="130" t="str">
        <f t="shared" si="4"/>
        <v/>
      </c>
      <c r="F178" s="67" t="str">
        <f t="shared" si="5"/>
        <v/>
      </c>
    </row>
    <row r="179" spans="1:6">
      <c r="A179" s="124">
        <v>168</v>
      </c>
      <c r="B179" s="6"/>
      <c r="C179" s="125"/>
      <c r="D179" s="127"/>
      <c r="E179" s="130" t="str">
        <f t="shared" si="4"/>
        <v/>
      </c>
      <c r="F179" s="67" t="str">
        <f t="shared" si="5"/>
        <v/>
      </c>
    </row>
    <row r="180" spans="1:6">
      <c r="A180" s="124">
        <v>169</v>
      </c>
      <c r="B180" s="6"/>
      <c r="C180" s="125"/>
      <c r="D180" s="127"/>
      <c r="E180" s="130" t="str">
        <f t="shared" si="4"/>
        <v/>
      </c>
      <c r="F180" s="67" t="str">
        <f t="shared" si="5"/>
        <v/>
      </c>
    </row>
    <row r="181" spans="1:6">
      <c r="A181" s="124">
        <v>170</v>
      </c>
      <c r="B181" s="6"/>
      <c r="C181" s="125"/>
      <c r="D181" s="127"/>
      <c r="E181" s="130" t="str">
        <f t="shared" si="4"/>
        <v/>
      </c>
      <c r="F181" s="67" t="str">
        <f t="shared" si="5"/>
        <v/>
      </c>
    </row>
    <row r="182" spans="1:6">
      <c r="A182" s="124">
        <v>171</v>
      </c>
      <c r="B182" s="6"/>
      <c r="C182" s="125"/>
      <c r="D182" s="127"/>
      <c r="E182" s="130" t="str">
        <f t="shared" si="4"/>
        <v/>
      </c>
      <c r="F182" s="67" t="str">
        <f t="shared" si="5"/>
        <v/>
      </c>
    </row>
    <row r="183" spans="1:6">
      <c r="A183" s="124">
        <v>172</v>
      </c>
      <c r="B183" s="6"/>
      <c r="C183" s="125"/>
      <c r="D183" s="127"/>
      <c r="E183" s="130" t="str">
        <f t="shared" si="4"/>
        <v/>
      </c>
      <c r="F183" s="67" t="str">
        <f t="shared" si="5"/>
        <v/>
      </c>
    </row>
    <row r="184" spans="1:6">
      <c r="A184" s="124">
        <v>173</v>
      </c>
      <c r="B184" s="6"/>
      <c r="C184" s="125"/>
      <c r="D184" s="127"/>
      <c r="E184" s="130" t="str">
        <f t="shared" si="4"/>
        <v/>
      </c>
      <c r="F184" s="67" t="str">
        <f t="shared" si="5"/>
        <v/>
      </c>
    </row>
    <row r="185" spans="1:6">
      <c r="A185" s="124">
        <v>174</v>
      </c>
      <c r="B185" s="6"/>
      <c r="C185" s="125"/>
      <c r="D185" s="127"/>
      <c r="E185" s="130" t="str">
        <f t="shared" si="4"/>
        <v/>
      </c>
      <c r="F185" s="67" t="str">
        <f t="shared" si="5"/>
        <v/>
      </c>
    </row>
    <row r="186" spans="1:6">
      <c r="A186" s="124">
        <v>175</v>
      </c>
      <c r="B186" s="6"/>
      <c r="C186" s="125"/>
      <c r="D186" s="127"/>
      <c r="E186" s="130" t="str">
        <f t="shared" si="4"/>
        <v/>
      </c>
      <c r="F186" s="67" t="str">
        <f t="shared" si="5"/>
        <v/>
      </c>
    </row>
    <row r="187" spans="1:6">
      <c r="A187" s="124">
        <v>176</v>
      </c>
      <c r="B187" s="6"/>
      <c r="C187" s="125"/>
      <c r="D187" s="127"/>
      <c r="E187" s="130" t="str">
        <f t="shared" si="4"/>
        <v/>
      </c>
      <c r="F187" s="67" t="str">
        <f t="shared" si="5"/>
        <v/>
      </c>
    </row>
    <row r="188" spans="1:6">
      <c r="A188" s="124">
        <v>177</v>
      </c>
      <c r="B188" s="6"/>
      <c r="C188" s="125"/>
      <c r="D188" s="127"/>
      <c r="E188" s="130" t="str">
        <f t="shared" si="4"/>
        <v/>
      </c>
      <c r="F188" s="67" t="str">
        <f t="shared" si="5"/>
        <v/>
      </c>
    </row>
    <row r="189" spans="1:6">
      <c r="A189" s="124">
        <v>178</v>
      </c>
      <c r="B189" s="6"/>
      <c r="C189" s="125"/>
      <c r="D189" s="127"/>
      <c r="E189" s="130" t="str">
        <f t="shared" si="4"/>
        <v/>
      </c>
      <c r="F189" s="67" t="str">
        <f t="shared" si="5"/>
        <v/>
      </c>
    </row>
    <row r="190" spans="1:6">
      <c r="A190" s="124">
        <v>179</v>
      </c>
      <c r="B190" s="6"/>
      <c r="C190" s="125"/>
      <c r="D190" s="127"/>
      <c r="E190" s="130" t="str">
        <f t="shared" si="4"/>
        <v/>
      </c>
      <c r="F190" s="67" t="str">
        <f t="shared" si="5"/>
        <v/>
      </c>
    </row>
    <row r="191" spans="1:6">
      <c r="A191" s="124">
        <v>180</v>
      </c>
      <c r="B191" s="6"/>
      <c r="C191" s="125"/>
      <c r="D191" s="127"/>
      <c r="E191" s="130" t="str">
        <f t="shared" si="4"/>
        <v/>
      </c>
      <c r="F191" s="67" t="str">
        <f t="shared" si="5"/>
        <v/>
      </c>
    </row>
    <row r="192" spans="1:6">
      <c r="A192" s="124">
        <v>181</v>
      </c>
      <c r="B192" s="6"/>
      <c r="C192" s="125"/>
      <c r="D192" s="127"/>
      <c r="E192" s="130" t="str">
        <f t="shared" si="4"/>
        <v/>
      </c>
      <c r="F192" s="67" t="str">
        <f t="shared" si="5"/>
        <v/>
      </c>
    </row>
    <row r="193" spans="1:6">
      <c r="A193" s="124">
        <v>182</v>
      </c>
      <c r="B193" s="6"/>
      <c r="C193" s="125"/>
      <c r="D193" s="127"/>
      <c r="E193" s="130" t="str">
        <f t="shared" si="4"/>
        <v/>
      </c>
      <c r="F193" s="67" t="str">
        <f t="shared" si="5"/>
        <v/>
      </c>
    </row>
    <row r="194" spans="1:6">
      <c r="A194" s="124">
        <v>183</v>
      </c>
      <c r="B194" s="6"/>
      <c r="C194" s="125"/>
      <c r="D194" s="127"/>
      <c r="E194" s="130" t="str">
        <f t="shared" si="4"/>
        <v/>
      </c>
      <c r="F194" s="67" t="str">
        <f t="shared" si="5"/>
        <v/>
      </c>
    </row>
    <row r="195" spans="1:6">
      <c r="A195" s="124">
        <v>184</v>
      </c>
      <c r="B195" s="6"/>
      <c r="C195" s="125"/>
      <c r="D195" s="127"/>
      <c r="E195" s="130" t="str">
        <f t="shared" si="4"/>
        <v/>
      </c>
      <c r="F195" s="67" t="str">
        <f t="shared" si="5"/>
        <v/>
      </c>
    </row>
    <row r="196" spans="1:6">
      <c r="A196" s="124">
        <v>185</v>
      </c>
      <c r="B196" s="6"/>
      <c r="C196" s="125"/>
      <c r="D196" s="127"/>
      <c r="E196" s="130" t="str">
        <f t="shared" si="4"/>
        <v/>
      </c>
      <c r="F196" s="67" t="str">
        <f t="shared" si="5"/>
        <v/>
      </c>
    </row>
    <row r="197" spans="1:6">
      <c r="A197" s="124">
        <v>186</v>
      </c>
      <c r="B197" s="6"/>
      <c r="C197" s="125"/>
      <c r="D197" s="127"/>
      <c r="E197" s="130" t="str">
        <f t="shared" si="4"/>
        <v/>
      </c>
      <c r="F197" s="67" t="str">
        <f t="shared" si="5"/>
        <v/>
      </c>
    </row>
    <row r="198" spans="1:6">
      <c r="A198" s="124">
        <v>187</v>
      </c>
      <c r="B198" s="6"/>
      <c r="C198" s="125"/>
      <c r="D198" s="127"/>
      <c r="E198" s="130" t="str">
        <f t="shared" si="4"/>
        <v/>
      </c>
      <c r="F198" s="67" t="str">
        <f t="shared" si="5"/>
        <v/>
      </c>
    </row>
    <row r="199" spans="1:6">
      <c r="A199" s="124">
        <v>188</v>
      </c>
      <c r="B199" s="6"/>
      <c r="C199" s="125"/>
      <c r="D199" s="127"/>
      <c r="E199" s="130" t="str">
        <f t="shared" si="4"/>
        <v/>
      </c>
      <c r="F199" s="67" t="str">
        <f t="shared" si="5"/>
        <v/>
      </c>
    </row>
    <row r="200" spans="1:6">
      <c r="A200" s="124">
        <v>189</v>
      </c>
      <c r="B200" s="6"/>
      <c r="C200" s="125"/>
      <c r="D200" s="127"/>
      <c r="E200" s="130" t="str">
        <f t="shared" si="4"/>
        <v/>
      </c>
      <c r="F200" s="67" t="str">
        <f t="shared" si="5"/>
        <v/>
      </c>
    </row>
    <row r="201" spans="1:6">
      <c r="A201" s="124">
        <v>190</v>
      </c>
      <c r="B201" s="6"/>
      <c r="C201" s="125"/>
      <c r="D201" s="127"/>
      <c r="E201" s="130" t="str">
        <f t="shared" si="4"/>
        <v/>
      </c>
      <c r="F201" s="67" t="str">
        <f t="shared" si="5"/>
        <v/>
      </c>
    </row>
    <row r="202" spans="1:6">
      <c r="A202" s="124">
        <v>191</v>
      </c>
      <c r="B202" s="6"/>
      <c r="C202" s="125"/>
      <c r="D202" s="127"/>
      <c r="E202" s="130" t="str">
        <f t="shared" si="4"/>
        <v/>
      </c>
      <c r="F202" s="67" t="str">
        <f t="shared" si="5"/>
        <v/>
      </c>
    </row>
    <row r="203" spans="1:6">
      <c r="A203" s="124">
        <v>192</v>
      </c>
      <c r="B203" s="6"/>
      <c r="C203" s="125"/>
      <c r="D203" s="127"/>
      <c r="E203" s="130" t="str">
        <f t="shared" si="4"/>
        <v/>
      </c>
      <c r="F203" s="67" t="str">
        <f t="shared" si="5"/>
        <v/>
      </c>
    </row>
    <row r="204" spans="1:6">
      <c r="A204" s="124">
        <v>193</v>
      </c>
      <c r="B204" s="6"/>
      <c r="C204" s="125"/>
      <c r="D204" s="127"/>
      <c r="E204" s="130" t="str">
        <f t="shared" ref="E204:E261" si="6">IF(OR(,$D204&lt;an_initial,$D204&gt;an_final),"",F204*(HLOOKUP(C204,iii13punctaje,2,FALSE)))</f>
        <v/>
      </c>
      <c r="F204" s="67" t="str">
        <f t="shared" ref="F204:F261" si="7">IF(OR(,,$D204="",$D204&gt;an_final),"",IF($D204&gt;=an_initial,1,""))</f>
        <v/>
      </c>
    </row>
    <row r="205" spans="1:6">
      <c r="A205" s="124">
        <v>194</v>
      </c>
      <c r="B205" s="6"/>
      <c r="C205" s="125"/>
      <c r="D205" s="127"/>
      <c r="E205" s="130" t="str">
        <f t="shared" si="6"/>
        <v/>
      </c>
      <c r="F205" s="67" t="str">
        <f t="shared" si="7"/>
        <v/>
      </c>
    </row>
    <row r="206" spans="1:6">
      <c r="A206" s="124">
        <v>195</v>
      </c>
      <c r="B206" s="6"/>
      <c r="C206" s="125"/>
      <c r="D206" s="127"/>
      <c r="E206" s="130" t="str">
        <f t="shared" si="6"/>
        <v/>
      </c>
      <c r="F206" s="67" t="str">
        <f t="shared" si="7"/>
        <v/>
      </c>
    </row>
    <row r="207" spans="1:6">
      <c r="A207" s="124">
        <v>196</v>
      </c>
      <c r="B207" s="6"/>
      <c r="C207" s="125"/>
      <c r="D207" s="127"/>
      <c r="E207" s="130" t="str">
        <f t="shared" si="6"/>
        <v/>
      </c>
      <c r="F207" s="67" t="str">
        <f t="shared" si="7"/>
        <v/>
      </c>
    </row>
    <row r="208" spans="1:6">
      <c r="A208" s="124">
        <v>197</v>
      </c>
      <c r="B208" s="6"/>
      <c r="C208" s="125"/>
      <c r="D208" s="127"/>
      <c r="E208" s="130" t="str">
        <f t="shared" si="6"/>
        <v/>
      </c>
      <c r="F208" s="67" t="str">
        <f t="shared" si="7"/>
        <v/>
      </c>
    </row>
    <row r="209" spans="1:6">
      <c r="A209" s="124">
        <v>198</v>
      </c>
      <c r="B209" s="6"/>
      <c r="C209" s="125"/>
      <c r="D209" s="127"/>
      <c r="E209" s="130" t="str">
        <f t="shared" si="6"/>
        <v/>
      </c>
      <c r="F209" s="67" t="str">
        <f t="shared" si="7"/>
        <v/>
      </c>
    </row>
    <row r="210" spans="1:6">
      <c r="A210" s="124">
        <v>199</v>
      </c>
      <c r="B210" s="6"/>
      <c r="C210" s="125"/>
      <c r="D210" s="127"/>
      <c r="E210" s="130" t="str">
        <f t="shared" si="6"/>
        <v/>
      </c>
      <c r="F210" s="67" t="str">
        <f t="shared" si="7"/>
        <v/>
      </c>
    </row>
    <row r="211" spans="1:6">
      <c r="A211" s="124">
        <v>200</v>
      </c>
      <c r="B211" s="6"/>
      <c r="C211" s="125"/>
      <c r="D211" s="127"/>
      <c r="E211" s="130" t="str">
        <f t="shared" si="6"/>
        <v/>
      </c>
      <c r="F211" s="67" t="str">
        <f t="shared" si="7"/>
        <v/>
      </c>
    </row>
    <row r="212" spans="1:6">
      <c r="A212" s="124">
        <v>201</v>
      </c>
      <c r="B212" s="6"/>
      <c r="C212" s="125"/>
      <c r="D212" s="127"/>
      <c r="E212" s="130" t="str">
        <f t="shared" si="6"/>
        <v/>
      </c>
      <c r="F212" s="67" t="str">
        <f t="shared" si="7"/>
        <v/>
      </c>
    </row>
    <row r="213" spans="1:6">
      <c r="A213" s="124">
        <v>202</v>
      </c>
      <c r="B213" s="6"/>
      <c r="C213" s="125"/>
      <c r="D213" s="127"/>
      <c r="E213" s="130" t="str">
        <f t="shared" si="6"/>
        <v/>
      </c>
      <c r="F213" s="67" t="str">
        <f t="shared" si="7"/>
        <v/>
      </c>
    </row>
    <row r="214" spans="1:6">
      <c r="A214" s="124">
        <v>203</v>
      </c>
      <c r="B214" s="6"/>
      <c r="C214" s="125"/>
      <c r="D214" s="127"/>
      <c r="E214" s="130" t="str">
        <f t="shared" si="6"/>
        <v/>
      </c>
      <c r="F214" s="67" t="str">
        <f t="shared" si="7"/>
        <v/>
      </c>
    </row>
    <row r="215" spans="1:6">
      <c r="A215" s="124">
        <v>204</v>
      </c>
      <c r="B215" s="6"/>
      <c r="C215" s="125"/>
      <c r="D215" s="127"/>
      <c r="E215" s="130" t="str">
        <f t="shared" si="6"/>
        <v/>
      </c>
      <c r="F215" s="67" t="str">
        <f t="shared" si="7"/>
        <v/>
      </c>
    </row>
    <row r="216" spans="1:6">
      <c r="A216" s="124">
        <v>205</v>
      </c>
      <c r="B216" s="6"/>
      <c r="C216" s="125"/>
      <c r="D216" s="127"/>
      <c r="E216" s="130" t="str">
        <f t="shared" si="6"/>
        <v/>
      </c>
      <c r="F216" s="67" t="str">
        <f t="shared" si="7"/>
        <v/>
      </c>
    </row>
    <row r="217" spans="1:6">
      <c r="A217" s="124">
        <v>206</v>
      </c>
      <c r="B217" s="6"/>
      <c r="C217" s="125"/>
      <c r="D217" s="127"/>
      <c r="E217" s="130" t="str">
        <f t="shared" si="6"/>
        <v/>
      </c>
      <c r="F217" s="67" t="str">
        <f t="shared" si="7"/>
        <v/>
      </c>
    </row>
    <row r="218" spans="1:6">
      <c r="A218" s="124">
        <v>207</v>
      </c>
      <c r="B218" s="6"/>
      <c r="C218" s="125"/>
      <c r="D218" s="127"/>
      <c r="E218" s="130" t="str">
        <f t="shared" si="6"/>
        <v/>
      </c>
      <c r="F218" s="67" t="str">
        <f t="shared" si="7"/>
        <v/>
      </c>
    </row>
    <row r="219" spans="1:6">
      <c r="A219" s="124">
        <v>208</v>
      </c>
      <c r="B219" s="6"/>
      <c r="C219" s="125"/>
      <c r="D219" s="127"/>
      <c r="E219" s="130" t="str">
        <f t="shared" si="6"/>
        <v/>
      </c>
      <c r="F219" s="67" t="str">
        <f t="shared" si="7"/>
        <v/>
      </c>
    </row>
    <row r="220" spans="1:6">
      <c r="A220" s="124">
        <v>209</v>
      </c>
      <c r="B220" s="6"/>
      <c r="C220" s="125"/>
      <c r="D220" s="127"/>
      <c r="E220" s="130" t="str">
        <f t="shared" si="6"/>
        <v/>
      </c>
      <c r="F220" s="67" t="str">
        <f t="shared" si="7"/>
        <v/>
      </c>
    </row>
    <row r="221" spans="1:6">
      <c r="A221" s="124">
        <v>210</v>
      </c>
      <c r="B221" s="6"/>
      <c r="C221" s="125"/>
      <c r="D221" s="127"/>
      <c r="E221" s="130" t="str">
        <f t="shared" si="6"/>
        <v/>
      </c>
      <c r="F221" s="67" t="str">
        <f t="shared" si="7"/>
        <v/>
      </c>
    </row>
    <row r="222" spans="1:6">
      <c r="A222" s="124">
        <v>211</v>
      </c>
      <c r="B222" s="6"/>
      <c r="C222" s="125"/>
      <c r="D222" s="127"/>
      <c r="E222" s="130" t="str">
        <f t="shared" si="6"/>
        <v/>
      </c>
      <c r="F222" s="67" t="str">
        <f t="shared" si="7"/>
        <v/>
      </c>
    </row>
    <row r="223" spans="1:6">
      <c r="A223" s="124">
        <v>212</v>
      </c>
      <c r="B223" s="6"/>
      <c r="C223" s="125"/>
      <c r="D223" s="127"/>
      <c r="E223" s="130" t="str">
        <f t="shared" si="6"/>
        <v/>
      </c>
      <c r="F223" s="67" t="str">
        <f t="shared" si="7"/>
        <v/>
      </c>
    </row>
    <row r="224" spans="1:6">
      <c r="A224" s="124">
        <v>213</v>
      </c>
      <c r="B224" s="6"/>
      <c r="C224" s="125"/>
      <c r="D224" s="127"/>
      <c r="E224" s="130" t="str">
        <f t="shared" si="6"/>
        <v/>
      </c>
      <c r="F224" s="67" t="str">
        <f t="shared" si="7"/>
        <v/>
      </c>
    </row>
    <row r="225" spans="1:6">
      <c r="A225" s="124">
        <v>214</v>
      </c>
      <c r="B225" s="6"/>
      <c r="C225" s="125"/>
      <c r="D225" s="127"/>
      <c r="E225" s="130" t="str">
        <f t="shared" si="6"/>
        <v/>
      </c>
      <c r="F225" s="67" t="str">
        <f t="shared" si="7"/>
        <v/>
      </c>
    </row>
    <row r="226" spans="1:6">
      <c r="A226" s="124">
        <v>215</v>
      </c>
      <c r="B226" s="6"/>
      <c r="C226" s="125"/>
      <c r="D226" s="127"/>
      <c r="E226" s="130" t="str">
        <f t="shared" si="6"/>
        <v/>
      </c>
      <c r="F226" s="67" t="str">
        <f t="shared" si="7"/>
        <v/>
      </c>
    </row>
    <row r="227" spans="1:6">
      <c r="A227" s="124">
        <v>216</v>
      </c>
      <c r="B227" s="6"/>
      <c r="C227" s="125"/>
      <c r="D227" s="127"/>
      <c r="E227" s="130" t="str">
        <f t="shared" si="6"/>
        <v/>
      </c>
      <c r="F227" s="67" t="str">
        <f t="shared" si="7"/>
        <v/>
      </c>
    </row>
    <row r="228" spans="1:6">
      <c r="A228" s="124">
        <v>217</v>
      </c>
      <c r="B228" s="6"/>
      <c r="C228" s="125"/>
      <c r="D228" s="127"/>
      <c r="E228" s="130" t="str">
        <f t="shared" si="6"/>
        <v/>
      </c>
      <c r="F228" s="67" t="str">
        <f t="shared" si="7"/>
        <v/>
      </c>
    </row>
    <row r="229" spans="1:6">
      <c r="A229" s="124">
        <v>218</v>
      </c>
      <c r="B229" s="6"/>
      <c r="C229" s="125"/>
      <c r="D229" s="127"/>
      <c r="E229" s="130" t="str">
        <f t="shared" si="6"/>
        <v/>
      </c>
      <c r="F229" s="67" t="str">
        <f t="shared" si="7"/>
        <v/>
      </c>
    </row>
    <row r="230" spans="1:6">
      <c r="A230" s="124">
        <v>219</v>
      </c>
      <c r="B230" s="6"/>
      <c r="C230" s="125"/>
      <c r="D230" s="127"/>
      <c r="E230" s="130" t="str">
        <f t="shared" si="6"/>
        <v/>
      </c>
      <c r="F230" s="67" t="str">
        <f t="shared" si="7"/>
        <v/>
      </c>
    </row>
    <row r="231" spans="1:6">
      <c r="A231" s="124">
        <v>220</v>
      </c>
      <c r="B231" s="6"/>
      <c r="C231" s="125"/>
      <c r="D231" s="127"/>
      <c r="E231" s="130" t="str">
        <f t="shared" si="6"/>
        <v/>
      </c>
      <c r="F231" s="67" t="str">
        <f t="shared" si="7"/>
        <v/>
      </c>
    </row>
    <row r="232" spans="1:6">
      <c r="A232" s="124">
        <v>221</v>
      </c>
      <c r="B232" s="6"/>
      <c r="C232" s="125"/>
      <c r="D232" s="127"/>
      <c r="E232" s="130" t="str">
        <f t="shared" si="6"/>
        <v/>
      </c>
      <c r="F232" s="67" t="str">
        <f t="shared" si="7"/>
        <v/>
      </c>
    </row>
    <row r="233" spans="1:6">
      <c r="A233" s="124">
        <v>222</v>
      </c>
      <c r="B233" s="6"/>
      <c r="C233" s="125"/>
      <c r="D233" s="127"/>
      <c r="E233" s="130" t="str">
        <f t="shared" si="6"/>
        <v/>
      </c>
      <c r="F233" s="67" t="str">
        <f t="shared" si="7"/>
        <v/>
      </c>
    </row>
    <row r="234" spans="1:6">
      <c r="A234" s="124">
        <v>223</v>
      </c>
      <c r="B234" s="6"/>
      <c r="C234" s="125"/>
      <c r="D234" s="127"/>
      <c r="E234" s="130" t="str">
        <f t="shared" si="6"/>
        <v/>
      </c>
      <c r="F234" s="67" t="str">
        <f t="shared" si="7"/>
        <v/>
      </c>
    </row>
    <row r="235" spans="1:6">
      <c r="A235" s="124">
        <v>224</v>
      </c>
      <c r="B235" s="6"/>
      <c r="C235" s="125"/>
      <c r="D235" s="127"/>
      <c r="E235" s="130" t="str">
        <f t="shared" si="6"/>
        <v/>
      </c>
      <c r="F235" s="67" t="str">
        <f t="shared" si="7"/>
        <v/>
      </c>
    </row>
    <row r="236" spans="1:6">
      <c r="A236" s="124">
        <v>225</v>
      </c>
      <c r="B236" s="6"/>
      <c r="C236" s="125"/>
      <c r="D236" s="127"/>
      <c r="E236" s="130" t="str">
        <f t="shared" si="6"/>
        <v/>
      </c>
      <c r="F236" s="67" t="str">
        <f t="shared" si="7"/>
        <v/>
      </c>
    </row>
    <row r="237" spans="1:6">
      <c r="A237" s="124">
        <v>226</v>
      </c>
      <c r="B237" s="6"/>
      <c r="C237" s="125"/>
      <c r="D237" s="127"/>
      <c r="E237" s="130" t="str">
        <f t="shared" si="6"/>
        <v/>
      </c>
      <c r="F237" s="67" t="str">
        <f t="shared" si="7"/>
        <v/>
      </c>
    </row>
    <row r="238" spans="1:6">
      <c r="A238" s="124">
        <v>227</v>
      </c>
      <c r="B238" s="6"/>
      <c r="C238" s="125"/>
      <c r="D238" s="127"/>
      <c r="E238" s="130" t="str">
        <f t="shared" si="6"/>
        <v/>
      </c>
      <c r="F238" s="67" t="str">
        <f t="shared" si="7"/>
        <v/>
      </c>
    </row>
    <row r="239" spans="1:6">
      <c r="A239" s="124">
        <v>228</v>
      </c>
      <c r="B239" s="6"/>
      <c r="C239" s="125"/>
      <c r="D239" s="127"/>
      <c r="E239" s="130" t="str">
        <f t="shared" si="6"/>
        <v/>
      </c>
      <c r="F239" s="67" t="str">
        <f t="shared" si="7"/>
        <v/>
      </c>
    </row>
    <row r="240" spans="1:6">
      <c r="A240" s="124">
        <v>229</v>
      </c>
      <c r="B240" s="6"/>
      <c r="C240" s="125"/>
      <c r="D240" s="127"/>
      <c r="E240" s="130" t="str">
        <f t="shared" si="6"/>
        <v/>
      </c>
      <c r="F240" s="67" t="str">
        <f t="shared" si="7"/>
        <v/>
      </c>
    </row>
    <row r="241" spans="1:6">
      <c r="A241" s="124">
        <v>230</v>
      </c>
      <c r="B241" s="6"/>
      <c r="C241" s="125"/>
      <c r="D241" s="127"/>
      <c r="E241" s="130" t="str">
        <f t="shared" si="6"/>
        <v/>
      </c>
      <c r="F241" s="67" t="str">
        <f t="shared" si="7"/>
        <v/>
      </c>
    </row>
    <row r="242" spans="1:6">
      <c r="A242" s="124">
        <v>231</v>
      </c>
      <c r="B242" s="6"/>
      <c r="C242" s="125"/>
      <c r="D242" s="127"/>
      <c r="E242" s="130" t="str">
        <f t="shared" si="6"/>
        <v/>
      </c>
      <c r="F242" s="67" t="str">
        <f t="shared" si="7"/>
        <v/>
      </c>
    </row>
    <row r="243" spans="1:6">
      <c r="A243" s="124">
        <v>232</v>
      </c>
      <c r="B243" s="6"/>
      <c r="C243" s="125"/>
      <c r="D243" s="127"/>
      <c r="E243" s="130" t="str">
        <f t="shared" si="6"/>
        <v/>
      </c>
      <c r="F243" s="67" t="str">
        <f t="shared" si="7"/>
        <v/>
      </c>
    </row>
    <row r="244" spans="1:6">
      <c r="A244" s="124">
        <v>233</v>
      </c>
      <c r="B244" s="6"/>
      <c r="C244" s="125"/>
      <c r="D244" s="127"/>
      <c r="E244" s="130" t="str">
        <f t="shared" si="6"/>
        <v/>
      </c>
      <c r="F244" s="67" t="str">
        <f t="shared" si="7"/>
        <v/>
      </c>
    </row>
    <row r="245" spans="1:6">
      <c r="A245" s="124">
        <v>234</v>
      </c>
      <c r="B245" s="6"/>
      <c r="C245" s="125"/>
      <c r="D245" s="127"/>
      <c r="E245" s="130" t="str">
        <f t="shared" si="6"/>
        <v/>
      </c>
      <c r="F245" s="67" t="str">
        <f t="shared" si="7"/>
        <v/>
      </c>
    </row>
    <row r="246" spans="1:6">
      <c r="A246" s="124">
        <v>235</v>
      </c>
      <c r="B246" s="6"/>
      <c r="C246" s="125"/>
      <c r="D246" s="127"/>
      <c r="E246" s="130" t="str">
        <f t="shared" si="6"/>
        <v/>
      </c>
      <c r="F246" s="67" t="str">
        <f t="shared" si="7"/>
        <v/>
      </c>
    </row>
    <row r="247" spans="1:6">
      <c r="A247" s="124">
        <v>236</v>
      </c>
      <c r="B247" s="6"/>
      <c r="C247" s="125"/>
      <c r="D247" s="127"/>
      <c r="E247" s="130" t="str">
        <f t="shared" si="6"/>
        <v/>
      </c>
      <c r="F247" s="67" t="str">
        <f t="shared" si="7"/>
        <v/>
      </c>
    </row>
    <row r="248" spans="1:6">
      <c r="A248" s="124">
        <v>237</v>
      </c>
      <c r="B248" s="6"/>
      <c r="C248" s="125"/>
      <c r="D248" s="127"/>
      <c r="E248" s="130" t="str">
        <f t="shared" si="6"/>
        <v/>
      </c>
      <c r="F248" s="67" t="str">
        <f t="shared" si="7"/>
        <v/>
      </c>
    </row>
    <row r="249" spans="1:6">
      <c r="A249" s="124">
        <v>238</v>
      </c>
      <c r="B249" s="6"/>
      <c r="C249" s="125"/>
      <c r="D249" s="127"/>
      <c r="E249" s="130" t="str">
        <f t="shared" si="6"/>
        <v/>
      </c>
      <c r="F249" s="67" t="str">
        <f t="shared" si="7"/>
        <v/>
      </c>
    </row>
    <row r="250" spans="1:6">
      <c r="A250" s="124">
        <v>239</v>
      </c>
      <c r="B250" s="6"/>
      <c r="C250" s="125"/>
      <c r="D250" s="127"/>
      <c r="E250" s="130" t="str">
        <f t="shared" si="6"/>
        <v/>
      </c>
      <c r="F250" s="67" t="str">
        <f t="shared" si="7"/>
        <v/>
      </c>
    </row>
    <row r="251" spans="1:6">
      <c r="A251" s="124">
        <v>240</v>
      </c>
      <c r="B251" s="6"/>
      <c r="C251" s="125"/>
      <c r="D251" s="127"/>
      <c r="E251" s="130" t="str">
        <f t="shared" si="6"/>
        <v/>
      </c>
      <c r="F251" s="67" t="str">
        <f t="shared" si="7"/>
        <v/>
      </c>
    </row>
    <row r="252" spans="1:6">
      <c r="A252" s="124">
        <v>241</v>
      </c>
      <c r="B252" s="6"/>
      <c r="C252" s="125"/>
      <c r="D252" s="127"/>
      <c r="E252" s="130" t="str">
        <f t="shared" si="6"/>
        <v/>
      </c>
      <c r="F252" s="67" t="str">
        <f t="shared" si="7"/>
        <v/>
      </c>
    </row>
    <row r="253" spans="1:6">
      <c r="A253" s="124">
        <v>242</v>
      </c>
      <c r="B253" s="6"/>
      <c r="C253" s="125"/>
      <c r="D253" s="127"/>
      <c r="E253" s="130" t="str">
        <f t="shared" si="6"/>
        <v/>
      </c>
      <c r="F253" s="67" t="str">
        <f t="shared" si="7"/>
        <v/>
      </c>
    </row>
    <row r="254" spans="1:6">
      <c r="A254" s="124">
        <v>243</v>
      </c>
      <c r="B254" s="6"/>
      <c r="C254" s="125"/>
      <c r="D254" s="127"/>
      <c r="E254" s="130" t="str">
        <f t="shared" si="6"/>
        <v/>
      </c>
      <c r="F254" s="67" t="str">
        <f t="shared" si="7"/>
        <v/>
      </c>
    </row>
    <row r="255" spans="1:6">
      <c r="A255" s="124">
        <v>244</v>
      </c>
      <c r="B255" s="6"/>
      <c r="C255" s="125"/>
      <c r="D255" s="127"/>
      <c r="E255" s="130" t="str">
        <f t="shared" si="6"/>
        <v/>
      </c>
      <c r="F255" s="67" t="str">
        <f t="shared" si="7"/>
        <v/>
      </c>
    </row>
    <row r="256" spans="1:6">
      <c r="A256" s="124">
        <v>245</v>
      </c>
      <c r="B256" s="6"/>
      <c r="C256" s="125"/>
      <c r="D256" s="127"/>
      <c r="E256" s="130" t="str">
        <f t="shared" si="6"/>
        <v/>
      </c>
      <c r="F256" s="67" t="str">
        <f t="shared" si="7"/>
        <v/>
      </c>
    </row>
    <row r="257" spans="1:6">
      <c r="A257" s="124">
        <v>246</v>
      </c>
      <c r="B257" s="6"/>
      <c r="C257" s="125"/>
      <c r="D257" s="127"/>
      <c r="E257" s="130" t="str">
        <f t="shared" si="6"/>
        <v/>
      </c>
      <c r="F257" s="67" t="str">
        <f t="shared" si="7"/>
        <v/>
      </c>
    </row>
    <row r="258" spans="1:6">
      <c r="A258" s="124">
        <v>247</v>
      </c>
      <c r="B258" s="6"/>
      <c r="C258" s="125"/>
      <c r="D258" s="127"/>
      <c r="E258" s="130" t="str">
        <f t="shared" si="6"/>
        <v/>
      </c>
      <c r="F258" s="67" t="str">
        <f t="shared" si="7"/>
        <v/>
      </c>
    </row>
    <row r="259" spans="1:6">
      <c r="A259" s="124">
        <v>248</v>
      </c>
      <c r="B259" s="6"/>
      <c r="C259" s="125"/>
      <c r="D259" s="127"/>
      <c r="E259" s="130" t="str">
        <f t="shared" si="6"/>
        <v/>
      </c>
      <c r="F259" s="67" t="str">
        <f t="shared" si="7"/>
        <v/>
      </c>
    </row>
    <row r="260" spans="1:6">
      <c r="A260" s="124">
        <v>249</v>
      </c>
      <c r="B260" s="6"/>
      <c r="C260" s="125"/>
      <c r="D260" s="127"/>
      <c r="E260" s="130" t="str">
        <f t="shared" si="6"/>
        <v/>
      </c>
      <c r="F260" s="67" t="str">
        <f t="shared" si="7"/>
        <v/>
      </c>
    </row>
    <row r="261" spans="1:6">
      <c r="A261" s="124">
        <v>250</v>
      </c>
      <c r="B261" s="6"/>
      <c r="C261" s="125"/>
      <c r="D261" s="127"/>
      <c r="E261" s="130" t="str">
        <f t="shared" si="6"/>
        <v/>
      </c>
      <c r="F261" s="67" t="str">
        <f t="shared" si="7"/>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rgb="FFFF0000"/>
    <pageSetUpPr fitToPage="1"/>
  </sheetPr>
  <dimension ref="A1:I261"/>
  <sheetViews>
    <sheetView zoomScaleNormal="100" workbookViewId="0">
      <selection activeCell="B12" sqref="B12:C14"/>
    </sheetView>
  </sheetViews>
  <sheetFormatPr defaultColWidth="9.140625" defaultRowHeight="15.75"/>
  <cols>
    <col min="1" max="1" width="5.7109375" style="52" customWidth="1"/>
    <col min="2" max="2" width="68.7109375" style="56" customWidth="1"/>
    <col min="3" max="3" width="10.7109375" style="61" customWidth="1"/>
    <col min="4" max="5" width="17.7109375" style="56" customWidth="1"/>
    <col min="6" max="6" width="10.7109375" style="56" hidden="1" customWidth="1"/>
    <col min="7" max="7" width="9.140625" style="62" hidden="1" customWidth="1"/>
    <col min="8" max="8" width="9.140625" style="56" hidden="1" customWidth="1"/>
    <col min="9" max="9" width="9.140625" customWidth="1"/>
    <col min="10" max="18" width="9.140625" style="56" customWidth="1"/>
    <col min="19" max="16384" width="9.140625" style="56"/>
  </cols>
  <sheetData>
    <row r="1" spans="1:9" s="52" customFormat="1">
      <c r="A1" s="51" t="s">
        <v>481</v>
      </c>
      <c r="C1" s="53"/>
      <c r="D1" s="55"/>
      <c r="E1" s="46"/>
      <c r="F1" s="54"/>
      <c r="I1"/>
    </row>
    <row r="2" spans="1:9" s="52" customFormat="1">
      <c r="A2" s="131" t="str">
        <f>IF(ISBLANK(facultate), IF(ISBLANK(departament),"","Departament " &amp; departament), "Facultatea " &amp; facultate)</f>
        <v>Facultatea Inginerie din Hunedoara</v>
      </c>
      <c r="C2" s="53"/>
      <c r="D2" s="55"/>
      <c r="E2" s="46"/>
      <c r="F2" s="54"/>
      <c r="I2"/>
    </row>
    <row r="3" spans="1:9" s="52" customFormat="1">
      <c r="A3" s="131" t="str">
        <f>IF(ISBLANK(departament),"","Departamentul " &amp; departament)</f>
        <v>Departamentul Inginerie Electrică și Informatică Industrială din Hunedoara</v>
      </c>
      <c r="C3" s="53"/>
      <c r="D3" s="55"/>
      <c r="E3" s="46"/>
      <c r="F3" s="54"/>
      <c r="I3"/>
    </row>
    <row r="4" spans="1:9">
      <c r="A4" s="552" t="s">
        <v>834</v>
      </c>
      <c r="B4" s="552"/>
      <c r="C4" s="552"/>
      <c r="D4" s="552"/>
      <c r="E4" s="552"/>
      <c r="F4" s="552"/>
      <c r="G4" s="552"/>
    </row>
    <row r="5" spans="1:9" ht="39.75" customHeight="1">
      <c r="A5" s="558" t="s">
        <v>896</v>
      </c>
      <c r="B5" s="558"/>
      <c r="C5" s="558"/>
      <c r="D5" s="558"/>
      <c r="E5" s="299"/>
      <c r="F5" s="194"/>
    </row>
    <row r="6" spans="1:9" ht="13.5" customHeight="1">
      <c r="C6" s="56"/>
      <c r="D6" s="303"/>
      <c r="E6" s="303" t="str">
        <f>CONCATENATE(functie," ",nume_candidat)</f>
        <v>Profesor Panoiu Caius</v>
      </c>
    </row>
    <row r="7" spans="1:9" ht="18.75" customHeight="1">
      <c r="A7" s="550" t="s">
        <v>336</v>
      </c>
      <c r="B7" s="550" t="s">
        <v>887</v>
      </c>
      <c r="C7" s="604" t="s">
        <v>2</v>
      </c>
      <c r="D7" s="550" t="s">
        <v>542</v>
      </c>
      <c r="E7" s="604" t="s">
        <v>1098</v>
      </c>
      <c r="F7" s="550" t="s">
        <v>4</v>
      </c>
      <c r="G7" s="589" t="s">
        <v>539</v>
      </c>
      <c r="H7" s="557" t="s">
        <v>549</v>
      </c>
    </row>
    <row r="8" spans="1:9" ht="18.75" customHeight="1">
      <c r="A8" s="576"/>
      <c r="B8" s="576"/>
      <c r="C8" s="567"/>
      <c r="D8" s="576"/>
      <c r="E8" s="567"/>
      <c r="F8" s="576"/>
      <c r="G8" s="590"/>
      <c r="H8" s="557"/>
    </row>
    <row r="9" spans="1:9" ht="18.75" customHeight="1">
      <c r="A9" s="576"/>
      <c r="B9" s="576"/>
      <c r="C9" s="567"/>
      <c r="D9" s="551"/>
      <c r="E9" s="567"/>
      <c r="F9" s="551"/>
      <c r="G9" s="590"/>
      <c r="H9" s="557"/>
    </row>
    <row r="10" spans="1:9" ht="18.75" customHeight="1">
      <c r="A10" s="551"/>
      <c r="B10" s="551"/>
      <c r="C10" s="568"/>
      <c r="D10" s="261" t="str">
        <f>CONCATENATE("ultimii ",durata_evaluare," ani")</f>
        <v>ultimii 5 ani</v>
      </c>
      <c r="E10" s="568"/>
      <c r="F10" s="261" t="str">
        <f>CONCATENATE("ultimii                                  ",durata_evaluare," ani")</f>
        <v>ultimii                                  5 ani</v>
      </c>
      <c r="G10" s="591"/>
      <c r="H10" s="557"/>
    </row>
    <row r="11" spans="1:9">
      <c r="A11" s="78"/>
      <c r="B11" s="57"/>
      <c r="C11" s="29"/>
      <c r="D11" s="129">
        <f>SUMIF(D12:D1012,"&gt;0")</f>
        <v>0</v>
      </c>
      <c r="E11" s="350"/>
      <c r="F11" s="66">
        <f>SUMIF(F12:F1110,"&gt;0")</f>
        <v>0</v>
      </c>
      <c r="G11" s="259"/>
    </row>
    <row r="12" spans="1:9">
      <c r="A12" s="36">
        <v>1</v>
      </c>
      <c r="B12" s="7"/>
      <c r="C12" s="187"/>
      <c r="D12" s="130" t="str">
        <f t="shared" ref="D12:D75" si="0">IF(OR($B12="",,$C12&lt;an_initial,$C12&gt;an_final),"",F12*50)</f>
        <v/>
      </c>
      <c r="E12" s="36"/>
      <c r="F12" s="67" t="str">
        <f t="shared" ref="F12:F75" si="1">IF(OR($B12="",,$C12="",$C12&gt;an_final),"",IF($C12&gt;=an_initial,1,""))</f>
        <v/>
      </c>
      <c r="G12" s="63" t="b">
        <f t="shared" ref="G12:G75" si="2">IF(nume_candidat="",FALSE,ISNUMBER(SEARCH(nume_candidat,$B12)))</f>
        <v>0</v>
      </c>
      <c r="H12" s="64">
        <f t="shared" ref="H12" si="3">LEN(B12)-LEN(SUBSTITUTE(B12,",",""))+1</f>
        <v>1</v>
      </c>
    </row>
    <row r="13" spans="1:9">
      <c r="A13" s="36">
        <v>2</v>
      </c>
      <c r="B13" s="7"/>
      <c r="C13" s="187"/>
      <c r="D13" s="130" t="str">
        <f t="shared" si="0"/>
        <v/>
      </c>
      <c r="E13" s="36"/>
      <c r="F13" s="67" t="str">
        <f t="shared" si="1"/>
        <v/>
      </c>
      <c r="G13" s="63" t="b">
        <f t="shared" si="2"/>
        <v>0</v>
      </c>
      <c r="H13" s="64">
        <f t="shared" ref="H13:H76" si="4">LEN(B13)-LEN(SUBSTITUTE(B13,",",""))+1</f>
        <v>1</v>
      </c>
    </row>
    <row r="14" spans="1:9">
      <c r="A14" s="36">
        <v>3</v>
      </c>
      <c r="B14" s="7"/>
      <c r="C14" s="187"/>
      <c r="D14" s="130" t="str">
        <f t="shared" si="0"/>
        <v/>
      </c>
      <c r="E14" s="36"/>
      <c r="F14" s="67" t="str">
        <f t="shared" si="1"/>
        <v/>
      </c>
      <c r="G14" s="63" t="b">
        <f t="shared" si="2"/>
        <v>0</v>
      </c>
      <c r="H14" s="64">
        <f t="shared" si="4"/>
        <v>1</v>
      </c>
    </row>
    <row r="15" spans="1:9">
      <c r="A15" s="36">
        <v>4</v>
      </c>
      <c r="B15" s="6"/>
      <c r="C15" s="186"/>
      <c r="D15" s="130" t="str">
        <f t="shared" si="0"/>
        <v/>
      </c>
      <c r="E15" s="36"/>
      <c r="F15" s="67" t="str">
        <f t="shared" si="1"/>
        <v/>
      </c>
      <c r="G15" s="63" t="b">
        <f t="shared" si="2"/>
        <v>0</v>
      </c>
      <c r="H15" s="64">
        <f t="shared" si="4"/>
        <v>1</v>
      </c>
    </row>
    <row r="16" spans="1:9">
      <c r="A16" s="36">
        <v>5</v>
      </c>
      <c r="B16" s="6"/>
      <c r="C16" s="186"/>
      <c r="D16" s="130" t="str">
        <f t="shared" si="0"/>
        <v/>
      </c>
      <c r="E16" s="36"/>
      <c r="F16" s="67" t="str">
        <f t="shared" si="1"/>
        <v/>
      </c>
      <c r="G16" s="63" t="b">
        <f t="shared" si="2"/>
        <v>0</v>
      </c>
      <c r="H16" s="64">
        <f t="shared" si="4"/>
        <v>1</v>
      </c>
    </row>
    <row r="17" spans="1:8">
      <c r="A17" s="36">
        <v>6</v>
      </c>
      <c r="B17" s="6"/>
      <c r="C17" s="186"/>
      <c r="D17" s="130" t="str">
        <f t="shared" si="0"/>
        <v/>
      </c>
      <c r="E17" s="36"/>
      <c r="F17" s="67" t="str">
        <f t="shared" si="1"/>
        <v/>
      </c>
      <c r="G17" s="63" t="b">
        <f t="shared" si="2"/>
        <v>0</v>
      </c>
      <c r="H17" s="64">
        <f t="shared" si="4"/>
        <v>1</v>
      </c>
    </row>
    <row r="18" spans="1:8">
      <c r="A18" s="36">
        <v>7</v>
      </c>
      <c r="B18" s="6"/>
      <c r="C18" s="186"/>
      <c r="D18" s="130" t="str">
        <f t="shared" si="0"/>
        <v/>
      </c>
      <c r="E18" s="36"/>
      <c r="F18" s="67" t="str">
        <f t="shared" si="1"/>
        <v/>
      </c>
      <c r="G18" s="63" t="b">
        <f t="shared" si="2"/>
        <v>0</v>
      </c>
      <c r="H18" s="64">
        <f t="shared" si="4"/>
        <v>1</v>
      </c>
    </row>
    <row r="19" spans="1:8">
      <c r="A19" s="36">
        <v>8</v>
      </c>
      <c r="B19" s="6"/>
      <c r="C19" s="186"/>
      <c r="D19" s="130" t="str">
        <f t="shared" si="0"/>
        <v/>
      </c>
      <c r="E19" s="36"/>
      <c r="F19" s="67" t="str">
        <f t="shared" si="1"/>
        <v/>
      </c>
      <c r="G19" s="63" t="b">
        <f t="shared" si="2"/>
        <v>0</v>
      </c>
      <c r="H19" s="64">
        <f t="shared" si="4"/>
        <v>1</v>
      </c>
    </row>
    <row r="20" spans="1:8">
      <c r="A20" s="36">
        <v>9</v>
      </c>
      <c r="B20" s="6"/>
      <c r="C20" s="186"/>
      <c r="D20" s="130" t="str">
        <f t="shared" si="0"/>
        <v/>
      </c>
      <c r="E20" s="36"/>
      <c r="F20" s="67" t="str">
        <f t="shared" si="1"/>
        <v/>
      </c>
      <c r="G20" s="63" t="b">
        <f t="shared" si="2"/>
        <v>0</v>
      </c>
      <c r="H20" s="64">
        <f t="shared" si="4"/>
        <v>1</v>
      </c>
    </row>
    <row r="21" spans="1:8">
      <c r="A21" s="36">
        <v>10</v>
      </c>
      <c r="B21" s="6"/>
      <c r="C21" s="186"/>
      <c r="D21" s="130" t="str">
        <f t="shared" si="0"/>
        <v/>
      </c>
      <c r="E21" s="36"/>
      <c r="F21" s="67" t="str">
        <f t="shared" si="1"/>
        <v/>
      </c>
      <c r="G21" s="63" t="b">
        <f t="shared" si="2"/>
        <v>0</v>
      </c>
      <c r="H21" s="64">
        <f t="shared" si="4"/>
        <v>1</v>
      </c>
    </row>
    <row r="22" spans="1:8">
      <c r="A22" s="36">
        <v>11</v>
      </c>
      <c r="B22" s="6"/>
      <c r="C22" s="186"/>
      <c r="D22" s="130" t="str">
        <f t="shared" si="0"/>
        <v/>
      </c>
      <c r="E22" s="36"/>
      <c r="F22" s="67" t="str">
        <f t="shared" si="1"/>
        <v/>
      </c>
      <c r="G22" s="63" t="b">
        <f t="shared" si="2"/>
        <v>0</v>
      </c>
      <c r="H22" s="64">
        <f t="shared" si="4"/>
        <v>1</v>
      </c>
    </row>
    <row r="23" spans="1:8">
      <c r="A23" s="36">
        <v>12</v>
      </c>
      <c r="B23" s="6"/>
      <c r="C23" s="186"/>
      <c r="D23" s="130" t="str">
        <f t="shared" si="0"/>
        <v/>
      </c>
      <c r="E23" s="36"/>
      <c r="F23" s="67" t="str">
        <f t="shared" si="1"/>
        <v/>
      </c>
      <c r="G23" s="63" t="b">
        <f t="shared" si="2"/>
        <v>0</v>
      </c>
      <c r="H23" s="64">
        <f t="shared" si="4"/>
        <v>1</v>
      </c>
    </row>
    <row r="24" spans="1:8">
      <c r="A24" s="36">
        <v>13</v>
      </c>
      <c r="B24" s="6"/>
      <c r="C24" s="186"/>
      <c r="D24" s="130" t="str">
        <f t="shared" si="0"/>
        <v/>
      </c>
      <c r="E24" s="36"/>
      <c r="F24" s="67" t="str">
        <f t="shared" si="1"/>
        <v/>
      </c>
      <c r="G24" s="63" t="b">
        <f t="shared" si="2"/>
        <v>0</v>
      </c>
      <c r="H24" s="64">
        <f t="shared" si="4"/>
        <v>1</v>
      </c>
    </row>
    <row r="25" spans="1:8">
      <c r="A25" s="36">
        <v>14</v>
      </c>
      <c r="B25" s="6"/>
      <c r="C25" s="186"/>
      <c r="D25" s="130" t="str">
        <f t="shared" si="0"/>
        <v/>
      </c>
      <c r="E25" s="36"/>
      <c r="F25" s="67" t="str">
        <f t="shared" si="1"/>
        <v/>
      </c>
      <c r="G25" s="63" t="b">
        <f t="shared" si="2"/>
        <v>0</v>
      </c>
      <c r="H25" s="64">
        <f t="shared" si="4"/>
        <v>1</v>
      </c>
    </row>
    <row r="26" spans="1:8">
      <c r="A26" s="36">
        <v>15</v>
      </c>
      <c r="B26" s="6"/>
      <c r="C26" s="186"/>
      <c r="D26" s="130" t="str">
        <f t="shared" si="0"/>
        <v/>
      </c>
      <c r="E26" s="36"/>
      <c r="F26" s="67" t="str">
        <f t="shared" si="1"/>
        <v/>
      </c>
      <c r="G26" s="63" t="b">
        <f t="shared" si="2"/>
        <v>0</v>
      </c>
      <c r="H26" s="64">
        <f t="shared" si="4"/>
        <v>1</v>
      </c>
    </row>
    <row r="27" spans="1:8">
      <c r="A27" s="36">
        <v>16</v>
      </c>
      <c r="B27" s="6"/>
      <c r="C27" s="186"/>
      <c r="D27" s="130" t="str">
        <f t="shared" si="0"/>
        <v/>
      </c>
      <c r="E27" s="36"/>
      <c r="F27" s="67" t="str">
        <f t="shared" si="1"/>
        <v/>
      </c>
      <c r="G27" s="63" t="b">
        <f t="shared" si="2"/>
        <v>0</v>
      </c>
      <c r="H27" s="64">
        <f t="shared" si="4"/>
        <v>1</v>
      </c>
    </row>
    <row r="28" spans="1:8">
      <c r="A28" s="36">
        <v>17</v>
      </c>
      <c r="B28" s="6"/>
      <c r="C28" s="186"/>
      <c r="D28" s="130" t="str">
        <f t="shared" si="0"/>
        <v/>
      </c>
      <c r="E28" s="36"/>
      <c r="F28" s="67" t="str">
        <f t="shared" si="1"/>
        <v/>
      </c>
      <c r="G28" s="63" t="b">
        <f t="shared" si="2"/>
        <v>0</v>
      </c>
      <c r="H28" s="64">
        <f t="shared" si="4"/>
        <v>1</v>
      </c>
    </row>
    <row r="29" spans="1:8">
      <c r="A29" s="36">
        <v>18</v>
      </c>
      <c r="B29" s="6"/>
      <c r="C29" s="186"/>
      <c r="D29" s="130" t="str">
        <f t="shared" si="0"/>
        <v/>
      </c>
      <c r="E29" s="36"/>
      <c r="F29" s="67" t="str">
        <f t="shared" si="1"/>
        <v/>
      </c>
      <c r="G29" s="63" t="b">
        <f t="shared" si="2"/>
        <v>0</v>
      </c>
      <c r="H29" s="64">
        <f t="shared" si="4"/>
        <v>1</v>
      </c>
    </row>
    <row r="30" spans="1:8">
      <c r="A30" s="36">
        <v>19</v>
      </c>
      <c r="B30" s="6"/>
      <c r="C30" s="186"/>
      <c r="D30" s="130" t="str">
        <f t="shared" si="0"/>
        <v/>
      </c>
      <c r="E30" s="36"/>
      <c r="F30" s="67" t="str">
        <f t="shared" si="1"/>
        <v/>
      </c>
      <c r="G30" s="63" t="b">
        <f t="shared" si="2"/>
        <v>0</v>
      </c>
      <c r="H30" s="64">
        <f t="shared" si="4"/>
        <v>1</v>
      </c>
    </row>
    <row r="31" spans="1:8">
      <c r="A31" s="36">
        <v>20</v>
      </c>
      <c r="B31" s="6"/>
      <c r="C31" s="186"/>
      <c r="D31" s="130" t="str">
        <f t="shared" si="0"/>
        <v/>
      </c>
      <c r="E31" s="36"/>
      <c r="F31" s="67" t="str">
        <f t="shared" si="1"/>
        <v/>
      </c>
      <c r="G31" s="63" t="b">
        <f t="shared" si="2"/>
        <v>0</v>
      </c>
      <c r="H31" s="64">
        <f t="shared" si="4"/>
        <v>1</v>
      </c>
    </row>
    <row r="32" spans="1:8">
      <c r="A32" s="36">
        <v>21</v>
      </c>
      <c r="B32" s="6"/>
      <c r="C32" s="186"/>
      <c r="D32" s="130" t="str">
        <f t="shared" si="0"/>
        <v/>
      </c>
      <c r="E32" s="36"/>
      <c r="F32" s="67" t="str">
        <f t="shared" si="1"/>
        <v/>
      </c>
      <c r="G32" s="63" t="b">
        <f t="shared" si="2"/>
        <v>0</v>
      </c>
      <c r="H32" s="64">
        <f t="shared" si="4"/>
        <v>1</v>
      </c>
    </row>
    <row r="33" spans="1:8">
      <c r="A33" s="36">
        <v>22</v>
      </c>
      <c r="B33" s="6"/>
      <c r="C33" s="186"/>
      <c r="D33" s="130" t="str">
        <f t="shared" si="0"/>
        <v/>
      </c>
      <c r="E33" s="36"/>
      <c r="F33" s="67" t="str">
        <f t="shared" si="1"/>
        <v/>
      </c>
      <c r="G33" s="63" t="b">
        <f t="shared" si="2"/>
        <v>0</v>
      </c>
      <c r="H33" s="64">
        <f t="shared" si="4"/>
        <v>1</v>
      </c>
    </row>
    <row r="34" spans="1:8">
      <c r="A34" s="36">
        <v>23</v>
      </c>
      <c r="B34" s="6"/>
      <c r="C34" s="186"/>
      <c r="D34" s="130" t="str">
        <f t="shared" si="0"/>
        <v/>
      </c>
      <c r="E34" s="36"/>
      <c r="F34" s="67" t="str">
        <f t="shared" si="1"/>
        <v/>
      </c>
      <c r="G34" s="63" t="b">
        <f t="shared" si="2"/>
        <v>0</v>
      </c>
      <c r="H34" s="64">
        <f t="shared" si="4"/>
        <v>1</v>
      </c>
    </row>
    <row r="35" spans="1:8">
      <c r="A35" s="36">
        <v>24</v>
      </c>
      <c r="B35" s="6"/>
      <c r="C35" s="186"/>
      <c r="D35" s="130" t="str">
        <f t="shared" si="0"/>
        <v/>
      </c>
      <c r="E35" s="36"/>
      <c r="F35" s="67" t="str">
        <f t="shared" si="1"/>
        <v/>
      </c>
      <c r="G35" s="63" t="b">
        <f t="shared" si="2"/>
        <v>0</v>
      </c>
      <c r="H35" s="64">
        <f t="shared" si="4"/>
        <v>1</v>
      </c>
    </row>
    <row r="36" spans="1:8">
      <c r="A36" s="36">
        <v>25</v>
      </c>
      <c r="B36" s="6"/>
      <c r="C36" s="186"/>
      <c r="D36" s="130" t="str">
        <f t="shared" si="0"/>
        <v/>
      </c>
      <c r="E36" s="36"/>
      <c r="F36" s="67" t="str">
        <f t="shared" si="1"/>
        <v/>
      </c>
      <c r="G36" s="63" t="b">
        <f t="shared" si="2"/>
        <v>0</v>
      </c>
      <c r="H36" s="64">
        <f t="shared" si="4"/>
        <v>1</v>
      </c>
    </row>
    <row r="37" spans="1:8">
      <c r="A37" s="36">
        <v>26</v>
      </c>
      <c r="B37" s="6"/>
      <c r="C37" s="186"/>
      <c r="D37" s="130" t="str">
        <f t="shared" si="0"/>
        <v/>
      </c>
      <c r="E37" s="36"/>
      <c r="F37" s="67" t="str">
        <f t="shared" si="1"/>
        <v/>
      </c>
      <c r="G37" s="63" t="b">
        <f t="shared" si="2"/>
        <v>0</v>
      </c>
      <c r="H37" s="64">
        <f t="shared" si="4"/>
        <v>1</v>
      </c>
    </row>
    <row r="38" spans="1:8">
      <c r="A38" s="36">
        <v>27</v>
      </c>
      <c r="B38" s="6"/>
      <c r="C38" s="186"/>
      <c r="D38" s="130" t="str">
        <f t="shared" si="0"/>
        <v/>
      </c>
      <c r="E38" s="36"/>
      <c r="F38" s="67" t="str">
        <f t="shared" si="1"/>
        <v/>
      </c>
      <c r="G38" s="63" t="b">
        <f t="shared" si="2"/>
        <v>0</v>
      </c>
      <c r="H38" s="64">
        <f t="shared" si="4"/>
        <v>1</v>
      </c>
    </row>
    <row r="39" spans="1:8">
      <c r="A39" s="36">
        <v>28</v>
      </c>
      <c r="B39" s="6"/>
      <c r="C39" s="186"/>
      <c r="D39" s="130" t="str">
        <f t="shared" si="0"/>
        <v/>
      </c>
      <c r="E39" s="36"/>
      <c r="F39" s="67" t="str">
        <f t="shared" si="1"/>
        <v/>
      </c>
      <c r="G39" s="63" t="b">
        <f t="shared" si="2"/>
        <v>0</v>
      </c>
      <c r="H39" s="64">
        <f t="shared" si="4"/>
        <v>1</v>
      </c>
    </row>
    <row r="40" spans="1:8">
      <c r="A40" s="36">
        <v>29</v>
      </c>
      <c r="B40" s="6"/>
      <c r="C40" s="186"/>
      <c r="D40" s="130" t="str">
        <f t="shared" si="0"/>
        <v/>
      </c>
      <c r="E40" s="36"/>
      <c r="F40" s="67" t="str">
        <f t="shared" si="1"/>
        <v/>
      </c>
      <c r="G40" s="63" t="b">
        <f t="shared" si="2"/>
        <v>0</v>
      </c>
      <c r="H40" s="64">
        <f t="shared" si="4"/>
        <v>1</v>
      </c>
    </row>
    <row r="41" spans="1:8">
      <c r="A41" s="36">
        <v>30</v>
      </c>
      <c r="B41" s="6"/>
      <c r="C41" s="186"/>
      <c r="D41" s="130" t="str">
        <f t="shared" si="0"/>
        <v/>
      </c>
      <c r="E41" s="36"/>
      <c r="F41" s="67" t="str">
        <f t="shared" si="1"/>
        <v/>
      </c>
      <c r="G41" s="63" t="b">
        <f t="shared" si="2"/>
        <v>0</v>
      </c>
      <c r="H41" s="64">
        <f t="shared" si="4"/>
        <v>1</v>
      </c>
    </row>
    <row r="42" spans="1:8">
      <c r="A42" s="36">
        <v>31</v>
      </c>
      <c r="B42" s="6"/>
      <c r="C42" s="186"/>
      <c r="D42" s="130" t="str">
        <f t="shared" si="0"/>
        <v/>
      </c>
      <c r="E42" s="36"/>
      <c r="F42" s="67" t="str">
        <f t="shared" si="1"/>
        <v/>
      </c>
      <c r="G42" s="63" t="b">
        <f t="shared" si="2"/>
        <v>0</v>
      </c>
      <c r="H42" s="64">
        <f t="shared" si="4"/>
        <v>1</v>
      </c>
    </row>
    <row r="43" spans="1:8">
      <c r="A43" s="36">
        <v>32</v>
      </c>
      <c r="B43" s="6"/>
      <c r="C43" s="186"/>
      <c r="D43" s="130" t="str">
        <f t="shared" si="0"/>
        <v/>
      </c>
      <c r="E43" s="36"/>
      <c r="F43" s="67" t="str">
        <f t="shared" si="1"/>
        <v/>
      </c>
      <c r="G43" s="63" t="b">
        <f t="shared" si="2"/>
        <v>0</v>
      </c>
      <c r="H43" s="64">
        <f t="shared" si="4"/>
        <v>1</v>
      </c>
    </row>
    <row r="44" spans="1:8">
      <c r="A44" s="36">
        <v>33</v>
      </c>
      <c r="B44" s="6"/>
      <c r="C44" s="186"/>
      <c r="D44" s="130" t="str">
        <f t="shared" si="0"/>
        <v/>
      </c>
      <c r="E44" s="36"/>
      <c r="F44" s="67" t="str">
        <f t="shared" si="1"/>
        <v/>
      </c>
      <c r="G44" s="63" t="b">
        <f t="shared" si="2"/>
        <v>0</v>
      </c>
      <c r="H44" s="64">
        <f t="shared" si="4"/>
        <v>1</v>
      </c>
    </row>
    <row r="45" spans="1:8">
      <c r="A45" s="36">
        <v>34</v>
      </c>
      <c r="B45" s="6"/>
      <c r="C45" s="186"/>
      <c r="D45" s="130" t="str">
        <f t="shared" si="0"/>
        <v/>
      </c>
      <c r="E45" s="36"/>
      <c r="F45" s="67" t="str">
        <f t="shared" si="1"/>
        <v/>
      </c>
      <c r="G45" s="63" t="b">
        <f t="shared" si="2"/>
        <v>0</v>
      </c>
      <c r="H45" s="64">
        <f t="shared" si="4"/>
        <v>1</v>
      </c>
    </row>
    <row r="46" spans="1:8">
      <c r="A46" s="36">
        <v>35</v>
      </c>
      <c r="B46" s="6"/>
      <c r="C46" s="186"/>
      <c r="D46" s="130" t="str">
        <f t="shared" si="0"/>
        <v/>
      </c>
      <c r="E46" s="36"/>
      <c r="F46" s="67" t="str">
        <f t="shared" si="1"/>
        <v/>
      </c>
      <c r="G46" s="63" t="b">
        <f t="shared" si="2"/>
        <v>0</v>
      </c>
      <c r="H46" s="64">
        <f t="shared" si="4"/>
        <v>1</v>
      </c>
    </row>
    <row r="47" spans="1:8">
      <c r="A47" s="36">
        <v>36</v>
      </c>
      <c r="B47" s="6"/>
      <c r="C47" s="186"/>
      <c r="D47" s="130" t="str">
        <f t="shared" si="0"/>
        <v/>
      </c>
      <c r="E47" s="36"/>
      <c r="F47" s="67" t="str">
        <f t="shared" si="1"/>
        <v/>
      </c>
      <c r="G47" s="63" t="b">
        <f t="shared" si="2"/>
        <v>0</v>
      </c>
      <c r="H47" s="64">
        <f t="shared" si="4"/>
        <v>1</v>
      </c>
    </row>
    <row r="48" spans="1:8">
      <c r="A48" s="36">
        <v>37</v>
      </c>
      <c r="B48" s="6"/>
      <c r="C48" s="186"/>
      <c r="D48" s="130" t="str">
        <f t="shared" si="0"/>
        <v/>
      </c>
      <c r="E48" s="36"/>
      <c r="F48" s="67" t="str">
        <f t="shared" si="1"/>
        <v/>
      </c>
      <c r="G48" s="63" t="b">
        <f t="shared" si="2"/>
        <v>0</v>
      </c>
      <c r="H48" s="64">
        <f t="shared" si="4"/>
        <v>1</v>
      </c>
    </row>
    <row r="49" spans="1:8">
      <c r="A49" s="36">
        <v>38</v>
      </c>
      <c r="B49" s="6"/>
      <c r="C49" s="186"/>
      <c r="D49" s="130" t="str">
        <f t="shared" si="0"/>
        <v/>
      </c>
      <c r="E49" s="36"/>
      <c r="F49" s="67" t="str">
        <f t="shared" si="1"/>
        <v/>
      </c>
      <c r="G49" s="63" t="b">
        <f t="shared" si="2"/>
        <v>0</v>
      </c>
      <c r="H49" s="64">
        <f t="shared" si="4"/>
        <v>1</v>
      </c>
    </row>
    <row r="50" spans="1:8">
      <c r="A50" s="36">
        <v>39</v>
      </c>
      <c r="B50" s="6"/>
      <c r="C50" s="186"/>
      <c r="D50" s="130" t="str">
        <f t="shared" si="0"/>
        <v/>
      </c>
      <c r="E50" s="36"/>
      <c r="F50" s="67" t="str">
        <f t="shared" si="1"/>
        <v/>
      </c>
      <c r="G50" s="63" t="b">
        <f t="shared" si="2"/>
        <v>0</v>
      </c>
      <c r="H50" s="64">
        <f t="shared" si="4"/>
        <v>1</v>
      </c>
    </row>
    <row r="51" spans="1:8">
      <c r="A51" s="36">
        <v>40</v>
      </c>
      <c r="B51" s="6"/>
      <c r="C51" s="186"/>
      <c r="D51" s="130" t="str">
        <f t="shared" si="0"/>
        <v/>
      </c>
      <c r="E51" s="36"/>
      <c r="F51" s="67" t="str">
        <f t="shared" si="1"/>
        <v/>
      </c>
      <c r="G51" s="63" t="b">
        <f t="shared" si="2"/>
        <v>0</v>
      </c>
      <c r="H51" s="64">
        <f t="shared" si="4"/>
        <v>1</v>
      </c>
    </row>
    <row r="52" spans="1:8">
      <c r="A52" s="36">
        <v>41</v>
      </c>
      <c r="B52" s="6"/>
      <c r="C52" s="186"/>
      <c r="D52" s="130" t="str">
        <f t="shared" si="0"/>
        <v/>
      </c>
      <c r="E52" s="36"/>
      <c r="F52" s="67" t="str">
        <f t="shared" si="1"/>
        <v/>
      </c>
      <c r="G52" s="63" t="b">
        <f t="shared" si="2"/>
        <v>0</v>
      </c>
      <c r="H52" s="64">
        <f t="shared" si="4"/>
        <v>1</v>
      </c>
    </row>
    <row r="53" spans="1:8">
      <c r="A53" s="36">
        <v>42</v>
      </c>
      <c r="B53" s="6"/>
      <c r="C53" s="186"/>
      <c r="D53" s="130" t="str">
        <f t="shared" si="0"/>
        <v/>
      </c>
      <c r="E53" s="36"/>
      <c r="F53" s="67" t="str">
        <f t="shared" si="1"/>
        <v/>
      </c>
      <c r="G53" s="63" t="b">
        <f t="shared" si="2"/>
        <v>0</v>
      </c>
      <c r="H53" s="64">
        <f t="shared" si="4"/>
        <v>1</v>
      </c>
    </row>
    <row r="54" spans="1:8">
      <c r="A54" s="36">
        <v>43</v>
      </c>
      <c r="B54" s="6"/>
      <c r="C54" s="186"/>
      <c r="D54" s="130" t="str">
        <f t="shared" si="0"/>
        <v/>
      </c>
      <c r="E54" s="36"/>
      <c r="F54" s="67" t="str">
        <f t="shared" si="1"/>
        <v/>
      </c>
      <c r="G54" s="63" t="b">
        <f t="shared" si="2"/>
        <v>0</v>
      </c>
      <c r="H54" s="64">
        <f t="shared" si="4"/>
        <v>1</v>
      </c>
    </row>
    <row r="55" spans="1:8">
      <c r="A55" s="36">
        <v>44</v>
      </c>
      <c r="B55" s="6"/>
      <c r="C55" s="186"/>
      <c r="D55" s="130" t="str">
        <f t="shared" si="0"/>
        <v/>
      </c>
      <c r="E55" s="36"/>
      <c r="F55" s="67" t="str">
        <f t="shared" si="1"/>
        <v/>
      </c>
      <c r="G55" s="63" t="b">
        <f t="shared" si="2"/>
        <v>0</v>
      </c>
      <c r="H55" s="64">
        <f t="shared" si="4"/>
        <v>1</v>
      </c>
    </row>
    <row r="56" spans="1:8">
      <c r="A56" s="36">
        <v>45</v>
      </c>
      <c r="B56" s="6"/>
      <c r="C56" s="186"/>
      <c r="D56" s="130" t="str">
        <f t="shared" si="0"/>
        <v/>
      </c>
      <c r="E56" s="36"/>
      <c r="F56" s="67" t="str">
        <f t="shared" si="1"/>
        <v/>
      </c>
      <c r="G56" s="63" t="b">
        <f t="shared" si="2"/>
        <v>0</v>
      </c>
      <c r="H56" s="64">
        <f t="shared" si="4"/>
        <v>1</v>
      </c>
    </row>
    <row r="57" spans="1:8">
      <c r="A57" s="36">
        <v>46</v>
      </c>
      <c r="B57" s="6"/>
      <c r="C57" s="186"/>
      <c r="D57" s="130" t="str">
        <f t="shared" si="0"/>
        <v/>
      </c>
      <c r="E57" s="36"/>
      <c r="F57" s="67" t="str">
        <f t="shared" si="1"/>
        <v/>
      </c>
      <c r="G57" s="63" t="b">
        <f t="shared" si="2"/>
        <v>0</v>
      </c>
      <c r="H57" s="64">
        <f t="shared" si="4"/>
        <v>1</v>
      </c>
    </row>
    <row r="58" spans="1:8">
      <c r="A58" s="36">
        <v>47</v>
      </c>
      <c r="B58" s="6"/>
      <c r="C58" s="186"/>
      <c r="D58" s="130" t="str">
        <f t="shared" si="0"/>
        <v/>
      </c>
      <c r="E58" s="36"/>
      <c r="F58" s="67" t="str">
        <f t="shared" si="1"/>
        <v/>
      </c>
      <c r="G58" s="63" t="b">
        <f t="shared" si="2"/>
        <v>0</v>
      </c>
      <c r="H58" s="64">
        <f t="shared" si="4"/>
        <v>1</v>
      </c>
    </row>
    <row r="59" spans="1:8">
      <c r="A59" s="36">
        <v>48</v>
      </c>
      <c r="B59" s="6"/>
      <c r="C59" s="186"/>
      <c r="D59" s="130" t="str">
        <f t="shared" si="0"/>
        <v/>
      </c>
      <c r="E59" s="36"/>
      <c r="F59" s="67" t="str">
        <f t="shared" si="1"/>
        <v/>
      </c>
      <c r="G59" s="63" t="b">
        <f t="shared" si="2"/>
        <v>0</v>
      </c>
      <c r="H59" s="64">
        <f t="shared" si="4"/>
        <v>1</v>
      </c>
    </row>
    <row r="60" spans="1:8">
      <c r="A60" s="36">
        <v>49</v>
      </c>
      <c r="B60" s="6"/>
      <c r="C60" s="186"/>
      <c r="D60" s="130" t="str">
        <f t="shared" si="0"/>
        <v/>
      </c>
      <c r="E60" s="36"/>
      <c r="F60" s="67" t="str">
        <f t="shared" si="1"/>
        <v/>
      </c>
      <c r="G60" s="63" t="b">
        <f t="shared" si="2"/>
        <v>0</v>
      </c>
      <c r="H60" s="64">
        <f t="shared" si="4"/>
        <v>1</v>
      </c>
    </row>
    <row r="61" spans="1:8">
      <c r="A61" s="36">
        <v>50</v>
      </c>
      <c r="B61" s="6"/>
      <c r="C61" s="186"/>
      <c r="D61" s="130" t="str">
        <f t="shared" si="0"/>
        <v/>
      </c>
      <c r="E61" s="36"/>
      <c r="F61" s="67" t="str">
        <f t="shared" si="1"/>
        <v/>
      </c>
      <c r="G61" s="63" t="b">
        <f t="shared" si="2"/>
        <v>0</v>
      </c>
      <c r="H61" s="64">
        <f t="shared" si="4"/>
        <v>1</v>
      </c>
    </row>
    <row r="62" spans="1:8">
      <c r="A62" s="36">
        <v>51</v>
      </c>
      <c r="B62" s="6"/>
      <c r="C62" s="186"/>
      <c r="D62" s="130" t="str">
        <f t="shared" si="0"/>
        <v/>
      </c>
      <c r="E62" s="36"/>
      <c r="F62" s="67" t="str">
        <f t="shared" si="1"/>
        <v/>
      </c>
      <c r="G62" s="63" t="b">
        <f t="shared" si="2"/>
        <v>0</v>
      </c>
      <c r="H62" s="64">
        <f t="shared" si="4"/>
        <v>1</v>
      </c>
    </row>
    <row r="63" spans="1:8">
      <c r="A63" s="36">
        <v>52</v>
      </c>
      <c r="B63" s="6"/>
      <c r="C63" s="186"/>
      <c r="D63" s="130" t="str">
        <f t="shared" si="0"/>
        <v/>
      </c>
      <c r="E63" s="36"/>
      <c r="F63" s="67" t="str">
        <f t="shared" si="1"/>
        <v/>
      </c>
      <c r="G63" s="63" t="b">
        <f t="shared" si="2"/>
        <v>0</v>
      </c>
      <c r="H63" s="64">
        <f t="shared" si="4"/>
        <v>1</v>
      </c>
    </row>
    <row r="64" spans="1:8">
      <c r="A64" s="36">
        <v>53</v>
      </c>
      <c r="B64" s="6"/>
      <c r="C64" s="186"/>
      <c r="D64" s="130" t="str">
        <f t="shared" si="0"/>
        <v/>
      </c>
      <c r="E64" s="36"/>
      <c r="F64" s="67" t="str">
        <f t="shared" si="1"/>
        <v/>
      </c>
      <c r="G64" s="63" t="b">
        <f t="shared" si="2"/>
        <v>0</v>
      </c>
      <c r="H64" s="64">
        <f t="shared" si="4"/>
        <v>1</v>
      </c>
    </row>
    <row r="65" spans="1:8">
      <c r="A65" s="36">
        <v>54</v>
      </c>
      <c r="B65" s="6"/>
      <c r="C65" s="186"/>
      <c r="D65" s="130" t="str">
        <f t="shared" si="0"/>
        <v/>
      </c>
      <c r="E65" s="36"/>
      <c r="F65" s="67" t="str">
        <f t="shared" si="1"/>
        <v/>
      </c>
      <c r="G65" s="63" t="b">
        <f t="shared" si="2"/>
        <v>0</v>
      </c>
      <c r="H65" s="64">
        <f t="shared" si="4"/>
        <v>1</v>
      </c>
    </row>
    <row r="66" spans="1:8">
      <c r="A66" s="36">
        <v>55</v>
      </c>
      <c r="B66" s="6"/>
      <c r="C66" s="186"/>
      <c r="D66" s="130" t="str">
        <f t="shared" si="0"/>
        <v/>
      </c>
      <c r="E66" s="36"/>
      <c r="F66" s="67" t="str">
        <f t="shared" si="1"/>
        <v/>
      </c>
      <c r="G66" s="63" t="b">
        <f t="shared" si="2"/>
        <v>0</v>
      </c>
      <c r="H66" s="64">
        <f t="shared" si="4"/>
        <v>1</v>
      </c>
    </row>
    <row r="67" spans="1:8">
      <c r="A67" s="36">
        <v>56</v>
      </c>
      <c r="B67" s="6"/>
      <c r="C67" s="186"/>
      <c r="D67" s="130" t="str">
        <f t="shared" si="0"/>
        <v/>
      </c>
      <c r="E67" s="36"/>
      <c r="F67" s="67" t="str">
        <f t="shared" si="1"/>
        <v/>
      </c>
      <c r="G67" s="63" t="b">
        <f t="shared" si="2"/>
        <v>0</v>
      </c>
      <c r="H67" s="64">
        <f t="shared" si="4"/>
        <v>1</v>
      </c>
    </row>
    <row r="68" spans="1:8">
      <c r="A68" s="36">
        <v>57</v>
      </c>
      <c r="B68" s="6"/>
      <c r="C68" s="186"/>
      <c r="D68" s="130" t="str">
        <f t="shared" si="0"/>
        <v/>
      </c>
      <c r="E68" s="36"/>
      <c r="F68" s="67" t="str">
        <f t="shared" si="1"/>
        <v/>
      </c>
      <c r="G68" s="63" t="b">
        <f t="shared" si="2"/>
        <v>0</v>
      </c>
      <c r="H68" s="64">
        <f t="shared" si="4"/>
        <v>1</v>
      </c>
    </row>
    <row r="69" spans="1:8">
      <c r="A69" s="36">
        <v>58</v>
      </c>
      <c r="B69" s="6"/>
      <c r="C69" s="186"/>
      <c r="D69" s="130" t="str">
        <f t="shared" si="0"/>
        <v/>
      </c>
      <c r="E69" s="36"/>
      <c r="F69" s="67" t="str">
        <f t="shared" si="1"/>
        <v/>
      </c>
      <c r="G69" s="63" t="b">
        <f t="shared" si="2"/>
        <v>0</v>
      </c>
      <c r="H69" s="64">
        <f t="shared" si="4"/>
        <v>1</v>
      </c>
    </row>
    <row r="70" spans="1:8">
      <c r="A70" s="36">
        <v>59</v>
      </c>
      <c r="B70" s="6"/>
      <c r="C70" s="186"/>
      <c r="D70" s="130" t="str">
        <f t="shared" si="0"/>
        <v/>
      </c>
      <c r="E70" s="36"/>
      <c r="F70" s="67" t="str">
        <f t="shared" si="1"/>
        <v/>
      </c>
      <c r="G70" s="63" t="b">
        <f t="shared" si="2"/>
        <v>0</v>
      </c>
      <c r="H70" s="64">
        <f t="shared" si="4"/>
        <v>1</v>
      </c>
    </row>
    <row r="71" spans="1:8">
      <c r="A71" s="36">
        <v>60</v>
      </c>
      <c r="B71" s="6"/>
      <c r="C71" s="186"/>
      <c r="D71" s="130" t="str">
        <f t="shared" si="0"/>
        <v/>
      </c>
      <c r="E71" s="36"/>
      <c r="F71" s="67" t="str">
        <f t="shared" si="1"/>
        <v/>
      </c>
      <c r="G71" s="63" t="b">
        <f t="shared" si="2"/>
        <v>0</v>
      </c>
      <c r="H71" s="64">
        <f t="shared" si="4"/>
        <v>1</v>
      </c>
    </row>
    <row r="72" spans="1:8">
      <c r="A72" s="36">
        <v>61</v>
      </c>
      <c r="B72" s="6"/>
      <c r="C72" s="186"/>
      <c r="D72" s="130" t="str">
        <f t="shared" si="0"/>
        <v/>
      </c>
      <c r="E72" s="36"/>
      <c r="F72" s="67" t="str">
        <f t="shared" si="1"/>
        <v/>
      </c>
      <c r="G72" s="63" t="b">
        <f t="shared" si="2"/>
        <v>0</v>
      </c>
      <c r="H72" s="64">
        <f t="shared" si="4"/>
        <v>1</v>
      </c>
    </row>
    <row r="73" spans="1:8">
      <c r="A73" s="36">
        <v>62</v>
      </c>
      <c r="B73" s="6"/>
      <c r="C73" s="186"/>
      <c r="D73" s="130" t="str">
        <f t="shared" si="0"/>
        <v/>
      </c>
      <c r="E73" s="36"/>
      <c r="F73" s="67" t="str">
        <f t="shared" si="1"/>
        <v/>
      </c>
      <c r="G73" s="63" t="b">
        <f t="shared" si="2"/>
        <v>0</v>
      </c>
      <c r="H73" s="64">
        <f t="shared" si="4"/>
        <v>1</v>
      </c>
    </row>
    <row r="74" spans="1:8">
      <c r="A74" s="36">
        <v>63</v>
      </c>
      <c r="B74" s="6"/>
      <c r="C74" s="186"/>
      <c r="D74" s="130" t="str">
        <f t="shared" si="0"/>
        <v/>
      </c>
      <c r="E74" s="36"/>
      <c r="F74" s="67" t="str">
        <f t="shared" si="1"/>
        <v/>
      </c>
      <c r="G74" s="63" t="b">
        <f t="shared" si="2"/>
        <v>0</v>
      </c>
      <c r="H74" s="64">
        <f t="shared" si="4"/>
        <v>1</v>
      </c>
    </row>
    <row r="75" spans="1:8">
      <c r="A75" s="36">
        <v>64</v>
      </c>
      <c r="B75" s="6"/>
      <c r="C75" s="186"/>
      <c r="D75" s="130" t="str">
        <f t="shared" si="0"/>
        <v/>
      </c>
      <c r="E75" s="36"/>
      <c r="F75" s="67" t="str">
        <f t="shared" si="1"/>
        <v/>
      </c>
      <c r="G75" s="63" t="b">
        <f t="shared" si="2"/>
        <v>0</v>
      </c>
      <c r="H75" s="64">
        <f t="shared" si="4"/>
        <v>1</v>
      </c>
    </row>
    <row r="76" spans="1:8">
      <c r="A76" s="36">
        <v>65</v>
      </c>
      <c r="B76" s="6"/>
      <c r="C76" s="186"/>
      <c r="D76" s="130" t="str">
        <f t="shared" ref="D76:D139" si="5">IF(OR($B76="",,$C76&lt;an_initial,$C76&gt;an_final),"",F76*50)</f>
        <v/>
      </c>
      <c r="E76" s="36"/>
      <c r="F76" s="67" t="str">
        <f t="shared" ref="F76:F139" si="6">IF(OR($B76="",,$C76="",$C76&gt;an_final),"",IF($C76&gt;=an_initial,1,""))</f>
        <v/>
      </c>
      <c r="G76" s="63" t="b">
        <f t="shared" ref="G76:G139" si="7">IF(nume_candidat="",FALSE,ISNUMBER(SEARCH(nume_candidat,$B76)))</f>
        <v>0</v>
      </c>
      <c r="H76" s="64">
        <f t="shared" si="4"/>
        <v>1</v>
      </c>
    </row>
    <row r="77" spans="1:8">
      <c r="A77" s="36">
        <v>66</v>
      </c>
      <c r="B77" s="6"/>
      <c r="C77" s="186"/>
      <c r="D77" s="130" t="str">
        <f t="shared" si="5"/>
        <v/>
      </c>
      <c r="E77" s="36"/>
      <c r="F77" s="67" t="str">
        <f t="shared" si="6"/>
        <v/>
      </c>
      <c r="G77" s="63" t="b">
        <f t="shared" si="7"/>
        <v>0</v>
      </c>
      <c r="H77" s="64">
        <f t="shared" ref="H77:H140" si="8">LEN(B77)-LEN(SUBSTITUTE(B77,",",""))+1</f>
        <v>1</v>
      </c>
    </row>
    <row r="78" spans="1:8">
      <c r="A78" s="36">
        <v>67</v>
      </c>
      <c r="B78" s="6"/>
      <c r="C78" s="186"/>
      <c r="D78" s="130" t="str">
        <f t="shared" si="5"/>
        <v/>
      </c>
      <c r="E78" s="36"/>
      <c r="F78" s="67" t="str">
        <f t="shared" si="6"/>
        <v/>
      </c>
      <c r="G78" s="63" t="b">
        <f t="shared" si="7"/>
        <v>0</v>
      </c>
      <c r="H78" s="64">
        <f t="shared" si="8"/>
        <v>1</v>
      </c>
    </row>
    <row r="79" spans="1:8">
      <c r="A79" s="36">
        <v>68</v>
      </c>
      <c r="B79" s="6"/>
      <c r="C79" s="186"/>
      <c r="D79" s="130" t="str">
        <f t="shared" si="5"/>
        <v/>
      </c>
      <c r="E79" s="36"/>
      <c r="F79" s="67" t="str">
        <f t="shared" si="6"/>
        <v/>
      </c>
      <c r="G79" s="63" t="b">
        <f t="shared" si="7"/>
        <v>0</v>
      </c>
      <c r="H79" s="64">
        <f t="shared" si="8"/>
        <v>1</v>
      </c>
    </row>
    <row r="80" spans="1:8">
      <c r="A80" s="36">
        <v>69</v>
      </c>
      <c r="B80" s="6"/>
      <c r="C80" s="186"/>
      <c r="D80" s="130" t="str">
        <f t="shared" si="5"/>
        <v/>
      </c>
      <c r="E80" s="36"/>
      <c r="F80" s="67" t="str">
        <f t="shared" si="6"/>
        <v/>
      </c>
      <c r="G80" s="63" t="b">
        <f t="shared" si="7"/>
        <v>0</v>
      </c>
      <c r="H80" s="64">
        <f t="shared" si="8"/>
        <v>1</v>
      </c>
    </row>
    <row r="81" spans="1:8">
      <c r="A81" s="36">
        <v>70</v>
      </c>
      <c r="B81" s="6"/>
      <c r="C81" s="186"/>
      <c r="D81" s="130" t="str">
        <f t="shared" si="5"/>
        <v/>
      </c>
      <c r="E81" s="36"/>
      <c r="F81" s="67" t="str">
        <f t="shared" si="6"/>
        <v/>
      </c>
      <c r="G81" s="63" t="b">
        <f t="shared" si="7"/>
        <v>0</v>
      </c>
      <c r="H81" s="64">
        <f t="shared" si="8"/>
        <v>1</v>
      </c>
    </row>
    <row r="82" spans="1:8">
      <c r="A82" s="36">
        <v>71</v>
      </c>
      <c r="B82" s="6"/>
      <c r="C82" s="186"/>
      <c r="D82" s="130" t="str">
        <f t="shared" si="5"/>
        <v/>
      </c>
      <c r="E82" s="36"/>
      <c r="F82" s="67" t="str">
        <f t="shared" si="6"/>
        <v/>
      </c>
      <c r="G82" s="63" t="b">
        <f t="shared" si="7"/>
        <v>0</v>
      </c>
      <c r="H82" s="64">
        <f t="shared" si="8"/>
        <v>1</v>
      </c>
    </row>
    <row r="83" spans="1:8">
      <c r="A83" s="36">
        <v>72</v>
      </c>
      <c r="B83" s="6"/>
      <c r="C83" s="186"/>
      <c r="D83" s="130" t="str">
        <f t="shared" si="5"/>
        <v/>
      </c>
      <c r="E83" s="36"/>
      <c r="F83" s="67" t="str">
        <f t="shared" si="6"/>
        <v/>
      </c>
      <c r="G83" s="63" t="b">
        <f t="shared" si="7"/>
        <v>0</v>
      </c>
      <c r="H83" s="64">
        <f t="shared" si="8"/>
        <v>1</v>
      </c>
    </row>
    <row r="84" spans="1:8">
      <c r="A84" s="36">
        <v>73</v>
      </c>
      <c r="B84" s="6"/>
      <c r="C84" s="186"/>
      <c r="D84" s="130" t="str">
        <f t="shared" si="5"/>
        <v/>
      </c>
      <c r="E84" s="36"/>
      <c r="F84" s="67" t="str">
        <f t="shared" si="6"/>
        <v/>
      </c>
      <c r="G84" s="63" t="b">
        <f t="shared" si="7"/>
        <v>0</v>
      </c>
      <c r="H84" s="64">
        <f t="shared" si="8"/>
        <v>1</v>
      </c>
    </row>
    <row r="85" spans="1:8">
      <c r="A85" s="36">
        <v>74</v>
      </c>
      <c r="B85" s="6"/>
      <c r="C85" s="186"/>
      <c r="D85" s="130" t="str">
        <f t="shared" si="5"/>
        <v/>
      </c>
      <c r="E85" s="36"/>
      <c r="F85" s="67" t="str">
        <f t="shared" si="6"/>
        <v/>
      </c>
      <c r="G85" s="63" t="b">
        <f t="shared" si="7"/>
        <v>0</v>
      </c>
      <c r="H85" s="64">
        <f t="shared" si="8"/>
        <v>1</v>
      </c>
    </row>
    <row r="86" spans="1:8">
      <c r="A86" s="36">
        <v>75</v>
      </c>
      <c r="B86" s="6"/>
      <c r="C86" s="186"/>
      <c r="D86" s="130" t="str">
        <f t="shared" si="5"/>
        <v/>
      </c>
      <c r="E86" s="36"/>
      <c r="F86" s="67" t="str">
        <f t="shared" si="6"/>
        <v/>
      </c>
      <c r="G86" s="63" t="b">
        <f t="shared" si="7"/>
        <v>0</v>
      </c>
      <c r="H86" s="64">
        <f t="shared" si="8"/>
        <v>1</v>
      </c>
    </row>
    <row r="87" spans="1:8">
      <c r="A87" s="36">
        <v>76</v>
      </c>
      <c r="B87" s="6"/>
      <c r="C87" s="186"/>
      <c r="D87" s="130" t="str">
        <f t="shared" si="5"/>
        <v/>
      </c>
      <c r="E87" s="36"/>
      <c r="F87" s="67" t="str">
        <f t="shared" si="6"/>
        <v/>
      </c>
      <c r="G87" s="63" t="b">
        <f t="shared" si="7"/>
        <v>0</v>
      </c>
      <c r="H87" s="64">
        <f t="shared" si="8"/>
        <v>1</v>
      </c>
    </row>
    <row r="88" spans="1:8">
      <c r="A88" s="36">
        <v>77</v>
      </c>
      <c r="B88" s="6"/>
      <c r="C88" s="186"/>
      <c r="D88" s="130" t="str">
        <f t="shared" si="5"/>
        <v/>
      </c>
      <c r="E88" s="36"/>
      <c r="F88" s="67" t="str">
        <f t="shared" si="6"/>
        <v/>
      </c>
      <c r="G88" s="63" t="b">
        <f t="shared" si="7"/>
        <v>0</v>
      </c>
      <c r="H88" s="64">
        <f t="shared" si="8"/>
        <v>1</v>
      </c>
    </row>
    <row r="89" spans="1:8">
      <c r="A89" s="36">
        <v>78</v>
      </c>
      <c r="B89" s="6"/>
      <c r="C89" s="186"/>
      <c r="D89" s="130" t="str">
        <f t="shared" si="5"/>
        <v/>
      </c>
      <c r="E89" s="36"/>
      <c r="F89" s="67" t="str">
        <f t="shared" si="6"/>
        <v/>
      </c>
      <c r="G89" s="63" t="b">
        <f t="shared" si="7"/>
        <v>0</v>
      </c>
      <c r="H89" s="64">
        <f t="shared" si="8"/>
        <v>1</v>
      </c>
    </row>
    <row r="90" spans="1:8">
      <c r="A90" s="36">
        <v>79</v>
      </c>
      <c r="B90" s="6"/>
      <c r="C90" s="186"/>
      <c r="D90" s="130" t="str">
        <f t="shared" si="5"/>
        <v/>
      </c>
      <c r="E90" s="36"/>
      <c r="F90" s="67" t="str">
        <f t="shared" si="6"/>
        <v/>
      </c>
      <c r="G90" s="63" t="b">
        <f t="shared" si="7"/>
        <v>0</v>
      </c>
      <c r="H90" s="64">
        <f t="shared" si="8"/>
        <v>1</v>
      </c>
    </row>
    <row r="91" spans="1:8">
      <c r="A91" s="36">
        <v>80</v>
      </c>
      <c r="B91" s="6"/>
      <c r="C91" s="186"/>
      <c r="D91" s="130" t="str">
        <f t="shared" si="5"/>
        <v/>
      </c>
      <c r="E91" s="36"/>
      <c r="F91" s="67" t="str">
        <f t="shared" si="6"/>
        <v/>
      </c>
      <c r="G91" s="63" t="b">
        <f t="shared" si="7"/>
        <v>0</v>
      </c>
      <c r="H91" s="64">
        <f t="shared" si="8"/>
        <v>1</v>
      </c>
    </row>
    <row r="92" spans="1:8">
      <c r="A92" s="36">
        <v>81</v>
      </c>
      <c r="B92" s="6"/>
      <c r="C92" s="186"/>
      <c r="D92" s="130" t="str">
        <f t="shared" si="5"/>
        <v/>
      </c>
      <c r="E92" s="36"/>
      <c r="F92" s="67" t="str">
        <f t="shared" si="6"/>
        <v/>
      </c>
      <c r="G92" s="63" t="b">
        <f t="shared" si="7"/>
        <v>0</v>
      </c>
      <c r="H92" s="64">
        <f t="shared" si="8"/>
        <v>1</v>
      </c>
    </row>
    <row r="93" spans="1:8">
      <c r="A93" s="36">
        <v>82</v>
      </c>
      <c r="B93" s="6"/>
      <c r="C93" s="186"/>
      <c r="D93" s="130" t="str">
        <f t="shared" si="5"/>
        <v/>
      </c>
      <c r="E93" s="36"/>
      <c r="F93" s="67" t="str">
        <f t="shared" si="6"/>
        <v/>
      </c>
      <c r="G93" s="63" t="b">
        <f t="shared" si="7"/>
        <v>0</v>
      </c>
      <c r="H93" s="64">
        <f t="shared" si="8"/>
        <v>1</v>
      </c>
    </row>
    <row r="94" spans="1:8">
      <c r="A94" s="36">
        <v>83</v>
      </c>
      <c r="B94" s="6"/>
      <c r="C94" s="186"/>
      <c r="D94" s="130" t="str">
        <f t="shared" si="5"/>
        <v/>
      </c>
      <c r="E94" s="36"/>
      <c r="F94" s="67" t="str">
        <f t="shared" si="6"/>
        <v/>
      </c>
      <c r="G94" s="63" t="b">
        <f t="shared" si="7"/>
        <v>0</v>
      </c>
      <c r="H94" s="64">
        <f t="shared" si="8"/>
        <v>1</v>
      </c>
    </row>
    <row r="95" spans="1:8">
      <c r="A95" s="36">
        <v>84</v>
      </c>
      <c r="B95" s="6"/>
      <c r="C95" s="186"/>
      <c r="D95" s="130" t="str">
        <f t="shared" si="5"/>
        <v/>
      </c>
      <c r="E95" s="36"/>
      <c r="F95" s="67" t="str">
        <f t="shared" si="6"/>
        <v/>
      </c>
      <c r="G95" s="63" t="b">
        <f t="shared" si="7"/>
        <v>0</v>
      </c>
      <c r="H95" s="64">
        <f t="shared" si="8"/>
        <v>1</v>
      </c>
    </row>
    <row r="96" spans="1:8">
      <c r="A96" s="36">
        <v>85</v>
      </c>
      <c r="B96" s="6"/>
      <c r="C96" s="186"/>
      <c r="D96" s="130" t="str">
        <f t="shared" si="5"/>
        <v/>
      </c>
      <c r="E96" s="36"/>
      <c r="F96" s="67" t="str">
        <f t="shared" si="6"/>
        <v/>
      </c>
      <c r="G96" s="63" t="b">
        <f t="shared" si="7"/>
        <v>0</v>
      </c>
      <c r="H96" s="64">
        <f t="shared" si="8"/>
        <v>1</v>
      </c>
    </row>
    <row r="97" spans="1:8">
      <c r="A97" s="36">
        <v>86</v>
      </c>
      <c r="B97" s="6"/>
      <c r="C97" s="186"/>
      <c r="D97" s="130" t="str">
        <f t="shared" si="5"/>
        <v/>
      </c>
      <c r="E97" s="36"/>
      <c r="F97" s="67" t="str">
        <f t="shared" si="6"/>
        <v/>
      </c>
      <c r="G97" s="63" t="b">
        <f t="shared" si="7"/>
        <v>0</v>
      </c>
      <c r="H97" s="64">
        <f t="shared" si="8"/>
        <v>1</v>
      </c>
    </row>
    <row r="98" spans="1:8">
      <c r="A98" s="36">
        <v>87</v>
      </c>
      <c r="B98" s="6"/>
      <c r="C98" s="186"/>
      <c r="D98" s="130" t="str">
        <f t="shared" si="5"/>
        <v/>
      </c>
      <c r="E98" s="36"/>
      <c r="F98" s="67" t="str">
        <f t="shared" si="6"/>
        <v/>
      </c>
      <c r="G98" s="63" t="b">
        <f t="shared" si="7"/>
        <v>0</v>
      </c>
      <c r="H98" s="64">
        <f t="shared" si="8"/>
        <v>1</v>
      </c>
    </row>
    <row r="99" spans="1:8">
      <c r="A99" s="36">
        <v>88</v>
      </c>
      <c r="B99" s="6"/>
      <c r="C99" s="186"/>
      <c r="D99" s="130" t="str">
        <f t="shared" si="5"/>
        <v/>
      </c>
      <c r="E99" s="36"/>
      <c r="F99" s="67" t="str">
        <f t="shared" si="6"/>
        <v/>
      </c>
      <c r="G99" s="63" t="b">
        <f t="shared" si="7"/>
        <v>0</v>
      </c>
      <c r="H99" s="64">
        <f t="shared" si="8"/>
        <v>1</v>
      </c>
    </row>
    <row r="100" spans="1:8">
      <c r="A100" s="36">
        <v>89</v>
      </c>
      <c r="B100" s="6"/>
      <c r="C100" s="186"/>
      <c r="D100" s="130" t="str">
        <f t="shared" si="5"/>
        <v/>
      </c>
      <c r="E100" s="36"/>
      <c r="F100" s="67" t="str">
        <f t="shared" si="6"/>
        <v/>
      </c>
      <c r="G100" s="63" t="b">
        <f t="shared" si="7"/>
        <v>0</v>
      </c>
      <c r="H100" s="64">
        <f t="shared" si="8"/>
        <v>1</v>
      </c>
    </row>
    <row r="101" spans="1:8">
      <c r="A101" s="36">
        <v>90</v>
      </c>
      <c r="B101" s="6"/>
      <c r="C101" s="186"/>
      <c r="D101" s="130" t="str">
        <f t="shared" si="5"/>
        <v/>
      </c>
      <c r="E101" s="36"/>
      <c r="F101" s="67" t="str">
        <f t="shared" si="6"/>
        <v/>
      </c>
      <c r="G101" s="63" t="b">
        <f t="shared" si="7"/>
        <v>0</v>
      </c>
      <c r="H101" s="64">
        <f t="shared" si="8"/>
        <v>1</v>
      </c>
    </row>
    <row r="102" spans="1:8">
      <c r="A102" s="36">
        <v>91</v>
      </c>
      <c r="B102" s="6"/>
      <c r="C102" s="186"/>
      <c r="D102" s="130" t="str">
        <f t="shared" si="5"/>
        <v/>
      </c>
      <c r="E102" s="36"/>
      <c r="F102" s="67" t="str">
        <f t="shared" si="6"/>
        <v/>
      </c>
      <c r="G102" s="63" t="b">
        <f t="shared" si="7"/>
        <v>0</v>
      </c>
      <c r="H102" s="64">
        <f t="shared" si="8"/>
        <v>1</v>
      </c>
    </row>
    <row r="103" spans="1:8">
      <c r="A103" s="36">
        <v>92</v>
      </c>
      <c r="B103" s="6"/>
      <c r="C103" s="186"/>
      <c r="D103" s="130" t="str">
        <f t="shared" si="5"/>
        <v/>
      </c>
      <c r="E103" s="36"/>
      <c r="F103" s="67" t="str">
        <f t="shared" si="6"/>
        <v/>
      </c>
      <c r="G103" s="63" t="b">
        <f t="shared" si="7"/>
        <v>0</v>
      </c>
      <c r="H103" s="64">
        <f t="shared" si="8"/>
        <v>1</v>
      </c>
    </row>
    <row r="104" spans="1:8">
      <c r="A104" s="36">
        <v>93</v>
      </c>
      <c r="B104" s="6"/>
      <c r="C104" s="186"/>
      <c r="D104" s="130" t="str">
        <f t="shared" si="5"/>
        <v/>
      </c>
      <c r="E104" s="36"/>
      <c r="F104" s="67" t="str">
        <f t="shared" si="6"/>
        <v/>
      </c>
      <c r="G104" s="63" t="b">
        <f t="shared" si="7"/>
        <v>0</v>
      </c>
      <c r="H104" s="64">
        <f t="shared" si="8"/>
        <v>1</v>
      </c>
    </row>
    <row r="105" spans="1:8">
      <c r="A105" s="36">
        <v>94</v>
      </c>
      <c r="B105" s="6"/>
      <c r="C105" s="186"/>
      <c r="D105" s="130" t="str">
        <f t="shared" si="5"/>
        <v/>
      </c>
      <c r="E105" s="36"/>
      <c r="F105" s="67" t="str">
        <f t="shared" si="6"/>
        <v/>
      </c>
      <c r="G105" s="63" t="b">
        <f t="shared" si="7"/>
        <v>0</v>
      </c>
      <c r="H105" s="64">
        <f t="shared" si="8"/>
        <v>1</v>
      </c>
    </row>
    <row r="106" spans="1:8">
      <c r="A106" s="36">
        <v>95</v>
      </c>
      <c r="B106" s="6"/>
      <c r="C106" s="186"/>
      <c r="D106" s="130" t="str">
        <f t="shared" si="5"/>
        <v/>
      </c>
      <c r="E106" s="36"/>
      <c r="F106" s="67" t="str">
        <f t="shared" si="6"/>
        <v/>
      </c>
      <c r="G106" s="63" t="b">
        <f t="shared" si="7"/>
        <v>0</v>
      </c>
      <c r="H106" s="64">
        <f t="shared" si="8"/>
        <v>1</v>
      </c>
    </row>
    <row r="107" spans="1:8">
      <c r="A107" s="36">
        <v>96</v>
      </c>
      <c r="B107" s="6"/>
      <c r="C107" s="186"/>
      <c r="D107" s="130" t="str">
        <f t="shared" si="5"/>
        <v/>
      </c>
      <c r="E107" s="36"/>
      <c r="F107" s="67" t="str">
        <f t="shared" si="6"/>
        <v/>
      </c>
      <c r="G107" s="63" t="b">
        <f t="shared" si="7"/>
        <v>0</v>
      </c>
      <c r="H107" s="64">
        <f t="shared" si="8"/>
        <v>1</v>
      </c>
    </row>
    <row r="108" spans="1:8">
      <c r="A108" s="36">
        <v>97</v>
      </c>
      <c r="B108" s="6"/>
      <c r="C108" s="186"/>
      <c r="D108" s="130" t="str">
        <f t="shared" si="5"/>
        <v/>
      </c>
      <c r="E108" s="36"/>
      <c r="F108" s="67" t="str">
        <f t="shared" si="6"/>
        <v/>
      </c>
      <c r="G108" s="63" t="b">
        <f t="shared" si="7"/>
        <v>0</v>
      </c>
      <c r="H108" s="64">
        <f t="shared" si="8"/>
        <v>1</v>
      </c>
    </row>
    <row r="109" spans="1:8">
      <c r="A109" s="36">
        <v>98</v>
      </c>
      <c r="B109" s="6"/>
      <c r="C109" s="186"/>
      <c r="D109" s="130" t="str">
        <f t="shared" si="5"/>
        <v/>
      </c>
      <c r="E109" s="36"/>
      <c r="F109" s="67" t="str">
        <f t="shared" si="6"/>
        <v/>
      </c>
      <c r="G109" s="63" t="b">
        <f t="shared" si="7"/>
        <v>0</v>
      </c>
      <c r="H109" s="64">
        <f t="shared" si="8"/>
        <v>1</v>
      </c>
    </row>
    <row r="110" spans="1:8">
      <c r="A110" s="124">
        <v>99</v>
      </c>
      <c r="B110" s="6"/>
      <c r="C110" s="186"/>
      <c r="D110" s="130" t="str">
        <f t="shared" si="5"/>
        <v/>
      </c>
      <c r="E110" s="124"/>
      <c r="F110" s="67" t="str">
        <f t="shared" si="6"/>
        <v/>
      </c>
      <c r="G110" s="63" t="b">
        <f t="shared" si="7"/>
        <v>0</v>
      </c>
      <c r="H110" s="64">
        <f t="shared" si="8"/>
        <v>1</v>
      </c>
    </row>
    <row r="111" spans="1:8">
      <c r="A111" s="124">
        <v>100</v>
      </c>
      <c r="B111" s="125"/>
      <c r="C111" s="127"/>
      <c r="D111" s="130" t="str">
        <f t="shared" si="5"/>
        <v/>
      </c>
      <c r="E111" s="124"/>
      <c r="F111" s="67" t="str">
        <f t="shared" si="6"/>
        <v/>
      </c>
      <c r="G111" s="63" t="b">
        <f t="shared" si="7"/>
        <v>0</v>
      </c>
      <c r="H111" s="64">
        <f t="shared" si="8"/>
        <v>1</v>
      </c>
    </row>
    <row r="112" spans="1:8">
      <c r="A112" s="124">
        <v>101</v>
      </c>
      <c r="B112" s="125"/>
      <c r="C112" s="127"/>
      <c r="D112" s="130" t="str">
        <f t="shared" si="5"/>
        <v/>
      </c>
      <c r="E112" s="124"/>
      <c r="F112" s="67" t="str">
        <f t="shared" si="6"/>
        <v/>
      </c>
      <c r="G112" s="63" t="b">
        <f t="shared" si="7"/>
        <v>0</v>
      </c>
      <c r="H112" s="64">
        <f t="shared" si="8"/>
        <v>1</v>
      </c>
    </row>
    <row r="113" spans="1:8">
      <c r="A113" s="124">
        <v>102</v>
      </c>
      <c r="B113" s="125"/>
      <c r="C113" s="127"/>
      <c r="D113" s="130" t="str">
        <f t="shared" si="5"/>
        <v/>
      </c>
      <c r="E113" s="124"/>
      <c r="F113" s="67" t="str">
        <f t="shared" si="6"/>
        <v/>
      </c>
      <c r="G113" s="63" t="b">
        <f t="shared" si="7"/>
        <v>0</v>
      </c>
      <c r="H113" s="64">
        <f t="shared" si="8"/>
        <v>1</v>
      </c>
    </row>
    <row r="114" spans="1:8">
      <c r="A114" s="124">
        <v>103</v>
      </c>
      <c r="B114" s="125"/>
      <c r="C114" s="127"/>
      <c r="D114" s="130" t="str">
        <f t="shared" si="5"/>
        <v/>
      </c>
      <c r="E114" s="124"/>
      <c r="F114" s="67" t="str">
        <f t="shared" si="6"/>
        <v/>
      </c>
      <c r="G114" s="63" t="b">
        <f t="shared" si="7"/>
        <v>0</v>
      </c>
      <c r="H114" s="64">
        <f t="shared" si="8"/>
        <v>1</v>
      </c>
    </row>
    <row r="115" spans="1:8">
      <c r="A115" s="124">
        <v>104</v>
      </c>
      <c r="B115" s="125"/>
      <c r="C115" s="127"/>
      <c r="D115" s="130" t="str">
        <f t="shared" si="5"/>
        <v/>
      </c>
      <c r="E115" s="124"/>
      <c r="F115" s="67" t="str">
        <f t="shared" si="6"/>
        <v/>
      </c>
      <c r="G115" s="63" t="b">
        <f t="shared" si="7"/>
        <v>0</v>
      </c>
      <c r="H115" s="64">
        <f t="shared" si="8"/>
        <v>1</v>
      </c>
    </row>
    <row r="116" spans="1:8">
      <c r="A116" s="124">
        <v>105</v>
      </c>
      <c r="B116" s="125"/>
      <c r="C116" s="127"/>
      <c r="D116" s="130" t="str">
        <f t="shared" si="5"/>
        <v/>
      </c>
      <c r="E116" s="124"/>
      <c r="F116" s="67" t="str">
        <f t="shared" si="6"/>
        <v/>
      </c>
      <c r="G116" s="63" t="b">
        <f t="shared" si="7"/>
        <v>0</v>
      </c>
      <c r="H116" s="64">
        <f t="shared" si="8"/>
        <v>1</v>
      </c>
    </row>
    <row r="117" spans="1:8">
      <c r="A117" s="124">
        <v>106</v>
      </c>
      <c r="B117" s="125"/>
      <c r="C117" s="127"/>
      <c r="D117" s="130" t="str">
        <f t="shared" si="5"/>
        <v/>
      </c>
      <c r="E117" s="124"/>
      <c r="F117" s="67" t="str">
        <f t="shared" si="6"/>
        <v/>
      </c>
      <c r="G117" s="63" t="b">
        <f t="shared" si="7"/>
        <v>0</v>
      </c>
      <c r="H117" s="64">
        <f t="shared" si="8"/>
        <v>1</v>
      </c>
    </row>
    <row r="118" spans="1:8">
      <c r="A118" s="124">
        <v>107</v>
      </c>
      <c r="B118" s="125"/>
      <c r="C118" s="127"/>
      <c r="D118" s="130" t="str">
        <f t="shared" si="5"/>
        <v/>
      </c>
      <c r="E118" s="124"/>
      <c r="F118" s="67" t="str">
        <f t="shared" si="6"/>
        <v/>
      </c>
      <c r="G118" s="63" t="b">
        <f t="shared" si="7"/>
        <v>0</v>
      </c>
      <c r="H118" s="64">
        <f t="shared" si="8"/>
        <v>1</v>
      </c>
    </row>
    <row r="119" spans="1:8">
      <c r="A119" s="124">
        <v>108</v>
      </c>
      <c r="B119" s="125"/>
      <c r="C119" s="127"/>
      <c r="D119" s="130" t="str">
        <f t="shared" si="5"/>
        <v/>
      </c>
      <c r="E119" s="124"/>
      <c r="F119" s="67" t="str">
        <f t="shared" si="6"/>
        <v/>
      </c>
      <c r="G119" s="63" t="b">
        <f t="shared" si="7"/>
        <v>0</v>
      </c>
      <c r="H119" s="64">
        <f t="shared" si="8"/>
        <v>1</v>
      </c>
    </row>
    <row r="120" spans="1:8">
      <c r="A120" s="124">
        <v>109</v>
      </c>
      <c r="B120" s="125"/>
      <c r="C120" s="127"/>
      <c r="D120" s="130" t="str">
        <f t="shared" si="5"/>
        <v/>
      </c>
      <c r="E120" s="124"/>
      <c r="F120" s="67" t="str">
        <f t="shared" si="6"/>
        <v/>
      </c>
      <c r="G120" s="63" t="b">
        <f t="shared" si="7"/>
        <v>0</v>
      </c>
      <c r="H120" s="64">
        <f t="shared" si="8"/>
        <v>1</v>
      </c>
    </row>
    <row r="121" spans="1:8">
      <c r="A121" s="124">
        <v>110</v>
      </c>
      <c r="B121" s="125"/>
      <c r="C121" s="127"/>
      <c r="D121" s="130" t="str">
        <f t="shared" si="5"/>
        <v/>
      </c>
      <c r="E121" s="124"/>
      <c r="F121" s="67" t="str">
        <f t="shared" si="6"/>
        <v/>
      </c>
      <c r="G121" s="63" t="b">
        <f t="shared" si="7"/>
        <v>0</v>
      </c>
      <c r="H121" s="64">
        <f t="shared" si="8"/>
        <v>1</v>
      </c>
    </row>
    <row r="122" spans="1:8">
      <c r="A122" s="124">
        <v>111</v>
      </c>
      <c r="B122" s="125"/>
      <c r="C122" s="127"/>
      <c r="D122" s="130" t="str">
        <f t="shared" si="5"/>
        <v/>
      </c>
      <c r="E122" s="124"/>
      <c r="F122" s="67" t="str">
        <f t="shared" si="6"/>
        <v/>
      </c>
      <c r="G122" s="63" t="b">
        <f t="shared" si="7"/>
        <v>0</v>
      </c>
      <c r="H122" s="64">
        <f t="shared" si="8"/>
        <v>1</v>
      </c>
    </row>
    <row r="123" spans="1:8">
      <c r="A123" s="124">
        <v>112</v>
      </c>
      <c r="B123" s="125"/>
      <c r="C123" s="127"/>
      <c r="D123" s="130" t="str">
        <f t="shared" si="5"/>
        <v/>
      </c>
      <c r="E123" s="124"/>
      <c r="F123" s="67" t="str">
        <f t="shared" si="6"/>
        <v/>
      </c>
      <c r="G123" s="63" t="b">
        <f t="shared" si="7"/>
        <v>0</v>
      </c>
      <c r="H123" s="64">
        <f t="shared" si="8"/>
        <v>1</v>
      </c>
    </row>
    <row r="124" spans="1:8">
      <c r="A124" s="124">
        <v>113</v>
      </c>
      <c r="B124" s="125"/>
      <c r="C124" s="127"/>
      <c r="D124" s="130" t="str">
        <f t="shared" si="5"/>
        <v/>
      </c>
      <c r="E124" s="124"/>
      <c r="F124" s="67" t="str">
        <f t="shared" si="6"/>
        <v/>
      </c>
      <c r="G124" s="63" t="b">
        <f t="shared" si="7"/>
        <v>0</v>
      </c>
      <c r="H124" s="64">
        <f t="shared" si="8"/>
        <v>1</v>
      </c>
    </row>
    <row r="125" spans="1:8">
      <c r="A125" s="124">
        <v>114</v>
      </c>
      <c r="B125" s="125"/>
      <c r="C125" s="127"/>
      <c r="D125" s="130" t="str">
        <f t="shared" si="5"/>
        <v/>
      </c>
      <c r="E125" s="124"/>
      <c r="F125" s="67" t="str">
        <f t="shared" si="6"/>
        <v/>
      </c>
      <c r="G125" s="63" t="b">
        <f t="shared" si="7"/>
        <v>0</v>
      </c>
      <c r="H125" s="64">
        <f t="shared" si="8"/>
        <v>1</v>
      </c>
    </row>
    <row r="126" spans="1:8">
      <c r="A126" s="124">
        <v>115</v>
      </c>
      <c r="B126" s="125"/>
      <c r="C126" s="127"/>
      <c r="D126" s="130" t="str">
        <f t="shared" si="5"/>
        <v/>
      </c>
      <c r="E126" s="124"/>
      <c r="F126" s="67" t="str">
        <f t="shared" si="6"/>
        <v/>
      </c>
      <c r="G126" s="63" t="b">
        <f t="shared" si="7"/>
        <v>0</v>
      </c>
      <c r="H126" s="64">
        <f t="shared" si="8"/>
        <v>1</v>
      </c>
    </row>
    <row r="127" spans="1:8">
      <c r="A127" s="124">
        <v>116</v>
      </c>
      <c r="B127" s="125"/>
      <c r="C127" s="127"/>
      <c r="D127" s="130" t="str">
        <f t="shared" si="5"/>
        <v/>
      </c>
      <c r="E127" s="124"/>
      <c r="F127" s="67" t="str">
        <f t="shared" si="6"/>
        <v/>
      </c>
      <c r="G127" s="63" t="b">
        <f t="shared" si="7"/>
        <v>0</v>
      </c>
      <c r="H127" s="64">
        <f t="shared" si="8"/>
        <v>1</v>
      </c>
    </row>
    <row r="128" spans="1:8">
      <c r="A128" s="124">
        <v>117</v>
      </c>
      <c r="B128" s="125"/>
      <c r="C128" s="127"/>
      <c r="D128" s="130" t="str">
        <f t="shared" si="5"/>
        <v/>
      </c>
      <c r="E128" s="124"/>
      <c r="F128" s="67" t="str">
        <f t="shared" si="6"/>
        <v/>
      </c>
      <c r="G128" s="63" t="b">
        <f t="shared" si="7"/>
        <v>0</v>
      </c>
      <c r="H128" s="64">
        <f t="shared" si="8"/>
        <v>1</v>
      </c>
    </row>
    <row r="129" spans="1:8">
      <c r="A129" s="124">
        <v>118</v>
      </c>
      <c r="B129" s="125"/>
      <c r="C129" s="127"/>
      <c r="D129" s="130" t="str">
        <f t="shared" si="5"/>
        <v/>
      </c>
      <c r="E129" s="124"/>
      <c r="F129" s="67" t="str">
        <f t="shared" si="6"/>
        <v/>
      </c>
      <c r="G129" s="63" t="b">
        <f t="shared" si="7"/>
        <v>0</v>
      </c>
      <c r="H129" s="64">
        <f t="shared" si="8"/>
        <v>1</v>
      </c>
    </row>
    <row r="130" spans="1:8">
      <c r="A130" s="124">
        <v>119</v>
      </c>
      <c r="B130" s="125"/>
      <c r="C130" s="127"/>
      <c r="D130" s="130" t="str">
        <f t="shared" si="5"/>
        <v/>
      </c>
      <c r="E130" s="124"/>
      <c r="F130" s="67" t="str">
        <f t="shared" si="6"/>
        <v/>
      </c>
      <c r="G130" s="63" t="b">
        <f t="shared" si="7"/>
        <v>0</v>
      </c>
      <c r="H130" s="64">
        <f t="shared" si="8"/>
        <v>1</v>
      </c>
    </row>
    <row r="131" spans="1:8">
      <c r="A131" s="124">
        <v>120</v>
      </c>
      <c r="B131" s="125"/>
      <c r="C131" s="127"/>
      <c r="D131" s="130" t="str">
        <f t="shared" si="5"/>
        <v/>
      </c>
      <c r="E131" s="124"/>
      <c r="F131" s="67" t="str">
        <f t="shared" si="6"/>
        <v/>
      </c>
      <c r="G131" s="63" t="b">
        <f t="shared" si="7"/>
        <v>0</v>
      </c>
      <c r="H131" s="64">
        <f t="shared" si="8"/>
        <v>1</v>
      </c>
    </row>
    <row r="132" spans="1:8">
      <c r="A132" s="124">
        <v>121</v>
      </c>
      <c r="B132" s="125"/>
      <c r="C132" s="127"/>
      <c r="D132" s="130" t="str">
        <f t="shared" si="5"/>
        <v/>
      </c>
      <c r="E132" s="124"/>
      <c r="F132" s="67" t="str">
        <f t="shared" si="6"/>
        <v/>
      </c>
      <c r="G132" s="63" t="b">
        <f t="shared" si="7"/>
        <v>0</v>
      </c>
      <c r="H132" s="64">
        <f t="shared" si="8"/>
        <v>1</v>
      </c>
    </row>
    <row r="133" spans="1:8">
      <c r="A133" s="124">
        <v>122</v>
      </c>
      <c r="B133" s="125"/>
      <c r="C133" s="127"/>
      <c r="D133" s="130" t="str">
        <f t="shared" si="5"/>
        <v/>
      </c>
      <c r="E133" s="124"/>
      <c r="F133" s="67" t="str">
        <f t="shared" si="6"/>
        <v/>
      </c>
      <c r="G133" s="63" t="b">
        <f t="shared" si="7"/>
        <v>0</v>
      </c>
      <c r="H133" s="64">
        <f t="shared" si="8"/>
        <v>1</v>
      </c>
    </row>
    <row r="134" spans="1:8">
      <c r="A134" s="124">
        <v>123</v>
      </c>
      <c r="B134" s="125"/>
      <c r="C134" s="127"/>
      <c r="D134" s="130" t="str">
        <f t="shared" si="5"/>
        <v/>
      </c>
      <c r="E134" s="124"/>
      <c r="F134" s="67" t="str">
        <f t="shared" si="6"/>
        <v/>
      </c>
      <c r="G134" s="63" t="b">
        <f t="shared" si="7"/>
        <v>0</v>
      </c>
      <c r="H134" s="64">
        <f t="shared" si="8"/>
        <v>1</v>
      </c>
    </row>
    <row r="135" spans="1:8">
      <c r="A135" s="124">
        <v>124</v>
      </c>
      <c r="B135" s="125"/>
      <c r="C135" s="127"/>
      <c r="D135" s="130" t="str">
        <f t="shared" si="5"/>
        <v/>
      </c>
      <c r="E135" s="124"/>
      <c r="F135" s="67" t="str">
        <f t="shared" si="6"/>
        <v/>
      </c>
      <c r="G135" s="63" t="b">
        <f t="shared" si="7"/>
        <v>0</v>
      </c>
      <c r="H135" s="64">
        <f t="shared" si="8"/>
        <v>1</v>
      </c>
    </row>
    <row r="136" spans="1:8">
      <c r="A136" s="124">
        <v>125</v>
      </c>
      <c r="B136" s="125"/>
      <c r="C136" s="127"/>
      <c r="D136" s="130" t="str">
        <f t="shared" si="5"/>
        <v/>
      </c>
      <c r="E136" s="124"/>
      <c r="F136" s="67" t="str">
        <f t="shared" si="6"/>
        <v/>
      </c>
      <c r="G136" s="63" t="b">
        <f t="shared" si="7"/>
        <v>0</v>
      </c>
      <c r="H136" s="64">
        <f t="shared" si="8"/>
        <v>1</v>
      </c>
    </row>
    <row r="137" spans="1:8">
      <c r="A137" s="124">
        <v>126</v>
      </c>
      <c r="B137" s="125"/>
      <c r="C137" s="127"/>
      <c r="D137" s="130" t="str">
        <f t="shared" si="5"/>
        <v/>
      </c>
      <c r="E137" s="124"/>
      <c r="F137" s="67" t="str">
        <f t="shared" si="6"/>
        <v/>
      </c>
      <c r="G137" s="63" t="b">
        <f t="shared" si="7"/>
        <v>0</v>
      </c>
      <c r="H137" s="64">
        <f t="shared" si="8"/>
        <v>1</v>
      </c>
    </row>
    <row r="138" spans="1:8">
      <c r="A138" s="124">
        <v>127</v>
      </c>
      <c r="B138" s="125"/>
      <c r="C138" s="127"/>
      <c r="D138" s="130" t="str">
        <f t="shared" si="5"/>
        <v/>
      </c>
      <c r="E138" s="124"/>
      <c r="F138" s="67" t="str">
        <f t="shared" si="6"/>
        <v/>
      </c>
      <c r="G138" s="63" t="b">
        <f t="shared" si="7"/>
        <v>0</v>
      </c>
      <c r="H138" s="64">
        <f t="shared" si="8"/>
        <v>1</v>
      </c>
    </row>
    <row r="139" spans="1:8">
      <c r="A139" s="124">
        <v>128</v>
      </c>
      <c r="B139" s="125"/>
      <c r="C139" s="127"/>
      <c r="D139" s="130" t="str">
        <f t="shared" si="5"/>
        <v/>
      </c>
      <c r="E139" s="124"/>
      <c r="F139" s="67" t="str">
        <f t="shared" si="6"/>
        <v/>
      </c>
      <c r="G139" s="63" t="b">
        <f t="shared" si="7"/>
        <v>0</v>
      </c>
      <c r="H139" s="64">
        <f t="shared" si="8"/>
        <v>1</v>
      </c>
    </row>
    <row r="140" spans="1:8">
      <c r="A140" s="124">
        <v>129</v>
      </c>
      <c r="B140" s="125"/>
      <c r="C140" s="127"/>
      <c r="D140" s="130" t="str">
        <f t="shared" ref="D140:D203" si="9">IF(OR($B140="",,$C140&lt;an_initial,$C140&gt;an_final),"",F140*50)</f>
        <v/>
      </c>
      <c r="E140" s="124"/>
      <c r="F140" s="67" t="str">
        <f t="shared" ref="F140:F203" si="10">IF(OR($B140="",,$C140="",$C140&gt;an_final),"",IF($C140&gt;=an_initial,1,""))</f>
        <v/>
      </c>
      <c r="G140" s="63" t="b">
        <f t="shared" ref="G140:G203" si="11">IF(nume_candidat="",FALSE,ISNUMBER(SEARCH(nume_candidat,$B140)))</f>
        <v>0</v>
      </c>
      <c r="H140" s="64">
        <f t="shared" si="8"/>
        <v>1</v>
      </c>
    </row>
    <row r="141" spans="1:8">
      <c r="A141" s="124">
        <v>130</v>
      </c>
      <c r="B141" s="125"/>
      <c r="C141" s="127"/>
      <c r="D141" s="130" t="str">
        <f t="shared" si="9"/>
        <v/>
      </c>
      <c r="E141" s="124"/>
      <c r="F141" s="67" t="str">
        <f t="shared" si="10"/>
        <v/>
      </c>
      <c r="G141" s="63" t="b">
        <f t="shared" si="11"/>
        <v>0</v>
      </c>
      <c r="H141" s="64">
        <f t="shared" ref="H141:H204" si="12">LEN(B141)-LEN(SUBSTITUTE(B141,",",""))+1</f>
        <v>1</v>
      </c>
    </row>
    <row r="142" spans="1:8">
      <c r="A142" s="124">
        <v>131</v>
      </c>
      <c r="B142" s="125"/>
      <c r="C142" s="127"/>
      <c r="D142" s="130" t="str">
        <f t="shared" si="9"/>
        <v/>
      </c>
      <c r="E142" s="124"/>
      <c r="F142" s="67" t="str">
        <f t="shared" si="10"/>
        <v/>
      </c>
      <c r="G142" s="63" t="b">
        <f t="shared" si="11"/>
        <v>0</v>
      </c>
      <c r="H142" s="64">
        <f t="shared" si="12"/>
        <v>1</v>
      </c>
    </row>
    <row r="143" spans="1:8">
      <c r="A143" s="124">
        <v>132</v>
      </c>
      <c r="B143" s="125"/>
      <c r="C143" s="127"/>
      <c r="D143" s="130" t="str">
        <f t="shared" si="9"/>
        <v/>
      </c>
      <c r="E143" s="124"/>
      <c r="F143" s="67" t="str">
        <f t="shared" si="10"/>
        <v/>
      </c>
      <c r="G143" s="63" t="b">
        <f t="shared" si="11"/>
        <v>0</v>
      </c>
      <c r="H143" s="64">
        <f t="shared" si="12"/>
        <v>1</v>
      </c>
    </row>
    <row r="144" spans="1:8">
      <c r="A144" s="124">
        <v>133</v>
      </c>
      <c r="B144" s="125"/>
      <c r="C144" s="127"/>
      <c r="D144" s="130" t="str">
        <f t="shared" si="9"/>
        <v/>
      </c>
      <c r="E144" s="124"/>
      <c r="F144" s="67" t="str">
        <f t="shared" si="10"/>
        <v/>
      </c>
      <c r="G144" s="63" t="b">
        <f t="shared" si="11"/>
        <v>0</v>
      </c>
      <c r="H144" s="64">
        <f t="shared" si="12"/>
        <v>1</v>
      </c>
    </row>
    <row r="145" spans="1:8">
      <c r="A145" s="124">
        <v>134</v>
      </c>
      <c r="B145" s="125"/>
      <c r="C145" s="127"/>
      <c r="D145" s="130" t="str">
        <f t="shared" si="9"/>
        <v/>
      </c>
      <c r="E145" s="124"/>
      <c r="F145" s="67" t="str">
        <f t="shared" si="10"/>
        <v/>
      </c>
      <c r="G145" s="63" t="b">
        <f t="shared" si="11"/>
        <v>0</v>
      </c>
      <c r="H145" s="64">
        <f t="shared" si="12"/>
        <v>1</v>
      </c>
    </row>
    <row r="146" spans="1:8">
      <c r="A146" s="124">
        <v>135</v>
      </c>
      <c r="B146" s="125"/>
      <c r="C146" s="127"/>
      <c r="D146" s="130" t="str">
        <f t="shared" si="9"/>
        <v/>
      </c>
      <c r="E146" s="124"/>
      <c r="F146" s="67" t="str">
        <f t="shared" si="10"/>
        <v/>
      </c>
      <c r="G146" s="63" t="b">
        <f t="shared" si="11"/>
        <v>0</v>
      </c>
      <c r="H146" s="64">
        <f t="shared" si="12"/>
        <v>1</v>
      </c>
    </row>
    <row r="147" spans="1:8">
      <c r="A147" s="124">
        <v>136</v>
      </c>
      <c r="B147" s="125"/>
      <c r="C147" s="127"/>
      <c r="D147" s="130" t="str">
        <f t="shared" si="9"/>
        <v/>
      </c>
      <c r="E147" s="124"/>
      <c r="F147" s="67" t="str">
        <f t="shared" si="10"/>
        <v/>
      </c>
      <c r="G147" s="63" t="b">
        <f t="shared" si="11"/>
        <v>0</v>
      </c>
      <c r="H147" s="64">
        <f t="shared" si="12"/>
        <v>1</v>
      </c>
    </row>
    <row r="148" spans="1:8">
      <c r="A148" s="124">
        <v>137</v>
      </c>
      <c r="B148" s="125"/>
      <c r="C148" s="127"/>
      <c r="D148" s="130" t="str">
        <f t="shared" si="9"/>
        <v/>
      </c>
      <c r="E148" s="124"/>
      <c r="F148" s="67" t="str">
        <f t="shared" si="10"/>
        <v/>
      </c>
      <c r="G148" s="63" t="b">
        <f t="shared" si="11"/>
        <v>0</v>
      </c>
      <c r="H148" s="64">
        <f t="shared" si="12"/>
        <v>1</v>
      </c>
    </row>
    <row r="149" spans="1:8">
      <c r="A149" s="124">
        <v>138</v>
      </c>
      <c r="B149" s="125"/>
      <c r="C149" s="127"/>
      <c r="D149" s="130" t="str">
        <f t="shared" si="9"/>
        <v/>
      </c>
      <c r="E149" s="124"/>
      <c r="F149" s="67" t="str">
        <f t="shared" si="10"/>
        <v/>
      </c>
      <c r="G149" s="63" t="b">
        <f t="shared" si="11"/>
        <v>0</v>
      </c>
      <c r="H149" s="64">
        <f t="shared" si="12"/>
        <v>1</v>
      </c>
    </row>
    <row r="150" spans="1:8">
      <c r="A150" s="124">
        <v>139</v>
      </c>
      <c r="B150" s="125"/>
      <c r="C150" s="127"/>
      <c r="D150" s="130" t="str">
        <f t="shared" si="9"/>
        <v/>
      </c>
      <c r="E150" s="124"/>
      <c r="F150" s="67" t="str">
        <f t="shared" si="10"/>
        <v/>
      </c>
      <c r="G150" s="63" t="b">
        <f t="shared" si="11"/>
        <v>0</v>
      </c>
      <c r="H150" s="64">
        <f t="shared" si="12"/>
        <v>1</v>
      </c>
    </row>
    <row r="151" spans="1:8">
      <c r="A151" s="124">
        <v>140</v>
      </c>
      <c r="B151" s="125"/>
      <c r="C151" s="127"/>
      <c r="D151" s="130" t="str">
        <f t="shared" si="9"/>
        <v/>
      </c>
      <c r="E151" s="124"/>
      <c r="F151" s="67" t="str">
        <f t="shared" si="10"/>
        <v/>
      </c>
      <c r="G151" s="63" t="b">
        <f t="shared" si="11"/>
        <v>0</v>
      </c>
      <c r="H151" s="64">
        <f t="shared" si="12"/>
        <v>1</v>
      </c>
    </row>
    <row r="152" spans="1:8">
      <c r="A152" s="124">
        <v>141</v>
      </c>
      <c r="B152" s="125"/>
      <c r="C152" s="127"/>
      <c r="D152" s="130" t="str">
        <f t="shared" si="9"/>
        <v/>
      </c>
      <c r="E152" s="124"/>
      <c r="F152" s="67" t="str">
        <f t="shared" si="10"/>
        <v/>
      </c>
      <c r="G152" s="63" t="b">
        <f t="shared" si="11"/>
        <v>0</v>
      </c>
      <c r="H152" s="64">
        <f t="shared" si="12"/>
        <v>1</v>
      </c>
    </row>
    <row r="153" spans="1:8">
      <c r="A153" s="124">
        <v>142</v>
      </c>
      <c r="B153" s="125"/>
      <c r="C153" s="127"/>
      <c r="D153" s="130" t="str">
        <f t="shared" si="9"/>
        <v/>
      </c>
      <c r="E153" s="124"/>
      <c r="F153" s="67" t="str">
        <f t="shared" si="10"/>
        <v/>
      </c>
      <c r="G153" s="63" t="b">
        <f t="shared" si="11"/>
        <v>0</v>
      </c>
      <c r="H153" s="64">
        <f t="shared" si="12"/>
        <v>1</v>
      </c>
    </row>
    <row r="154" spans="1:8">
      <c r="A154" s="124">
        <v>143</v>
      </c>
      <c r="B154" s="125"/>
      <c r="C154" s="127"/>
      <c r="D154" s="130" t="str">
        <f t="shared" si="9"/>
        <v/>
      </c>
      <c r="E154" s="124"/>
      <c r="F154" s="67" t="str">
        <f t="shared" si="10"/>
        <v/>
      </c>
      <c r="G154" s="63" t="b">
        <f t="shared" si="11"/>
        <v>0</v>
      </c>
      <c r="H154" s="64">
        <f t="shared" si="12"/>
        <v>1</v>
      </c>
    </row>
    <row r="155" spans="1:8">
      <c r="A155" s="124">
        <v>144</v>
      </c>
      <c r="B155" s="125"/>
      <c r="C155" s="127"/>
      <c r="D155" s="130" t="str">
        <f t="shared" si="9"/>
        <v/>
      </c>
      <c r="E155" s="124"/>
      <c r="F155" s="67" t="str">
        <f t="shared" si="10"/>
        <v/>
      </c>
      <c r="G155" s="63" t="b">
        <f t="shared" si="11"/>
        <v>0</v>
      </c>
      <c r="H155" s="64">
        <f t="shared" si="12"/>
        <v>1</v>
      </c>
    </row>
    <row r="156" spans="1:8">
      <c r="A156" s="124">
        <v>145</v>
      </c>
      <c r="B156" s="125"/>
      <c r="C156" s="127"/>
      <c r="D156" s="130" t="str">
        <f t="shared" si="9"/>
        <v/>
      </c>
      <c r="E156" s="124"/>
      <c r="F156" s="67" t="str">
        <f t="shared" si="10"/>
        <v/>
      </c>
      <c r="G156" s="63" t="b">
        <f t="shared" si="11"/>
        <v>0</v>
      </c>
      <c r="H156" s="64">
        <f t="shared" si="12"/>
        <v>1</v>
      </c>
    </row>
    <row r="157" spans="1:8">
      <c r="A157" s="124">
        <v>146</v>
      </c>
      <c r="B157" s="125"/>
      <c r="C157" s="127"/>
      <c r="D157" s="130" t="str">
        <f t="shared" si="9"/>
        <v/>
      </c>
      <c r="E157" s="124"/>
      <c r="F157" s="67" t="str">
        <f t="shared" si="10"/>
        <v/>
      </c>
      <c r="G157" s="63" t="b">
        <f t="shared" si="11"/>
        <v>0</v>
      </c>
      <c r="H157" s="64">
        <f t="shared" si="12"/>
        <v>1</v>
      </c>
    </row>
    <row r="158" spans="1:8">
      <c r="A158" s="124">
        <v>147</v>
      </c>
      <c r="B158" s="125"/>
      <c r="C158" s="127"/>
      <c r="D158" s="130" t="str">
        <f t="shared" si="9"/>
        <v/>
      </c>
      <c r="E158" s="124"/>
      <c r="F158" s="67" t="str">
        <f t="shared" si="10"/>
        <v/>
      </c>
      <c r="G158" s="63" t="b">
        <f t="shared" si="11"/>
        <v>0</v>
      </c>
      <c r="H158" s="64">
        <f t="shared" si="12"/>
        <v>1</v>
      </c>
    </row>
    <row r="159" spans="1:8">
      <c r="A159" s="124">
        <v>148</v>
      </c>
      <c r="B159" s="125"/>
      <c r="C159" s="127"/>
      <c r="D159" s="130" t="str">
        <f t="shared" si="9"/>
        <v/>
      </c>
      <c r="E159" s="124"/>
      <c r="F159" s="67" t="str">
        <f t="shared" si="10"/>
        <v/>
      </c>
      <c r="G159" s="63" t="b">
        <f t="shared" si="11"/>
        <v>0</v>
      </c>
      <c r="H159" s="64">
        <f t="shared" si="12"/>
        <v>1</v>
      </c>
    </row>
    <row r="160" spans="1:8">
      <c r="A160" s="124">
        <v>149</v>
      </c>
      <c r="B160" s="125"/>
      <c r="C160" s="127"/>
      <c r="D160" s="130" t="str">
        <f t="shared" si="9"/>
        <v/>
      </c>
      <c r="E160" s="124"/>
      <c r="F160" s="67" t="str">
        <f t="shared" si="10"/>
        <v/>
      </c>
      <c r="G160" s="63" t="b">
        <f t="shared" si="11"/>
        <v>0</v>
      </c>
      <c r="H160" s="64">
        <f t="shared" si="12"/>
        <v>1</v>
      </c>
    </row>
    <row r="161" spans="1:8">
      <c r="A161" s="124">
        <v>150</v>
      </c>
      <c r="B161" s="125"/>
      <c r="C161" s="127"/>
      <c r="D161" s="130" t="str">
        <f t="shared" si="9"/>
        <v/>
      </c>
      <c r="E161" s="124"/>
      <c r="F161" s="67" t="str">
        <f t="shared" si="10"/>
        <v/>
      </c>
      <c r="G161" s="63" t="b">
        <f t="shared" si="11"/>
        <v>0</v>
      </c>
      <c r="H161" s="64">
        <f t="shared" si="12"/>
        <v>1</v>
      </c>
    </row>
    <row r="162" spans="1:8">
      <c r="A162" s="124">
        <v>151</v>
      </c>
      <c r="B162" s="125"/>
      <c r="C162" s="127"/>
      <c r="D162" s="130" t="str">
        <f t="shared" si="9"/>
        <v/>
      </c>
      <c r="E162" s="124"/>
      <c r="F162" s="67" t="str">
        <f t="shared" si="10"/>
        <v/>
      </c>
      <c r="G162" s="63" t="b">
        <f t="shared" si="11"/>
        <v>0</v>
      </c>
      <c r="H162" s="64">
        <f t="shared" si="12"/>
        <v>1</v>
      </c>
    </row>
    <row r="163" spans="1:8">
      <c r="A163" s="124">
        <v>152</v>
      </c>
      <c r="B163" s="125"/>
      <c r="C163" s="127"/>
      <c r="D163" s="130" t="str">
        <f t="shared" si="9"/>
        <v/>
      </c>
      <c r="E163" s="124"/>
      <c r="F163" s="67" t="str">
        <f t="shared" si="10"/>
        <v/>
      </c>
      <c r="G163" s="63" t="b">
        <f t="shared" si="11"/>
        <v>0</v>
      </c>
      <c r="H163" s="64">
        <f t="shared" si="12"/>
        <v>1</v>
      </c>
    </row>
    <row r="164" spans="1:8">
      <c r="A164" s="124">
        <v>153</v>
      </c>
      <c r="B164" s="125"/>
      <c r="C164" s="127"/>
      <c r="D164" s="130" t="str">
        <f t="shared" si="9"/>
        <v/>
      </c>
      <c r="E164" s="124"/>
      <c r="F164" s="67" t="str">
        <f t="shared" si="10"/>
        <v/>
      </c>
      <c r="G164" s="63" t="b">
        <f t="shared" si="11"/>
        <v>0</v>
      </c>
      <c r="H164" s="64">
        <f t="shared" si="12"/>
        <v>1</v>
      </c>
    </row>
    <row r="165" spans="1:8">
      <c r="A165" s="124">
        <v>154</v>
      </c>
      <c r="B165" s="125"/>
      <c r="C165" s="127"/>
      <c r="D165" s="130" t="str">
        <f t="shared" si="9"/>
        <v/>
      </c>
      <c r="E165" s="124"/>
      <c r="F165" s="67" t="str">
        <f t="shared" si="10"/>
        <v/>
      </c>
      <c r="G165" s="63" t="b">
        <f t="shared" si="11"/>
        <v>0</v>
      </c>
      <c r="H165" s="64">
        <f t="shared" si="12"/>
        <v>1</v>
      </c>
    </row>
    <row r="166" spans="1:8">
      <c r="A166" s="124">
        <v>155</v>
      </c>
      <c r="B166" s="125"/>
      <c r="C166" s="127"/>
      <c r="D166" s="130" t="str">
        <f t="shared" si="9"/>
        <v/>
      </c>
      <c r="E166" s="124"/>
      <c r="F166" s="67" t="str">
        <f t="shared" si="10"/>
        <v/>
      </c>
      <c r="G166" s="63" t="b">
        <f t="shared" si="11"/>
        <v>0</v>
      </c>
      <c r="H166" s="64">
        <f t="shared" si="12"/>
        <v>1</v>
      </c>
    </row>
    <row r="167" spans="1:8">
      <c r="A167" s="124">
        <v>156</v>
      </c>
      <c r="B167" s="125"/>
      <c r="C167" s="127"/>
      <c r="D167" s="130" t="str">
        <f t="shared" si="9"/>
        <v/>
      </c>
      <c r="E167" s="124"/>
      <c r="F167" s="67" t="str">
        <f t="shared" si="10"/>
        <v/>
      </c>
      <c r="G167" s="63" t="b">
        <f t="shared" si="11"/>
        <v>0</v>
      </c>
      <c r="H167" s="64">
        <f t="shared" si="12"/>
        <v>1</v>
      </c>
    </row>
    <row r="168" spans="1:8">
      <c r="A168" s="124">
        <v>157</v>
      </c>
      <c r="B168" s="125"/>
      <c r="C168" s="127"/>
      <c r="D168" s="130" t="str">
        <f t="shared" si="9"/>
        <v/>
      </c>
      <c r="E168" s="124"/>
      <c r="F168" s="67" t="str">
        <f t="shared" si="10"/>
        <v/>
      </c>
      <c r="G168" s="63" t="b">
        <f t="shared" si="11"/>
        <v>0</v>
      </c>
      <c r="H168" s="64">
        <f t="shared" si="12"/>
        <v>1</v>
      </c>
    </row>
    <row r="169" spans="1:8">
      <c r="A169" s="124">
        <v>158</v>
      </c>
      <c r="B169" s="125"/>
      <c r="C169" s="127"/>
      <c r="D169" s="130" t="str">
        <f t="shared" si="9"/>
        <v/>
      </c>
      <c r="E169" s="124"/>
      <c r="F169" s="67" t="str">
        <f t="shared" si="10"/>
        <v/>
      </c>
      <c r="G169" s="63" t="b">
        <f t="shared" si="11"/>
        <v>0</v>
      </c>
      <c r="H169" s="64">
        <f t="shared" si="12"/>
        <v>1</v>
      </c>
    </row>
    <row r="170" spans="1:8">
      <c r="A170" s="124">
        <v>159</v>
      </c>
      <c r="B170" s="125"/>
      <c r="C170" s="127"/>
      <c r="D170" s="130" t="str">
        <f t="shared" si="9"/>
        <v/>
      </c>
      <c r="E170" s="124"/>
      <c r="F170" s="67" t="str">
        <f t="shared" si="10"/>
        <v/>
      </c>
      <c r="G170" s="63" t="b">
        <f t="shared" si="11"/>
        <v>0</v>
      </c>
      <c r="H170" s="64">
        <f t="shared" si="12"/>
        <v>1</v>
      </c>
    </row>
    <row r="171" spans="1:8">
      <c r="A171" s="124">
        <v>160</v>
      </c>
      <c r="B171" s="125"/>
      <c r="C171" s="127"/>
      <c r="D171" s="130" t="str">
        <f t="shared" si="9"/>
        <v/>
      </c>
      <c r="E171" s="124"/>
      <c r="F171" s="67" t="str">
        <f t="shared" si="10"/>
        <v/>
      </c>
      <c r="G171" s="63" t="b">
        <f t="shared" si="11"/>
        <v>0</v>
      </c>
      <c r="H171" s="64">
        <f t="shared" si="12"/>
        <v>1</v>
      </c>
    </row>
    <row r="172" spans="1:8">
      <c r="A172" s="124">
        <v>161</v>
      </c>
      <c r="B172" s="125"/>
      <c r="C172" s="127"/>
      <c r="D172" s="130" t="str">
        <f t="shared" si="9"/>
        <v/>
      </c>
      <c r="E172" s="124"/>
      <c r="F172" s="67" t="str">
        <f t="shared" si="10"/>
        <v/>
      </c>
      <c r="G172" s="63" t="b">
        <f t="shared" si="11"/>
        <v>0</v>
      </c>
      <c r="H172" s="64">
        <f t="shared" si="12"/>
        <v>1</v>
      </c>
    </row>
    <row r="173" spans="1:8">
      <c r="A173" s="124">
        <v>162</v>
      </c>
      <c r="B173" s="125"/>
      <c r="C173" s="127"/>
      <c r="D173" s="130" t="str">
        <f t="shared" si="9"/>
        <v/>
      </c>
      <c r="E173" s="124"/>
      <c r="F173" s="67" t="str">
        <f t="shared" si="10"/>
        <v/>
      </c>
      <c r="G173" s="63" t="b">
        <f t="shared" si="11"/>
        <v>0</v>
      </c>
      <c r="H173" s="64">
        <f t="shared" si="12"/>
        <v>1</v>
      </c>
    </row>
    <row r="174" spans="1:8">
      <c r="A174" s="124">
        <v>163</v>
      </c>
      <c r="B174" s="125"/>
      <c r="C174" s="127"/>
      <c r="D174" s="130" t="str">
        <f t="shared" si="9"/>
        <v/>
      </c>
      <c r="E174" s="124"/>
      <c r="F174" s="67" t="str">
        <f t="shared" si="10"/>
        <v/>
      </c>
      <c r="G174" s="63" t="b">
        <f t="shared" si="11"/>
        <v>0</v>
      </c>
      <c r="H174" s="64">
        <f t="shared" si="12"/>
        <v>1</v>
      </c>
    </row>
    <row r="175" spans="1:8">
      <c r="A175" s="124">
        <v>164</v>
      </c>
      <c r="B175" s="125"/>
      <c r="C175" s="127"/>
      <c r="D175" s="130" t="str">
        <f t="shared" si="9"/>
        <v/>
      </c>
      <c r="E175" s="124"/>
      <c r="F175" s="67" t="str">
        <f t="shared" si="10"/>
        <v/>
      </c>
      <c r="G175" s="63" t="b">
        <f t="shared" si="11"/>
        <v>0</v>
      </c>
      <c r="H175" s="64">
        <f t="shared" si="12"/>
        <v>1</v>
      </c>
    </row>
    <row r="176" spans="1:8">
      <c r="A176" s="124">
        <v>165</v>
      </c>
      <c r="B176" s="125"/>
      <c r="C176" s="127"/>
      <c r="D176" s="130" t="str">
        <f t="shared" si="9"/>
        <v/>
      </c>
      <c r="E176" s="124"/>
      <c r="F176" s="67" t="str">
        <f t="shared" si="10"/>
        <v/>
      </c>
      <c r="G176" s="63" t="b">
        <f t="shared" si="11"/>
        <v>0</v>
      </c>
      <c r="H176" s="64">
        <f t="shared" si="12"/>
        <v>1</v>
      </c>
    </row>
    <row r="177" spans="1:8">
      <c r="A177" s="124">
        <v>166</v>
      </c>
      <c r="B177" s="125"/>
      <c r="C177" s="127"/>
      <c r="D177" s="130" t="str">
        <f t="shared" si="9"/>
        <v/>
      </c>
      <c r="E177" s="124"/>
      <c r="F177" s="67" t="str">
        <f t="shared" si="10"/>
        <v/>
      </c>
      <c r="G177" s="63" t="b">
        <f t="shared" si="11"/>
        <v>0</v>
      </c>
      <c r="H177" s="64">
        <f t="shared" si="12"/>
        <v>1</v>
      </c>
    </row>
    <row r="178" spans="1:8">
      <c r="A178" s="124">
        <v>167</v>
      </c>
      <c r="B178" s="125"/>
      <c r="C178" s="127"/>
      <c r="D178" s="130" t="str">
        <f t="shared" si="9"/>
        <v/>
      </c>
      <c r="E178" s="124"/>
      <c r="F178" s="67" t="str">
        <f t="shared" si="10"/>
        <v/>
      </c>
      <c r="G178" s="63" t="b">
        <f t="shared" si="11"/>
        <v>0</v>
      </c>
      <c r="H178" s="64">
        <f t="shared" si="12"/>
        <v>1</v>
      </c>
    </row>
    <row r="179" spans="1:8">
      <c r="A179" s="124">
        <v>168</v>
      </c>
      <c r="B179" s="125"/>
      <c r="C179" s="127"/>
      <c r="D179" s="130" t="str">
        <f t="shared" si="9"/>
        <v/>
      </c>
      <c r="E179" s="124"/>
      <c r="F179" s="67" t="str">
        <f t="shared" si="10"/>
        <v/>
      </c>
      <c r="G179" s="63" t="b">
        <f t="shared" si="11"/>
        <v>0</v>
      </c>
      <c r="H179" s="64">
        <f t="shared" si="12"/>
        <v>1</v>
      </c>
    </row>
    <row r="180" spans="1:8">
      <c r="A180" s="124">
        <v>169</v>
      </c>
      <c r="B180" s="125"/>
      <c r="C180" s="127"/>
      <c r="D180" s="130" t="str">
        <f t="shared" si="9"/>
        <v/>
      </c>
      <c r="E180" s="124"/>
      <c r="F180" s="67" t="str">
        <f t="shared" si="10"/>
        <v/>
      </c>
      <c r="G180" s="63" t="b">
        <f t="shared" si="11"/>
        <v>0</v>
      </c>
      <c r="H180" s="64">
        <f t="shared" si="12"/>
        <v>1</v>
      </c>
    </row>
    <row r="181" spans="1:8">
      <c r="A181" s="124">
        <v>170</v>
      </c>
      <c r="B181" s="125"/>
      <c r="C181" s="127"/>
      <c r="D181" s="130" t="str">
        <f t="shared" si="9"/>
        <v/>
      </c>
      <c r="E181" s="124"/>
      <c r="F181" s="67" t="str">
        <f t="shared" si="10"/>
        <v/>
      </c>
      <c r="G181" s="63" t="b">
        <f t="shared" si="11"/>
        <v>0</v>
      </c>
      <c r="H181" s="64">
        <f t="shared" si="12"/>
        <v>1</v>
      </c>
    </row>
    <row r="182" spans="1:8">
      <c r="A182" s="124">
        <v>171</v>
      </c>
      <c r="B182" s="125"/>
      <c r="C182" s="127"/>
      <c r="D182" s="130" t="str">
        <f t="shared" si="9"/>
        <v/>
      </c>
      <c r="E182" s="124"/>
      <c r="F182" s="67" t="str">
        <f t="shared" si="10"/>
        <v/>
      </c>
      <c r="G182" s="63" t="b">
        <f t="shared" si="11"/>
        <v>0</v>
      </c>
      <c r="H182" s="64">
        <f t="shared" si="12"/>
        <v>1</v>
      </c>
    </row>
    <row r="183" spans="1:8">
      <c r="A183" s="124">
        <v>172</v>
      </c>
      <c r="B183" s="125"/>
      <c r="C183" s="127"/>
      <c r="D183" s="130" t="str">
        <f t="shared" si="9"/>
        <v/>
      </c>
      <c r="E183" s="124"/>
      <c r="F183" s="67" t="str">
        <f t="shared" si="10"/>
        <v/>
      </c>
      <c r="G183" s="63" t="b">
        <f t="shared" si="11"/>
        <v>0</v>
      </c>
      <c r="H183" s="64">
        <f t="shared" si="12"/>
        <v>1</v>
      </c>
    </row>
    <row r="184" spans="1:8">
      <c r="A184" s="124">
        <v>173</v>
      </c>
      <c r="B184" s="125"/>
      <c r="C184" s="127"/>
      <c r="D184" s="130" t="str">
        <f t="shared" si="9"/>
        <v/>
      </c>
      <c r="E184" s="124"/>
      <c r="F184" s="67" t="str">
        <f t="shared" si="10"/>
        <v/>
      </c>
      <c r="G184" s="63" t="b">
        <f t="shared" si="11"/>
        <v>0</v>
      </c>
      <c r="H184" s="64">
        <f t="shared" si="12"/>
        <v>1</v>
      </c>
    </row>
    <row r="185" spans="1:8">
      <c r="A185" s="124">
        <v>174</v>
      </c>
      <c r="B185" s="125"/>
      <c r="C185" s="127"/>
      <c r="D185" s="130" t="str">
        <f t="shared" si="9"/>
        <v/>
      </c>
      <c r="E185" s="124"/>
      <c r="F185" s="67" t="str">
        <f t="shared" si="10"/>
        <v/>
      </c>
      <c r="G185" s="63" t="b">
        <f t="shared" si="11"/>
        <v>0</v>
      </c>
      <c r="H185" s="64">
        <f t="shared" si="12"/>
        <v>1</v>
      </c>
    </row>
    <row r="186" spans="1:8">
      <c r="A186" s="124">
        <v>175</v>
      </c>
      <c r="B186" s="125"/>
      <c r="C186" s="127"/>
      <c r="D186" s="130" t="str">
        <f t="shared" si="9"/>
        <v/>
      </c>
      <c r="E186" s="124"/>
      <c r="F186" s="67" t="str">
        <f t="shared" si="10"/>
        <v/>
      </c>
      <c r="G186" s="63" t="b">
        <f t="shared" si="11"/>
        <v>0</v>
      </c>
      <c r="H186" s="64">
        <f t="shared" si="12"/>
        <v>1</v>
      </c>
    </row>
    <row r="187" spans="1:8">
      <c r="A187" s="124">
        <v>176</v>
      </c>
      <c r="B187" s="125"/>
      <c r="C187" s="127"/>
      <c r="D187" s="130" t="str">
        <f t="shared" si="9"/>
        <v/>
      </c>
      <c r="E187" s="124"/>
      <c r="F187" s="67" t="str">
        <f t="shared" si="10"/>
        <v/>
      </c>
      <c r="G187" s="63" t="b">
        <f t="shared" si="11"/>
        <v>0</v>
      </c>
      <c r="H187" s="64">
        <f t="shared" si="12"/>
        <v>1</v>
      </c>
    </row>
    <row r="188" spans="1:8">
      <c r="A188" s="124">
        <v>177</v>
      </c>
      <c r="B188" s="125"/>
      <c r="C188" s="127"/>
      <c r="D188" s="130" t="str">
        <f t="shared" si="9"/>
        <v/>
      </c>
      <c r="E188" s="124"/>
      <c r="F188" s="67" t="str">
        <f t="shared" si="10"/>
        <v/>
      </c>
      <c r="G188" s="63" t="b">
        <f t="shared" si="11"/>
        <v>0</v>
      </c>
      <c r="H188" s="64">
        <f t="shared" si="12"/>
        <v>1</v>
      </c>
    </row>
    <row r="189" spans="1:8">
      <c r="A189" s="124">
        <v>178</v>
      </c>
      <c r="B189" s="125"/>
      <c r="C189" s="127"/>
      <c r="D189" s="130" t="str">
        <f t="shared" si="9"/>
        <v/>
      </c>
      <c r="E189" s="124"/>
      <c r="F189" s="67" t="str">
        <f t="shared" si="10"/>
        <v/>
      </c>
      <c r="G189" s="63" t="b">
        <f t="shared" si="11"/>
        <v>0</v>
      </c>
      <c r="H189" s="64">
        <f t="shared" si="12"/>
        <v>1</v>
      </c>
    </row>
    <row r="190" spans="1:8">
      <c r="A190" s="124">
        <v>179</v>
      </c>
      <c r="B190" s="125"/>
      <c r="C190" s="127"/>
      <c r="D190" s="130" t="str">
        <f t="shared" si="9"/>
        <v/>
      </c>
      <c r="E190" s="124"/>
      <c r="F190" s="67" t="str">
        <f t="shared" si="10"/>
        <v/>
      </c>
      <c r="G190" s="63" t="b">
        <f t="shared" si="11"/>
        <v>0</v>
      </c>
      <c r="H190" s="64">
        <f t="shared" si="12"/>
        <v>1</v>
      </c>
    </row>
    <row r="191" spans="1:8">
      <c r="A191" s="124">
        <v>180</v>
      </c>
      <c r="B191" s="125"/>
      <c r="C191" s="127"/>
      <c r="D191" s="130" t="str">
        <f t="shared" si="9"/>
        <v/>
      </c>
      <c r="E191" s="124"/>
      <c r="F191" s="67" t="str">
        <f t="shared" si="10"/>
        <v/>
      </c>
      <c r="G191" s="63" t="b">
        <f t="shared" si="11"/>
        <v>0</v>
      </c>
      <c r="H191" s="64">
        <f t="shared" si="12"/>
        <v>1</v>
      </c>
    </row>
    <row r="192" spans="1:8">
      <c r="A192" s="124">
        <v>181</v>
      </c>
      <c r="B192" s="125"/>
      <c r="C192" s="127"/>
      <c r="D192" s="130" t="str">
        <f t="shared" si="9"/>
        <v/>
      </c>
      <c r="E192" s="124"/>
      <c r="F192" s="67" t="str">
        <f t="shared" si="10"/>
        <v/>
      </c>
      <c r="G192" s="63" t="b">
        <f t="shared" si="11"/>
        <v>0</v>
      </c>
      <c r="H192" s="64">
        <f t="shared" si="12"/>
        <v>1</v>
      </c>
    </row>
    <row r="193" spans="1:8">
      <c r="A193" s="124">
        <v>182</v>
      </c>
      <c r="B193" s="125"/>
      <c r="C193" s="127"/>
      <c r="D193" s="130" t="str">
        <f t="shared" si="9"/>
        <v/>
      </c>
      <c r="E193" s="124"/>
      <c r="F193" s="67" t="str">
        <f t="shared" si="10"/>
        <v/>
      </c>
      <c r="G193" s="63" t="b">
        <f t="shared" si="11"/>
        <v>0</v>
      </c>
      <c r="H193" s="64">
        <f t="shared" si="12"/>
        <v>1</v>
      </c>
    </row>
    <row r="194" spans="1:8">
      <c r="A194" s="124">
        <v>183</v>
      </c>
      <c r="B194" s="125"/>
      <c r="C194" s="127"/>
      <c r="D194" s="130" t="str">
        <f t="shared" si="9"/>
        <v/>
      </c>
      <c r="E194" s="124"/>
      <c r="F194" s="67" t="str">
        <f t="shared" si="10"/>
        <v/>
      </c>
      <c r="G194" s="63" t="b">
        <f t="shared" si="11"/>
        <v>0</v>
      </c>
      <c r="H194" s="64">
        <f t="shared" si="12"/>
        <v>1</v>
      </c>
    </row>
    <row r="195" spans="1:8">
      <c r="A195" s="124">
        <v>184</v>
      </c>
      <c r="B195" s="125"/>
      <c r="C195" s="127"/>
      <c r="D195" s="130" t="str">
        <f t="shared" si="9"/>
        <v/>
      </c>
      <c r="E195" s="124"/>
      <c r="F195" s="67" t="str">
        <f t="shared" si="10"/>
        <v/>
      </c>
      <c r="G195" s="63" t="b">
        <f t="shared" si="11"/>
        <v>0</v>
      </c>
      <c r="H195" s="64">
        <f t="shared" si="12"/>
        <v>1</v>
      </c>
    </row>
    <row r="196" spans="1:8">
      <c r="A196" s="124">
        <v>185</v>
      </c>
      <c r="B196" s="125"/>
      <c r="C196" s="127"/>
      <c r="D196" s="130" t="str">
        <f t="shared" si="9"/>
        <v/>
      </c>
      <c r="E196" s="124"/>
      <c r="F196" s="67" t="str">
        <f t="shared" si="10"/>
        <v/>
      </c>
      <c r="G196" s="63" t="b">
        <f t="shared" si="11"/>
        <v>0</v>
      </c>
      <c r="H196" s="64">
        <f t="shared" si="12"/>
        <v>1</v>
      </c>
    </row>
    <row r="197" spans="1:8">
      <c r="A197" s="124">
        <v>186</v>
      </c>
      <c r="B197" s="125"/>
      <c r="C197" s="127"/>
      <c r="D197" s="130" t="str">
        <f t="shared" si="9"/>
        <v/>
      </c>
      <c r="E197" s="124"/>
      <c r="F197" s="67" t="str">
        <f t="shared" si="10"/>
        <v/>
      </c>
      <c r="G197" s="63" t="b">
        <f t="shared" si="11"/>
        <v>0</v>
      </c>
      <c r="H197" s="64">
        <f t="shared" si="12"/>
        <v>1</v>
      </c>
    </row>
    <row r="198" spans="1:8">
      <c r="A198" s="124">
        <v>187</v>
      </c>
      <c r="B198" s="125"/>
      <c r="C198" s="127"/>
      <c r="D198" s="130" t="str">
        <f t="shared" si="9"/>
        <v/>
      </c>
      <c r="E198" s="124"/>
      <c r="F198" s="67" t="str">
        <f t="shared" si="10"/>
        <v/>
      </c>
      <c r="G198" s="63" t="b">
        <f t="shared" si="11"/>
        <v>0</v>
      </c>
      <c r="H198" s="64">
        <f t="shared" si="12"/>
        <v>1</v>
      </c>
    </row>
    <row r="199" spans="1:8">
      <c r="A199" s="124">
        <v>188</v>
      </c>
      <c r="B199" s="125"/>
      <c r="C199" s="127"/>
      <c r="D199" s="130" t="str">
        <f t="shared" si="9"/>
        <v/>
      </c>
      <c r="E199" s="124"/>
      <c r="F199" s="67" t="str">
        <f t="shared" si="10"/>
        <v/>
      </c>
      <c r="G199" s="63" t="b">
        <f t="shared" si="11"/>
        <v>0</v>
      </c>
      <c r="H199" s="64">
        <f t="shared" si="12"/>
        <v>1</v>
      </c>
    </row>
    <row r="200" spans="1:8">
      <c r="A200" s="124">
        <v>189</v>
      </c>
      <c r="B200" s="125"/>
      <c r="C200" s="127"/>
      <c r="D200" s="130" t="str">
        <f t="shared" si="9"/>
        <v/>
      </c>
      <c r="E200" s="124"/>
      <c r="F200" s="67" t="str">
        <f t="shared" si="10"/>
        <v/>
      </c>
      <c r="G200" s="63" t="b">
        <f t="shared" si="11"/>
        <v>0</v>
      </c>
      <c r="H200" s="64">
        <f t="shared" si="12"/>
        <v>1</v>
      </c>
    </row>
    <row r="201" spans="1:8">
      <c r="A201" s="124">
        <v>190</v>
      </c>
      <c r="B201" s="125"/>
      <c r="C201" s="127"/>
      <c r="D201" s="130" t="str">
        <f t="shared" si="9"/>
        <v/>
      </c>
      <c r="E201" s="124"/>
      <c r="F201" s="67" t="str">
        <f t="shared" si="10"/>
        <v/>
      </c>
      <c r="G201" s="63" t="b">
        <f t="shared" si="11"/>
        <v>0</v>
      </c>
      <c r="H201" s="64">
        <f t="shared" si="12"/>
        <v>1</v>
      </c>
    </row>
    <row r="202" spans="1:8">
      <c r="A202" s="124">
        <v>191</v>
      </c>
      <c r="B202" s="125"/>
      <c r="C202" s="127"/>
      <c r="D202" s="130" t="str">
        <f t="shared" si="9"/>
        <v/>
      </c>
      <c r="E202" s="124"/>
      <c r="F202" s="67" t="str">
        <f t="shared" si="10"/>
        <v/>
      </c>
      <c r="G202" s="63" t="b">
        <f t="shared" si="11"/>
        <v>0</v>
      </c>
      <c r="H202" s="64">
        <f t="shared" si="12"/>
        <v>1</v>
      </c>
    </row>
    <row r="203" spans="1:8">
      <c r="A203" s="124">
        <v>192</v>
      </c>
      <c r="B203" s="125"/>
      <c r="C203" s="127"/>
      <c r="D203" s="130" t="str">
        <f t="shared" si="9"/>
        <v/>
      </c>
      <c r="E203" s="124"/>
      <c r="F203" s="67" t="str">
        <f t="shared" si="10"/>
        <v/>
      </c>
      <c r="G203" s="63" t="b">
        <f t="shared" si="11"/>
        <v>0</v>
      </c>
      <c r="H203" s="64">
        <f t="shared" si="12"/>
        <v>1</v>
      </c>
    </row>
    <row r="204" spans="1:8">
      <c r="A204" s="124">
        <v>193</v>
      </c>
      <c r="B204" s="125"/>
      <c r="C204" s="127"/>
      <c r="D204" s="130" t="str">
        <f t="shared" ref="D204:D261" si="13">IF(OR($B204="",,$C204&lt;an_initial,$C204&gt;an_final),"",F204*50)</f>
        <v/>
      </c>
      <c r="E204" s="124"/>
      <c r="F204" s="67" t="str">
        <f t="shared" ref="F204:F261" si="14">IF(OR($B204="",,$C204="",$C204&gt;an_final),"",IF($C204&gt;=an_initial,1,""))</f>
        <v/>
      </c>
      <c r="G204" s="63" t="b">
        <f t="shared" ref="G204:G261" si="15">IF(nume_candidat="",FALSE,ISNUMBER(SEARCH(nume_candidat,$B204)))</f>
        <v>0</v>
      </c>
      <c r="H204" s="64">
        <f t="shared" si="12"/>
        <v>1</v>
      </c>
    </row>
    <row r="205" spans="1:8">
      <c r="A205" s="124">
        <v>194</v>
      </c>
      <c r="B205" s="125"/>
      <c r="C205" s="127"/>
      <c r="D205" s="130" t="str">
        <f t="shared" si="13"/>
        <v/>
      </c>
      <c r="E205" s="124"/>
      <c r="F205" s="67" t="str">
        <f t="shared" si="14"/>
        <v/>
      </c>
      <c r="G205" s="63" t="b">
        <f t="shared" si="15"/>
        <v>0</v>
      </c>
      <c r="H205" s="64">
        <f t="shared" ref="H205:H261" si="16">LEN(B205)-LEN(SUBSTITUTE(B205,",",""))+1</f>
        <v>1</v>
      </c>
    </row>
    <row r="206" spans="1:8">
      <c r="A206" s="124">
        <v>195</v>
      </c>
      <c r="B206" s="125"/>
      <c r="C206" s="127"/>
      <c r="D206" s="130" t="str">
        <f t="shared" si="13"/>
        <v/>
      </c>
      <c r="E206" s="124"/>
      <c r="F206" s="67" t="str">
        <f t="shared" si="14"/>
        <v/>
      </c>
      <c r="G206" s="63" t="b">
        <f t="shared" si="15"/>
        <v>0</v>
      </c>
      <c r="H206" s="64">
        <f t="shared" si="16"/>
        <v>1</v>
      </c>
    </row>
    <row r="207" spans="1:8">
      <c r="A207" s="124">
        <v>196</v>
      </c>
      <c r="B207" s="125"/>
      <c r="C207" s="127"/>
      <c r="D207" s="130" t="str">
        <f t="shared" si="13"/>
        <v/>
      </c>
      <c r="E207" s="124"/>
      <c r="F207" s="67" t="str">
        <f t="shared" si="14"/>
        <v/>
      </c>
      <c r="G207" s="63" t="b">
        <f t="shared" si="15"/>
        <v>0</v>
      </c>
      <c r="H207" s="64">
        <f t="shared" si="16"/>
        <v>1</v>
      </c>
    </row>
    <row r="208" spans="1:8">
      <c r="A208" s="124">
        <v>197</v>
      </c>
      <c r="B208" s="125"/>
      <c r="C208" s="127"/>
      <c r="D208" s="130" t="str">
        <f t="shared" si="13"/>
        <v/>
      </c>
      <c r="E208" s="124"/>
      <c r="F208" s="67" t="str">
        <f t="shared" si="14"/>
        <v/>
      </c>
      <c r="G208" s="63" t="b">
        <f t="shared" si="15"/>
        <v>0</v>
      </c>
      <c r="H208" s="64">
        <f t="shared" si="16"/>
        <v>1</v>
      </c>
    </row>
    <row r="209" spans="1:8">
      <c r="A209" s="124">
        <v>198</v>
      </c>
      <c r="B209" s="125"/>
      <c r="C209" s="127"/>
      <c r="D209" s="130" t="str">
        <f t="shared" si="13"/>
        <v/>
      </c>
      <c r="E209" s="124"/>
      <c r="F209" s="67" t="str">
        <f t="shared" si="14"/>
        <v/>
      </c>
      <c r="G209" s="63" t="b">
        <f t="shared" si="15"/>
        <v>0</v>
      </c>
      <c r="H209" s="64">
        <f t="shared" si="16"/>
        <v>1</v>
      </c>
    </row>
    <row r="210" spans="1:8">
      <c r="A210" s="124">
        <v>199</v>
      </c>
      <c r="B210" s="125"/>
      <c r="C210" s="127"/>
      <c r="D210" s="130" t="str">
        <f t="shared" si="13"/>
        <v/>
      </c>
      <c r="E210" s="124"/>
      <c r="F210" s="67" t="str">
        <f t="shared" si="14"/>
        <v/>
      </c>
      <c r="G210" s="63" t="b">
        <f t="shared" si="15"/>
        <v>0</v>
      </c>
      <c r="H210" s="64">
        <f t="shared" si="16"/>
        <v>1</v>
      </c>
    </row>
    <row r="211" spans="1:8">
      <c r="A211" s="124">
        <v>200</v>
      </c>
      <c r="B211" s="125"/>
      <c r="C211" s="127"/>
      <c r="D211" s="130" t="str">
        <f t="shared" si="13"/>
        <v/>
      </c>
      <c r="E211" s="124"/>
      <c r="F211" s="67" t="str">
        <f t="shared" si="14"/>
        <v/>
      </c>
      <c r="G211" s="63" t="b">
        <f t="shared" si="15"/>
        <v>0</v>
      </c>
      <c r="H211" s="64">
        <f t="shared" si="16"/>
        <v>1</v>
      </c>
    </row>
    <row r="212" spans="1:8">
      <c r="A212" s="124">
        <v>201</v>
      </c>
      <c r="B212" s="125"/>
      <c r="C212" s="127"/>
      <c r="D212" s="130" t="str">
        <f t="shared" si="13"/>
        <v/>
      </c>
      <c r="E212" s="124"/>
      <c r="F212" s="67" t="str">
        <f t="shared" si="14"/>
        <v/>
      </c>
      <c r="G212" s="63" t="b">
        <f t="shared" si="15"/>
        <v>0</v>
      </c>
      <c r="H212" s="64">
        <f t="shared" si="16"/>
        <v>1</v>
      </c>
    </row>
    <row r="213" spans="1:8">
      <c r="A213" s="124">
        <v>202</v>
      </c>
      <c r="B213" s="125"/>
      <c r="C213" s="127"/>
      <c r="D213" s="130" t="str">
        <f t="shared" si="13"/>
        <v/>
      </c>
      <c r="E213" s="124"/>
      <c r="F213" s="67" t="str">
        <f t="shared" si="14"/>
        <v/>
      </c>
      <c r="G213" s="63" t="b">
        <f t="shared" si="15"/>
        <v>0</v>
      </c>
      <c r="H213" s="64">
        <f t="shared" si="16"/>
        <v>1</v>
      </c>
    </row>
    <row r="214" spans="1:8">
      <c r="A214" s="124">
        <v>203</v>
      </c>
      <c r="B214" s="125"/>
      <c r="C214" s="127"/>
      <c r="D214" s="130" t="str">
        <f t="shared" si="13"/>
        <v/>
      </c>
      <c r="E214" s="124"/>
      <c r="F214" s="67" t="str">
        <f t="shared" si="14"/>
        <v/>
      </c>
      <c r="G214" s="63" t="b">
        <f t="shared" si="15"/>
        <v>0</v>
      </c>
      <c r="H214" s="64">
        <f t="shared" si="16"/>
        <v>1</v>
      </c>
    </row>
    <row r="215" spans="1:8">
      <c r="A215" s="124">
        <v>204</v>
      </c>
      <c r="B215" s="125"/>
      <c r="C215" s="127"/>
      <c r="D215" s="130" t="str">
        <f t="shared" si="13"/>
        <v/>
      </c>
      <c r="E215" s="124"/>
      <c r="F215" s="67" t="str">
        <f t="shared" si="14"/>
        <v/>
      </c>
      <c r="G215" s="63" t="b">
        <f t="shared" si="15"/>
        <v>0</v>
      </c>
      <c r="H215" s="64">
        <f t="shared" si="16"/>
        <v>1</v>
      </c>
    </row>
    <row r="216" spans="1:8">
      <c r="A216" s="124">
        <v>205</v>
      </c>
      <c r="B216" s="125"/>
      <c r="C216" s="127"/>
      <c r="D216" s="130" t="str">
        <f t="shared" si="13"/>
        <v/>
      </c>
      <c r="E216" s="124"/>
      <c r="F216" s="67" t="str">
        <f t="shared" si="14"/>
        <v/>
      </c>
      <c r="G216" s="63" t="b">
        <f t="shared" si="15"/>
        <v>0</v>
      </c>
      <c r="H216" s="64">
        <f t="shared" si="16"/>
        <v>1</v>
      </c>
    </row>
    <row r="217" spans="1:8">
      <c r="A217" s="124">
        <v>206</v>
      </c>
      <c r="B217" s="125"/>
      <c r="C217" s="127"/>
      <c r="D217" s="130" t="str">
        <f t="shared" si="13"/>
        <v/>
      </c>
      <c r="E217" s="124"/>
      <c r="F217" s="67" t="str">
        <f t="shared" si="14"/>
        <v/>
      </c>
      <c r="G217" s="63" t="b">
        <f t="shared" si="15"/>
        <v>0</v>
      </c>
      <c r="H217" s="64">
        <f t="shared" si="16"/>
        <v>1</v>
      </c>
    </row>
    <row r="218" spans="1:8">
      <c r="A218" s="124">
        <v>207</v>
      </c>
      <c r="B218" s="125"/>
      <c r="C218" s="127"/>
      <c r="D218" s="130" t="str">
        <f t="shared" si="13"/>
        <v/>
      </c>
      <c r="E218" s="124"/>
      <c r="F218" s="67" t="str">
        <f t="shared" si="14"/>
        <v/>
      </c>
      <c r="G218" s="63" t="b">
        <f t="shared" si="15"/>
        <v>0</v>
      </c>
      <c r="H218" s="64">
        <f t="shared" si="16"/>
        <v>1</v>
      </c>
    </row>
    <row r="219" spans="1:8">
      <c r="A219" s="124">
        <v>208</v>
      </c>
      <c r="B219" s="125"/>
      <c r="C219" s="127"/>
      <c r="D219" s="130" t="str">
        <f t="shared" si="13"/>
        <v/>
      </c>
      <c r="E219" s="124"/>
      <c r="F219" s="67" t="str">
        <f t="shared" si="14"/>
        <v/>
      </c>
      <c r="G219" s="63" t="b">
        <f t="shared" si="15"/>
        <v>0</v>
      </c>
      <c r="H219" s="64">
        <f t="shared" si="16"/>
        <v>1</v>
      </c>
    </row>
    <row r="220" spans="1:8">
      <c r="A220" s="124">
        <v>209</v>
      </c>
      <c r="B220" s="125"/>
      <c r="C220" s="127"/>
      <c r="D220" s="130" t="str">
        <f t="shared" si="13"/>
        <v/>
      </c>
      <c r="E220" s="124"/>
      <c r="F220" s="67" t="str">
        <f t="shared" si="14"/>
        <v/>
      </c>
      <c r="G220" s="63" t="b">
        <f t="shared" si="15"/>
        <v>0</v>
      </c>
      <c r="H220" s="64">
        <f t="shared" si="16"/>
        <v>1</v>
      </c>
    </row>
    <row r="221" spans="1:8">
      <c r="A221" s="124">
        <v>210</v>
      </c>
      <c r="B221" s="125"/>
      <c r="C221" s="127"/>
      <c r="D221" s="130" t="str">
        <f t="shared" si="13"/>
        <v/>
      </c>
      <c r="E221" s="124"/>
      <c r="F221" s="67" t="str">
        <f t="shared" si="14"/>
        <v/>
      </c>
      <c r="G221" s="63" t="b">
        <f t="shared" si="15"/>
        <v>0</v>
      </c>
      <c r="H221" s="64">
        <f t="shared" si="16"/>
        <v>1</v>
      </c>
    </row>
    <row r="222" spans="1:8">
      <c r="A222" s="124">
        <v>211</v>
      </c>
      <c r="B222" s="125"/>
      <c r="C222" s="127"/>
      <c r="D222" s="130" t="str">
        <f t="shared" si="13"/>
        <v/>
      </c>
      <c r="E222" s="124"/>
      <c r="F222" s="67" t="str">
        <f t="shared" si="14"/>
        <v/>
      </c>
      <c r="G222" s="63" t="b">
        <f t="shared" si="15"/>
        <v>0</v>
      </c>
      <c r="H222" s="64">
        <f t="shared" si="16"/>
        <v>1</v>
      </c>
    </row>
    <row r="223" spans="1:8">
      <c r="A223" s="124">
        <v>212</v>
      </c>
      <c r="B223" s="125"/>
      <c r="C223" s="127"/>
      <c r="D223" s="130" t="str">
        <f t="shared" si="13"/>
        <v/>
      </c>
      <c r="E223" s="124"/>
      <c r="F223" s="67" t="str">
        <f t="shared" si="14"/>
        <v/>
      </c>
      <c r="G223" s="63" t="b">
        <f t="shared" si="15"/>
        <v>0</v>
      </c>
      <c r="H223" s="64">
        <f t="shared" si="16"/>
        <v>1</v>
      </c>
    </row>
    <row r="224" spans="1:8">
      <c r="A224" s="124">
        <v>213</v>
      </c>
      <c r="B224" s="125"/>
      <c r="C224" s="127"/>
      <c r="D224" s="130" t="str">
        <f t="shared" si="13"/>
        <v/>
      </c>
      <c r="E224" s="124"/>
      <c r="F224" s="67" t="str">
        <f t="shared" si="14"/>
        <v/>
      </c>
      <c r="G224" s="63" t="b">
        <f t="shared" si="15"/>
        <v>0</v>
      </c>
      <c r="H224" s="64">
        <f t="shared" si="16"/>
        <v>1</v>
      </c>
    </row>
    <row r="225" spans="1:8">
      <c r="A225" s="124">
        <v>214</v>
      </c>
      <c r="B225" s="125"/>
      <c r="C225" s="127"/>
      <c r="D225" s="130" t="str">
        <f t="shared" si="13"/>
        <v/>
      </c>
      <c r="E225" s="124"/>
      <c r="F225" s="67" t="str">
        <f t="shared" si="14"/>
        <v/>
      </c>
      <c r="G225" s="63" t="b">
        <f t="shared" si="15"/>
        <v>0</v>
      </c>
      <c r="H225" s="64">
        <f t="shared" si="16"/>
        <v>1</v>
      </c>
    </row>
    <row r="226" spans="1:8">
      <c r="A226" s="124">
        <v>215</v>
      </c>
      <c r="B226" s="125"/>
      <c r="C226" s="127"/>
      <c r="D226" s="130" t="str">
        <f t="shared" si="13"/>
        <v/>
      </c>
      <c r="E226" s="124"/>
      <c r="F226" s="67" t="str">
        <f t="shared" si="14"/>
        <v/>
      </c>
      <c r="G226" s="63" t="b">
        <f t="shared" si="15"/>
        <v>0</v>
      </c>
      <c r="H226" s="64">
        <f t="shared" si="16"/>
        <v>1</v>
      </c>
    </row>
    <row r="227" spans="1:8">
      <c r="A227" s="124">
        <v>216</v>
      </c>
      <c r="B227" s="125"/>
      <c r="C227" s="127"/>
      <c r="D227" s="130" t="str">
        <f t="shared" si="13"/>
        <v/>
      </c>
      <c r="E227" s="124"/>
      <c r="F227" s="67" t="str">
        <f t="shared" si="14"/>
        <v/>
      </c>
      <c r="G227" s="63" t="b">
        <f t="shared" si="15"/>
        <v>0</v>
      </c>
      <c r="H227" s="64">
        <f t="shared" si="16"/>
        <v>1</v>
      </c>
    </row>
    <row r="228" spans="1:8">
      <c r="A228" s="124">
        <v>217</v>
      </c>
      <c r="B228" s="125"/>
      <c r="C228" s="127"/>
      <c r="D228" s="130" t="str">
        <f t="shared" si="13"/>
        <v/>
      </c>
      <c r="E228" s="124"/>
      <c r="F228" s="67" t="str">
        <f t="shared" si="14"/>
        <v/>
      </c>
      <c r="G228" s="63" t="b">
        <f t="shared" si="15"/>
        <v>0</v>
      </c>
      <c r="H228" s="64">
        <f t="shared" si="16"/>
        <v>1</v>
      </c>
    </row>
    <row r="229" spans="1:8">
      <c r="A229" s="124">
        <v>218</v>
      </c>
      <c r="B229" s="125"/>
      <c r="C229" s="127"/>
      <c r="D229" s="130" t="str">
        <f t="shared" si="13"/>
        <v/>
      </c>
      <c r="E229" s="124"/>
      <c r="F229" s="67" t="str">
        <f t="shared" si="14"/>
        <v/>
      </c>
      <c r="G229" s="63" t="b">
        <f t="shared" si="15"/>
        <v>0</v>
      </c>
      <c r="H229" s="64">
        <f t="shared" si="16"/>
        <v>1</v>
      </c>
    </row>
    <row r="230" spans="1:8">
      <c r="A230" s="124">
        <v>219</v>
      </c>
      <c r="B230" s="125"/>
      <c r="C230" s="127"/>
      <c r="D230" s="130" t="str">
        <f t="shared" si="13"/>
        <v/>
      </c>
      <c r="E230" s="124"/>
      <c r="F230" s="67" t="str">
        <f t="shared" si="14"/>
        <v/>
      </c>
      <c r="G230" s="63" t="b">
        <f t="shared" si="15"/>
        <v>0</v>
      </c>
      <c r="H230" s="64">
        <f t="shared" si="16"/>
        <v>1</v>
      </c>
    </row>
    <row r="231" spans="1:8">
      <c r="A231" s="124">
        <v>220</v>
      </c>
      <c r="B231" s="125"/>
      <c r="C231" s="127"/>
      <c r="D231" s="130" t="str">
        <f t="shared" si="13"/>
        <v/>
      </c>
      <c r="E231" s="124"/>
      <c r="F231" s="67" t="str">
        <f t="shared" si="14"/>
        <v/>
      </c>
      <c r="G231" s="63" t="b">
        <f t="shared" si="15"/>
        <v>0</v>
      </c>
      <c r="H231" s="64">
        <f t="shared" si="16"/>
        <v>1</v>
      </c>
    </row>
    <row r="232" spans="1:8">
      <c r="A232" s="124">
        <v>221</v>
      </c>
      <c r="B232" s="125"/>
      <c r="C232" s="127"/>
      <c r="D232" s="130" t="str">
        <f t="shared" si="13"/>
        <v/>
      </c>
      <c r="E232" s="124"/>
      <c r="F232" s="67" t="str">
        <f t="shared" si="14"/>
        <v/>
      </c>
      <c r="G232" s="63" t="b">
        <f t="shared" si="15"/>
        <v>0</v>
      </c>
      <c r="H232" s="64">
        <f t="shared" si="16"/>
        <v>1</v>
      </c>
    </row>
    <row r="233" spans="1:8">
      <c r="A233" s="124">
        <v>222</v>
      </c>
      <c r="B233" s="125"/>
      <c r="C233" s="127"/>
      <c r="D233" s="130" t="str">
        <f t="shared" si="13"/>
        <v/>
      </c>
      <c r="E233" s="124"/>
      <c r="F233" s="67" t="str">
        <f t="shared" si="14"/>
        <v/>
      </c>
      <c r="G233" s="63" t="b">
        <f t="shared" si="15"/>
        <v>0</v>
      </c>
      <c r="H233" s="64">
        <f t="shared" si="16"/>
        <v>1</v>
      </c>
    </row>
    <row r="234" spans="1:8">
      <c r="A234" s="124">
        <v>223</v>
      </c>
      <c r="B234" s="125"/>
      <c r="C234" s="127"/>
      <c r="D234" s="130" t="str">
        <f t="shared" si="13"/>
        <v/>
      </c>
      <c r="E234" s="124"/>
      <c r="F234" s="67" t="str">
        <f t="shared" si="14"/>
        <v/>
      </c>
      <c r="G234" s="63" t="b">
        <f t="shared" si="15"/>
        <v>0</v>
      </c>
      <c r="H234" s="64">
        <f t="shared" si="16"/>
        <v>1</v>
      </c>
    </row>
    <row r="235" spans="1:8">
      <c r="A235" s="124">
        <v>224</v>
      </c>
      <c r="B235" s="125"/>
      <c r="C235" s="127"/>
      <c r="D235" s="130" t="str">
        <f t="shared" si="13"/>
        <v/>
      </c>
      <c r="E235" s="124"/>
      <c r="F235" s="67" t="str">
        <f t="shared" si="14"/>
        <v/>
      </c>
      <c r="G235" s="63" t="b">
        <f t="shared" si="15"/>
        <v>0</v>
      </c>
      <c r="H235" s="64">
        <f t="shared" si="16"/>
        <v>1</v>
      </c>
    </row>
    <row r="236" spans="1:8">
      <c r="A236" s="124">
        <v>225</v>
      </c>
      <c r="B236" s="125"/>
      <c r="C236" s="127"/>
      <c r="D236" s="130" t="str">
        <f t="shared" si="13"/>
        <v/>
      </c>
      <c r="E236" s="124"/>
      <c r="F236" s="67" t="str">
        <f t="shared" si="14"/>
        <v/>
      </c>
      <c r="G236" s="63" t="b">
        <f t="shared" si="15"/>
        <v>0</v>
      </c>
      <c r="H236" s="64">
        <f t="shared" si="16"/>
        <v>1</v>
      </c>
    </row>
    <row r="237" spans="1:8">
      <c r="A237" s="124">
        <v>226</v>
      </c>
      <c r="B237" s="125"/>
      <c r="C237" s="127"/>
      <c r="D237" s="130" t="str">
        <f t="shared" si="13"/>
        <v/>
      </c>
      <c r="E237" s="124"/>
      <c r="F237" s="67" t="str">
        <f t="shared" si="14"/>
        <v/>
      </c>
      <c r="G237" s="63" t="b">
        <f t="shared" si="15"/>
        <v>0</v>
      </c>
      <c r="H237" s="64">
        <f t="shared" si="16"/>
        <v>1</v>
      </c>
    </row>
    <row r="238" spans="1:8">
      <c r="A238" s="124">
        <v>227</v>
      </c>
      <c r="B238" s="125"/>
      <c r="C238" s="127"/>
      <c r="D238" s="130" t="str">
        <f t="shared" si="13"/>
        <v/>
      </c>
      <c r="E238" s="124"/>
      <c r="F238" s="67" t="str">
        <f t="shared" si="14"/>
        <v/>
      </c>
      <c r="G238" s="63" t="b">
        <f t="shared" si="15"/>
        <v>0</v>
      </c>
      <c r="H238" s="64">
        <f t="shared" si="16"/>
        <v>1</v>
      </c>
    </row>
    <row r="239" spans="1:8">
      <c r="A239" s="124">
        <v>228</v>
      </c>
      <c r="B239" s="125"/>
      <c r="C239" s="127"/>
      <c r="D239" s="130" t="str">
        <f t="shared" si="13"/>
        <v/>
      </c>
      <c r="E239" s="124"/>
      <c r="F239" s="67" t="str">
        <f t="shared" si="14"/>
        <v/>
      </c>
      <c r="G239" s="63" t="b">
        <f t="shared" si="15"/>
        <v>0</v>
      </c>
      <c r="H239" s="64">
        <f t="shared" si="16"/>
        <v>1</v>
      </c>
    </row>
    <row r="240" spans="1:8">
      <c r="A240" s="124">
        <v>229</v>
      </c>
      <c r="B240" s="125"/>
      <c r="C240" s="127"/>
      <c r="D240" s="130" t="str">
        <f t="shared" si="13"/>
        <v/>
      </c>
      <c r="E240" s="124"/>
      <c r="F240" s="67" t="str">
        <f t="shared" si="14"/>
        <v/>
      </c>
      <c r="G240" s="63" t="b">
        <f t="shared" si="15"/>
        <v>0</v>
      </c>
      <c r="H240" s="64">
        <f t="shared" si="16"/>
        <v>1</v>
      </c>
    </row>
    <row r="241" spans="1:8">
      <c r="A241" s="124">
        <v>230</v>
      </c>
      <c r="B241" s="125"/>
      <c r="C241" s="127"/>
      <c r="D241" s="130" t="str">
        <f t="shared" si="13"/>
        <v/>
      </c>
      <c r="E241" s="124"/>
      <c r="F241" s="67" t="str">
        <f t="shared" si="14"/>
        <v/>
      </c>
      <c r="G241" s="63" t="b">
        <f t="shared" si="15"/>
        <v>0</v>
      </c>
      <c r="H241" s="64">
        <f t="shared" si="16"/>
        <v>1</v>
      </c>
    </row>
    <row r="242" spans="1:8">
      <c r="A242" s="124">
        <v>231</v>
      </c>
      <c r="B242" s="125"/>
      <c r="C242" s="127"/>
      <c r="D242" s="130" t="str">
        <f t="shared" si="13"/>
        <v/>
      </c>
      <c r="E242" s="124"/>
      <c r="F242" s="67" t="str">
        <f t="shared" si="14"/>
        <v/>
      </c>
      <c r="G242" s="63" t="b">
        <f t="shared" si="15"/>
        <v>0</v>
      </c>
      <c r="H242" s="64">
        <f t="shared" si="16"/>
        <v>1</v>
      </c>
    </row>
    <row r="243" spans="1:8">
      <c r="A243" s="124">
        <v>232</v>
      </c>
      <c r="B243" s="125"/>
      <c r="C243" s="127"/>
      <c r="D243" s="130" t="str">
        <f t="shared" si="13"/>
        <v/>
      </c>
      <c r="E243" s="124"/>
      <c r="F243" s="67" t="str">
        <f t="shared" si="14"/>
        <v/>
      </c>
      <c r="G243" s="63" t="b">
        <f t="shared" si="15"/>
        <v>0</v>
      </c>
      <c r="H243" s="64">
        <f t="shared" si="16"/>
        <v>1</v>
      </c>
    </row>
    <row r="244" spans="1:8">
      <c r="A244" s="124">
        <v>233</v>
      </c>
      <c r="B244" s="125"/>
      <c r="C244" s="127"/>
      <c r="D244" s="130" t="str">
        <f t="shared" si="13"/>
        <v/>
      </c>
      <c r="E244" s="124"/>
      <c r="F244" s="67" t="str">
        <f t="shared" si="14"/>
        <v/>
      </c>
      <c r="G244" s="63" t="b">
        <f t="shared" si="15"/>
        <v>0</v>
      </c>
      <c r="H244" s="64">
        <f t="shared" si="16"/>
        <v>1</v>
      </c>
    </row>
    <row r="245" spans="1:8">
      <c r="A245" s="124">
        <v>234</v>
      </c>
      <c r="B245" s="125"/>
      <c r="C245" s="127"/>
      <c r="D245" s="130" t="str">
        <f t="shared" si="13"/>
        <v/>
      </c>
      <c r="E245" s="124"/>
      <c r="F245" s="67" t="str">
        <f t="shared" si="14"/>
        <v/>
      </c>
      <c r="G245" s="63" t="b">
        <f t="shared" si="15"/>
        <v>0</v>
      </c>
      <c r="H245" s="64">
        <f t="shared" si="16"/>
        <v>1</v>
      </c>
    </row>
    <row r="246" spans="1:8">
      <c r="A246" s="124">
        <v>235</v>
      </c>
      <c r="B246" s="125"/>
      <c r="C246" s="127"/>
      <c r="D246" s="130" t="str">
        <f t="shared" si="13"/>
        <v/>
      </c>
      <c r="E246" s="124"/>
      <c r="F246" s="67" t="str">
        <f t="shared" si="14"/>
        <v/>
      </c>
      <c r="G246" s="63" t="b">
        <f t="shared" si="15"/>
        <v>0</v>
      </c>
      <c r="H246" s="64">
        <f t="shared" si="16"/>
        <v>1</v>
      </c>
    </row>
    <row r="247" spans="1:8">
      <c r="A247" s="124">
        <v>236</v>
      </c>
      <c r="B247" s="125"/>
      <c r="C247" s="127"/>
      <c r="D247" s="130" t="str">
        <f t="shared" si="13"/>
        <v/>
      </c>
      <c r="E247" s="124"/>
      <c r="F247" s="67" t="str">
        <f t="shared" si="14"/>
        <v/>
      </c>
      <c r="G247" s="63" t="b">
        <f t="shared" si="15"/>
        <v>0</v>
      </c>
      <c r="H247" s="64">
        <f t="shared" si="16"/>
        <v>1</v>
      </c>
    </row>
    <row r="248" spans="1:8">
      <c r="A248" s="124">
        <v>237</v>
      </c>
      <c r="B248" s="125"/>
      <c r="C248" s="127"/>
      <c r="D248" s="130" t="str">
        <f t="shared" si="13"/>
        <v/>
      </c>
      <c r="E248" s="124"/>
      <c r="F248" s="67" t="str">
        <f t="shared" si="14"/>
        <v/>
      </c>
      <c r="G248" s="63" t="b">
        <f t="shared" si="15"/>
        <v>0</v>
      </c>
      <c r="H248" s="64">
        <f t="shared" si="16"/>
        <v>1</v>
      </c>
    </row>
    <row r="249" spans="1:8">
      <c r="A249" s="124">
        <v>238</v>
      </c>
      <c r="B249" s="125"/>
      <c r="C249" s="127"/>
      <c r="D249" s="130" t="str">
        <f t="shared" si="13"/>
        <v/>
      </c>
      <c r="E249" s="124"/>
      <c r="F249" s="67" t="str">
        <f t="shared" si="14"/>
        <v/>
      </c>
      <c r="G249" s="63" t="b">
        <f t="shared" si="15"/>
        <v>0</v>
      </c>
      <c r="H249" s="64">
        <f t="shared" si="16"/>
        <v>1</v>
      </c>
    </row>
    <row r="250" spans="1:8">
      <c r="A250" s="124">
        <v>239</v>
      </c>
      <c r="B250" s="125"/>
      <c r="C250" s="127"/>
      <c r="D250" s="130" t="str">
        <f t="shared" si="13"/>
        <v/>
      </c>
      <c r="E250" s="124"/>
      <c r="F250" s="67" t="str">
        <f t="shared" si="14"/>
        <v/>
      </c>
      <c r="G250" s="63" t="b">
        <f t="shared" si="15"/>
        <v>0</v>
      </c>
      <c r="H250" s="64">
        <f t="shared" si="16"/>
        <v>1</v>
      </c>
    </row>
    <row r="251" spans="1:8">
      <c r="A251" s="124">
        <v>240</v>
      </c>
      <c r="B251" s="125"/>
      <c r="C251" s="127"/>
      <c r="D251" s="130" t="str">
        <f t="shared" si="13"/>
        <v/>
      </c>
      <c r="E251" s="124"/>
      <c r="F251" s="67" t="str">
        <f t="shared" si="14"/>
        <v/>
      </c>
      <c r="G251" s="63" t="b">
        <f t="shared" si="15"/>
        <v>0</v>
      </c>
      <c r="H251" s="64">
        <f t="shared" si="16"/>
        <v>1</v>
      </c>
    </row>
    <row r="252" spans="1:8">
      <c r="A252" s="124">
        <v>241</v>
      </c>
      <c r="B252" s="125"/>
      <c r="C252" s="127"/>
      <c r="D252" s="130" t="str">
        <f t="shared" si="13"/>
        <v/>
      </c>
      <c r="E252" s="124"/>
      <c r="F252" s="67" t="str">
        <f t="shared" si="14"/>
        <v/>
      </c>
      <c r="G252" s="63" t="b">
        <f t="shared" si="15"/>
        <v>0</v>
      </c>
      <c r="H252" s="64">
        <f t="shared" si="16"/>
        <v>1</v>
      </c>
    </row>
    <row r="253" spans="1:8">
      <c r="A253" s="124">
        <v>242</v>
      </c>
      <c r="B253" s="125"/>
      <c r="C253" s="127"/>
      <c r="D253" s="130" t="str">
        <f t="shared" si="13"/>
        <v/>
      </c>
      <c r="E253" s="124"/>
      <c r="F253" s="67" t="str">
        <f t="shared" si="14"/>
        <v/>
      </c>
      <c r="G253" s="63" t="b">
        <f t="shared" si="15"/>
        <v>0</v>
      </c>
      <c r="H253" s="64">
        <f t="shared" si="16"/>
        <v>1</v>
      </c>
    </row>
    <row r="254" spans="1:8">
      <c r="A254" s="124">
        <v>243</v>
      </c>
      <c r="B254" s="125"/>
      <c r="C254" s="127"/>
      <c r="D254" s="130" t="str">
        <f t="shared" si="13"/>
        <v/>
      </c>
      <c r="E254" s="124"/>
      <c r="F254" s="67" t="str">
        <f t="shared" si="14"/>
        <v/>
      </c>
      <c r="G254" s="63" t="b">
        <f t="shared" si="15"/>
        <v>0</v>
      </c>
      <c r="H254" s="64">
        <f t="shared" si="16"/>
        <v>1</v>
      </c>
    </row>
    <row r="255" spans="1:8">
      <c r="A255" s="124">
        <v>244</v>
      </c>
      <c r="B255" s="125"/>
      <c r="C255" s="127"/>
      <c r="D255" s="130" t="str">
        <f t="shared" si="13"/>
        <v/>
      </c>
      <c r="E255" s="124"/>
      <c r="F255" s="67" t="str">
        <f t="shared" si="14"/>
        <v/>
      </c>
      <c r="G255" s="63" t="b">
        <f t="shared" si="15"/>
        <v>0</v>
      </c>
      <c r="H255" s="64">
        <f t="shared" si="16"/>
        <v>1</v>
      </c>
    </row>
    <row r="256" spans="1:8">
      <c r="A256" s="124">
        <v>245</v>
      </c>
      <c r="B256" s="125"/>
      <c r="C256" s="127"/>
      <c r="D256" s="130" t="str">
        <f t="shared" si="13"/>
        <v/>
      </c>
      <c r="E256" s="124"/>
      <c r="F256" s="67" t="str">
        <f t="shared" si="14"/>
        <v/>
      </c>
      <c r="G256" s="63" t="b">
        <f t="shared" si="15"/>
        <v>0</v>
      </c>
      <c r="H256" s="64">
        <f t="shared" si="16"/>
        <v>1</v>
      </c>
    </row>
    <row r="257" spans="1:8">
      <c r="A257" s="124">
        <v>246</v>
      </c>
      <c r="B257" s="125"/>
      <c r="C257" s="127"/>
      <c r="D257" s="130" t="str">
        <f t="shared" si="13"/>
        <v/>
      </c>
      <c r="E257" s="124"/>
      <c r="F257" s="67" t="str">
        <f t="shared" si="14"/>
        <v/>
      </c>
      <c r="G257" s="63" t="b">
        <f t="shared" si="15"/>
        <v>0</v>
      </c>
      <c r="H257" s="64">
        <f t="shared" si="16"/>
        <v>1</v>
      </c>
    </row>
    <row r="258" spans="1:8">
      <c r="A258" s="124">
        <v>247</v>
      </c>
      <c r="B258" s="125"/>
      <c r="C258" s="127"/>
      <c r="D258" s="130" t="str">
        <f t="shared" si="13"/>
        <v/>
      </c>
      <c r="E258" s="124"/>
      <c r="F258" s="67" t="str">
        <f t="shared" si="14"/>
        <v/>
      </c>
      <c r="G258" s="63" t="b">
        <f t="shared" si="15"/>
        <v>0</v>
      </c>
      <c r="H258" s="64">
        <f t="shared" si="16"/>
        <v>1</v>
      </c>
    </row>
    <row r="259" spans="1:8">
      <c r="A259" s="124">
        <v>248</v>
      </c>
      <c r="B259" s="125"/>
      <c r="C259" s="127"/>
      <c r="D259" s="130" t="str">
        <f t="shared" si="13"/>
        <v/>
      </c>
      <c r="E259" s="124"/>
      <c r="F259" s="67" t="str">
        <f t="shared" si="14"/>
        <v/>
      </c>
      <c r="G259" s="63" t="b">
        <f t="shared" si="15"/>
        <v>0</v>
      </c>
      <c r="H259" s="64">
        <f t="shared" si="16"/>
        <v>1</v>
      </c>
    </row>
    <row r="260" spans="1:8">
      <c r="A260" s="124">
        <v>249</v>
      </c>
      <c r="B260" s="125"/>
      <c r="C260" s="127"/>
      <c r="D260" s="130" t="str">
        <f t="shared" si="13"/>
        <v/>
      </c>
      <c r="E260" s="124"/>
      <c r="F260" s="67" t="str">
        <f t="shared" si="14"/>
        <v/>
      </c>
      <c r="G260" s="63" t="b">
        <f t="shared" si="15"/>
        <v>0</v>
      </c>
      <c r="H260" s="64">
        <f t="shared" si="16"/>
        <v>1</v>
      </c>
    </row>
    <row r="261" spans="1:8">
      <c r="A261" s="124">
        <v>250</v>
      </c>
      <c r="B261" s="125"/>
      <c r="C261" s="127"/>
      <c r="D261" s="130" t="str">
        <f t="shared" si="13"/>
        <v/>
      </c>
      <c r="E261" s="124"/>
      <c r="F261" s="67" t="str">
        <f t="shared" si="14"/>
        <v/>
      </c>
      <c r="G261" s="63" t="b">
        <f t="shared" si="15"/>
        <v>0</v>
      </c>
      <c r="H261" s="64">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rgb="FFFF0000"/>
    <pageSetUpPr fitToPage="1"/>
  </sheetPr>
  <dimension ref="A1:J261"/>
  <sheetViews>
    <sheetView zoomScaleNormal="100" workbookViewId="0">
      <selection activeCell="B12" sqref="B12:D14"/>
    </sheetView>
  </sheetViews>
  <sheetFormatPr defaultColWidth="9.140625" defaultRowHeight="15.75"/>
  <cols>
    <col min="1" max="1" width="5.7109375" style="52" customWidth="1"/>
    <col min="2" max="2" width="68.7109375" style="56" customWidth="1"/>
    <col min="3" max="3" width="24.7109375" style="56" customWidth="1"/>
    <col min="4" max="4" width="10.7109375" style="61" customWidth="1"/>
    <col min="5" max="6" width="17.7109375" style="56" customWidth="1"/>
    <col min="7" max="7" width="10.7109375" style="56" hidden="1" customWidth="1"/>
    <col min="8" max="8" width="9.140625" style="62" hidden="1" customWidth="1"/>
    <col min="9" max="9" width="9.140625" style="56" hidden="1" customWidth="1"/>
    <col min="10" max="10" width="9.140625" customWidth="1"/>
    <col min="11" max="19" width="9.140625" style="56" customWidth="1"/>
    <col min="20" max="16384" width="9.140625" style="56"/>
  </cols>
  <sheetData>
    <row r="1" spans="1:10" s="52" customFormat="1">
      <c r="A1" s="51" t="s">
        <v>481</v>
      </c>
      <c r="D1" s="53"/>
      <c r="E1" s="55"/>
      <c r="F1" s="46"/>
      <c r="G1" s="54"/>
      <c r="J1"/>
    </row>
    <row r="2" spans="1:10" s="52" customFormat="1">
      <c r="A2" s="131" t="str">
        <f>IF(ISBLANK(facultate), IF(ISBLANK(departament),"","Departament " &amp; departament), "Facultatea " &amp; facultate)</f>
        <v>Facultatea Inginerie din Hunedoara</v>
      </c>
      <c r="D2" s="53"/>
      <c r="E2" s="55"/>
      <c r="F2" s="46"/>
      <c r="G2" s="54"/>
      <c r="J2"/>
    </row>
    <row r="3" spans="1:10" s="52" customFormat="1">
      <c r="A3" s="131" t="str">
        <f>IF(ISBLANK(departament),"","Departamentul " &amp; departament)</f>
        <v>Departamentul Inginerie Electrică și Informatică Industrială din Hunedoara</v>
      </c>
      <c r="D3" s="53"/>
      <c r="E3" s="55"/>
      <c r="F3" s="46"/>
      <c r="G3" s="54"/>
      <c r="J3"/>
    </row>
    <row r="4" spans="1:10">
      <c r="A4" s="552" t="s">
        <v>834</v>
      </c>
      <c r="B4" s="552"/>
      <c r="C4" s="552"/>
      <c r="D4" s="552"/>
      <c r="E4" s="552"/>
      <c r="F4" s="552"/>
      <c r="G4" s="552"/>
      <c r="H4" s="552"/>
    </row>
    <row r="5" spans="1:10" ht="51.75" customHeight="1">
      <c r="A5" s="558" t="s">
        <v>898</v>
      </c>
      <c r="B5" s="558"/>
      <c r="C5" s="558"/>
      <c r="D5" s="558"/>
      <c r="E5" s="558"/>
      <c r="F5" s="299"/>
      <c r="G5" s="194"/>
    </row>
    <row r="6" spans="1:10" ht="13.5" customHeight="1">
      <c r="D6" s="56"/>
      <c r="E6" s="303"/>
      <c r="F6" s="303" t="str">
        <f>CONCATENATE(functie," ",nume_candidat)</f>
        <v>Profesor Panoiu Caius</v>
      </c>
    </row>
    <row r="7" spans="1:10" ht="18.75" customHeight="1">
      <c r="A7" s="550" t="s">
        <v>336</v>
      </c>
      <c r="B7" s="550" t="s">
        <v>899</v>
      </c>
      <c r="C7" s="550" t="s">
        <v>897</v>
      </c>
      <c r="D7" s="604" t="s">
        <v>2</v>
      </c>
      <c r="E7" s="550" t="s">
        <v>542</v>
      </c>
      <c r="F7" s="604" t="s">
        <v>1098</v>
      </c>
      <c r="G7" s="550" t="s">
        <v>4</v>
      </c>
      <c r="H7" s="589" t="s">
        <v>539</v>
      </c>
      <c r="I7" s="557" t="s">
        <v>549</v>
      </c>
    </row>
    <row r="8" spans="1:10" ht="18.75" customHeight="1">
      <c r="A8" s="576"/>
      <c r="B8" s="576"/>
      <c r="C8" s="576"/>
      <c r="D8" s="567"/>
      <c r="E8" s="576"/>
      <c r="F8" s="567"/>
      <c r="G8" s="576"/>
      <c r="H8" s="590"/>
      <c r="I8" s="557"/>
    </row>
    <row r="9" spans="1:10" ht="18.75" customHeight="1">
      <c r="A9" s="576"/>
      <c r="B9" s="576"/>
      <c r="C9" s="576"/>
      <c r="D9" s="567"/>
      <c r="E9" s="551"/>
      <c r="F9" s="567"/>
      <c r="G9" s="551"/>
      <c r="H9" s="590"/>
      <c r="I9" s="557"/>
    </row>
    <row r="10" spans="1:10" ht="18.75" customHeight="1">
      <c r="A10" s="551"/>
      <c r="B10" s="551"/>
      <c r="C10" s="551"/>
      <c r="D10" s="568"/>
      <c r="E10" s="261" t="str">
        <f>CONCATENATE("ultimii ",durata_evaluare," ani")</f>
        <v>ultimii 5 ani</v>
      </c>
      <c r="F10" s="568"/>
      <c r="G10" s="261" t="str">
        <f>CONCATENATE("ultimii                                  ",durata_evaluare," ani")</f>
        <v>ultimii                                  5 ani</v>
      </c>
      <c r="H10" s="591"/>
      <c r="I10" s="557"/>
    </row>
    <row r="11" spans="1:10">
      <c r="A11" s="78"/>
      <c r="B11" s="57"/>
      <c r="C11" s="57"/>
      <c r="D11" s="29"/>
      <c r="E11" s="300">
        <f>SUMIF(E12:E1012,"&gt;0")</f>
        <v>0</v>
      </c>
      <c r="F11" s="350"/>
      <c r="G11" s="66">
        <f>SUMIF(G12:G1110,"&gt;0")</f>
        <v>0</v>
      </c>
      <c r="H11" s="259"/>
    </row>
    <row r="12" spans="1:10">
      <c r="A12" s="36">
        <v>1</v>
      </c>
      <c r="B12" s="7"/>
      <c r="C12" s="167"/>
      <c r="D12" s="187"/>
      <c r="E12" s="301" t="str">
        <f t="shared" ref="E12:E75" si="0">IF(OR($B12="",,$D12&lt;an_initial,$D12&gt;an_final),"",C12/100)</f>
        <v/>
      </c>
      <c r="F12" s="36"/>
      <c r="G12" s="67" t="str">
        <f t="shared" ref="G12:G75" si="1">IF(OR($B12="",,$D12="",$D12&gt;an_final),"",IF($D12&gt;=an_initial,1,""))</f>
        <v/>
      </c>
      <c r="H12" s="63" t="b">
        <f t="shared" ref="H12:H75" si="2">IF(nume_candidat="",FALSE,ISNUMBER(SEARCH(nume_candidat,$B12)))</f>
        <v>0</v>
      </c>
      <c r="I12" s="64">
        <f t="shared" ref="I12" si="3">LEN(B12)-LEN(SUBSTITUTE(B12,",",""))+1</f>
        <v>1</v>
      </c>
    </row>
    <row r="13" spans="1:10">
      <c r="A13" s="36">
        <v>2</v>
      </c>
      <c r="B13" s="7"/>
      <c r="C13" s="167"/>
      <c r="D13" s="187"/>
      <c r="E13" s="301" t="str">
        <f t="shared" si="0"/>
        <v/>
      </c>
      <c r="F13" s="36"/>
      <c r="G13" s="67" t="str">
        <f t="shared" si="1"/>
        <v/>
      </c>
      <c r="H13" s="63" t="b">
        <f t="shared" si="2"/>
        <v>0</v>
      </c>
      <c r="I13" s="64">
        <f t="shared" ref="I13:I76" si="4">LEN(B13)-LEN(SUBSTITUTE(B13,",",""))+1</f>
        <v>1</v>
      </c>
    </row>
    <row r="14" spans="1:10">
      <c r="A14" s="36">
        <v>3</v>
      </c>
      <c r="B14" s="7"/>
      <c r="C14" s="167"/>
      <c r="D14" s="187"/>
      <c r="E14" s="301" t="str">
        <f t="shared" si="0"/>
        <v/>
      </c>
      <c r="F14" s="36"/>
      <c r="G14" s="67" t="str">
        <f t="shared" si="1"/>
        <v/>
      </c>
      <c r="H14" s="63" t="b">
        <f t="shared" si="2"/>
        <v>0</v>
      </c>
      <c r="I14" s="64">
        <f t="shared" si="4"/>
        <v>1</v>
      </c>
    </row>
    <row r="15" spans="1:10">
      <c r="A15" s="36">
        <v>4</v>
      </c>
      <c r="B15" s="6"/>
      <c r="C15" s="168"/>
      <c r="D15" s="186"/>
      <c r="E15" s="301" t="str">
        <f t="shared" si="0"/>
        <v/>
      </c>
      <c r="F15" s="36"/>
      <c r="G15" s="67" t="str">
        <f t="shared" si="1"/>
        <v/>
      </c>
      <c r="H15" s="63" t="b">
        <f t="shared" si="2"/>
        <v>0</v>
      </c>
      <c r="I15" s="64">
        <f t="shared" si="4"/>
        <v>1</v>
      </c>
    </row>
    <row r="16" spans="1:10">
      <c r="A16" s="36">
        <v>5</v>
      </c>
      <c r="B16" s="6"/>
      <c r="C16" s="168"/>
      <c r="D16" s="186"/>
      <c r="E16" s="301" t="str">
        <f t="shared" si="0"/>
        <v/>
      </c>
      <c r="F16" s="36"/>
      <c r="G16" s="67" t="str">
        <f t="shared" si="1"/>
        <v/>
      </c>
      <c r="H16" s="63" t="b">
        <f t="shared" si="2"/>
        <v>0</v>
      </c>
      <c r="I16" s="64">
        <f t="shared" si="4"/>
        <v>1</v>
      </c>
    </row>
    <row r="17" spans="1:9">
      <c r="A17" s="36">
        <v>6</v>
      </c>
      <c r="B17" s="6"/>
      <c r="C17" s="168"/>
      <c r="D17" s="186"/>
      <c r="E17" s="301" t="str">
        <f t="shared" si="0"/>
        <v/>
      </c>
      <c r="F17" s="36"/>
      <c r="G17" s="67" t="str">
        <f t="shared" si="1"/>
        <v/>
      </c>
      <c r="H17" s="63" t="b">
        <f t="shared" si="2"/>
        <v>0</v>
      </c>
      <c r="I17" s="64">
        <f t="shared" si="4"/>
        <v>1</v>
      </c>
    </row>
    <row r="18" spans="1:9">
      <c r="A18" s="36">
        <v>7</v>
      </c>
      <c r="B18" s="6"/>
      <c r="C18" s="168"/>
      <c r="D18" s="186"/>
      <c r="E18" s="301" t="str">
        <f t="shared" si="0"/>
        <v/>
      </c>
      <c r="F18" s="36"/>
      <c r="G18" s="67" t="str">
        <f t="shared" si="1"/>
        <v/>
      </c>
      <c r="H18" s="63" t="b">
        <f t="shared" si="2"/>
        <v>0</v>
      </c>
      <c r="I18" s="64">
        <f t="shared" si="4"/>
        <v>1</v>
      </c>
    </row>
    <row r="19" spans="1:9">
      <c r="A19" s="36">
        <v>8</v>
      </c>
      <c r="B19" s="6"/>
      <c r="C19" s="168"/>
      <c r="D19" s="186"/>
      <c r="E19" s="301" t="str">
        <f t="shared" si="0"/>
        <v/>
      </c>
      <c r="F19" s="36"/>
      <c r="G19" s="67" t="str">
        <f t="shared" si="1"/>
        <v/>
      </c>
      <c r="H19" s="63" t="b">
        <f t="shared" si="2"/>
        <v>0</v>
      </c>
      <c r="I19" s="64">
        <f t="shared" si="4"/>
        <v>1</v>
      </c>
    </row>
    <row r="20" spans="1:9">
      <c r="A20" s="36">
        <v>9</v>
      </c>
      <c r="B20" s="6"/>
      <c r="C20" s="168"/>
      <c r="D20" s="186"/>
      <c r="E20" s="301" t="str">
        <f t="shared" si="0"/>
        <v/>
      </c>
      <c r="F20" s="36"/>
      <c r="G20" s="67" t="str">
        <f t="shared" si="1"/>
        <v/>
      </c>
      <c r="H20" s="63" t="b">
        <f t="shared" si="2"/>
        <v>0</v>
      </c>
      <c r="I20" s="64">
        <f t="shared" si="4"/>
        <v>1</v>
      </c>
    </row>
    <row r="21" spans="1:9">
      <c r="A21" s="36">
        <v>10</v>
      </c>
      <c r="B21" s="6"/>
      <c r="C21" s="168"/>
      <c r="D21" s="186"/>
      <c r="E21" s="301" t="str">
        <f t="shared" si="0"/>
        <v/>
      </c>
      <c r="F21" s="36"/>
      <c r="G21" s="67" t="str">
        <f t="shared" si="1"/>
        <v/>
      </c>
      <c r="H21" s="63" t="b">
        <f t="shared" si="2"/>
        <v>0</v>
      </c>
      <c r="I21" s="64">
        <f t="shared" si="4"/>
        <v>1</v>
      </c>
    </row>
    <row r="22" spans="1:9">
      <c r="A22" s="36">
        <v>11</v>
      </c>
      <c r="B22" s="6"/>
      <c r="C22" s="168"/>
      <c r="D22" s="186"/>
      <c r="E22" s="301" t="str">
        <f t="shared" si="0"/>
        <v/>
      </c>
      <c r="F22" s="36"/>
      <c r="G22" s="67" t="str">
        <f t="shared" si="1"/>
        <v/>
      </c>
      <c r="H22" s="63" t="b">
        <f t="shared" si="2"/>
        <v>0</v>
      </c>
      <c r="I22" s="64">
        <f t="shared" si="4"/>
        <v>1</v>
      </c>
    </row>
    <row r="23" spans="1:9">
      <c r="A23" s="36">
        <v>12</v>
      </c>
      <c r="B23" s="6"/>
      <c r="C23" s="168"/>
      <c r="D23" s="186"/>
      <c r="E23" s="301" t="str">
        <f t="shared" si="0"/>
        <v/>
      </c>
      <c r="F23" s="36"/>
      <c r="G23" s="67" t="str">
        <f t="shared" si="1"/>
        <v/>
      </c>
      <c r="H23" s="63" t="b">
        <f t="shared" si="2"/>
        <v>0</v>
      </c>
      <c r="I23" s="64">
        <f t="shared" si="4"/>
        <v>1</v>
      </c>
    </row>
    <row r="24" spans="1:9">
      <c r="A24" s="36">
        <v>13</v>
      </c>
      <c r="B24" s="6"/>
      <c r="C24" s="168"/>
      <c r="D24" s="186"/>
      <c r="E24" s="301" t="str">
        <f t="shared" si="0"/>
        <v/>
      </c>
      <c r="F24" s="36"/>
      <c r="G24" s="67" t="str">
        <f t="shared" si="1"/>
        <v/>
      </c>
      <c r="H24" s="63" t="b">
        <f t="shared" si="2"/>
        <v>0</v>
      </c>
      <c r="I24" s="64">
        <f t="shared" si="4"/>
        <v>1</v>
      </c>
    </row>
    <row r="25" spans="1:9">
      <c r="A25" s="36">
        <v>14</v>
      </c>
      <c r="B25" s="6"/>
      <c r="C25" s="168"/>
      <c r="D25" s="186"/>
      <c r="E25" s="301" t="str">
        <f t="shared" si="0"/>
        <v/>
      </c>
      <c r="F25" s="36"/>
      <c r="G25" s="67" t="str">
        <f t="shared" si="1"/>
        <v/>
      </c>
      <c r="H25" s="63" t="b">
        <f t="shared" si="2"/>
        <v>0</v>
      </c>
      <c r="I25" s="64">
        <f t="shared" si="4"/>
        <v>1</v>
      </c>
    </row>
    <row r="26" spans="1:9">
      <c r="A26" s="36">
        <v>15</v>
      </c>
      <c r="B26" s="6"/>
      <c r="C26" s="168"/>
      <c r="D26" s="186"/>
      <c r="E26" s="301" t="str">
        <f t="shared" si="0"/>
        <v/>
      </c>
      <c r="F26" s="36"/>
      <c r="G26" s="67" t="str">
        <f t="shared" si="1"/>
        <v/>
      </c>
      <c r="H26" s="63" t="b">
        <f t="shared" si="2"/>
        <v>0</v>
      </c>
      <c r="I26" s="64">
        <f t="shared" si="4"/>
        <v>1</v>
      </c>
    </row>
    <row r="27" spans="1:9">
      <c r="A27" s="36">
        <v>16</v>
      </c>
      <c r="B27" s="6"/>
      <c r="C27" s="168"/>
      <c r="D27" s="186"/>
      <c r="E27" s="301" t="str">
        <f t="shared" si="0"/>
        <v/>
      </c>
      <c r="F27" s="36"/>
      <c r="G27" s="67" t="str">
        <f t="shared" si="1"/>
        <v/>
      </c>
      <c r="H27" s="63" t="b">
        <f t="shared" si="2"/>
        <v>0</v>
      </c>
      <c r="I27" s="64">
        <f t="shared" si="4"/>
        <v>1</v>
      </c>
    </row>
    <row r="28" spans="1:9">
      <c r="A28" s="36">
        <v>17</v>
      </c>
      <c r="B28" s="6"/>
      <c r="C28" s="168"/>
      <c r="D28" s="186"/>
      <c r="E28" s="301" t="str">
        <f t="shared" si="0"/>
        <v/>
      </c>
      <c r="F28" s="36"/>
      <c r="G28" s="67" t="str">
        <f t="shared" si="1"/>
        <v/>
      </c>
      <c r="H28" s="63" t="b">
        <f t="shared" si="2"/>
        <v>0</v>
      </c>
      <c r="I28" s="64">
        <f t="shared" si="4"/>
        <v>1</v>
      </c>
    </row>
    <row r="29" spans="1:9">
      <c r="A29" s="36">
        <v>18</v>
      </c>
      <c r="B29" s="6"/>
      <c r="C29" s="168"/>
      <c r="D29" s="186"/>
      <c r="E29" s="301" t="str">
        <f t="shared" si="0"/>
        <v/>
      </c>
      <c r="F29" s="36"/>
      <c r="G29" s="67" t="str">
        <f t="shared" si="1"/>
        <v/>
      </c>
      <c r="H29" s="63" t="b">
        <f t="shared" si="2"/>
        <v>0</v>
      </c>
      <c r="I29" s="64">
        <f t="shared" si="4"/>
        <v>1</v>
      </c>
    </row>
    <row r="30" spans="1:9">
      <c r="A30" s="36">
        <v>19</v>
      </c>
      <c r="B30" s="6"/>
      <c r="C30" s="168"/>
      <c r="D30" s="186"/>
      <c r="E30" s="301" t="str">
        <f t="shared" si="0"/>
        <v/>
      </c>
      <c r="F30" s="36"/>
      <c r="G30" s="67" t="str">
        <f t="shared" si="1"/>
        <v/>
      </c>
      <c r="H30" s="63" t="b">
        <f t="shared" si="2"/>
        <v>0</v>
      </c>
      <c r="I30" s="64">
        <f t="shared" si="4"/>
        <v>1</v>
      </c>
    </row>
    <row r="31" spans="1:9">
      <c r="A31" s="36">
        <v>20</v>
      </c>
      <c r="B31" s="6"/>
      <c r="C31" s="168"/>
      <c r="D31" s="186"/>
      <c r="E31" s="301" t="str">
        <f t="shared" si="0"/>
        <v/>
      </c>
      <c r="F31" s="36"/>
      <c r="G31" s="67" t="str">
        <f t="shared" si="1"/>
        <v/>
      </c>
      <c r="H31" s="63" t="b">
        <f t="shared" si="2"/>
        <v>0</v>
      </c>
      <c r="I31" s="64">
        <f t="shared" si="4"/>
        <v>1</v>
      </c>
    </row>
    <row r="32" spans="1:9">
      <c r="A32" s="36">
        <v>21</v>
      </c>
      <c r="B32" s="6"/>
      <c r="C32" s="168"/>
      <c r="D32" s="186"/>
      <c r="E32" s="301" t="str">
        <f t="shared" si="0"/>
        <v/>
      </c>
      <c r="F32" s="36"/>
      <c r="G32" s="67" t="str">
        <f t="shared" si="1"/>
        <v/>
      </c>
      <c r="H32" s="63" t="b">
        <f t="shared" si="2"/>
        <v>0</v>
      </c>
      <c r="I32" s="64">
        <f t="shared" si="4"/>
        <v>1</v>
      </c>
    </row>
    <row r="33" spans="1:9">
      <c r="A33" s="36">
        <v>22</v>
      </c>
      <c r="B33" s="6"/>
      <c r="C33" s="168"/>
      <c r="D33" s="186"/>
      <c r="E33" s="301" t="str">
        <f t="shared" si="0"/>
        <v/>
      </c>
      <c r="F33" s="36"/>
      <c r="G33" s="67" t="str">
        <f t="shared" si="1"/>
        <v/>
      </c>
      <c r="H33" s="63" t="b">
        <f t="shared" si="2"/>
        <v>0</v>
      </c>
      <c r="I33" s="64">
        <f t="shared" si="4"/>
        <v>1</v>
      </c>
    </row>
    <row r="34" spans="1:9">
      <c r="A34" s="36">
        <v>23</v>
      </c>
      <c r="B34" s="6"/>
      <c r="C34" s="168"/>
      <c r="D34" s="186"/>
      <c r="E34" s="301" t="str">
        <f t="shared" si="0"/>
        <v/>
      </c>
      <c r="F34" s="36"/>
      <c r="G34" s="67" t="str">
        <f t="shared" si="1"/>
        <v/>
      </c>
      <c r="H34" s="63" t="b">
        <f t="shared" si="2"/>
        <v>0</v>
      </c>
      <c r="I34" s="64">
        <f t="shared" si="4"/>
        <v>1</v>
      </c>
    </row>
    <row r="35" spans="1:9">
      <c r="A35" s="36">
        <v>24</v>
      </c>
      <c r="B35" s="6"/>
      <c r="C35" s="168"/>
      <c r="D35" s="186"/>
      <c r="E35" s="301" t="str">
        <f t="shared" si="0"/>
        <v/>
      </c>
      <c r="F35" s="36"/>
      <c r="G35" s="67" t="str">
        <f t="shared" si="1"/>
        <v/>
      </c>
      <c r="H35" s="63" t="b">
        <f t="shared" si="2"/>
        <v>0</v>
      </c>
      <c r="I35" s="64">
        <f t="shared" si="4"/>
        <v>1</v>
      </c>
    </row>
    <row r="36" spans="1:9">
      <c r="A36" s="36">
        <v>25</v>
      </c>
      <c r="B36" s="6"/>
      <c r="C36" s="168"/>
      <c r="D36" s="186"/>
      <c r="E36" s="301" t="str">
        <f t="shared" si="0"/>
        <v/>
      </c>
      <c r="F36" s="36"/>
      <c r="G36" s="67" t="str">
        <f t="shared" si="1"/>
        <v/>
      </c>
      <c r="H36" s="63" t="b">
        <f t="shared" si="2"/>
        <v>0</v>
      </c>
      <c r="I36" s="64">
        <f t="shared" si="4"/>
        <v>1</v>
      </c>
    </row>
    <row r="37" spans="1:9">
      <c r="A37" s="36">
        <v>26</v>
      </c>
      <c r="B37" s="6"/>
      <c r="C37" s="168"/>
      <c r="D37" s="186"/>
      <c r="E37" s="301" t="str">
        <f t="shared" si="0"/>
        <v/>
      </c>
      <c r="F37" s="36"/>
      <c r="G37" s="67" t="str">
        <f t="shared" si="1"/>
        <v/>
      </c>
      <c r="H37" s="63" t="b">
        <f t="shared" si="2"/>
        <v>0</v>
      </c>
      <c r="I37" s="64">
        <f t="shared" si="4"/>
        <v>1</v>
      </c>
    </row>
    <row r="38" spans="1:9">
      <c r="A38" s="36">
        <v>27</v>
      </c>
      <c r="B38" s="6"/>
      <c r="C38" s="168"/>
      <c r="D38" s="186"/>
      <c r="E38" s="301" t="str">
        <f t="shared" si="0"/>
        <v/>
      </c>
      <c r="F38" s="36"/>
      <c r="G38" s="67" t="str">
        <f t="shared" si="1"/>
        <v/>
      </c>
      <c r="H38" s="63" t="b">
        <f t="shared" si="2"/>
        <v>0</v>
      </c>
      <c r="I38" s="64">
        <f t="shared" si="4"/>
        <v>1</v>
      </c>
    </row>
    <row r="39" spans="1:9">
      <c r="A39" s="36">
        <v>28</v>
      </c>
      <c r="B39" s="6"/>
      <c r="C39" s="168"/>
      <c r="D39" s="186"/>
      <c r="E39" s="301" t="str">
        <f t="shared" si="0"/>
        <v/>
      </c>
      <c r="F39" s="36"/>
      <c r="G39" s="67" t="str">
        <f t="shared" si="1"/>
        <v/>
      </c>
      <c r="H39" s="63" t="b">
        <f t="shared" si="2"/>
        <v>0</v>
      </c>
      <c r="I39" s="64">
        <f t="shared" si="4"/>
        <v>1</v>
      </c>
    </row>
    <row r="40" spans="1:9">
      <c r="A40" s="36">
        <v>29</v>
      </c>
      <c r="B40" s="6"/>
      <c r="C40" s="168"/>
      <c r="D40" s="186"/>
      <c r="E40" s="301" t="str">
        <f t="shared" si="0"/>
        <v/>
      </c>
      <c r="F40" s="36"/>
      <c r="G40" s="67" t="str">
        <f t="shared" si="1"/>
        <v/>
      </c>
      <c r="H40" s="63" t="b">
        <f t="shared" si="2"/>
        <v>0</v>
      </c>
      <c r="I40" s="64">
        <f t="shared" si="4"/>
        <v>1</v>
      </c>
    </row>
    <row r="41" spans="1:9">
      <c r="A41" s="36">
        <v>30</v>
      </c>
      <c r="B41" s="6"/>
      <c r="C41" s="168"/>
      <c r="D41" s="186"/>
      <c r="E41" s="301" t="str">
        <f t="shared" si="0"/>
        <v/>
      </c>
      <c r="F41" s="36"/>
      <c r="G41" s="67" t="str">
        <f t="shared" si="1"/>
        <v/>
      </c>
      <c r="H41" s="63" t="b">
        <f t="shared" si="2"/>
        <v>0</v>
      </c>
      <c r="I41" s="64">
        <f t="shared" si="4"/>
        <v>1</v>
      </c>
    </row>
    <row r="42" spans="1:9">
      <c r="A42" s="36">
        <v>31</v>
      </c>
      <c r="B42" s="6"/>
      <c r="C42" s="168"/>
      <c r="D42" s="186"/>
      <c r="E42" s="301" t="str">
        <f t="shared" si="0"/>
        <v/>
      </c>
      <c r="F42" s="36"/>
      <c r="G42" s="67" t="str">
        <f t="shared" si="1"/>
        <v/>
      </c>
      <c r="H42" s="63" t="b">
        <f t="shared" si="2"/>
        <v>0</v>
      </c>
      <c r="I42" s="64">
        <f t="shared" si="4"/>
        <v>1</v>
      </c>
    </row>
    <row r="43" spans="1:9">
      <c r="A43" s="36">
        <v>32</v>
      </c>
      <c r="B43" s="6"/>
      <c r="C43" s="168"/>
      <c r="D43" s="186"/>
      <c r="E43" s="301" t="str">
        <f t="shared" si="0"/>
        <v/>
      </c>
      <c r="F43" s="36"/>
      <c r="G43" s="67" t="str">
        <f t="shared" si="1"/>
        <v/>
      </c>
      <c r="H43" s="63" t="b">
        <f t="shared" si="2"/>
        <v>0</v>
      </c>
      <c r="I43" s="64">
        <f t="shared" si="4"/>
        <v>1</v>
      </c>
    </row>
    <row r="44" spans="1:9">
      <c r="A44" s="36">
        <v>33</v>
      </c>
      <c r="B44" s="6"/>
      <c r="C44" s="168"/>
      <c r="D44" s="186"/>
      <c r="E44" s="301" t="str">
        <f t="shared" si="0"/>
        <v/>
      </c>
      <c r="F44" s="36"/>
      <c r="G44" s="67" t="str">
        <f t="shared" si="1"/>
        <v/>
      </c>
      <c r="H44" s="63" t="b">
        <f t="shared" si="2"/>
        <v>0</v>
      </c>
      <c r="I44" s="64">
        <f t="shared" si="4"/>
        <v>1</v>
      </c>
    </row>
    <row r="45" spans="1:9">
      <c r="A45" s="36">
        <v>34</v>
      </c>
      <c r="B45" s="6"/>
      <c r="C45" s="168"/>
      <c r="D45" s="186"/>
      <c r="E45" s="301" t="str">
        <f t="shared" si="0"/>
        <v/>
      </c>
      <c r="F45" s="36"/>
      <c r="G45" s="67" t="str">
        <f t="shared" si="1"/>
        <v/>
      </c>
      <c r="H45" s="63" t="b">
        <f t="shared" si="2"/>
        <v>0</v>
      </c>
      <c r="I45" s="64">
        <f t="shared" si="4"/>
        <v>1</v>
      </c>
    </row>
    <row r="46" spans="1:9">
      <c r="A46" s="36">
        <v>35</v>
      </c>
      <c r="B46" s="6"/>
      <c r="C46" s="168"/>
      <c r="D46" s="186"/>
      <c r="E46" s="301" t="str">
        <f t="shared" si="0"/>
        <v/>
      </c>
      <c r="F46" s="36"/>
      <c r="G46" s="67" t="str">
        <f t="shared" si="1"/>
        <v/>
      </c>
      <c r="H46" s="63" t="b">
        <f t="shared" si="2"/>
        <v>0</v>
      </c>
      <c r="I46" s="64">
        <f t="shared" si="4"/>
        <v>1</v>
      </c>
    </row>
    <row r="47" spans="1:9">
      <c r="A47" s="36">
        <v>36</v>
      </c>
      <c r="B47" s="6"/>
      <c r="C47" s="168"/>
      <c r="D47" s="186"/>
      <c r="E47" s="301" t="str">
        <f t="shared" si="0"/>
        <v/>
      </c>
      <c r="F47" s="36"/>
      <c r="G47" s="67" t="str">
        <f t="shared" si="1"/>
        <v/>
      </c>
      <c r="H47" s="63" t="b">
        <f t="shared" si="2"/>
        <v>0</v>
      </c>
      <c r="I47" s="64">
        <f t="shared" si="4"/>
        <v>1</v>
      </c>
    </row>
    <row r="48" spans="1:9">
      <c r="A48" s="36">
        <v>37</v>
      </c>
      <c r="B48" s="6"/>
      <c r="C48" s="168"/>
      <c r="D48" s="186"/>
      <c r="E48" s="301" t="str">
        <f t="shared" si="0"/>
        <v/>
      </c>
      <c r="F48" s="36"/>
      <c r="G48" s="67" t="str">
        <f t="shared" si="1"/>
        <v/>
      </c>
      <c r="H48" s="63" t="b">
        <f t="shared" si="2"/>
        <v>0</v>
      </c>
      <c r="I48" s="64">
        <f t="shared" si="4"/>
        <v>1</v>
      </c>
    </row>
    <row r="49" spans="1:9">
      <c r="A49" s="36">
        <v>38</v>
      </c>
      <c r="B49" s="6"/>
      <c r="C49" s="168"/>
      <c r="D49" s="186"/>
      <c r="E49" s="301" t="str">
        <f t="shared" si="0"/>
        <v/>
      </c>
      <c r="F49" s="36"/>
      <c r="G49" s="67" t="str">
        <f t="shared" si="1"/>
        <v/>
      </c>
      <c r="H49" s="63" t="b">
        <f t="shared" si="2"/>
        <v>0</v>
      </c>
      <c r="I49" s="64">
        <f t="shared" si="4"/>
        <v>1</v>
      </c>
    </row>
    <row r="50" spans="1:9">
      <c r="A50" s="36">
        <v>39</v>
      </c>
      <c r="B50" s="6"/>
      <c r="C50" s="168"/>
      <c r="D50" s="186"/>
      <c r="E50" s="301" t="str">
        <f t="shared" si="0"/>
        <v/>
      </c>
      <c r="F50" s="36"/>
      <c r="G50" s="67" t="str">
        <f t="shared" si="1"/>
        <v/>
      </c>
      <c r="H50" s="63" t="b">
        <f t="shared" si="2"/>
        <v>0</v>
      </c>
      <c r="I50" s="64">
        <f t="shared" si="4"/>
        <v>1</v>
      </c>
    </row>
    <row r="51" spans="1:9">
      <c r="A51" s="36">
        <v>40</v>
      </c>
      <c r="B51" s="6"/>
      <c r="C51" s="168"/>
      <c r="D51" s="186"/>
      <c r="E51" s="301" t="str">
        <f t="shared" si="0"/>
        <v/>
      </c>
      <c r="F51" s="36"/>
      <c r="G51" s="67" t="str">
        <f t="shared" si="1"/>
        <v/>
      </c>
      <c r="H51" s="63" t="b">
        <f t="shared" si="2"/>
        <v>0</v>
      </c>
      <c r="I51" s="64">
        <f t="shared" si="4"/>
        <v>1</v>
      </c>
    </row>
    <row r="52" spans="1:9">
      <c r="A52" s="36">
        <v>41</v>
      </c>
      <c r="B52" s="6"/>
      <c r="C52" s="168"/>
      <c r="D52" s="186"/>
      <c r="E52" s="301" t="str">
        <f t="shared" si="0"/>
        <v/>
      </c>
      <c r="F52" s="36"/>
      <c r="G52" s="67" t="str">
        <f t="shared" si="1"/>
        <v/>
      </c>
      <c r="H52" s="63" t="b">
        <f t="shared" si="2"/>
        <v>0</v>
      </c>
      <c r="I52" s="64">
        <f t="shared" si="4"/>
        <v>1</v>
      </c>
    </row>
    <row r="53" spans="1:9">
      <c r="A53" s="36">
        <v>42</v>
      </c>
      <c r="B53" s="6"/>
      <c r="C53" s="168"/>
      <c r="D53" s="186"/>
      <c r="E53" s="301" t="str">
        <f t="shared" si="0"/>
        <v/>
      </c>
      <c r="F53" s="36"/>
      <c r="G53" s="67" t="str">
        <f t="shared" si="1"/>
        <v/>
      </c>
      <c r="H53" s="63" t="b">
        <f t="shared" si="2"/>
        <v>0</v>
      </c>
      <c r="I53" s="64">
        <f t="shared" si="4"/>
        <v>1</v>
      </c>
    </row>
    <row r="54" spans="1:9">
      <c r="A54" s="36">
        <v>43</v>
      </c>
      <c r="B54" s="6"/>
      <c r="C54" s="168"/>
      <c r="D54" s="186"/>
      <c r="E54" s="301" t="str">
        <f t="shared" si="0"/>
        <v/>
      </c>
      <c r="F54" s="36"/>
      <c r="G54" s="67" t="str">
        <f t="shared" si="1"/>
        <v/>
      </c>
      <c r="H54" s="63" t="b">
        <f t="shared" si="2"/>
        <v>0</v>
      </c>
      <c r="I54" s="64">
        <f t="shared" si="4"/>
        <v>1</v>
      </c>
    </row>
    <row r="55" spans="1:9">
      <c r="A55" s="36">
        <v>44</v>
      </c>
      <c r="B55" s="6"/>
      <c r="C55" s="168"/>
      <c r="D55" s="186"/>
      <c r="E55" s="301" t="str">
        <f t="shared" si="0"/>
        <v/>
      </c>
      <c r="F55" s="36"/>
      <c r="G55" s="67" t="str">
        <f t="shared" si="1"/>
        <v/>
      </c>
      <c r="H55" s="63" t="b">
        <f t="shared" si="2"/>
        <v>0</v>
      </c>
      <c r="I55" s="64">
        <f t="shared" si="4"/>
        <v>1</v>
      </c>
    </row>
    <row r="56" spans="1:9">
      <c r="A56" s="36">
        <v>45</v>
      </c>
      <c r="B56" s="6"/>
      <c r="C56" s="168"/>
      <c r="D56" s="186"/>
      <c r="E56" s="301" t="str">
        <f t="shared" si="0"/>
        <v/>
      </c>
      <c r="F56" s="36"/>
      <c r="G56" s="67" t="str">
        <f t="shared" si="1"/>
        <v/>
      </c>
      <c r="H56" s="63" t="b">
        <f t="shared" si="2"/>
        <v>0</v>
      </c>
      <c r="I56" s="64">
        <f t="shared" si="4"/>
        <v>1</v>
      </c>
    </row>
    <row r="57" spans="1:9">
      <c r="A57" s="36">
        <v>46</v>
      </c>
      <c r="B57" s="6"/>
      <c r="C57" s="168"/>
      <c r="D57" s="186"/>
      <c r="E57" s="301" t="str">
        <f t="shared" si="0"/>
        <v/>
      </c>
      <c r="F57" s="36"/>
      <c r="G57" s="67" t="str">
        <f t="shared" si="1"/>
        <v/>
      </c>
      <c r="H57" s="63" t="b">
        <f t="shared" si="2"/>
        <v>0</v>
      </c>
      <c r="I57" s="64">
        <f t="shared" si="4"/>
        <v>1</v>
      </c>
    </row>
    <row r="58" spans="1:9">
      <c r="A58" s="36">
        <v>47</v>
      </c>
      <c r="B58" s="6"/>
      <c r="C58" s="168"/>
      <c r="D58" s="186"/>
      <c r="E58" s="301" t="str">
        <f t="shared" si="0"/>
        <v/>
      </c>
      <c r="F58" s="36"/>
      <c r="G58" s="67" t="str">
        <f t="shared" si="1"/>
        <v/>
      </c>
      <c r="H58" s="63" t="b">
        <f t="shared" si="2"/>
        <v>0</v>
      </c>
      <c r="I58" s="64">
        <f t="shared" si="4"/>
        <v>1</v>
      </c>
    </row>
    <row r="59" spans="1:9">
      <c r="A59" s="36">
        <v>48</v>
      </c>
      <c r="B59" s="6"/>
      <c r="C59" s="168"/>
      <c r="D59" s="186"/>
      <c r="E59" s="301" t="str">
        <f t="shared" si="0"/>
        <v/>
      </c>
      <c r="F59" s="36"/>
      <c r="G59" s="67" t="str">
        <f t="shared" si="1"/>
        <v/>
      </c>
      <c r="H59" s="63" t="b">
        <f t="shared" si="2"/>
        <v>0</v>
      </c>
      <c r="I59" s="64">
        <f t="shared" si="4"/>
        <v>1</v>
      </c>
    </row>
    <row r="60" spans="1:9">
      <c r="A60" s="36">
        <v>49</v>
      </c>
      <c r="B60" s="6"/>
      <c r="C60" s="168"/>
      <c r="D60" s="186"/>
      <c r="E60" s="301" t="str">
        <f t="shared" si="0"/>
        <v/>
      </c>
      <c r="F60" s="36"/>
      <c r="G60" s="67" t="str">
        <f t="shared" si="1"/>
        <v/>
      </c>
      <c r="H60" s="63" t="b">
        <f t="shared" si="2"/>
        <v>0</v>
      </c>
      <c r="I60" s="64">
        <f t="shared" si="4"/>
        <v>1</v>
      </c>
    </row>
    <row r="61" spans="1:9">
      <c r="A61" s="36">
        <v>50</v>
      </c>
      <c r="B61" s="6"/>
      <c r="C61" s="168"/>
      <c r="D61" s="186"/>
      <c r="E61" s="301" t="str">
        <f t="shared" si="0"/>
        <v/>
      </c>
      <c r="F61" s="36"/>
      <c r="G61" s="67" t="str">
        <f t="shared" si="1"/>
        <v/>
      </c>
      <c r="H61" s="63" t="b">
        <f t="shared" si="2"/>
        <v>0</v>
      </c>
      <c r="I61" s="64">
        <f t="shared" si="4"/>
        <v>1</v>
      </c>
    </row>
    <row r="62" spans="1:9">
      <c r="A62" s="36">
        <v>51</v>
      </c>
      <c r="B62" s="6"/>
      <c r="C62" s="168"/>
      <c r="D62" s="186"/>
      <c r="E62" s="301" t="str">
        <f t="shared" si="0"/>
        <v/>
      </c>
      <c r="F62" s="36"/>
      <c r="G62" s="67" t="str">
        <f t="shared" si="1"/>
        <v/>
      </c>
      <c r="H62" s="63" t="b">
        <f t="shared" si="2"/>
        <v>0</v>
      </c>
      <c r="I62" s="64">
        <f t="shared" si="4"/>
        <v>1</v>
      </c>
    </row>
    <row r="63" spans="1:9">
      <c r="A63" s="36">
        <v>52</v>
      </c>
      <c r="B63" s="6"/>
      <c r="C63" s="168"/>
      <c r="D63" s="186"/>
      <c r="E63" s="301" t="str">
        <f t="shared" si="0"/>
        <v/>
      </c>
      <c r="F63" s="36"/>
      <c r="G63" s="67" t="str">
        <f t="shared" si="1"/>
        <v/>
      </c>
      <c r="H63" s="63" t="b">
        <f t="shared" si="2"/>
        <v>0</v>
      </c>
      <c r="I63" s="64">
        <f t="shared" si="4"/>
        <v>1</v>
      </c>
    </row>
    <row r="64" spans="1:9">
      <c r="A64" s="36">
        <v>53</v>
      </c>
      <c r="B64" s="6"/>
      <c r="C64" s="168"/>
      <c r="D64" s="186"/>
      <c r="E64" s="301" t="str">
        <f t="shared" si="0"/>
        <v/>
      </c>
      <c r="F64" s="36"/>
      <c r="G64" s="67" t="str">
        <f t="shared" si="1"/>
        <v/>
      </c>
      <c r="H64" s="63" t="b">
        <f t="shared" si="2"/>
        <v>0</v>
      </c>
      <c r="I64" s="64">
        <f t="shared" si="4"/>
        <v>1</v>
      </c>
    </row>
    <row r="65" spans="1:9">
      <c r="A65" s="36">
        <v>54</v>
      </c>
      <c r="B65" s="6"/>
      <c r="C65" s="168"/>
      <c r="D65" s="186"/>
      <c r="E65" s="301" t="str">
        <f t="shared" si="0"/>
        <v/>
      </c>
      <c r="F65" s="36"/>
      <c r="G65" s="67" t="str">
        <f t="shared" si="1"/>
        <v/>
      </c>
      <c r="H65" s="63" t="b">
        <f t="shared" si="2"/>
        <v>0</v>
      </c>
      <c r="I65" s="64">
        <f t="shared" si="4"/>
        <v>1</v>
      </c>
    </row>
    <row r="66" spans="1:9">
      <c r="A66" s="36">
        <v>55</v>
      </c>
      <c r="B66" s="6"/>
      <c r="C66" s="168"/>
      <c r="D66" s="186"/>
      <c r="E66" s="301" t="str">
        <f t="shared" si="0"/>
        <v/>
      </c>
      <c r="F66" s="36"/>
      <c r="G66" s="67" t="str">
        <f t="shared" si="1"/>
        <v/>
      </c>
      <c r="H66" s="63" t="b">
        <f t="shared" si="2"/>
        <v>0</v>
      </c>
      <c r="I66" s="64">
        <f t="shared" si="4"/>
        <v>1</v>
      </c>
    </row>
    <row r="67" spans="1:9">
      <c r="A67" s="36">
        <v>56</v>
      </c>
      <c r="B67" s="6"/>
      <c r="C67" s="168"/>
      <c r="D67" s="186"/>
      <c r="E67" s="301" t="str">
        <f t="shared" si="0"/>
        <v/>
      </c>
      <c r="F67" s="36"/>
      <c r="G67" s="67" t="str">
        <f t="shared" si="1"/>
        <v/>
      </c>
      <c r="H67" s="63" t="b">
        <f t="shared" si="2"/>
        <v>0</v>
      </c>
      <c r="I67" s="64">
        <f t="shared" si="4"/>
        <v>1</v>
      </c>
    </row>
    <row r="68" spans="1:9">
      <c r="A68" s="36">
        <v>57</v>
      </c>
      <c r="B68" s="6"/>
      <c r="C68" s="168"/>
      <c r="D68" s="186"/>
      <c r="E68" s="301" t="str">
        <f t="shared" si="0"/>
        <v/>
      </c>
      <c r="F68" s="36"/>
      <c r="G68" s="67" t="str">
        <f t="shared" si="1"/>
        <v/>
      </c>
      <c r="H68" s="63" t="b">
        <f t="shared" si="2"/>
        <v>0</v>
      </c>
      <c r="I68" s="64">
        <f t="shared" si="4"/>
        <v>1</v>
      </c>
    </row>
    <row r="69" spans="1:9">
      <c r="A69" s="36">
        <v>58</v>
      </c>
      <c r="B69" s="6"/>
      <c r="C69" s="168"/>
      <c r="D69" s="186"/>
      <c r="E69" s="301" t="str">
        <f t="shared" si="0"/>
        <v/>
      </c>
      <c r="F69" s="36"/>
      <c r="G69" s="67" t="str">
        <f t="shared" si="1"/>
        <v/>
      </c>
      <c r="H69" s="63" t="b">
        <f t="shared" si="2"/>
        <v>0</v>
      </c>
      <c r="I69" s="64">
        <f t="shared" si="4"/>
        <v>1</v>
      </c>
    </row>
    <row r="70" spans="1:9">
      <c r="A70" s="36">
        <v>59</v>
      </c>
      <c r="B70" s="6"/>
      <c r="C70" s="168"/>
      <c r="D70" s="186"/>
      <c r="E70" s="301" t="str">
        <f t="shared" si="0"/>
        <v/>
      </c>
      <c r="F70" s="36"/>
      <c r="G70" s="67" t="str">
        <f t="shared" si="1"/>
        <v/>
      </c>
      <c r="H70" s="63" t="b">
        <f t="shared" si="2"/>
        <v>0</v>
      </c>
      <c r="I70" s="64">
        <f t="shared" si="4"/>
        <v>1</v>
      </c>
    </row>
    <row r="71" spans="1:9">
      <c r="A71" s="36">
        <v>60</v>
      </c>
      <c r="B71" s="6"/>
      <c r="C71" s="168"/>
      <c r="D71" s="186"/>
      <c r="E71" s="301" t="str">
        <f t="shared" si="0"/>
        <v/>
      </c>
      <c r="F71" s="36"/>
      <c r="G71" s="67" t="str">
        <f t="shared" si="1"/>
        <v/>
      </c>
      <c r="H71" s="63" t="b">
        <f t="shared" si="2"/>
        <v>0</v>
      </c>
      <c r="I71" s="64">
        <f t="shared" si="4"/>
        <v>1</v>
      </c>
    </row>
    <row r="72" spans="1:9">
      <c r="A72" s="36">
        <v>61</v>
      </c>
      <c r="B72" s="6"/>
      <c r="C72" s="168"/>
      <c r="D72" s="186"/>
      <c r="E72" s="301" t="str">
        <f t="shared" si="0"/>
        <v/>
      </c>
      <c r="F72" s="36"/>
      <c r="G72" s="67" t="str">
        <f t="shared" si="1"/>
        <v/>
      </c>
      <c r="H72" s="63" t="b">
        <f t="shared" si="2"/>
        <v>0</v>
      </c>
      <c r="I72" s="64">
        <f t="shared" si="4"/>
        <v>1</v>
      </c>
    </row>
    <row r="73" spans="1:9">
      <c r="A73" s="36">
        <v>62</v>
      </c>
      <c r="B73" s="6"/>
      <c r="C73" s="168"/>
      <c r="D73" s="186"/>
      <c r="E73" s="301" t="str">
        <f t="shared" si="0"/>
        <v/>
      </c>
      <c r="F73" s="36"/>
      <c r="G73" s="67" t="str">
        <f t="shared" si="1"/>
        <v/>
      </c>
      <c r="H73" s="63" t="b">
        <f t="shared" si="2"/>
        <v>0</v>
      </c>
      <c r="I73" s="64">
        <f t="shared" si="4"/>
        <v>1</v>
      </c>
    </row>
    <row r="74" spans="1:9">
      <c r="A74" s="36">
        <v>63</v>
      </c>
      <c r="B74" s="6"/>
      <c r="C74" s="168"/>
      <c r="D74" s="186"/>
      <c r="E74" s="301" t="str">
        <f t="shared" si="0"/>
        <v/>
      </c>
      <c r="F74" s="36"/>
      <c r="G74" s="67" t="str">
        <f t="shared" si="1"/>
        <v/>
      </c>
      <c r="H74" s="63" t="b">
        <f t="shared" si="2"/>
        <v>0</v>
      </c>
      <c r="I74" s="64">
        <f t="shared" si="4"/>
        <v>1</v>
      </c>
    </row>
    <row r="75" spans="1:9">
      <c r="A75" s="36">
        <v>64</v>
      </c>
      <c r="B75" s="6"/>
      <c r="C75" s="168"/>
      <c r="D75" s="186"/>
      <c r="E75" s="301" t="str">
        <f t="shared" si="0"/>
        <v/>
      </c>
      <c r="F75" s="36"/>
      <c r="G75" s="67" t="str">
        <f t="shared" si="1"/>
        <v/>
      </c>
      <c r="H75" s="63" t="b">
        <f t="shared" si="2"/>
        <v>0</v>
      </c>
      <c r="I75" s="64">
        <f t="shared" si="4"/>
        <v>1</v>
      </c>
    </row>
    <row r="76" spans="1:9">
      <c r="A76" s="36">
        <v>65</v>
      </c>
      <c r="B76" s="6"/>
      <c r="C76" s="168"/>
      <c r="D76" s="186"/>
      <c r="E76" s="301" t="str">
        <f t="shared" ref="E76:E139" si="5">IF(OR($B76="",,$D76&lt;an_initial,$D76&gt;an_final),"",C76/100)</f>
        <v/>
      </c>
      <c r="F76" s="36"/>
      <c r="G76" s="67" t="str">
        <f t="shared" ref="G76:G139" si="6">IF(OR($B76="",,$D76="",$D76&gt;an_final),"",IF($D76&gt;=an_initial,1,""))</f>
        <v/>
      </c>
      <c r="H76" s="63" t="b">
        <f t="shared" ref="H76:H139" si="7">IF(nume_candidat="",FALSE,ISNUMBER(SEARCH(nume_candidat,$B76)))</f>
        <v>0</v>
      </c>
      <c r="I76" s="64">
        <f t="shared" si="4"/>
        <v>1</v>
      </c>
    </row>
    <row r="77" spans="1:9">
      <c r="A77" s="36">
        <v>66</v>
      </c>
      <c r="B77" s="6"/>
      <c r="C77" s="168"/>
      <c r="D77" s="186"/>
      <c r="E77" s="301" t="str">
        <f t="shared" si="5"/>
        <v/>
      </c>
      <c r="F77" s="36"/>
      <c r="G77" s="67" t="str">
        <f t="shared" si="6"/>
        <v/>
      </c>
      <c r="H77" s="63" t="b">
        <f t="shared" si="7"/>
        <v>0</v>
      </c>
      <c r="I77" s="64">
        <f t="shared" ref="I77:I140" si="8">LEN(B77)-LEN(SUBSTITUTE(B77,",",""))+1</f>
        <v>1</v>
      </c>
    </row>
    <row r="78" spans="1:9">
      <c r="A78" s="36">
        <v>67</v>
      </c>
      <c r="B78" s="6"/>
      <c r="C78" s="168"/>
      <c r="D78" s="186"/>
      <c r="E78" s="301" t="str">
        <f t="shared" si="5"/>
        <v/>
      </c>
      <c r="F78" s="36"/>
      <c r="G78" s="67" t="str">
        <f t="shared" si="6"/>
        <v/>
      </c>
      <c r="H78" s="63" t="b">
        <f t="shared" si="7"/>
        <v>0</v>
      </c>
      <c r="I78" s="64">
        <f t="shared" si="8"/>
        <v>1</v>
      </c>
    </row>
    <row r="79" spans="1:9">
      <c r="A79" s="36">
        <v>68</v>
      </c>
      <c r="B79" s="6"/>
      <c r="C79" s="168"/>
      <c r="D79" s="186"/>
      <c r="E79" s="301" t="str">
        <f t="shared" si="5"/>
        <v/>
      </c>
      <c r="F79" s="36"/>
      <c r="G79" s="67" t="str">
        <f t="shared" si="6"/>
        <v/>
      </c>
      <c r="H79" s="63" t="b">
        <f t="shared" si="7"/>
        <v>0</v>
      </c>
      <c r="I79" s="64">
        <f t="shared" si="8"/>
        <v>1</v>
      </c>
    </row>
    <row r="80" spans="1:9">
      <c r="A80" s="36">
        <v>69</v>
      </c>
      <c r="B80" s="6"/>
      <c r="C80" s="168"/>
      <c r="D80" s="186"/>
      <c r="E80" s="301" t="str">
        <f t="shared" si="5"/>
        <v/>
      </c>
      <c r="F80" s="36"/>
      <c r="G80" s="67" t="str">
        <f t="shared" si="6"/>
        <v/>
      </c>
      <c r="H80" s="63" t="b">
        <f t="shared" si="7"/>
        <v>0</v>
      </c>
      <c r="I80" s="64">
        <f t="shared" si="8"/>
        <v>1</v>
      </c>
    </row>
    <row r="81" spans="1:9">
      <c r="A81" s="36">
        <v>70</v>
      </c>
      <c r="B81" s="6"/>
      <c r="C81" s="168"/>
      <c r="D81" s="186"/>
      <c r="E81" s="301" t="str">
        <f t="shared" si="5"/>
        <v/>
      </c>
      <c r="F81" s="36"/>
      <c r="G81" s="67" t="str">
        <f t="shared" si="6"/>
        <v/>
      </c>
      <c r="H81" s="63" t="b">
        <f t="shared" si="7"/>
        <v>0</v>
      </c>
      <c r="I81" s="64">
        <f t="shared" si="8"/>
        <v>1</v>
      </c>
    </row>
    <row r="82" spans="1:9">
      <c r="A82" s="36">
        <v>71</v>
      </c>
      <c r="B82" s="6"/>
      <c r="C82" s="168"/>
      <c r="D82" s="186"/>
      <c r="E82" s="301" t="str">
        <f t="shared" si="5"/>
        <v/>
      </c>
      <c r="F82" s="36"/>
      <c r="G82" s="67" t="str">
        <f t="shared" si="6"/>
        <v/>
      </c>
      <c r="H82" s="63" t="b">
        <f t="shared" si="7"/>
        <v>0</v>
      </c>
      <c r="I82" s="64">
        <f t="shared" si="8"/>
        <v>1</v>
      </c>
    </row>
    <row r="83" spans="1:9">
      <c r="A83" s="36">
        <v>72</v>
      </c>
      <c r="B83" s="6"/>
      <c r="C83" s="168"/>
      <c r="D83" s="186"/>
      <c r="E83" s="301" t="str">
        <f t="shared" si="5"/>
        <v/>
      </c>
      <c r="F83" s="36"/>
      <c r="G83" s="67" t="str">
        <f t="shared" si="6"/>
        <v/>
      </c>
      <c r="H83" s="63" t="b">
        <f t="shared" si="7"/>
        <v>0</v>
      </c>
      <c r="I83" s="64">
        <f t="shared" si="8"/>
        <v>1</v>
      </c>
    </row>
    <row r="84" spans="1:9">
      <c r="A84" s="36">
        <v>73</v>
      </c>
      <c r="B84" s="6"/>
      <c r="C84" s="168"/>
      <c r="D84" s="186"/>
      <c r="E84" s="301" t="str">
        <f t="shared" si="5"/>
        <v/>
      </c>
      <c r="F84" s="36"/>
      <c r="G84" s="67" t="str">
        <f t="shared" si="6"/>
        <v/>
      </c>
      <c r="H84" s="63" t="b">
        <f t="shared" si="7"/>
        <v>0</v>
      </c>
      <c r="I84" s="64">
        <f t="shared" si="8"/>
        <v>1</v>
      </c>
    </row>
    <row r="85" spans="1:9">
      <c r="A85" s="36">
        <v>74</v>
      </c>
      <c r="B85" s="6"/>
      <c r="C85" s="168"/>
      <c r="D85" s="186"/>
      <c r="E85" s="301" t="str">
        <f t="shared" si="5"/>
        <v/>
      </c>
      <c r="F85" s="36"/>
      <c r="G85" s="67" t="str">
        <f t="shared" si="6"/>
        <v/>
      </c>
      <c r="H85" s="63" t="b">
        <f t="shared" si="7"/>
        <v>0</v>
      </c>
      <c r="I85" s="64">
        <f t="shared" si="8"/>
        <v>1</v>
      </c>
    </row>
    <row r="86" spans="1:9">
      <c r="A86" s="36">
        <v>75</v>
      </c>
      <c r="B86" s="6"/>
      <c r="C86" s="168"/>
      <c r="D86" s="186"/>
      <c r="E86" s="301" t="str">
        <f t="shared" si="5"/>
        <v/>
      </c>
      <c r="F86" s="36"/>
      <c r="G86" s="67" t="str">
        <f t="shared" si="6"/>
        <v/>
      </c>
      <c r="H86" s="63" t="b">
        <f t="shared" si="7"/>
        <v>0</v>
      </c>
      <c r="I86" s="64">
        <f t="shared" si="8"/>
        <v>1</v>
      </c>
    </row>
    <row r="87" spans="1:9">
      <c r="A87" s="36">
        <v>76</v>
      </c>
      <c r="B87" s="6"/>
      <c r="C87" s="168"/>
      <c r="D87" s="186"/>
      <c r="E87" s="301" t="str">
        <f t="shared" si="5"/>
        <v/>
      </c>
      <c r="F87" s="36"/>
      <c r="G87" s="67" t="str">
        <f t="shared" si="6"/>
        <v/>
      </c>
      <c r="H87" s="63" t="b">
        <f t="shared" si="7"/>
        <v>0</v>
      </c>
      <c r="I87" s="64">
        <f t="shared" si="8"/>
        <v>1</v>
      </c>
    </row>
    <row r="88" spans="1:9">
      <c r="A88" s="36">
        <v>77</v>
      </c>
      <c r="B88" s="6"/>
      <c r="C88" s="168"/>
      <c r="D88" s="186"/>
      <c r="E88" s="301" t="str">
        <f t="shared" si="5"/>
        <v/>
      </c>
      <c r="F88" s="36"/>
      <c r="G88" s="67" t="str">
        <f t="shared" si="6"/>
        <v/>
      </c>
      <c r="H88" s="63" t="b">
        <f t="shared" si="7"/>
        <v>0</v>
      </c>
      <c r="I88" s="64">
        <f t="shared" si="8"/>
        <v>1</v>
      </c>
    </row>
    <row r="89" spans="1:9">
      <c r="A89" s="36">
        <v>78</v>
      </c>
      <c r="B89" s="6"/>
      <c r="C89" s="168"/>
      <c r="D89" s="186"/>
      <c r="E89" s="301" t="str">
        <f t="shared" si="5"/>
        <v/>
      </c>
      <c r="F89" s="36"/>
      <c r="G89" s="67" t="str">
        <f t="shared" si="6"/>
        <v/>
      </c>
      <c r="H89" s="63" t="b">
        <f t="shared" si="7"/>
        <v>0</v>
      </c>
      <c r="I89" s="64">
        <f t="shared" si="8"/>
        <v>1</v>
      </c>
    </row>
    <row r="90" spans="1:9">
      <c r="A90" s="36">
        <v>79</v>
      </c>
      <c r="B90" s="6"/>
      <c r="C90" s="168"/>
      <c r="D90" s="186"/>
      <c r="E90" s="301" t="str">
        <f t="shared" si="5"/>
        <v/>
      </c>
      <c r="F90" s="36"/>
      <c r="G90" s="67" t="str">
        <f t="shared" si="6"/>
        <v/>
      </c>
      <c r="H90" s="63" t="b">
        <f t="shared" si="7"/>
        <v>0</v>
      </c>
      <c r="I90" s="64">
        <f t="shared" si="8"/>
        <v>1</v>
      </c>
    </row>
    <row r="91" spans="1:9">
      <c r="A91" s="36">
        <v>80</v>
      </c>
      <c r="B91" s="6"/>
      <c r="C91" s="168"/>
      <c r="D91" s="186"/>
      <c r="E91" s="301" t="str">
        <f t="shared" si="5"/>
        <v/>
      </c>
      <c r="F91" s="36"/>
      <c r="G91" s="67" t="str">
        <f t="shared" si="6"/>
        <v/>
      </c>
      <c r="H91" s="63" t="b">
        <f t="shared" si="7"/>
        <v>0</v>
      </c>
      <c r="I91" s="64">
        <f t="shared" si="8"/>
        <v>1</v>
      </c>
    </row>
    <row r="92" spans="1:9">
      <c r="A92" s="36">
        <v>81</v>
      </c>
      <c r="B92" s="6"/>
      <c r="C92" s="168"/>
      <c r="D92" s="186"/>
      <c r="E92" s="301" t="str">
        <f t="shared" si="5"/>
        <v/>
      </c>
      <c r="F92" s="36"/>
      <c r="G92" s="67" t="str">
        <f t="shared" si="6"/>
        <v/>
      </c>
      <c r="H92" s="63" t="b">
        <f t="shared" si="7"/>
        <v>0</v>
      </c>
      <c r="I92" s="64">
        <f t="shared" si="8"/>
        <v>1</v>
      </c>
    </row>
    <row r="93" spans="1:9">
      <c r="A93" s="36">
        <v>82</v>
      </c>
      <c r="B93" s="6"/>
      <c r="C93" s="168"/>
      <c r="D93" s="186"/>
      <c r="E93" s="301" t="str">
        <f t="shared" si="5"/>
        <v/>
      </c>
      <c r="F93" s="36"/>
      <c r="G93" s="67" t="str">
        <f t="shared" si="6"/>
        <v/>
      </c>
      <c r="H93" s="63" t="b">
        <f t="shared" si="7"/>
        <v>0</v>
      </c>
      <c r="I93" s="64">
        <f t="shared" si="8"/>
        <v>1</v>
      </c>
    </row>
    <row r="94" spans="1:9">
      <c r="A94" s="36">
        <v>83</v>
      </c>
      <c r="B94" s="6"/>
      <c r="C94" s="168"/>
      <c r="D94" s="186"/>
      <c r="E94" s="301" t="str">
        <f t="shared" si="5"/>
        <v/>
      </c>
      <c r="F94" s="36"/>
      <c r="G94" s="67" t="str">
        <f t="shared" si="6"/>
        <v/>
      </c>
      <c r="H94" s="63" t="b">
        <f t="shared" si="7"/>
        <v>0</v>
      </c>
      <c r="I94" s="64">
        <f t="shared" si="8"/>
        <v>1</v>
      </c>
    </row>
    <row r="95" spans="1:9">
      <c r="A95" s="36">
        <v>84</v>
      </c>
      <c r="B95" s="6"/>
      <c r="C95" s="168"/>
      <c r="D95" s="186"/>
      <c r="E95" s="301" t="str">
        <f t="shared" si="5"/>
        <v/>
      </c>
      <c r="F95" s="36"/>
      <c r="G95" s="67" t="str">
        <f t="shared" si="6"/>
        <v/>
      </c>
      <c r="H95" s="63" t="b">
        <f t="shared" si="7"/>
        <v>0</v>
      </c>
      <c r="I95" s="64">
        <f t="shared" si="8"/>
        <v>1</v>
      </c>
    </row>
    <row r="96" spans="1:9">
      <c r="A96" s="36">
        <v>85</v>
      </c>
      <c r="B96" s="6"/>
      <c r="C96" s="168"/>
      <c r="D96" s="186"/>
      <c r="E96" s="301" t="str">
        <f t="shared" si="5"/>
        <v/>
      </c>
      <c r="F96" s="36"/>
      <c r="G96" s="67" t="str">
        <f t="shared" si="6"/>
        <v/>
      </c>
      <c r="H96" s="63" t="b">
        <f t="shared" si="7"/>
        <v>0</v>
      </c>
      <c r="I96" s="64">
        <f t="shared" si="8"/>
        <v>1</v>
      </c>
    </row>
    <row r="97" spans="1:9">
      <c r="A97" s="36">
        <v>86</v>
      </c>
      <c r="B97" s="6"/>
      <c r="C97" s="168"/>
      <c r="D97" s="186"/>
      <c r="E97" s="301" t="str">
        <f t="shared" si="5"/>
        <v/>
      </c>
      <c r="F97" s="36"/>
      <c r="G97" s="67" t="str">
        <f t="shared" si="6"/>
        <v/>
      </c>
      <c r="H97" s="63" t="b">
        <f t="shared" si="7"/>
        <v>0</v>
      </c>
      <c r="I97" s="64">
        <f t="shared" si="8"/>
        <v>1</v>
      </c>
    </row>
    <row r="98" spans="1:9">
      <c r="A98" s="36">
        <v>87</v>
      </c>
      <c r="B98" s="6"/>
      <c r="C98" s="168"/>
      <c r="D98" s="186"/>
      <c r="E98" s="301" t="str">
        <f t="shared" si="5"/>
        <v/>
      </c>
      <c r="F98" s="36"/>
      <c r="G98" s="67" t="str">
        <f t="shared" si="6"/>
        <v/>
      </c>
      <c r="H98" s="63" t="b">
        <f t="shared" si="7"/>
        <v>0</v>
      </c>
      <c r="I98" s="64">
        <f t="shared" si="8"/>
        <v>1</v>
      </c>
    </row>
    <row r="99" spans="1:9">
      <c r="A99" s="36">
        <v>88</v>
      </c>
      <c r="B99" s="6"/>
      <c r="C99" s="168"/>
      <c r="D99" s="186"/>
      <c r="E99" s="301" t="str">
        <f t="shared" si="5"/>
        <v/>
      </c>
      <c r="F99" s="36"/>
      <c r="G99" s="67" t="str">
        <f t="shared" si="6"/>
        <v/>
      </c>
      <c r="H99" s="63" t="b">
        <f t="shared" si="7"/>
        <v>0</v>
      </c>
      <c r="I99" s="64">
        <f t="shared" si="8"/>
        <v>1</v>
      </c>
    </row>
    <row r="100" spans="1:9">
      <c r="A100" s="36">
        <v>89</v>
      </c>
      <c r="B100" s="6"/>
      <c r="C100" s="168"/>
      <c r="D100" s="186"/>
      <c r="E100" s="301" t="str">
        <f t="shared" si="5"/>
        <v/>
      </c>
      <c r="F100" s="36"/>
      <c r="G100" s="67" t="str">
        <f t="shared" si="6"/>
        <v/>
      </c>
      <c r="H100" s="63" t="b">
        <f t="shared" si="7"/>
        <v>0</v>
      </c>
      <c r="I100" s="64">
        <f t="shared" si="8"/>
        <v>1</v>
      </c>
    </row>
    <row r="101" spans="1:9">
      <c r="A101" s="36">
        <v>90</v>
      </c>
      <c r="B101" s="6"/>
      <c r="C101" s="168"/>
      <c r="D101" s="186"/>
      <c r="E101" s="301" t="str">
        <f t="shared" si="5"/>
        <v/>
      </c>
      <c r="F101" s="36"/>
      <c r="G101" s="67" t="str">
        <f t="shared" si="6"/>
        <v/>
      </c>
      <c r="H101" s="63" t="b">
        <f t="shared" si="7"/>
        <v>0</v>
      </c>
      <c r="I101" s="64">
        <f t="shared" si="8"/>
        <v>1</v>
      </c>
    </row>
    <row r="102" spans="1:9">
      <c r="A102" s="36">
        <v>91</v>
      </c>
      <c r="B102" s="6"/>
      <c r="C102" s="168"/>
      <c r="D102" s="186"/>
      <c r="E102" s="301" t="str">
        <f t="shared" si="5"/>
        <v/>
      </c>
      <c r="F102" s="36"/>
      <c r="G102" s="67" t="str">
        <f t="shared" si="6"/>
        <v/>
      </c>
      <c r="H102" s="63" t="b">
        <f t="shared" si="7"/>
        <v>0</v>
      </c>
      <c r="I102" s="64">
        <f t="shared" si="8"/>
        <v>1</v>
      </c>
    </row>
    <row r="103" spans="1:9">
      <c r="A103" s="36">
        <v>92</v>
      </c>
      <c r="B103" s="6"/>
      <c r="C103" s="168"/>
      <c r="D103" s="186"/>
      <c r="E103" s="301" t="str">
        <f t="shared" si="5"/>
        <v/>
      </c>
      <c r="F103" s="36"/>
      <c r="G103" s="67" t="str">
        <f t="shared" si="6"/>
        <v/>
      </c>
      <c r="H103" s="63" t="b">
        <f t="shared" si="7"/>
        <v>0</v>
      </c>
      <c r="I103" s="64">
        <f t="shared" si="8"/>
        <v>1</v>
      </c>
    </row>
    <row r="104" spans="1:9">
      <c r="A104" s="36">
        <v>93</v>
      </c>
      <c r="B104" s="6"/>
      <c r="C104" s="168"/>
      <c r="D104" s="186"/>
      <c r="E104" s="301" t="str">
        <f t="shared" si="5"/>
        <v/>
      </c>
      <c r="F104" s="36"/>
      <c r="G104" s="67" t="str">
        <f t="shared" si="6"/>
        <v/>
      </c>
      <c r="H104" s="63" t="b">
        <f t="shared" si="7"/>
        <v>0</v>
      </c>
      <c r="I104" s="64">
        <f t="shared" si="8"/>
        <v>1</v>
      </c>
    </row>
    <row r="105" spans="1:9">
      <c r="A105" s="36">
        <v>94</v>
      </c>
      <c r="B105" s="6"/>
      <c r="C105" s="168"/>
      <c r="D105" s="186"/>
      <c r="E105" s="301" t="str">
        <f t="shared" si="5"/>
        <v/>
      </c>
      <c r="F105" s="36"/>
      <c r="G105" s="67" t="str">
        <f t="shared" si="6"/>
        <v/>
      </c>
      <c r="H105" s="63" t="b">
        <f t="shared" si="7"/>
        <v>0</v>
      </c>
      <c r="I105" s="64">
        <f t="shared" si="8"/>
        <v>1</v>
      </c>
    </row>
    <row r="106" spans="1:9">
      <c r="A106" s="36">
        <v>95</v>
      </c>
      <c r="B106" s="6"/>
      <c r="C106" s="168"/>
      <c r="D106" s="186"/>
      <c r="E106" s="301" t="str">
        <f t="shared" si="5"/>
        <v/>
      </c>
      <c r="F106" s="36"/>
      <c r="G106" s="67" t="str">
        <f t="shared" si="6"/>
        <v/>
      </c>
      <c r="H106" s="63" t="b">
        <f t="shared" si="7"/>
        <v>0</v>
      </c>
      <c r="I106" s="64">
        <f t="shared" si="8"/>
        <v>1</v>
      </c>
    </row>
    <row r="107" spans="1:9">
      <c r="A107" s="36">
        <v>96</v>
      </c>
      <c r="B107" s="6"/>
      <c r="C107" s="168"/>
      <c r="D107" s="186"/>
      <c r="E107" s="301" t="str">
        <f t="shared" si="5"/>
        <v/>
      </c>
      <c r="F107" s="36"/>
      <c r="G107" s="67" t="str">
        <f t="shared" si="6"/>
        <v/>
      </c>
      <c r="H107" s="63" t="b">
        <f t="shared" si="7"/>
        <v>0</v>
      </c>
      <c r="I107" s="64">
        <f t="shared" si="8"/>
        <v>1</v>
      </c>
    </row>
    <row r="108" spans="1:9">
      <c r="A108" s="36">
        <v>97</v>
      </c>
      <c r="B108" s="6"/>
      <c r="C108" s="168"/>
      <c r="D108" s="186"/>
      <c r="E108" s="301" t="str">
        <f t="shared" si="5"/>
        <v/>
      </c>
      <c r="F108" s="36"/>
      <c r="G108" s="67" t="str">
        <f t="shared" si="6"/>
        <v/>
      </c>
      <c r="H108" s="63" t="b">
        <f t="shared" si="7"/>
        <v>0</v>
      </c>
      <c r="I108" s="64">
        <f t="shared" si="8"/>
        <v>1</v>
      </c>
    </row>
    <row r="109" spans="1:9">
      <c r="A109" s="36">
        <v>98</v>
      </c>
      <c r="B109" s="6"/>
      <c r="C109" s="168"/>
      <c r="D109" s="186"/>
      <c r="E109" s="301" t="str">
        <f t="shared" si="5"/>
        <v/>
      </c>
      <c r="F109" s="36"/>
      <c r="G109" s="67" t="str">
        <f t="shared" si="6"/>
        <v/>
      </c>
      <c r="H109" s="63" t="b">
        <f t="shared" si="7"/>
        <v>0</v>
      </c>
      <c r="I109" s="64">
        <f t="shared" si="8"/>
        <v>1</v>
      </c>
    </row>
    <row r="110" spans="1:9">
      <c r="A110" s="124">
        <v>99</v>
      </c>
      <c r="B110" s="6"/>
      <c r="C110" s="168"/>
      <c r="D110" s="186"/>
      <c r="E110" s="301" t="str">
        <f t="shared" si="5"/>
        <v/>
      </c>
      <c r="F110" s="124"/>
      <c r="G110" s="67" t="str">
        <f t="shared" si="6"/>
        <v/>
      </c>
      <c r="H110" s="63" t="b">
        <f t="shared" si="7"/>
        <v>0</v>
      </c>
      <c r="I110" s="64">
        <f t="shared" si="8"/>
        <v>1</v>
      </c>
    </row>
    <row r="111" spans="1:9">
      <c r="A111" s="124">
        <v>100</v>
      </c>
      <c r="B111" s="125"/>
      <c r="C111" s="169"/>
      <c r="D111" s="127"/>
      <c r="E111" s="301" t="str">
        <f t="shared" si="5"/>
        <v/>
      </c>
      <c r="F111" s="124"/>
      <c r="G111" s="67" t="str">
        <f t="shared" si="6"/>
        <v/>
      </c>
      <c r="H111" s="63" t="b">
        <f t="shared" si="7"/>
        <v>0</v>
      </c>
      <c r="I111" s="64">
        <f t="shared" si="8"/>
        <v>1</v>
      </c>
    </row>
    <row r="112" spans="1:9">
      <c r="A112" s="124">
        <v>101</v>
      </c>
      <c r="B112" s="125"/>
      <c r="C112" s="169"/>
      <c r="D112" s="127"/>
      <c r="E112" s="301" t="str">
        <f t="shared" si="5"/>
        <v/>
      </c>
      <c r="F112" s="124"/>
      <c r="G112" s="67" t="str">
        <f t="shared" si="6"/>
        <v/>
      </c>
      <c r="H112" s="63" t="b">
        <f t="shared" si="7"/>
        <v>0</v>
      </c>
      <c r="I112" s="64">
        <f t="shared" si="8"/>
        <v>1</v>
      </c>
    </row>
    <row r="113" spans="1:9">
      <c r="A113" s="124">
        <v>102</v>
      </c>
      <c r="B113" s="125"/>
      <c r="C113" s="169"/>
      <c r="D113" s="127"/>
      <c r="E113" s="301" t="str">
        <f t="shared" si="5"/>
        <v/>
      </c>
      <c r="F113" s="124"/>
      <c r="G113" s="67" t="str">
        <f t="shared" si="6"/>
        <v/>
      </c>
      <c r="H113" s="63" t="b">
        <f t="shared" si="7"/>
        <v>0</v>
      </c>
      <c r="I113" s="64">
        <f t="shared" si="8"/>
        <v>1</v>
      </c>
    </row>
    <row r="114" spans="1:9">
      <c r="A114" s="124">
        <v>103</v>
      </c>
      <c r="B114" s="125"/>
      <c r="C114" s="169"/>
      <c r="D114" s="127"/>
      <c r="E114" s="301" t="str">
        <f t="shared" si="5"/>
        <v/>
      </c>
      <c r="F114" s="124"/>
      <c r="G114" s="67" t="str">
        <f t="shared" si="6"/>
        <v/>
      </c>
      <c r="H114" s="63" t="b">
        <f t="shared" si="7"/>
        <v>0</v>
      </c>
      <c r="I114" s="64">
        <f t="shared" si="8"/>
        <v>1</v>
      </c>
    </row>
    <row r="115" spans="1:9">
      <c r="A115" s="124">
        <v>104</v>
      </c>
      <c r="B115" s="125"/>
      <c r="C115" s="169"/>
      <c r="D115" s="127"/>
      <c r="E115" s="301" t="str">
        <f t="shared" si="5"/>
        <v/>
      </c>
      <c r="F115" s="124"/>
      <c r="G115" s="67" t="str">
        <f t="shared" si="6"/>
        <v/>
      </c>
      <c r="H115" s="63" t="b">
        <f t="shared" si="7"/>
        <v>0</v>
      </c>
      <c r="I115" s="64">
        <f t="shared" si="8"/>
        <v>1</v>
      </c>
    </row>
    <row r="116" spans="1:9">
      <c r="A116" s="124">
        <v>105</v>
      </c>
      <c r="B116" s="125"/>
      <c r="C116" s="169"/>
      <c r="D116" s="127"/>
      <c r="E116" s="301" t="str">
        <f t="shared" si="5"/>
        <v/>
      </c>
      <c r="F116" s="124"/>
      <c r="G116" s="67" t="str">
        <f t="shared" si="6"/>
        <v/>
      </c>
      <c r="H116" s="63" t="b">
        <f t="shared" si="7"/>
        <v>0</v>
      </c>
      <c r="I116" s="64">
        <f t="shared" si="8"/>
        <v>1</v>
      </c>
    </row>
    <row r="117" spans="1:9">
      <c r="A117" s="124">
        <v>106</v>
      </c>
      <c r="B117" s="125"/>
      <c r="C117" s="169"/>
      <c r="D117" s="127"/>
      <c r="E117" s="301" t="str">
        <f t="shared" si="5"/>
        <v/>
      </c>
      <c r="F117" s="124"/>
      <c r="G117" s="67" t="str">
        <f t="shared" si="6"/>
        <v/>
      </c>
      <c r="H117" s="63" t="b">
        <f t="shared" si="7"/>
        <v>0</v>
      </c>
      <c r="I117" s="64">
        <f t="shared" si="8"/>
        <v>1</v>
      </c>
    </row>
    <row r="118" spans="1:9">
      <c r="A118" s="124">
        <v>107</v>
      </c>
      <c r="B118" s="125"/>
      <c r="C118" s="169"/>
      <c r="D118" s="127"/>
      <c r="E118" s="301" t="str">
        <f t="shared" si="5"/>
        <v/>
      </c>
      <c r="F118" s="124"/>
      <c r="G118" s="67" t="str">
        <f t="shared" si="6"/>
        <v/>
      </c>
      <c r="H118" s="63" t="b">
        <f t="shared" si="7"/>
        <v>0</v>
      </c>
      <c r="I118" s="64">
        <f t="shared" si="8"/>
        <v>1</v>
      </c>
    </row>
    <row r="119" spans="1:9">
      <c r="A119" s="124">
        <v>108</v>
      </c>
      <c r="B119" s="125"/>
      <c r="C119" s="169"/>
      <c r="D119" s="127"/>
      <c r="E119" s="301" t="str">
        <f t="shared" si="5"/>
        <v/>
      </c>
      <c r="F119" s="124"/>
      <c r="G119" s="67" t="str">
        <f t="shared" si="6"/>
        <v/>
      </c>
      <c r="H119" s="63" t="b">
        <f t="shared" si="7"/>
        <v>0</v>
      </c>
      <c r="I119" s="64">
        <f t="shared" si="8"/>
        <v>1</v>
      </c>
    </row>
    <row r="120" spans="1:9">
      <c r="A120" s="124">
        <v>109</v>
      </c>
      <c r="B120" s="125"/>
      <c r="C120" s="169"/>
      <c r="D120" s="127"/>
      <c r="E120" s="301" t="str">
        <f t="shared" si="5"/>
        <v/>
      </c>
      <c r="F120" s="124"/>
      <c r="G120" s="67" t="str">
        <f t="shared" si="6"/>
        <v/>
      </c>
      <c r="H120" s="63" t="b">
        <f t="shared" si="7"/>
        <v>0</v>
      </c>
      <c r="I120" s="64">
        <f t="shared" si="8"/>
        <v>1</v>
      </c>
    </row>
    <row r="121" spans="1:9">
      <c r="A121" s="124">
        <v>110</v>
      </c>
      <c r="B121" s="125"/>
      <c r="C121" s="169"/>
      <c r="D121" s="127"/>
      <c r="E121" s="301" t="str">
        <f t="shared" si="5"/>
        <v/>
      </c>
      <c r="F121" s="124"/>
      <c r="G121" s="67" t="str">
        <f t="shared" si="6"/>
        <v/>
      </c>
      <c r="H121" s="63" t="b">
        <f t="shared" si="7"/>
        <v>0</v>
      </c>
      <c r="I121" s="64">
        <f t="shared" si="8"/>
        <v>1</v>
      </c>
    </row>
    <row r="122" spans="1:9">
      <c r="A122" s="124">
        <v>111</v>
      </c>
      <c r="B122" s="125"/>
      <c r="C122" s="169"/>
      <c r="D122" s="127"/>
      <c r="E122" s="301" t="str">
        <f t="shared" si="5"/>
        <v/>
      </c>
      <c r="F122" s="124"/>
      <c r="G122" s="67" t="str">
        <f t="shared" si="6"/>
        <v/>
      </c>
      <c r="H122" s="63" t="b">
        <f t="shared" si="7"/>
        <v>0</v>
      </c>
      <c r="I122" s="64">
        <f t="shared" si="8"/>
        <v>1</v>
      </c>
    </row>
    <row r="123" spans="1:9">
      <c r="A123" s="124">
        <v>112</v>
      </c>
      <c r="B123" s="125"/>
      <c r="C123" s="169"/>
      <c r="D123" s="127"/>
      <c r="E123" s="301" t="str">
        <f t="shared" si="5"/>
        <v/>
      </c>
      <c r="F123" s="124"/>
      <c r="G123" s="67" t="str">
        <f t="shared" si="6"/>
        <v/>
      </c>
      <c r="H123" s="63" t="b">
        <f t="shared" si="7"/>
        <v>0</v>
      </c>
      <c r="I123" s="64">
        <f t="shared" si="8"/>
        <v>1</v>
      </c>
    </row>
    <row r="124" spans="1:9">
      <c r="A124" s="124">
        <v>113</v>
      </c>
      <c r="B124" s="125"/>
      <c r="C124" s="169"/>
      <c r="D124" s="127"/>
      <c r="E124" s="301" t="str">
        <f t="shared" si="5"/>
        <v/>
      </c>
      <c r="F124" s="124"/>
      <c r="G124" s="67" t="str">
        <f t="shared" si="6"/>
        <v/>
      </c>
      <c r="H124" s="63" t="b">
        <f t="shared" si="7"/>
        <v>0</v>
      </c>
      <c r="I124" s="64">
        <f t="shared" si="8"/>
        <v>1</v>
      </c>
    </row>
    <row r="125" spans="1:9">
      <c r="A125" s="124">
        <v>114</v>
      </c>
      <c r="B125" s="125"/>
      <c r="C125" s="169"/>
      <c r="D125" s="127"/>
      <c r="E125" s="301" t="str">
        <f t="shared" si="5"/>
        <v/>
      </c>
      <c r="F125" s="124"/>
      <c r="G125" s="67" t="str">
        <f t="shared" si="6"/>
        <v/>
      </c>
      <c r="H125" s="63" t="b">
        <f t="shared" si="7"/>
        <v>0</v>
      </c>
      <c r="I125" s="64">
        <f t="shared" si="8"/>
        <v>1</v>
      </c>
    </row>
    <row r="126" spans="1:9">
      <c r="A126" s="124">
        <v>115</v>
      </c>
      <c r="B126" s="125"/>
      <c r="C126" s="169"/>
      <c r="D126" s="127"/>
      <c r="E126" s="301" t="str">
        <f t="shared" si="5"/>
        <v/>
      </c>
      <c r="F126" s="124"/>
      <c r="G126" s="67" t="str">
        <f t="shared" si="6"/>
        <v/>
      </c>
      <c r="H126" s="63" t="b">
        <f t="shared" si="7"/>
        <v>0</v>
      </c>
      <c r="I126" s="64">
        <f t="shared" si="8"/>
        <v>1</v>
      </c>
    </row>
    <row r="127" spans="1:9">
      <c r="A127" s="124">
        <v>116</v>
      </c>
      <c r="B127" s="125"/>
      <c r="C127" s="169"/>
      <c r="D127" s="127"/>
      <c r="E127" s="301" t="str">
        <f t="shared" si="5"/>
        <v/>
      </c>
      <c r="F127" s="124"/>
      <c r="G127" s="67" t="str">
        <f t="shared" si="6"/>
        <v/>
      </c>
      <c r="H127" s="63" t="b">
        <f t="shared" si="7"/>
        <v>0</v>
      </c>
      <c r="I127" s="64">
        <f t="shared" si="8"/>
        <v>1</v>
      </c>
    </row>
    <row r="128" spans="1:9">
      <c r="A128" s="124">
        <v>117</v>
      </c>
      <c r="B128" s="125"/>
      <c r="C128" s="169"/>
      <c r="D128" s="127"/>
      <c r="E128" s="301" t="str">
        <f t="shared" si="5"/>
        <v/>
      </c>
      <c r="F128" s="124"/>
      <c r="G128" s="67" t="str">
        <f t="shared" si="6"/>
        <v/>
      </c>
      <c r="H128" s="63" t="b">
        <f t="shared" si="7"/>
        <v>0</v>
      </c>
      <c r="I128" s="64">
        <f t="shared" si="8"/>
        <v>1</v>
      </c>
    </row>
    <row r="129" spans="1:9">
      <c r="A129" s="124">
        <v>118</v>
      </c>
      <c r="B129" s="125"/>
      <c r="C129" s="169"/>
      <c r="D129" s="127"/>
      <c r="E129" s="301" t="str">
        <f t="shared" si="5"/>
        <v/>
      </c>
      <c r="F129" s="124"/>
      <c r="G129" s="67" t="str">
        <f t="shared" si="6"/>
        <v/>
      </c>
      <c r="H129" s="63" t="b">
        <f t="shared" si="7"/>
        <v>0</v>
      </c>
      <c r="I129" s="64">
        <f t="shared" si="8"/>
        <v>1</v>
      </c>
    </row>
    <row r="130" spans="1:9">
      <c r="A130" s="124">
        <v>119</v>
      </c>
      <c r="B130" s="125"/>
      <c r="C130" s="169"/>
      <c r="D130" s="127"/>
      <c r="E130" s="301" t="str">
        <f t="shared" si="5"/>
        <v/>
      </c>
      <c r="F130" s="124"/>
      <c r="G130" s="67" t="str">
        <f t="shared" si="6"/>
        <v/>
      </c>
      <c r="H130" s="63" t="b">
        <f t="shared" si="7"/>
        <v>0</v>
      </c>
      <c r="I130" s="64">
        <f t="shared" si="8"/>
        <v>1</v>
      </c>
    </row>
    <row r="131" spans="1:9">
      <c r="A131" s="124">
        <v>120</v>
      </c>
      <c r="B131" s="125"/>
      <c r="C131" s="169"/>
      <c r="D131" s="127"/>
      <c r="E131" s="301" t="str">
        <f t="shared" si="5"/>
        <v/>
      </c>
      <c r="F131" s="124"/>
      <c r="G131" s="67" t="str">
        <f t="shared" si="6"/>
        <v/>
      </c>
      <c r="H131" s="63" t="b">
        <f t="shared" si="7"/>
        <v>0</v>
      </c>
      <c r="I131" s="64">
        <f t="shared" si="8"/>
        <v>1</v>
      </c>
    </row>
    <row r="132" spans="1:9">
      <c r="A132" s="124">
        <v>121</v>
      </c>
      <c r="B132" s="125"/>
      <c r="C132" s="169"/>
      <c r="D132" s="127"/>
      <c r="E132" s="301" t="str">
        <f t="shared" si="5"/>
        <v/>
      </c>
      <c r="F132" s="124"/>
      <c r="G132" s="67" t="str">
        <f t="shared" si="6"/>
        <v/>
      </c>
      <c r="H132" s="63" t="b">
        <f t="shared" si="7"/>
        <v>0</v>
      </c>
      <c r="I132" s="64">
        <f t="shared" si="8"/>
        <v>1</v>
      </c>
    </row>
    <row r="133" spans="1:9">
      <c r="A133" s="124">
        <v>122</v>
      </c>
      <c r="B133" s="125"/>
      <c r="C133" s="169"/>
      <c r="D133" s="127"/>
      <c r="E133" s="301" t="str">
        <f t="shared" si="5"/>
        <v/>
      </c>
      <c r="F133" s="124"/>
      <c r="G133" s="67" t="str">
        <f t="shared" si="6"/>
        <v/>
      </c>
      <c r="H133" s="63" t="b">
        <f t="shared" si="7"/>
        <v>0</v>
      </c>
      <c r="I133" s="64">
        <f t="shared" si="8"/>
        <v>1</v>
      </c>
    </row>
    <row r="134" spans="1:9">
      <c r="A134" s="124">
        <v>123</v>
      </c>
      <c r="B134" s="125"/>
      <c r="C134" s="169"/>
      <c r="D134" s="127"/>
      <c r="E134" s="301" t="str">
        <f t="shared" si="5"/>
        <v/>
      </c>
      <c r="F134" s="124"/>
      <c r="G134" s="67" t="str">
        <f t="shared" si="6"/>
        <v/>
      </c>
      <c r="H134" s="63" t="b">
        <f t="shared" si="7"/>
        <v>0</v>
      </c>
      <c r="I134" s="64">
        <f t="shared" si="8"/>
        <v>1</v>
      </c>
    </row>
    <row r="135" spans="1:9">
      <c r="A135" s="124">
        <v>124</v>
      </c>
      <c r="B135" s="125"/>
      <c r="C135" s="169"/>
      <c r="D135" s="127"/>
      <c r="E135" s="301" t="str">
        <f t="shared" si="5"/>
        <v/>
      </c>
      <c r="F135" s="124"/>
      <c r="G135" s="67" t="str">
        <f t="shared" si="6"/>
        <v/>
      </c>
      <c r="H135" s="63" t="b">
        <f t="shared" si="7"/>
        <v>0</v>
      </c>
      <c r="I135" s="64">
        <f t="shared" si="8"/>
        <v>1</v>
      </c>
    </row>
    <row r="136" spans="1:9">
      <c r="A136" s="124">
        <v>125</v>
      </c>
      <c r="B136" s="125"/>
      <c r="C136" s="169"/>
      <c r="D136" s="127"/>
      <c r="E136" s="301" t="str">
        <f t="shared" si="5"/>
        <v/>
      </c>
      <c r="F136" s="124"/>
      <c r="G136" s="67" t="str">
        <f t="shared" si="6"/>
        <v/>
      </c>
      <c r="H136" s="63" t="b">
        <f t="shared" si="7"/>
        <v>0</v>
      </c>
      <c r="I136" s="64">
        <f t="shared" si="8"/>
        <v>1</v>
      </c>
    </row>
    <row r="137" spans="1:9">
      <c r="A137" s="124">
        <v>126</v>
      </c>
      <c r="B137" s="125"/>
      <c r="C137" s="169"/>
      <c r="D137" s="127"/>
      <c r="E137" s="301" t="str">
        <f t="shared" si="5"/>
        <v/>
      </c>
      <c r="F137" s="124"/>
      <c r="G137" s="67" t="str">
        <f t="shared" si="6"/>
        <v/>
      </c>
      <c r="H137" s="63" t="b">
        <f t="shared" si="7"/>
        <v>0</v>
      </c>
      <c r="I137" s="64">
        <f t="shared" si="8"/>
        <v>1</v>
      </c>
    </row>
    <row r="138" spans="1:9">
      <c r="A138" s="124">
        <v>127</v>
      </c>
      <c r="B138" s="125"/>
      <c r="C138" s="169"/>
      <c r="D138" s="127"/>
      <c r="E138" s="301" t="str">
        <f t="shared" si="5"/>
        <v/>
      </c>
      <c r="F138" s="124"/>
      <c r="G138" s="67" t="str">
        <f t="shared" si="6"/>
        <v/>
      </c>
      <c r="H138" s="63" t="b">
        <f t="shared" si="7"/>
        <v>0</v>
      </c>
      <c r="I138" s="64">
        <f t="shared" si="8"/>
        <v>1</v>
      </c>
    </row>
    <row r="139" spans="1:9">
      <c r="A139" s="124">
        <v>128</v>
      </c>
      <c r="B139" s="125"/>
      <c r="C139" s="169"/>
      <c r="D139" s="127"/>
      <c r="E139" s="301" t="str">
        <f t="shared" si="5"/>
        <v/>
      </c>
      <c r="F139" s="124"/>
      <c r="G139" s="67" t="str">
        <f t="shared" si="6"/>
        <v/>
      </c>
      <c r="H139" s="63" t="b">
        <f t="shared" si="7"/>
        <v>0</v>
      </c>
      <c r="I139" s="64">
        <f t="shared" si="8"/>
        <v>1</v>
      </c>
    </row>
    <row r="140" spans="1:9">
      <c r="A140" s="124">
        <v>129</v>
      </c>
      <c r="B140" s="125"/>
      <c r="C140" s="169"/>
      <c r="D140" s="127"/>
      <c r="E140" s="301" t="str">
        <f t="shared" ref="E140:E203" si="9">IF(OR($B140="",,$D140&lt;an_initial,$D140&gt;an_final),"",C140/100)</f>
        <v/>
      </c>
      <c r="F140" s="124"/>
      <c r="G140" s="67" t="str">
        <f t="shared" ref="G140:G203" si="10">IF(OR($B140="",,$D140="",$D140&gt;an_final),"",IF($D140&gt;=an_initial,1,""))</f>
        <v/>
      </c>
      <c r="H140" s="63" t="b">
        <f t="shared" ref="H140:H203" si="11">IF(nume_candidat="",FALSE,ISNUMBER(SEARCH(nume_candidat,$B140)))</f>
        <v>0</v>
      </c>
      <c r="I140" s="64">
        <f t="shared" si="8"/>
        <v>1</v>
      </c>
    </row>
    <row r="141" spans="1:9">
      <c r="A141" s="124">
        <v>130</v>
      </c>
      <c r="B141" s="125"/>
      <c r="C141" s="169"/>
      <c r="D141" s="127"/>
      <c r="E141" s="301" t="str">
        <f t="shared" si="9"/>
        <v/>
      </c>
      <c r="F141" s="124"/>
      <c r="G141" s="67" t="str">
        <f t="shared" si="10"/>
        <v/>
      </c>
      <c r="H141" s="63" t="b">
        <f t="shared" si="11"/>
        <v>0</v>
      </c>
      <c r="I141" s="64">
        <f t="shared" ref="I141:I204" si="12">LEN(B141)-LEN(SUBSTITUTE(B141,",",""))+1</f>
        <v>1</v>
      </c>
    </row>
    <row r="142" spans="1:9">
      <c r="A142" s="124">
        <v>131</v>
      </c>
      <c r="B142" s="125"/>
      <c r="C142" s="169"/>
      <c r="D142" s="127"/>
      <c r="E142" s="301" t="str">
        <f t="shared" si="9"/>
        <v/>
      </c>
      <c r="F142" s="124"/>
      <c r="G142" s="67" t="str">
        <f t="shared" si="10"/>
        <v/>
      </c>
      <c r="H142" s="63" t="b">
        <f t="shared" si="11"/>
        <v>0</v>
      </c>
      <c r="I142" s="64">
        <f t="shared" si="12"/>
        <v>1</v>
      </c>
    </row>
    <row r="143" spans="1:9">
      <c r="A143" s="124">
        <v>132</v>
      </c>
      <c r="B143" s="125"/>
      <c r="C143" s="169"/>
      <c r="D143" s="127"/>
      <c r="E143" s="301" t="str">
        <f t="shared" si="9"/>
        <v/>
      </c>
      <c r="F143" s="124"/>
      <c r="G143" s="67" t="str">
        <f t="shared" si="10"/>
        <v/>
      </c>
      <c r="H143" s="63" t="b">
        <f t="shared" si="11"/>
        <v>0</v>
      </c>
      <c r="I143" s="64">
        <f t="shared" si="12"/>
        <v>1</v>
      </c>
    </row>
    <row r="144" spans="1:9">
      <c r="A144" s="124">
        <v>133</v>
      </c>
      <c r="B144" s="125"/>
      <c r="C144" s="169"/>
      <c r="D144" s="127"/>
      <c r="E144" s="301" t="str">
        <f t="shared" si="9"/>
        <v/>
      </c>
      <c r="F144" s="124"/>
      <c r="G144" s="67" t="str">
        <f t="shared" si="10"/>
        <v/>
      </c>
      <c r="H144" s="63" t="b">
        <f t="shared" si="11"/>
        <v>0</v>
      </c>
      <c r="I144" s="64">
        <f t="shared" si="12"/>
        <v>1</v>
      </c>
    </row>
    <row r="145" spans="1:9">
      <c r="A145" s="124">
        <v>134</v>
      </c>
      <c r="B145" s="125"/>
      <c r="C145" s="169"/>
      <c r="D145" s="127"/>
      <c r="E145" s="301" t="str">
        <f t="shared" si="9"/>
        <v/>
      </c>
      <c r="F145" s="124"/>
      <c r="G145" s="67" t="str">
        <f t="shared" si="10"/>
        <v/>
      </c>
      <c r="H145" s="63" t="b">
        <f t="shared" si="11"/>
        <v>0</v>
      </c>
      <c r="I145" s="64">
        <f t="shared" si="12"/>
        <v>1</v>
      </c>
    </row>
    <row r="146" spans="1:9">
      <c r="A146" s="124">
        <v>135</v>
      </c>
      <c r="B146" s="125"/>
      <c r="C146" s="169"/>
      <c r="D146" s="127"/>
      <c r="E146" s="301" t="str">
        <f t="shared" si="9"/>
        <v/>
      </c>
      <c r="F146" s="124"/>
      <c r="G146" s="67" t="str">
        <f t="shared" si="10"/>
        <v/>
      </c>
      <c r="H146" s="63" t="b">
        <f t="shared" si="11"/>
        <v>0</v>
      </c>
      <c r="I146" s="64">
        <f t="shared" si="12"/>
        <v>1</v>
      </c>
    </row>
    <row r="147" spans="1:9">
      <c r="A147" s="124">
        <v>136</v>
      </c>
      <c r="B147" s="125"/>
      <c r="C147" s="169"/>
      <c r="D147" s="127"/>
      <c r="E147" s="301" t="str">
        <f t="shared" si="9"/>
        <v/>
      </c>
      <c r="F147" s="124"/>
      <c r="G147" s="67" t="str">
        <f t="shared" si="10"/>
        <v/>
      </c>
      <c r="H147" s="63" t="b">
        <f t="shared" si="11"/>
        <v>0</v>
      </c>
      <c r="I147" s="64">
        <f t="shared" si="12"/>
        <v>1</v>
      </c>
    </row>
    <row r="148" spans="1:9">
      <c r="A148" s="124">
        <v>137</v>
      </c>
      <c r="B148" s="125"/>
      <c r="C148" s="169"/>
      <c r="D148" s="127"/>
      <c r="E148" s="301" t="str">
        <f t="shared" si="9"/>
        <v/>
      </c>
      <c r="F148" s="124"/>
      <c r="G148" s="67" t="str">
        <f t="shared" si="10"/>
        <v/>
      </c>
      <c r="H148" s="63" t="b">
        <f t="shared" si="11"/>
        <v>0</v>
      </c>
      <c r="I148" s="64">
        <f t="shared" si="12"/>
        <v>1</v>
      </c>
    </row>
    <row r="149" spans="1:9">
      <c r="A149" s="124">
        <v>138</v>
      </c>
      <c r="B149" s="125"/>
      <c r="C149" s="169"/>
      <c r="D149" s="127"/>
      <c r="E149" s="301" t="str">
        <f t="shared" si="9"/>
        <v/>
      </c>
      <c r="F149" s="124"/>
      <c r="G149" s="67" t="str">
        <f t="shared" si="10"/>
        <v/>
      </c>
      <c r="H149" s="63" t="b">
        <f t="shared" si="11"/>
        <v>0</v>
      </c>
      <c r="I149" s="64">
        <f t="shared" si="12"/>
        <v>1</v>
      </c>
    </row>
    <row r="150" spans="1:9">
      <c r="A150" s="124">
        <v>139</v>
      </c>
      <c r="B150" s="125"/>
      <c r="C150" s="169"/>
      <c r="D150" s="127"/>
      <c r="E150" s="301" t="str">
        <f t="shared" si="9"/>
        <v/>
      </c>
      <c r="F150" s="124"/>
      <c r="G150" s="67" t="str">
        <f t="shared" si="10"/>
        <v/>
      </c>
      <c r="H150" s="63" t="b">
        <f t="shared" si="11"/>
        <v>0</v>
      </c>
      <c r="I150" s="64">
        <f t="shared" si="12"/>
        <v>1</v>
      </c>
    </row>
    <row r="151" spans="1:9">
      <c r="A151" s="124">
        <v>140</v>
      </c>
      <c r="B151" s="125"/>
      <c r="C151" s="169"/>
      <c r="D151" s="127"/>
      <c r="E151" s="301" t="str">
        <f t="shared" si="9"/>
        <v/>
      </c>
      <c r="F151" s="124"/>
      <c r="G151" s="67" t="str">
        <f t="shared" si="10"/>
        <v/>
      </c>
      <c r="H151" s="63" t="b">
        <f t="shared" si="11"/>
        <v>0</v>
      </c>
      <c r="I151" s="64">
        <f t="shared" si="12"/>
        <v>1</v>
      </c>
    </row>
    <row r="152" spans="1:9">
      <c r="A152" s="124">
        <v>141</v>
      </c>
      <c r="B152" s="125"/>
      <c r="C152" s="169"/>
      <c r="D152" s="127"/>
      <c r="E152" s="301" t="str">
        <f t="shared" si="9"/>
        <v/>
      </c>
      <c r="F152" s="124"/>
      <c r="G152" s="67" t="str">
        <f t="shared" si="10"/>
        <v/>
      </c>
      <c r="H152" s="63" t="b">
        <f t="shared" si="11"/>
        <v>0</v>
      </c>
      <c r="I152" s="64">
        <f t="shared" si="12"/>
        <v>1</v>
      </c>
    </row>
    <row r="153" spans="1:9">
      <c r="A153" s="124">
        <v>142</v>
      </c>
      <c r="B153" s="125"/>
      <c r="C153" s="169"/>
      <c r="D153" s="127"/>
      <c r="E153" s="301" t="str">
        <f t="shared" si="9"/>
        <v/>
      </c>
      <c r="F153" s="124"/>
      <c r="G153" s="67" t="str">
        <f t="shared" si="10"/>
        <v/>
      </c>
      <c r="H153" s="63" t="b">
        <f t="shared" si="11"/>
        <v>0</v>
      </c>
      <c r="I153" s="64">
        <f t="shared" si="12"/>
        <v>1</v>
      </c>
    </row>
    <row r="154" spans="1:9">
      <c r="A154" s="124">
        <v>143</v>
      </c>
      <c r="B154" s="125"/>
      <c r="C154" s="169"/>
      <c r="D154" s="127"/>
      <c r="E154" s="301" t="str">
        <f t="shared" si="9"/>
        <v/>
      </c>
      <c r="F154" s="124"/>
      <c r="G154" s="67" t="str">
        <f t="shared" si="10"/>
        <v/>
      </c>
      <c r="H154" s="63" t="b">
        <f t="shared" si="11"/>
        <v>0</v>
      </c>
      <c r="I154" s="64">
        <f t="shared" si="12"/>
        <v>1</v>
      </c>
    </row>
    <row r="155" spans="1:9">
      <c r="A155" s="124">
        <v>144</v>
      </c>
      <c r="B155" s="125"/>
      <c r="C155" s="169"/>
      <c r="D155" s="127"/>
      <c r="E155" s="301" t="str">
        <f t="shared" si="9"/>
        <v/>
      </c>
      <c r="F155" s="124"/>
      <c r="G155" s="67" t="str">
        <f t="shared" si="10"/>
        <v/>
      </c>
      <c r="H155" s="63" t="b">
        <f t="shared" si="11"/>
        <v>0</v>
      </c>
      <c r="I155" s="64">
        <f t="shared" si="12"/>
        <v>1</v>
      </c>
    </row>
    <row r="156" spans="1:9">
      <c r="A156" s="124">
        <v>145</v>
      </c>
      <c r="B156" s="125"/>
      <c r="C156" s="169"/>
      <c r="D156" s="127"/>
      <c r="E156" s="301" t="str">
        <f t="shared" si="9"/>
        <v/>
      </c>
      <c r="F156" s="124"/>
      <c r="G156" s="67" t="str">
        <f t="shared" si="10"/>
        <v/>
      </c>
      <c r="H156" s="63" t="b">
        <f t="shared" si="11"/>
        <v>0</v>
      </c>
      <c r="I156" s="64">
        <f t="shared" si="12"/>
        <v>1</v>
      </c>
    </row>
    <row r="157" spans="1:9">
      <c r="A157" s="124">
        <v>146</v>
      </c>
      <c r="B157" s="125"/>
      <c r="C157" s="169"/>
      <c r="D157" s="127"/>
      <c r="E157" s="301" t="str">
        <f t="shared" si="9"/>
        <v/>
      </c>
      <c r="F157" s="124"/>
      <c r="G157" s="67" t="str">
        <f t="shared" si="10"/>
        <v/>
      </c>
      <c r="H157" s="63" t="b">
        <f t="shared" si="11"/>
        <v>0</v>
      </c>
      <c r="I157" s="64">
        <f t="shared" si="12"/>
        <v>1</v>
      </c>
    </row>
    <row r="158" spans="1:9">
      <c r="A158" s="124">
        <v>147</v>
      </c>
      <c r="B158" s="125"/>
      <c r="C158" s="169"/>
      <c r="D158" s="127"/>
      <c r="E158" s="301" t="str">
        <f t="shared" si="9"/>
        <v/>
      </c>
      <c r="F158" s="124"/>
      <c r="G158" s="67" t="str">
        <f t="shared" si="10"/>
        <v/>
      </c>
      <c r="H158" s="63" t="b">
        <f t="shared" si="11"/>
        <v>0</v>
      </c>
      <c r="I158" s="64">
        <f t="shared" si="12"/>
        <v>1</v>
      </c>
    </row>
    <row r="159" spans="1:9">
      <c r="A159" s="124">
        <v>148</v>
      </c>
      <c r="B159" s="125"/>
      <c r="C159" s="169"/>
      <c r="D159" s="127"/>
      <c r="E159" s="301" t="str">
        <f t="shared" si="9"/>
        <v/>
      </c>
      <c r="F159" s="124"/>
      <c r="G159" s="67" t="str">
        <f t="shared" si="10"/>
        <v/>
      </c>
      <c r="H159" s="63" t="b">
        <f t="shared" si="11"/>
        <v>0</v>
      </c>
      <c r="I159" s="64">
        <f t="shared" si="12"/>
        <v>1</v>
      </c>
    </row>
    <row r="160" spans="1:9">
      <c r="A160" s="124">
        <v>149</v>
      </c>
      <c r="B160" s="125"/>
      <c r="C160" s="169"/>
      <c r="D160" s="127"/>
      <c r="E160" s="301" t="str">
        <f t="shared" si="9"/>
        <v/>
      </c>
      <c r="F160" s="124"/>
      <c r="G160" s="67" t="str">
        <f t="shared" si="10"/>
        <v/>
      </c>
      <c r="H160" s="63" t="b">
        <f t="shared" si="11"/>
        <v>0</v>
      </c>
      <c r="I160" s="64">
        <f t="shared" si="12"/>
        <v>1</v>
      </c>
    </row>
    <row r="161" spans="1:9">
      <c r="A161" s="124">
        <v>150</v>
      </c>
      <c r="B161" s="125"/>
      <c r="C161" s="169"/>
      <c r="D161" s="127"/>
      <c r="E161" s="301" t="str">
        <f t="shared" si="9"/>
        <v/>
      </c>
      <c r="F161" s="124"/>
      <c r="G161" s="67" t="str">
        <f t="shared" si="10"/>
        <v/>
      </c>
      <c r="H161" s="63" t="b">
        <f t="shared" si="11"/>
        <v>0</v>
      </c>
      <c r="I161" s="64">
        <f t="shared" si="12"/>
        <v>1</v>
      </c>
    </row>
    <row r="162" spans="1:9">
      <c r="A162" s="124">
        <v>151</v>
      </c>
      <c r="B162" s="125"/>
      <c r="C162" s="169"/>
      <c r="D162" s="127"/>
      <c r="E162" s="301" t="str">
        <f t="shared" si="9"/>
        <v/>
      </c>
      <c r="F162" s="124"/>
      <c r="G162" s="67" t="str">
        <f t="shared" si="10"/>
        <v/>
      </c>
      <c r="H162" s="63" t="b">
        <f t="shared" si="11"/>
        <v>0</v>
      </c>
      <c r="I162" s="64">
        <f t="shared" si="12"/>
        <v>1</v>
      </c>
    </row>
    <row r="163" spans="1:9">
      <c r="A163" s="124">
        <v>152</v>
      </c>
      <c r="B163" s="125"/>
      <c r="C163" s="169"/>
      <c r="D163" s="127"/>
      <c r="E163" s="301" t="str">
        <f t="shared" si="9"/>
        <v/>
      </c>
      <c r="F163" s="124"/>
      <c r="G163" s="67" t="str">
        <f t="shared" si="10"/>
        <v/>
      </c>
      <c r="H163" s="63" t="b">
        <f t="shared" si="11"/>
        <v>0</v>
      </c>
      <c r="I163" s="64">
        <f t="shared" si="12"/>
        <v>1</v>
      </c>
    </row>
    <row r="164" spans="1:9">
      <c r="A164" s="124">
        <v>153</v>
      </c>
      <c r="B164" s="125"/>
      <c r="C164" s="169"/>
      <c r="D164" s="127"/>
      <c r="E164" s="301" t="str">
        <f t="shared" si="9"/>
        <v/>
      </c>
      <c r="F164" s="124"/>
      <c r="G164" s="67" t="str">
        <f t="shared" si="10"/>
        <v/>
      </c>
      <c r="H164" s="63" t="b">
        <f t="shared" si="11"/>
        <v>0</v>
      </c>
      <c r="I164" s="64">
        <f t="shared" si="12"/>
        <v>1</v>
      </c>
    </row>
    <row r="165" spans="1:9">
      <c r="A165" s="124">
        <v>154</v>
      </c>
      <c r="B165" s="125"/>
      <c r="C165" s="169"/>
      <c r="D165" s="127"/>
      <c r="E165" s="301" t="str">
        <f t="shared" si="9"/>
        <v/>
      </c>
      <c r="F165" s="124"/>
      <c r="G165" s="67" t="str">
        <f t="shared" si="10"/>
        <v/>
      </c>
      <c r="H165" s="63" t="b">
        <f t="shared" si="11"/>
        <v>0</v>
      </c>
      <c r="I165" s="64">
        <f t="shared" si="12"/>
        <v>1</v>
      </c>
    </row>
    <row r="166" spans="1:9">
      <c r="A166" s="124">
        <v>155</v>
      </c>
      <c r="B166" s="125"/>
      <c r="C166" s="169"/>
      <c r="D166" s="127"/>
      <c r="E166" s="301" t="str">
        <f t="shared" si="9"/>
        <v/>
      </c>
      <c r="F166" s="124"/>
      <c r="G166" s="67" t="str">
        <f t="shared" si="10"/>
        <v/>
      </c>
      <c r="H166" s="63" t="b">
        <f t="shared" si="11"/>
        <v>0</v>
      </c>
      <c r="I166" s="64">
        <f t="shared" si="12"/>
        <v>1</v>
      </c>
    </row>
    <row r="167" spans="1:9">
      <c r="A167" s="124">
        <v>156</v>
      </c>
      <c r="B167" s="125"/>
      <c r="C167" s="169"/>
      <c r="D167" s="127"/>
      <c r="E167" s="301" t="str">
        <f t="shared" si="9"/>
        <v/>
      </c>
      <c r="F167" s="124"/>
      <c r="G167" s="67" t="str">
        <f t="shared" si="10"/>
        <v/>
      </c>
      <c r="H167" s="63" t="b">
        <f t="shared" si="11"/>
        <v>0</v>
      </c>
      <c r="I167" s="64">
        <f t="shared" si="12"/>
        <v>1</v>
      </c>
    </row>
    <row r="168" spans="1:9">
      <c r="A168" s="124">
        <v>157</v>
      </c>
      <c r="B168" s="125"/>
      <c r="C168" s="169"/>
      <c r="D168" s="127"/>
      <c r="E168" s="301" t="str">
        <f t="shared" si="9"/>
        <v/>
      </c>
      <c r="F168" s="124"/>
      <c r="G168" s="67" t="str">
        <f t="shared" si="10"/>
        <v/>
      </c>
      <c r="H168" s="63" t="b">
        <f t="shared" si="11"/>
        <v>0</v>
      </c>
      <c r="I168" s="64">
        <f t="shared" si="12"/>
        <v>1</v>
      </c>
    </row>
    <row r="169" spans="1:9">
      <c r="A169" s="124">
        <v>158</v>
      </c>
      <c r="B169" s="125"/>
      <c r="C169" s="169"/>
      <c r="D169" s="127"/>
      <c r="E169" s="301" t="str">
        <f t="shared" si="9"/>
        <v/>
      </c>
      <c r="F169" s="124"/>
      <c r="G169" s="67" t="str">
        <f t="shared" si="10"/>
        <v/>
      </c>
      <c r="H169" s="63" t="b">
        <f t="shared" si="11"/>
        <v>0</v>
      </c>
      <c r="I169" s="64">
        <f t="shared" si="12"/>
        <v>1</v>
      </c>
    </row>
    <row r="170" spans="1:9">
      <c r="A170" s="124">
        <v>159</v>
      </c>
      <c r="B170" s="125"/>
      <c r="C170" s="169"/>
      <c r="D170" s="127"/>
      <c r="E170" s="301" t="str">
        <f t="shared" si="9"/>
        <v/>
      </c>
      <c r="F170" s="124"/>
      <c r="G170" s="67" t="str">
        <f t="shared" si="10"/>
        <v/>
      </c>
      <c r="H170" s="63" t="b">
        <f t="shared" si="11"/>
        <v>0</v>
      </c>
      <c r="I170" s="64">
        <f t="shared" si="12"/>
        <v>1</v>
      </c>
    </row>
    <row r="171" spans="1:9">
      <c r="A171" s="124">
        <v>160</v>
      </c>
      <c r="B171" s="125"/>
      <c r="C171" s="169"/>
      <c r="D171" s="127"/>
      <c r="E171" s="301" t="str">
        <f t="shared" si="9"/>
        <v/>
      </c>
      <c r="F171" s="124"/>
      <c r="G171" s="67" t="str">
        <f t="shared" si="10"/>
        <v/>
      </c>
      <c r="H171" s="63" t="b">
        <f t="shared" si="11"/>
        <v>0</v>
      </c>
      <c r="I171" s="64">
        <f t="shared" si="12"/>
        <v>1</v>
      </c>
    </row>
    <row r="172" spans="1:9">
      <c r="A172" s="124">
        <v>161</v>
      </c>
      <c r="B172" s="125"/>
      <c r="C172" s="169"/>
      <c r="D172" s="127"/>
      <c r="E172" s="301" t="str">
        <f t="shared" si="9"/>
        <v/>
      </c>
      <c r="F172" s="124"/>
      <c r="G172" s="67" t="str">
        <f t="shared" si="10"/>
        <v/>
      </c>
      <c r="H172" s="63" t="b">
        <f t="shared" si="11"/>
        <v>0</v>
      </c>
      <c r="I172" s="64">
        <f t="shared" si="12"/>
        <v>1</v>
      </c>
    </row>
    <row r="173" spans="1:9">
      <c r="A173" s="124">
        <v>162</v>
      </c>
      <c r="B173" s="125"/>
      <c r="C173" s="169"/>
      <c r="D173" s="127"/>
      <c r="E173" s="301" t="str">
        <f t="shared" si="9"/>
        <v/>
      </c>
      <c r="F173" s="124"/>
      <c r="G173" s="67" t="str">
        <f t="shared" si="10"/>
        <v/>
      </c>
      <c r="H173" s="63" t="b">
        <f t="shared" si="11"/>
        <v>0</v>
      </c>
      <c r="I173" s="64">
        <f t="shared" si="12"/>
        <v>1</v>
      </c>
    </row>
    <row r="174" spans="1:9">
      <c r="A174" s="124">
        <v>163</v>
      </c>
      <c r="B174" s="125"/>
      <c r="C174" s="169"/>
      <c r="D174" s="127"/>
      <c r="E174" s="301" t="str">
        <f t="shared" si="9"/>
        <v/>
      </c>
      <c r="F174" s="124"/>
      <c r="G174" s="67" t="str">
        <f t="shared" si="10"/>
        <v/>
      </c>
      <c r="H174" s="63" t="b">
        <f t="shared" si="11"/>
        <v>0</v>
      </c>
      <c r="I174" s="64">
        <f t="shared" si="12"/>
        <v>1</v>
      </c>
    </row>
    <row r="175" spans="1:9">
      <c r="A175" s="124">
        <v>164</v>
      </c>
      <c r="B175" s="125"/>
      <c r="C175" s="169"/>
      <c r="D175" s="127"/>
      <c r="E175" s="301" t="str">
        <f t="shared" si="9"/>
        <v/>
      </c>
      <c r="F175" s="124"/>
      <c r="G175" s="67" t="str">
        <f t="shared" si="10"/>
        <v/>
      </c>
      <c r="H175" s="63" t="b">
        <f t="shared" si="11"/>
        <v>0</v>
      </c>
      <c r="I175" s="64">
        <f t="shared" si="12"/>
        <v>1</v>
      </c>
    </row>
    <row r="176" spans="1:9">
      <c r="A176" s="124">
        <v>165</v>
      </c>
      <c r="B176" s="125"/>
      <c r="C176" s="169"/>
      <c r="D176" s="127"/>
      <c r="E176" s="301" t="str">
        <f t="shared" si="9"/>
        <v/>
      </c>
      <c r="F176" s="124"/>
      <c r="G176" s="67" t="str">
        <f t="shared" si="10"/>
        <v/>
      </c>
      <c r="H176" s="63" t="b">
        <f t="shared" si="11"/>
        <v>0</v>
      </c>
      <c r="I176" s="64">
        <f t="shared" si="12"/>
        <v>1</v>
      </c>
    </row>
    <row r="177" spans="1:9">
      <c r="A177" s="124">
        <v>166</v>
      </c>
      <c r="B177" s="125"/>
      <c r="C177" s="169"/>
      <c r="D177" s="127"/>
      <c r="E177" s="301" t="str">
        <f t="shared" si="9"/>
        <v/>
      </c>
      <c r="F177" s="124"/>
      <c r="G177" s="67" t="str">
        <f t="shared" si="10"/>
        <v/>
      </c>
      <c r="H177" s="63" t="b">
        <f t="shared" si="11"/>
        <v>0</v>
      </c>
      <c r="I177" s="64">
        <f t="shared" si="12"/>
        <v>1</v>
      </c>
    </row>
    <row r="178" spans="1:9">
      <c r="A178" s="124">
        <v>167</v>
      </c>
      <c r="B178" s="125"/>
      <c r="C178" s="169"/>
      <c r="D178" s="127"/>
      <c r="E178" s="301" t="str">
        <f t="shared" si="9"/>
        <v/>
      </c>
      <c r="F178" s="124"/>
      <c r="G178" s="67" t="str">
        <f t="shared" si="10"/>
        <v/>
      </c>
      <c r="H178" s="63" t="b">
        <f t="shared" si="11"/>
        <v>0</v>
      </c>
      <c r="I178" s="64">
        <f t="shared" si="12"/>
        <v>1</v>
      </c>
    </row>
    <row r="179" spans="1:9">
      <c r="A179" s="124">
        <v>168</v>
      </c>
      <c r="B179" s="125"/>
      <c r="C179" s="169"/>
      <c r="D179" s="127"/>
      <c r="E179" s="301" t="str">
        <f t="shared" si="9"/>
        <v/>
      </c>
      <c r="F179" s="124"/>
      <c r="G179" s="67" t="str">
        <f t="shared" si="10"/>
        <v/>
      </c>
      <c r="H179" s="63" t="b">
        <f t="shared" si="11"/>
        <v>0</v>
      </c>
      <c r="I179" s="64">
        <f t="shared" si="12"/>
        <v>1</v>
      </c>
    </row>
    <row r="180" spans="1:9">
      <c r="A180" s="124">
        <v>169</v>
      </c>
      <c r="B180" s="125"/>
      <c r="C180" s="169"/>
      <c r="D180" s="127"/>
      <c r="E180" s="301" t="str">
        <f t="shared" si="9"/>
        <v/>
      </c>
      <c r="F180" s="124"/>
      <c r="G180" s="67" t="str">
        <f t="shared" si="10"/>
        <v/>
      </c>
      <c r="H180" s="63" t="b">
        <f t="shared" si="11"/>
        <v>0</v>
      </c>
      <c r="I180" s="64">
        <f t="shared" si="12"/>
        <v>1</v>
      </c>
    </row>
    <row r="181" spans="1:9">
      <c r="A181" s="124">
        <v>170</v>
      </c>
      <c r="B181" s="125"/>
      <c r="C181" s="169"/>
      <c r="D181" s="127"/>
      <c r="E181" s="301" t="str">
        <f t="shared" si="9"/>
        <v/>
      </c>
      <c r="F181" s="124"/>
      <c r="G181" s="67" t="str">
        <f t="shared" si="10"/>
        <v/>
      </c>
      <c r="H181" s="63" t="b">
        <f t="shared" si="11"/>
        <v>0</v>
      </c>
      <c r="I181" s="64">
        <f t="shared" si="12"/>
        <v>1</v>
      </c>
    </row>
    <row r="182" spans="1:9">
      <c r="A182" s="124">
        <v>171</v>
      </c>
      <c r="B182" s="125"/>
      <c r="C182" s="169"/>
      <c r="D182" s="127"/>
      <c r="E182" s="301" t="str">
        <f t="shared" si="9"/>
        <v/>
      </c>
      <c r="F182" s="124"/>
      <c r="G182" s="67" t="str">
        <f t="shared" si="10"/>
        <v/>
      </c>
      <c r="H182" s="63" t="b">
        <f t="shared" si="11"/>
        <v>0</v>
      </c>
      <c r="I182" s="64">
        <f t="shared" si="12"/>
        <v>1</v>
      </c>
    </row>
    <row r="183" spans="1:9">
      <c r="A183" s="124">
        <v>172</v>
      </c>
      <c r="B183" s="125"/>
      <c r="C183" s="169"/>
      <c r="D183" s="127"/>
      <c r="E183" s="301" t="str">
        <f t="shared" si="9"/>
        <v/>
      </c>
      <c r="F183" s="124"/>
      <c r="G183" s="67" t="str">
        <f t="shared" si="10"/>
        <v/>
      </c>
      <c r="H183" s="63" t="b">
        <f t="shared" si="11"/>
        <v>0</v>
      </c>
      <c r="I183" s="64">
        <f t="shared" si="12"/>
        <v>1</v>
      </c>
    </row>
    <row r="184" spans="1:9">
      <c r="A184" s="124">
        <v>173</v>
      </c>
      <c r="B184" s="125"/>
      <c r="C184" s="169"/>
      <c r="D184" s="127"/>
      <c r="E184" s="301" t="str">
        <f t="shared" si="9"/>
        <v/>
      </c>
      <c r="F184" s="124"/>
      <c r="G184" s="67" t="str">
        <f t="shared" si="10"/>
        <v/>
      </c>
      <c r="H184" s="63" t="b">
        <f t="shared" si="11"/>
        <v>0</v>
      </c>
      <c r="I184" s="64">
        <f t="shared" si="12"/>
        <v>1</v>
      </c>
    </row>
    <row r="185" spans="1:9">
      <c r="A185" s="124">
        <v>174</v>
      </c>
      <c r="B185" s="125"/>
      <c r="C185" s="169"/>
      <c r="D185" s="127"/>
      <c r="E185" s="301" t="str">
        <f t="shared" si="9"/>
        <v/>
      </c>
      <c r="F185" s="124"/>
      <c r="G185" s="67" t="str">
        <f t="shared" si="10"/>
        <v/>
      </c>
      <c r="H185" s="63" t="b">
        <f t="shared" si="11"/>
        <v>0</v>
      </c>
      <c r="I185" s="64">
        <f t="shared" si="12"/>
        <v>1</v>
      </c>
    </row>
    <row r="186" spans="1:9">
      <c r="A186" s="124">
        <v>175</v>
      </c>
      <c r="B186" s="125"/>
      <c r="C186" s="169"/>
      <c r="D186" s="127"/>
      <c r="E186" s="301" t="str">
        <f t="shared" si="9"/>
        <v/>
      </c>
      <c r="F186" s="124"/>
      <c r="G186" s="67" t="str">
        <f t="shared" si="10"/>
        <v/>
      </c>
      <c r="H186" s="63" t="b">
        <f t="shared" si="11"/>
        <v>0</v>
      </c>
      <c r="I186" s="64">
        <f t="shared" si="12"/>
        <v>1</v>
      </c>
    </row>
    <row r="187" spans="1:9">
      <c r="A187" s="124">
        <v>176</v>
      </c>
      <c r="B187" s="125"/>
      <c r="C187" s="169"/>
      <c r="D187" s="127"/>
      <c r="E187" s="301" t="str">
        <f t="shared" si="9"/>
        <v/>
      </c>
      <c r="F187" s="124"/>
      <c r="G187" s="67" t="str">
        <f t="shared" si="10"/>
        <v/>
      </c>
      <c r="H187" s="63" t="b">
        <f t="shared" si="11"/>
        <v>0</v>
      </c>
      <c r="I187" s="64">
        <f t="shared" si="12"/>
        <v>1</v>
      </c>
    </row>
    <row r="188" spans="1:9">
      <c r="A188" s="124">
        <v>177</v>
      </c>
      <c r="B188" s="125"/>
      <c r="C188" s="169"/>
      <c r="D188" s="127"/>
      <c r="E188" s="301" t="str">
        <f t="shared" si="9"/>
        <v/>
      </c>
      <c r="F188" s="124"/>
      <c r="G188" s="67" t="str">
        <f t="shared" si="10"/>
        <v/>
      </c>
      <c r="H188" s="63" t="b">
        <f t="shared" si="11"/>
        <v>0</v>
      </c>
      <c r="I188" s="64">
        <f t="shared" si="12"/>
        <v>1</v>
      </c>
    </row>
    <row r="189" spans="1:9">
      <c r="A189" s="124">
        <v>178</v>
      </c>
      <c r="B189" s="125"/>
      <c r="C189" s="169"/>
      <c r="D189" s="127"/>
      <c r="E189" s="301" t="str">
        <f t="shared" si="9"/>
        <v/>
      </c>
      <c r="F189" s="124"/>
      <c r="G189" s="67" t="str">
        <f t="shared" si="10"/>
        <v/>
      </c>
      <c r="H189" s="63" t="b">
        <f t="shared" si="11"/>
        <v>0</v>
      </c>
      <c r="I189" s="64">
        <f t="shared" si="12"/>
        <v>1</v>
      </c>
    </row>
    <row r="190" spans="1:9">
      <c r="A190" s="124">
        <v>179</v>
      </c>
      <c r="B190" s="125"/>
      <c r="C190" s="169"/>
      <c r="D190" s="127"/>
      <c r="E190" s="301" t="str">
        <f t="shared" si="9"/>
        <v/>
      </c>
      <c r="F190" s="124"/>
      <c r="G190" s="67" t="str">
        <f t="shared" si="10"/>
        <v/>
      </c>
      <c r="H190" s="63" t="b">
        <f t="shared" si="11"/>
        <v>0</v>
      </c>
      <c r="I190" s="64">
        <f t="shared" si="12"/>
        <v>1</v>
      </c>
    </row>
    <row r="191" spans="1:9">
      <c r="A191" s="124">
        <v>180</v>
      </c>
      <c r="B191" s="125"/>
      <c r="C191" s="169"/>
      <c r="D191" s="127"/>
      <c r="E191" s="301" t="str">
        <f t="shared" si="9"/>
        <v/>
      </c>
      <c r="F191" s="124"/>
      <c r="G191" s="67" t="str">
        <f t="shared" si="10"/>
        <v/>
      </c>
      <c r="H191" s="63" t="b">
        <f t="shared" si="11"/>
        <v>0</v>
      </c>
      <c r="I191" s="64">
        <f t="shared" si="12"/>
        <v>1</v>
      </c>
    </row>
    <row r="192" spans="1:9">
      <c r="A192" s="124">
        <v>181</v>
      </c>
      <c r="B192" s="125"/>
      <c r="C192" s="169"/>
      <c r="D192" s="127"/>
      <c r="E192" s="301" t="str">
        <f t="shared" si="9"/>
        <v/>
      </c>
      <c r="F192" s="124"/>
      <c r="G192" s="67" t="str">
        <f t="shared" si="10"/>
        <v/>
      </c>
      <c r="H192" s="63" t="b">
        <f t="shared" si="11"/>
        <v>0</v>
      </c>
      <c r="I192" s="64">
        <f t="shared" si="12"/>
        <v>1</v>
      </c>
    </row>
    <row r="193" spans="1:9">
      <c r="A193" s="124">
        <v>182</v>
      </c>
      <c r="B193" s="125"/>
      <c r="C193" s="169"/>
      <c r="D193" s="127"/>
      <c r="E193" s="301" t="str">
        <f t="shared" si="9"/>
        <v/>
      </c>
      <c r="F193" s="124"/>
      <c r="G193" s="67" t="str">
        <f t="shared" si="10"/>
        <v/>
      </c>
      <c r="H193" s="63" t="b">
        <f t="shared" si="11"/>
        <v>0</v>
      </c>
      <c r="I193" s="64">
        <f t="shared" si="12"/>
        <v>1</v>
      </c>
    </row>
    <row r="194" spans="1:9">
      <c r="A194" s="124">
        <v>183</v>
      </c>
      <c r="B194" s="125"/>
      <c r="C194" s="169"/>
      <c r="D194" s="127"/>
      <c r="E194" s="301" t="str">
        <f t="shared" si="9"/>
        <v/>
      </c>
      <c r="F194" s="124"/>
      <c r="G194" s="67" t="str">
        <f t="shared" si="10"/>
        <v/>
      </c>
      <c r="H194" s="63" t="b">
        <f t="shared" si="11"/>
        <v>0</v>
      </c>
      <c r="I194" s="64">
        <f t="shared" si="12"/>
        <v>1</v>
      </c>
    </row>
    <row r="195" spans="1:9">
      <c r="A195" s="124">
        <v>184</v>
      </c>
      <c r="B195" s="125"/>
      <c r="C195" s="169"/>
      <c r="D195" s="127"/>
      <c r="E195" s="301" t="str">
        <f t="shared" si="9"/>
        <v/>
      </c>
      <c r="F195" s="124"/>
      <c r="G195" s="67" t="str">
        <f t="shared" si="10"/>
        <v/>
      </c>
      <c r="H195" s="63" t="b">
        <f t="shared" si="11"/>
        <v>0</v>
      </c>
      <c r="I195" s="64">
        <f t="shared" si="12"/>
        <v>1</v>
      </c>
    </row>
    <row r="196" spans="1:9">
      <c r="A196" s="124">
        <v>185</v>
      </c>
      <c r="B196" s="125"/>
      <c r="C196" s="169"/>
      <c r="D196" s="127"/>
      <c r="E196" s="301" t="str">
        <f t="shared" si="9"/>
        <v/>
      </c>
      <c r="F196" s="124"/>
      <c r="G196" s="67" t="str">
        <f t="shared" si="10"/>
        <v/>
      </c>
      <c r="H196" s="63" t="b">
        <f t="shared" si="11"/>
        <v>0</v>
      </c>
      <c r="I196" s="64">
        <f t="shared" si="12"/>
        <v>1</v>
      </c>
    </row>
    <row r="197" spans="1:9">
      <c r="A197" s="124">
        <v>186</v>
      </c>
      <c r="B197" s="125"/>
      <c r="C197" s="169"/>
      <c r="D197" s="127"/>
      <c r="E197" s="301" t="str">
        <f t="shared" si="9"/>
        <v/>
      </c>
      <c r="F197" s="124"/>
      <c r="G197" s="67" t="str">
        <f t="shared" si="10"/>
        <v/>
      </c>
      <c r="H197" s="63" t="b">
        <f t="shared" si="11"/>
        <v>0</v>
      </c>
      <c r="I197" s="64">
        <f t="shared" si="12"/>
        <v>1</v>
      </c>
    </row>
    <row r="198" spans="1:9">
      <c r="A198" s="124">
        <v>187</v>
      </c>
      <c r="B198" s="125"/>
      <c r="C198" s="169"/>
      <c r="D198" s="127"/>
      <c r="E198" s="301" t="str">
        <f t="shared" si="9"/>
        <v/>
      </c>
      <c r="F198" s="124"/>
      <c r="G198" s="67" t="str">
        <f t="shared" si="10"/>
        <v/>
      </c>
      <c r="H198" s="63" t="b">
        <f t="shared" si="11"/>
        <v>0</v>
      </c>
      <c r="I198" s="64">
        <f t="shared" si="12"/>
        <v>1</v>
      </c>
    </row>
    <row r="199" spans="1:9">
      <c r="A199" s="124">
        <v>188</v>
      </c>
      <c r="B199" s="125"/>
      <c r="C199" s="169"/>
      <c r="D199" s="127"/>
      <c r="E199" s="301" t="str">
        <f t="shared" si="9"/>
        <v/>
      </c>
      <c r="F199" s="124"/>
      <c r="G199" s="67" t="str">
        <f t="shared" si="10"/>
        <v/>
      </c>
      <c r="H199" s="63" t="b">
        <f t="shared" si="11"/>
        <v>0</v>
      </c>
      <c r="I199" s="64">
        <f t="shared" si="12"/>
        <v>1</v>
      </c>
    </row>
    <row r="200" spans="1:9">
      <c r="A200" s="124">
        <v>189</v>
      </c>
      <c r="B200" s="125"/>
      <c r="C200" s="169"/>
      <c r="D200" s="127"/>
      <c r="E200" s="301" t="str">
        <f t="shared" si="9"/>
        <v/>
      </c>
      <c r="F200" s="124"/>
      <c r="G200" s="67" t="str">
        <f t="shared" si="10"/>
        <v/>
      </c>
      <c r="H200" s="63" t="b">
        <f t="shared" si="11"/>
        <v>0</v>
      </c>
      <c r="I200" s="64">
        <f t="shared" si="12"/>
        <v>1</v>
      </c>
    </row>
    <row r="201" spans="1:9">
      <c r="A201" s="124">
        <v>190</v>
      </c>
      <c r="B201" s="125"/>
      <c r="C201" s="169"/>
      <c r="D201" s="127"/>
      <c r="E201" s="301" t="str">
        <f t="shared" si="9"/>
        <v/>
      </c>
      <c r="F201" s="124"/>
      <c r="G201" s="67" t="str">
        <f t="shared" si="10"/>
        <v/>
      </c>
      <c r="H201" s="63" t="b">
        <f t="shared" si="11"/>
        <v>0</v>
      </c>
      <c r="I201" s="64">
        <f t="shared" si="12"/>
        <v>1</v>
      </c>
    </row>
    <row r="202" spans="1:9">
      <c r="A202" s="124">
        <v>191</v>
      </c>
      <c r="B202" s="125"/>
      <c r="C202" s="169"/>
      <c r="D202" s="127"/>
      <c r="E202" s="301" t="str">
        <f t="shared" si="9"/>
        <v/>
      </c>
      <c r="F202" s="124"/>
      <c r="G202" s="67" t="str">
        <f t="shared" si="10"/>
        <v/>
      </c>
      <c r="H202" s="63" t="b">
        <f t="shared" si="11"/>
        <v>0</v>
      </c>
      <c r="I202" s="64">
        <f t="shared" si="12"/>
        <v>1</v>
      </c>
    </row>
    <row r="203" spans="1:9">
      <c r="A203" s="124">
        <v>192</v>
      </c>
      <c r="B203" s="125"/>
      <c r="C203" s="169"/>
      <c r="D203" s="127"/>
      <c r="E203" s="301" t="str">
        <f t="shared" si="9"/>
        <v/>
      </c>
      <c r="F203" s="124"/>
      <c r="G203" s="67" t="str">
        <f t="shared" si="10"/>
        <v/>
      </c>
      <c r="H203" s="63" t="b">
        <f t="shared" si="11"/>
        <v>0</v>
      </c>
      <c r="I203" s="64">
        <f t="shared" si="12"/>
        <v>1</v>
      </c>
    </row>
    <row r="204" spans="1:9">
      <c r="A204" s="124">
        <v>193</v>
      </c>
      <c r="B204" s="125"/>
      <c r="C204" s="169"/>
      <c r="D204" s="127"/>
      <c r="E204" s="301" t="str">
        <f t="shared" ref="E204:E261" si="13">IF(OR($B204="",,$D204&lt;an_initial,$D204&gt;an_final),"",C204/100)</f>
        <v/>
      </c>
      <c r="F204" s="124"/>
      <c r="G204" s="67" t="str">
        <f t="shared" ref="G204:G261" si="14">IF(OR($B204="",,$D204="",$D204&gt;an_final),"",IF($D204&gt;=an_initial,1,""))</f>
        <v/>
      </c>
      <c r="H204" s="63" t="b">
        <f t="shared" ref="H204:H261" si="15">IF(nume_candidat="",FALSE,ISNUMBER(SEARCH(nume_candidat,$B204)))</f>
        <v>0</v>
      </c>
      <c r="I204" s="64">
        <f t="shared" si="12"/>
        <v>1</v>
      </c>
    </row>
    <row r="205" spans="1:9">
      <c r="A205" s="124">
        <v>194</v>
      </c>
      <c r="B205" s="125"/>
      <c r="C205" s="169"/>
      <c r="D205" s="127"/>
      <c r="E205" s="301" t="str">
        <f t="shared" si="13"/>
        <v/>
      </c>
      <c r="F205" s="124"/>
      <c r="G205" s="67" t="str">
        <f t="shared" si="14"/>
        <v/>
      </c>
      <c r="H205" s="63" t="b">
        <f t="shared" si="15"/>
        <v>0</v>
      </c>
      <c r="I205" s="64">
        <f t="shared" ref="I205:I261" si="16">LEN(B205)-LEN(SUBSTITUTE(B205,",",""))+1</f>
        <v>1</v>
      </c>
    </row>
    <row r="206" spans="1:9">
      <c r="A206" s="124">
        <v>195</v>
      </c>
      <c r="B206" s="125"/>
      <c r="C206" s="169"/>
      <c r="D206" s="127"/>
      <c r="E206" s="301" t="str">
        <f t="shared" si="13"/>
        <v/>
      </c>
      <c r="F206" s="124"/>
      <c r="G206" s="67" t="str">
        <f t="shared" si="14"/>
        <v/>
      </c>
      <c r="H206" s="63" t="b">
        <f t="shared" si="15"/>
        <v>0</v>
      </c>
      <c r="I206" s="64">
        <f t="shared" si="16"/>
        <v>1</v>
      </c>
    </row>
    <row r="207" spans="1:9">
      <c r="A207" s="124">
        <v>196</v>
      </c>
      <c r="B207" s="125"/>
      <c r="C207" s="169"/>
      <c r="D207" s="127"/>
      <c r="E207" s="301" t="str">
        <f t="shared" si="13"/>
        <v/>
      </c>
      <c r="F207" s="124"/>
      <c r="G207" s="67" t="str">
        <f t="shared" si="14"/>
        <v/>
      </c>
      <c r="H207" s="63" t="b">
        <f t="shared" si="15"/>
        <v>0</v>
      </c>
      <c r="I207" s="64">
        <f t="shared" si="16"/>
        <v>1</v>
      </c>
    </row>
    <row r="208" spans="1:9">
      <c r="A208" s="124">
        <v>197</v>
      </c>
      <c r="B208" s="125"/>
      <c r="C208" s="169"/>
      <c r="D208" s="127"/>
      <c r="E208" s="301" t="str">
        <f t="shared" si="13"/>
        <v/>
      </c>
      <c r="F208" s="124"/>
      <c r="G208" s="67" t="str">
        <f t="shared" si="14"/>
        <v/>
      </c>
      <c r="H208" s="63" t="b">
        <f t="shared" si="15"/>
        <v>0</v>
      </c>
      <c r="I208" s="64">
        <f t="shared" si="16"/>
        <v>1</v>
      </c>
    </row>
    <row r="209" spans="1:9">
      <c r="A209" s="124">
        <v>198</v>
      </c>
      <c r="B209" s="125"/>
      <c r="C209" s="169"/>
      <c r="D209" s="127"/>
      <c r="E209" s="301" t="str">
        <f t="shared" si="13"/>
        <v/>
      </c>
      <c r="F209" s="124"/>
      <c r="G209" s="67" t="str">
        <f t="shared" si="14"/>
        <v/>
      </c>
      <c r="H209" s="63" t="b">
        <f t="shared" si="15"/>
        <v>0</v>
      </c>
      <c r="I209" s="64">
        <f t="shared" si="16"/>
        <v>1</v>
      </c>
    </row>
    <row r="210" spans="1:9">
      <c r="A210" s="124">
        <v>199</v>
      </c>
      <c r="B210" s="125"/>
      <c r="C210" s="169"/>
      <c r="D210" s="127"/>
      <c r="E210" s="301" t="str">
        <f t="shared" si="13"/>
        <v/>
      </c>
      <c r="F210" s="124"/>
      <c r="G210" s="67" t="str">
        <f t="shared" si="14"/>
        <v/>
      </c>
      <c r="H210" s="63" t="b">
        <f t="shared" si="15"/>
        <v>0</v>
      </c>
      <c r="I210" s="64">
        <f t="shared" si="16"/>
        <v>1</v>
      </c>
    </row>
    <row r="211" spans="1:9">
      <c r="A211" s="124">
        <v>200</v>
      </c>
      <c r="B211" s="125"/>
      <c r="C211" s="169"/>
      <c r="D211" s="127"/>
      <c r="E211" s="301" t="str">
        <f t="shared" si="13"/>
        <v/>
      </c>
      <c r="F211" s="124"/>
      <c r="G211" s="67" t="str">
        <f t="shared" si="14"/>
        <v/>
      </c>
      <c r="H211" s="63" t="b">
        <f t="shared" si="15"/>
        <v>0</v>
      </c>
      <c r="I211" s="64">
        <f t="shared" si="16"/>
        <v>1</v>
      </c>
    </row>
    <row r="212" spans="1:9">
      <c r="A212" s="124">
        <v>201</v>
      </c>
      <c r="B212" s="125"/>
      <c r="C212" s="169"/>
      <c r="D212" s="127"/>
      <c r="E212" s="301" t="str">
        <f t="shared" si="13"/>
        <v/>
      </c>
      <c r="F212" s="124"/>
      <c r="G212" s="67" t="str">
        <f t="shared" si="14"/>
        <v/>
      </c>
      <c r="H212" s="63" t="b">
        <f t="shared" si="15"/>
        <v>0</v>
      </c>
      <c r="I212" s="64">
        <f t="shared" si="16"/>
        <v>1</v>
      </c>
    </row>
    <row r="213" spans="1:9">
      <c r="A213" s="124">
        <v>202</v>
      </c>
      <c r="B213" s="125"/>
      <c r="C213" s="169"/>
      <c r="D213" s="127"/>
      <c r="E213" s="301" t="str">
        <f t="shared" si="13"/>
        <v/>
      </c>
      <c r="F213" s="124"/>
      <c r="G213" s="67" t="str">
        <f t="shared" si="14"/>
        <v/>
      </c>
      <c r="H213" s="63" t="b">
        <f t="shared" si="15"/>
        <v>0</v>
      </c>
      <c r="I213" s="64">
        <f t="shared" si="16"/>
        <v>1</v>
      </c>
    </row>
    <row r="214" spans="1:9">
      <c r="A214" s="124">
        <v>203</v>
      </c>
      <c r="B214" s="125"/>
      <c r="C214" s="169"/>
      <c r="D214" s="127"/>
      <c r="E214" s="301" t="str">
        <f t="shared" si="13"/>
        <v/>
      </c>
      <c r="F214" s="124"/>
      <c r="G214" s="67" t="str">
        <f t="shared" si="14"/>
        <v/>
      </c>
      <c r="H214" s="63" t="b">
        <f t="shared" si="15"/>
        <v>0</v>
      </c>
      <c r="I214" s="64">
        <f t="shared" si="16"/>
        <v>1</v>
      </c>
    </row>
    <row r="215" spans="1:9">
      <c r="A215" s="124">
        <v>204</v>
      </c>
      <c r="B215" s="125"/>
      <c r="C215" s="169"/>
      <c r="D215" s="127"/>
      <c r="E215" s="301" t="str">
        <f t="shared" si="13"/>
        <v/>
      </c>
      <c r="F215" s="124"/>
      <c r="G215" s="67" t="str">
        <f t="shared" si="14"/>
        <v/>
      </c>
      <c r="H215" s="63" t="b">
        <f t="shared" si="15"/>
        <v>0</v>
      </c>
      <c r="I215" s="64">
        <f t="shared" si="16"/>
        <v>1</v>
      </c>
    </row>
    <row r="216" spans="1:9">
      <c r="A216" s="124">
        <v>205</v>
      </c>
      <c r="B216" s="125"/>
      <c r="C216" s="169"/>
      <c r="D216" s="127"/>
      <c r="E216" s="301" t="str">
        <f t="shared" si="13"/>
        <v/>
      </c>
      <c r="F216" s="124"/>
      <c r="G216" s="67" t="str">
        <f t="shared" si="14"/>
        <v/>
      </c>
      <c r="H216" s="63" t="b">
        <f t="shared" si="15"/>
        <v>0</v>
      </c>
      <c r="I216" s="64">
        <f t="shared" si="16"/>
        <v>1</v>
      </c>
    </row>
    <row r="217" spans="1:9">
      <c r="A217" s="124">
        <v>206</v>
      </c>
      <c r="B217" s="125"/>
      <c r="C217" s="169"/>
      <c r="D217" s="127"/>
      <c r="E217" s="301" t="str">
        <f t="shared" si="13"/>
        <v/>
      </c>
      <c r="F217" s="124"/>
      <c r="G217" s="67" t="str">
        <f t="shared" si="14"/>
        <v/>
      </c>
      <c r="H217" s="63" t="b">
        <f t="shared" si="15"/>
        <v>0</v>
      </c>
      <c r="I217" s="64">
        <f t="shared" si="16"/>
        <v>1</v>
      </c>
    </row>
    <row r="218" spans="1:9">
      <c r="A218" s="124">
        <v>207</v>
      </c>
      <c r="B218" s="125"/>
      <c r="C218" s="169"/>
      <c r="D218" s="127"/>
      <c r="E218" s="301" t="str">
        <f t="shared" si="13"/>
        <v/>
      </c>
      <c r="F218" s="124"/>
      <c r="G218" s="67" t="str">
        <f t="shared" si="14"/>
        <v/>
      </c>
      <c r="H218" s="63" t="b">
        <f t="shared" si="15"/>
        <v>0</v>
      </c>
      <c r="I218" s="64">
        <f t="shared" si="16"/>
        <v>1</v>
      </c>
    </row>
    <row r="219" spans="1:9">
      <c r="A219" s="124">
        <v>208</v>
      </c>
      <c r="B219" s="125"/>
      <c r="C219" s="169"/>
      <c r="D219" s="127"/>
      <c r="E219" s="301" t="str">
        <f t="shared" si="13"/>
        <v/>
      </c>
      <c r="F219" s="124"/>
      <c r="G219" s="67" t="str">
        <f t="shared" si="14"/>
        <v/>
      </c>
      <c r="H219" s="63" t="b">
        <f t="shared" si="15"/>
        <v>0</v>
      </c>
      <c r="I219" s="64">
        <f t="shared" si="16"/>
        <v>1</v>
      </c>
    </row>
    <row r="220" spans="1:9">
      <c r="A220" s="124">
        <v>209</v>
      </c>
      <c r="B220" s="125"/>
      <c r="C220" s="169"/>
      <c r="D220" s="127"/>
      <c r="E220" s="301" t="str">
        <f t="shared" si="13"/>
        <v/>
      </c>
      <c r="F220" s="124"/>
      <c r="G220" s="67" t="str">
        <f t="shared" si="14"/>
        <v/>
      </c>
      <c r="H220" s="63" t="b">
        <f t="shared" si="15"/>
        <v>0</v>
      </c>
      <c r="I220" s="64">
        <f t="shared" si="16"/>
        <v>1</v>
      </c>
    </row>
    <row r="221" spans="1:9">
      <c r="A221" s="124">
        <v>210</v>
      </c>
      <c r="B221" s="125"/>
      <c r="C221" s="169"/>
      <c r="D221" s="127"/>
      <c r="E221" s="301" t="str">
        <f t="shared" si="13"/>
        <v/>
      </c>
      <c r="F221" s="124"/>
      <c r="G221" s="67" t="str">
        <f t="shared" si="14"/>
        <v/>
      </c>
      <c r="H221" s="63" t="b">
        <f t="shared" si="15"/>
        <v>0</v>
      </c>
      <c r="I221" s="64">
        <f t="shared" si="16"/>
        <v>1</v>
      </c>
    </row>
    <row r="222" spans="1:9">
      <c r="A222" s="124">
        <v>211</v>
      </c>
      <c r="B222" s="125"/>
      <c r="C222" s="169"/>
      <c r="D222" s="127"/>
      <c r="E222" s="301" t="str">
        <f t="shared" si="13"/>
        <v/>
      </c>
      <c r="F222" s="124"/>
      <c r="G222" s="67" t="str">
        <f t="shared" si="14"/>
        <v/>
      </c>
      <c r="H222" s="63" t="b">
        <f t="shared" si="15"/>
        <v>0</v>
      </c>
      <c r="I222" s="64">
        <f t="shared" si="16"/>
        <v>1</v>
      </c>
    </row>
    <row r="223" spans="1:9">
      <c r="A223" s="124">
        <v>212</v>
      </c>
      <c r="B223" s="125"/>
      <c r="C223" s="169"/>
      <c r="D223" s="127"/>
      <c r="E223" s="301" t="str">
        <f t="shared" si="13"/>
        <v/>
      </c>
      <c r="F223" s="124"/>
      <c r="G223" s="67" t="str">
        <f t="shared" si="14"/>
        <v/>
      </c>
      <c r="H223" s="63" t="b">
        <f t="shared" si="15"/>
        <v>0</v>
      </c>
      <c r="I223" s="64">
        <f t="shared" si="16"/>
        <v>1</v>
      </c>
    </row>
    <row r="224" spans="1:9">
      <c r="A224" s="124">
        <v>213</v>
      </c>
      <c r="B224" s="125"/>
      <c r="C224" s="169"/>
      <c r="D224" s="127"/>
      <c r="E224" s="301" t="str">
        <f t="shared" si="13"/>
        <v/>
      </c>
      <c r="F224" s="124"/>
      <c r="G224" s="67" t="str">
        <f t="shared" si="14"/>
        <v/>
      </c>
      <c r="H224" s="63" t="b">
        <f t="shared" si="15"/>
        <v>0</v>
      </c>
      <c r="I224" s="64">
        <f t="shared" si="16"/>
        <v>1</v>
      </c>
    </row>
    <row r="225" spans="1:9">
      <c r="A225" s="124">
        <v>214</v>
      </c>
      <c r="B225" s="125"/>
      <c r="C225" s="169"/>
      <c r="D225" s="127"/>
      <c r="E225" s="301" t="str">
        <f t="shared" si="13"/>
        <v/>
      </c>
      <c r="F225" s="124"/>
      <c r="G225" s="67" t="str">
        <f t="shared" si="14"/>
        <v/>
      </c>
      <c r="H225" s="63" t="b">
        <f t="shared" si="15"/>
        <v>0</v>
      </c>
      <c r="I225" s="64">
        <f t="shared" si="16"/>
        <v>1</v>
      </c>
    </row>
    <row r="226" spans="1:9">
      <c r="A226" s="124">
        <v>215</v>
      </c>
      <c r="B226" s="125"/>
      <c r="C226" s="169"/>
      <c r="D226" s="127"/>
      <c r="E226" s="301" t="str">
        <f t="shared" si="13"/>
        <v/>
      </c>
      <c r="F226" s="124"/>
      <c r="G226" s="67" t="str">
        <f t="shared" si="14"/>
        <v/>
      </c>
      <c r="H226" s="63" t="b">
        <f t="shared" si="15"/>
        <v>0</v>
      </c>
      <c r="I226" s="64">
        <f t="shared" si="16"/>
        <v>1</v>
      </c>
    </row>
    <row r="227" spans="1:9">
      <c r="A227" s="124">
        <v>216</v>
      </c>
      <c r="B227" s="125"/>
      <c r="C227" s="169"/>
      <c r="D227" s="127"/>
      <c r="E227" s="301" t="str">
        <f t="shared" si="13"/>
        <v/>
      </c>
      <c r="F227" s="124"/>
      <c r="G227" s="67" t="str">
        <f t="shared" si="14"/>
        <v/>
      </c>
      <c r="H227" s="63" t="b">
        <f t="shared" si="15"/>
        <v>0</v>
      </c>
      <c r="I227" s="64">
        <f t="shared" si="16"/>
        <v>1</v>
      </c>
    </row>
    <row r="228" spans="1:9">
      <c r="A228" s="124">
        <v>217</v>
      </c>
      <c r="B228" s="125"/>
      <c r="C228" s="169"/>
      <c r="D228" s="127"/>
      <c r="E228" s="301" t="str">
        <f t="shared" si="13"/>
        <v/>
      </c>
      <c r="F228" s="124"/>
      <c r="G228" s="67" t="str">
        <f t="shared" si="14"/>
        <v/>
      </c>
      <c r="H228" s="63" t="b">
        <f t="shared" si="15"/>
        <v>0</v>
      </c>
      <c r="I228" s="64">
        <f t="shared" si="16"/>
        <v>1</v>
      </c>
    </row>
    <row r="229" spans="1:9">
      <c r="A229" s="124">
        <v>218</v>
      </c>
      <c r="B229" s="125"/>
      <c r="C229" s="169"/>
      <c r="D229" s="127"/>
      <c r="E229" s="301" t="str">
        <f t="shared" si="13"/>
        <v/>
      </c>
      <c r="F229" s="124"/>
      <c r="G229" s="67" t="str">
        <f t="shared" si="14"/>
        <v/>
      </c>
      <c r="H229" s="63" t="b">
        <f t="shared" si="15"/>
        <v>0</v>
      </c>
      <c r="I229" s="64">
        <f t="shared" si="16"/>
        <v>1</v>
      </c>
    </row>
    <row r="230" spans="1:9">
      <c r="A230" s="124">
        <v>219</v>
      </c>
      <c r="B230" s="125"/>
      <c r="C230" s="169"/>
      <c r="D230" s="127"/>
      <c r="E230" s="301" t="str">
        <f t="shared" si="13"/>
        <v/>
      </c>
      <c r="F230" s="124"/>
      <c r="G230" s="67" t="str">
        <f t="shared" si="14"/>
        <v/>
      </c>
      <c r="H230" s="63" t="b">
        <f t="shared" si="15"/>
        <v>0</v>
      </c>
      <c r="I230" s="64">
        <f t="shared" si="16"/>
        <v>1</v>
      </c>
    </row>
    <row r="231" spans="1:9">
      <c r="A231" s="124">
        <v>220</v>
      </c>
      <c r="B231" s="125"/>
      <c r="C231" s="169"/>
      <c r="D231" s="127"/>
      <c r="E231" s="301" t="str">
        <f t="shared" si="13"/>
        <v/>
      </c>
      <c r="F231" s="124"/>
      <c r="G231" s="67" t="str">
        <f t="shared" si="14"/>
        <v/>
      </c>
      <c r="H231" s="63" t="b">
        <f t="shared" si="15"/>
        <v>0</v>
      </c>
      <c r="I231" s="64">
        <f t="shared" si="16"/>
        <v>1</v>
      </c>
    </row>
    <row r="232" spans="1:9">
      <c r="A232" s="124">
        <v>221</v>
      </c>
      <c r="B232" s="125"/>
      <c r="C232" s="169"/>
      <c r="D232" s="127"/>
      <c r="E232" s="301" t="str">
        <f t="shared" si="13"/>
        <v/>
      </c>
      <c r="F232" s="124"/>
      <c r="G232" s="67" t="str">
        <f t="shared" si="14"/>
        <v/>
      </c>
      <c r="H232" s="63" t="b">
        <f t="shared" si="15"/>
        <v>0</v>
      </c>
      <c r="I232" s="64">
        <f t="shared" si="16"/>
        <v>1</v>
      </c>
    </row>
    <row r="233" spans="1:9">
      <c r="A233" s="124">
        <v>222</v>
      </c>
      <c r="B233" s="125"/>
      <c r="C233" s="169"/>
      <c r="D233" s="127"/>
      <c r="E233" s="301" t="str">
        <f t="shared" si="13"/>
        <v/>
      </c>
      <c r="F233" s="124"/>
      <c r="G233" s="67" t="str">
        <f t="shared" si="14"/>
        <v/>
      </c>
      <c r="H233" s="63" t="b">
        <f t="shared" si="15"/>
        <v>0</v>
      </c>
      <c r="I233" s="64">
        <f t="shared" si="16"/>
        <v>1</v>
      </c>
    </row>
    <row r="234" spans="1:9">
      <c r="A234" s="124">
        <v>223</v>
      </c>
      <c r="B234" s="125"/>
      <c r="C234" s="169"/>
      <c r="D234" s="127"/>
      <c r="E234" s="301" t="str">
        <f t="shared" si="13"/>
        <v/>
      </c>
      <c r="F234" s="124"/>
      <c r="G234" s="67" t="str">
        <f t="shared" si="14"/>
        <v/>
      </c>
      <c r="H234" s="63" t="b">
        <f t="shared" si="15"/>
        <v>0</v>
      </c>
      <c r="I234" s="64">
        <f t="shared" si="16"/>
        <v>1</v>
      </c>
    </row>
    <row r="235" spans="1:9">
      <c r="A235" s="124">
        <v>224</v>
      </c>
      <c r="B235" s="125"/>
      <c r="C235" s="169"/>
      <c r="D235" s="127"/>
      <c r="E235" s="301" t="str">
        <f t="shared" si="13"/>
        <v/>
      </c>
      <c r="F235" s="124"/>
      <c r="G235" s="67" t="str">
        <f t="shared" si="14"/>
        <v/>
      </c>
      <c r="H235" s="63" t="b">
        <f t="shared" si="15"/>
        <v>0</v>
      </c>
      <c r="I235" s="64">
        <f t="shared" si="16"/>
        <v>1</v>
      </c>
    </row>
    <row r="236" spans="1:9">
      <c r="A236" s="124">
        <v>225</v>
      </c>
      <c r="B236" s="125"/>
      <c r="C236" s="169"/>
      <c r="D236" s="127"/>
      <c r="E236" s="301" t="str">
        <f t="shared" si="13"/>
        <v/>
      </c>
      <c r="F236" s="124"/>
      <c r="G236" s="67" t="str">
        <f t="shared" si="14"/>
        <v/>
      </c>
      <c r="H236" s="63" t="b">
        <f t="shared" si="15"/>
        <v>0</v>
      </c>
      <c r="I236" s="64">
        <f t="shared" si="16"/>
        <v>1</v>
      </c>
    </row>
    <row r="237" spans="1:9">
      <c r="A237" s="124">
        <v>226</v>
      </c>
      <c r="B237" s="125"/>
      <c r="C237" s="169"/>
      <c r="D237" s="127"/>
      <c r="E237" s="301" t="str">
        <f t="shared" si="13"/>
        <v/>
      </c>
      <c r="F237" s="124"/>
      <c r="G237" s="67" t="str">
        <f t="shared" si="14"/>
        <v/>
      </c>
      <c r="H237" s="63" t="b">
        <f t="shared" si="15"/>
        <v>0</v>
      </c>
      <c r="I237" s="64">
        <f t="shared" si="16"/>
        <v>1</v>
      </c>
    </row>
    <row r="238" spans="1:9">
      <c r="A238" s="124">
        <v>227</v>
      </c>
      <c r="B238" s="125"/>
      <c r="C238" s="169"/>
      <c r="D238" s="127"/>
      <c r="E238" s="301" t="str">
        <f t="shared" si="13"/>
        <v/>
      </c>
      <c r="F238" s="124"/>
      <c r="G238" s="67" t="str">
        <f t="shared" si="14"/>
        <v/>
      </c>
      <c r="H238" s="63" t="b">
        <f t="shared" si="15"/>
        <v>0</v>
      </c>
      <c r="I238" s="64">
        <f t="shared" si="16"/>
        <v>1</v>
      </c>
    </row>
    <row r="239" spans="1:9">
      <c r="A239" s="124">
        <v>228</v>
      </c>
      <c r="B239" s="125"/>
      <c r="C239" s="169"/>
      <c r="D239" s="127"/>
      <c r="E239" s="301" t="str">
        <f t="shared" si="13"/>
        <v/>
      </c>
      <c r="F239" s="124"/>
      <c r="G239" s="67" t="str">
        <f t="shared" si="14"/>
        <v/>
      </c>
      <c r="H239" s="63" t="b">
        <f t="shared" si="15"/>
        <v>0</v>
      </c>
      <c r="I239" s="64">
        <f t="shared" si="16"/>
        <v>1</v>
      </c>
    </row>
    <row r="240" spans="1:9">
      <c r="A240" s="124">
        <v>229</v>
      </c>
      <c r="B240" s="125"/>
      <c r="C240" s="169"/>
      <c r="D240" s="127"/>
      <c r="E240" s="301" t="str">
        <f t="shared" si="13"/>
        <v/>
      </c>
      <c r="F240" s="124"/>
      <c r="G240" s="67" t="str">
        <f t="shared" si="14"/>
        <v/>
      </c>
      <c r="H240" s="63" t="b">
        <f t="shared" si="15"/>
        <v>0</v>
      </c>
      <c r="I240" s="64">
        <f t="shared" si="16"/>
        <v>1</v>
      </c>
    </row>
    <row r="241" spans="1:9">
      <c r="A241" s="124">
        <v>230</v>
      </c>
      <c r="B241" s="125"/>
      <c r="C241" s="169"/>
      <c r="D241" s="127"/>
      <c r="E241" s="301" t="str">
        <f t="shared" si="13"/>
        <v/>
      </c>
      <c r="F241" s="124"/>
      <c r="G241" s="67" t="str">
        <f t="shared" si="14"/>
        <v/>
      </c>
      <c r="H241" s="63" t="b">
        <f t="shared" si="15"/>
        <v>0</v>
      </c>
      <c r="I241" s="64">
        <f t="shared" si="16"/>
        <v>1</v>
      </c>
    </row>
    <row r="242" spans="1:9">
      <c r="A242" s="124">
        <v>231</v>
      </c>
      <c r="B242" s="125"/>
      <c r="C242" s="169"/>
      <c r="D242" s="127"/>
      <c r="E242" s="301" t="str">
        <f t="shared" si="13"/>
        <v/>
      </c>
      <c r="F242" s="124"/>
      <c r="G242" s="67" t="str">
        <f t="shared" si="14"/>
        <v/>
      </c>
      <c r="H242" s="63" t="b">
        <f t="shared" si="15"/>
        <v>0</v>
      </c>
      <c r="I242" s="64">
        <f t="shared" si="16"/>
        <v>1</v>
      </c>
    </row>
    <row r="243" spans="1:9">
      <c r="A243" s="124">
        <v>232</v>
      </c>
      <c r="B243" s="125"/>
      <c r="C243" s="169"/>
      <c r="D243" s="127"/>
      <c r="E243" s="301" t="str">
        <f t="shared" si="13"/>
        <v/>
      </c>
      <c r="F243" s="124"/>
      <c r="G243" s="67" t="str">
        <f t="shared" si="14"/>
        <v/>
      </c>
      <c r="H243" s="63" t="b">
        <f t="shared" si="15"/>
        <v>0</v>
      </c>
      <c r="I243" s="64">
        <f t="shared" si="16"/>
        <v>1</v>
      </c>
    </row>
    <row r="244" spans="1:9">
      <c r="A244" s="124">
        <v>233</v>
      </c>
      <c r="B244" s="125"/>
      <c r="C244" s="169"/>
      <c r="D244" s="127"/>
      <c r="E244" s="301" t="str">
        <f t="shared" si="13"/>
        <v/>
      </c>
      <c r="F244" s="124"/>
      <c r="G244" s="67" t="str">
        <f t="shared" si="14"/>
        <v/>
      </c>
      <c r="H244" s="63" t="b">
        <f t="shared" si="15"/>
        <v>0</v>
      </c>
      <c r="I244" s="64">
        <f t="shared" si="16"/>
        <v>1</v>
      </c>
    </row>
    <row r="245" spans="1:9">
      <c r="A245" s="124">
        <v>234</v>
      </c>
      <c r="B245" s="125"/>
      <c r="C245" s="169"/>
      <c r="D245" s="127"/>
      <c r="E245" s="301" t="str">
        <f t="shared" si="13"/>
        <v/>
      </c>
      <c r="F245" s="124"/>
      <c r="G245" s="67" t="str">
        <f t="shared" si="14"/>
        <v/>
      </c>
      <c r="H245" s="63" t="b">
        <f t="shared" si="15"/>
        <v>0</v>
      </c>
      <c r="I245" s="64">
        <f t="shared" si="16"/>
        <v>1</v>
      </c>
    </row>
    <row r="246" spans="1:9">
      <c r="A246" s="124">
        <v>235</v>
      </c>
      <c r="B246" s="125"/>
      <c r="C246" s="169"/>
      <c r="D246" s="127"/>
      <c r="E246" s="301" t="str">
        <f t="shared" si="13"/>
        <v/>
      </c>
      <c r="F246" s="124"/>
      <c r="G246" s="67" t="str">
        <f t="shared" si="14"/>
        <v/>
      </c>
      <c r="H246" s="63" t="b">
        <f t="shared" si="15"/>
        <v>0</v>
      </c>
      <c r="I246" s="64">
        <f t="shared" si="16"/>
        <v>1</v>
      </c>
    </row>
    <row r="247" spans="1:9">
      <c r="A247" s="124">
        <v>236</v>
      </c>
      <c r="B247" s="125"/>
      <c r="C247" s="169"/>
      <c r="D247" s="127"/>
      <c r="E247" s="301" t="str">
        <f t="shared" si="13"/>
        <v/>
      </c>
      <c r="F247" s="124"/>
      <c r="G247" s="67" t="str">
        <f t="shared" si="14"/>
        <v/>
      </c>
      <c r="H247" s="63" t="b">
        <f t="shared" si="15"/>
        <v>0</v>
      </c>
      <c r="I247" s="64">
        <f t="shared" si="16"/>
        <v>1</v>
      </c>
    </row>
    <row r="248" spans="1:9">
      <c r="A248" s="124">
        <v>237</v>
      </c>
      <c r="B248" s="125"/>
      <c r="C248" s="169"/>
      <c r="D248" s="127"/>
      <c r="E248" s="301" t="str">
        <f t="shared" si="13"/>
        <v/>
      </c>
      <c r="F248" s="124"/>
      <c r="G248" s="67" t="str">
        <f t="shared" si="14"/>
        <v/>
      </c>
      <c r="H248" s="63" t="b">
        <f t="shared" si="15"/>
        <v>0</v>
      </c>
      <c r="I248" s="64">
        <f t="shared" si="16"/>
        <v>1</v>
      </c>
    </row>
    <row r="249" spans="1:9">
      <c r="A249" s="124">
        <v>238</v>
      </c>
      <c r="B249" s="125"/>
      <c r="C249" s="169"/>
      <c r="D249" s="127"/>
      <c r="E249" s="301" t="str">
        <f t="shared" si="13"/>
        <v/>
      </c>
      <c r="F249" s="124"/>
      <c r="G249" s="67" t="str">
        <f t="shared" si="14"/>
        <v/>
      </c>
      <c r="H249" s="63" t="b">
        <f t="shared" si="15"/>
        <v>0</v>
      </c>
      <c r="I249" s="64">
        <f t="shared" si="16"/>
        <v>1</v>
      </c>
    </row>
    <row r="250" spans="1:9">
      <c r="A250" s="124">
        <v>239</v>
      </c>
      <c r="B250" s="125"/>
      <c r="C250" s="169"/>
      <c r="D250" s="127"/>
      <c r="E250" s="301" t="str">
        <f t="shared" si="13"/>
        <v/>
      </c>
      <c r="F250" s="124"/>
      <c r="G250" s="67" t="str">
        <f t="shared" si="14"/>
        <v/>
      </c>
      <c r="H250" s="63" t="b">
        <f t="shared" si="15"/>
        <v>0</v>
      </c>
      <c r="I250" s="64">
        <f t="shared" si="16"/>
        <v>1</v>
      </c>
    </row>
    <row r="251" spans="1:9">
      <c r="A251" s="124">
        <v>240</v>
      </c>
      <c r="B251" s="125"/>
      <c r="C251" s="169"/>
      <c r="D251" s="127"/>
      <c r="E251" s="301" t="str">
        <f t="shared" si="13"/>
        <v/>
      </c>
      <c r="F251" s="124"/>
      <c r="G251" s="67" t="str">
        <f t="shared" si="14"/>
        <v/>
      </c>
      <c r="H251" s="63" t="b">
        <f t="shared" si="15"/>
        <v>0</v>
      </c>
      <c r="I251" s="64">
        <f t="shared" si="16"/>
        <v>1</v>
      </c>
    </row>
    <row r="252" spans="1:9">
      <c r="A252" s="124">
        <v>241</v>
      </c>
      <c r="B252" s="125"/>
      <c r="C252" s="169"/>
      <c r="D252" s="127"/>
      <c r="E252" s="301" t="str">
        <f t="shared" si="13"/>
        <v/>
      </c>
      <c r="F252" s="124"/>
      <c r="G252" s="67" t="str">
        <f t="shared" si="14"/>
        <v/>
      </c>
      <c r="H252" s="63" t="b">
        <f t="shared" si="15"/>
        <v>0</v>
      </c>
      <c r="I252" s="64">
        <f t="shared" si="16"/>
        <v>1</v>
      </c>
    </row>
    <row r="253" spans="1:9">
      <c r="A253" s="124">
        <v>242</v>
      </c>
      <c r="B253" s="125"/>
      <c r="C253" s="169"/>
      <c r="D253" s="127"/>
      <c r="E253" s="301" t="str">
        <f t="shared" si="13"/>
        <v/>
      </c>
      <c r="F253" s="124"/>
      <c r="G253" s="67" t="str">
        <f t="shared" si="14"/>
        <v/>
      </c>
      <c r="H253" s="63" t="b">
        <f t="shared" si="15"/>
        <v>0</v>
      </c>
      <c r="I253" s="64">
        <f t="shared" si="16"/>
        <v>1</v>
      </c>
    </row>
    <row r="254" spans="1:9">
      <c r="A254" s="124">
        <v>243</v>
      </c>
      <c r="B254" s="125"/>
      <c r="C254" s="169"/>
      <c r="D254" s="127"/>
      <c r="E254" s="301" t="str">
        <f t="shared" si="13"/>
        <v/>
      </c>
      <c r="F254" s="124"/>
      <c r="G254" s="67" t="str">
        <f t="shared" si="14"/>
        <v/>
      </c>
      <c r="H254" s="63" t="b">
        <f t="shared" si="15"/>
        <v>0</v>
      </c>
      <c r="I254" s="64">
        <f t="shared" si="16"/>
        <v>1</v>
      </c>
    </row>
    <row r="255" spans="1:9">
      <c r="A255" s="124">
        <v>244</v>
      </c>
      <c r="B255" s="125"/>
      <c r="C255" s="169"/>
      <c r="D255" s="127"/>
      <c r="E255" s="301" t="str">
        <f t="shared" si="13"/>
        <v/>
      </c>
      <c r="F255" s="124"/>
      <c r="G255" s="67" t="str">
        <f t="shared" si="14"/>
        <v/>
      </c>
      <c r="H255" s="63" t="b">
        <f t="shared" si="15"/>
        <v>0</v>
      </c>
      <c r="I255" s="64">
        <f t="shared" si="16"/>
        <v>1</v>
      </c>
    </row>
    <row r="256" spans="1:9">
      <c r="A256" s="124">
        <v>245</v>
      </c>
      <c r="B256" s="125"/>
      <c r="C256" s="169"/>
      <c r="D256" s="127"/>
      <c r="E256" s="301" t="str">
        <f t="shared" si="13"/>
        <v/>
      </c>
      <c r="F256" s="124"/>
      <c r="G256" s="67" t="str">
        <f t="shared" si="14"/>
        <v/>
      </c>
      <c r="H256" s="63" t="b">
        <f t="shared" si="15"/>
        <v>0</v>
      </c>
      <c r="I256" s="64">
        <f t="shared" si="16"/>
        <v>1</v>
      </c>
    </row>
    <row r="257" spans="1:9">
      <c r="A257" s="124">
        <v>246</v>
      </c>
      <c r="B257" s="125"/>
      <c r="C257" s="169"/>
      <c r="D257" s="127"/>
      <c r="E257" s="301" t="str">
        <f t="shared" si="13"/>
        <v/>
      </c>
      <c r="F257" s="124"/>
      <c r="G257" s="67" t="str">
        <f t="shared" si="14"/>
        <v/>
      </c>
      <c r="H257" s="63" t="b">
        <f t="shared" si="15"/>
        <v>0</v>
      </c>
      <c r="I257" s="64">
        <f t="shared" si="16"/>
        <v>1</v>
      </c>
    </row>
    <row r="258" spans="1:9">
      <c r="A258" s="124">
        <v>247</v>
      </c>
      <c r="B258" s="125"/>
      <c r="C258" s="169"/>
      <c r="D258" s="127"/>
      <c r="E258" s="301" t="str">
        <f t="shared" si="13"/>
        <v/>
      </c>
      <c r="F258" s="124"/>
      <c r="G258" s="67" t="str">
        <f t="shared" si="14"/>
        <v/>
      </c>
      <c r="H258" s="63" t="b">
        <f t="shared" si="15"/>
        <v>0</v>
      </c>
      <c r="I258" s="64">
        <f t="shared" si="16"/>
        <v>1</v>
      </c>
    </row>
    <row r="259" spans="1:9">
      <c r="A259" s="124">
        <v>248</v>
      </c>
      <c r="B259" s="125"/>
      <c r="C259" s="169"/>
      <c r="D259" s="127"/>
      <c r="E259" s="301" t="str">
        <f t="shared" si="13"/>
        <v/>
      </c>
      <c r="F259" s="124"/>
      <c r="G259" s="67" t="str">
        <f t="shared" si="14"/>
        <v/>
      </c>
      <c r="H259" s="63" t="b">
        <f t="shared" si="15"/>
        <v>0</v>
      </c>
      <c r="I259" s="64">
        <f t="shared" si="16"/>
        <v>1</v>
      </c>
    </row>
    <row r="260" spans="1:9">
      <c r="A260" s="124">
        <v>249</v>
      </c>
      <c r="B260" s="125"/>
      <c r="C260" s="169"/>
      <c r="D260" s="127"/>
      <c r="E260" s="301" t="str">
        <f t="shared" si="13"/>
        <v/>
      </c>
      <c r="F260" s="124"/>
      <c r="G260" s="67" t="str">
        <f t="shared" si="14"/>
        <v/>
      </c>
      <c r="H260" s="63" t="b">
        <f t="shared" si="15"/>
        <v>0</v>
      </c>
      <c r="I260" s="64">
        <f t="shared" si="16"/>
        <v>1</v>
      </c>
    </row>
    <row r="261" spans="1:9">
      <c r="A261" s="124">
        <v>250</v>
      </c>
      <c r="B261" s="125"/>
      <c r="C261" s="169"/>
      <c r="D261" s="127"/>
      <c r="E261" s="301" t="str">
        <f t="shared" si="13"/>
        <v/>
      </c>
      <c r="F261" s="124"/>
      <c r="G261" s="67" t="str">
        <f t="shared" si="14"/>
        <v/>
      </c>
      <c r="H261" s="63" t="b">
        <f t="shared" si="15"/>
        <v>0</v>
      </c>
      <c r="I261" s="64">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rgb="FFFF0000"/>
    <pageSetUpPr fitToPage="1"/>
  </sheetPr>
  <dimension ref="A1:G261"/>
  <sheetViews>
    <sheetView zoomScaleNormal="100" workbookViewId="0">
      <selection activeCell="B28" sqref="B28"/>
    </sheetView>
  </sheetViews>
  <sheetFormatPr defaultColWidth="9.140625" defaultRowHeight="15.75"/>
  <cols>
    <col min="1" max="1" width="5.7109375" style="52" customWidth="1"/>
    <col min="2" max="2" width="68.7109375" style="56" customWidth="1"/>
    <col min="3" max="3" width="10.7109375" style="61" customWidth="1"/>
    <col min="4" max="4" width="22.42578125" style="56" customWidth="1"/>
    <col min="5" max="5" width="10.7109375" style="56" hidden="1" customWidth="1"/>
    <col min="6" max="6" width="9.140625" style="62" hidden="1" customWidth="1"/>
    <col min="7" max="7" width="9.140625" style="56" hidden="1" customWidth="1"/>
    <col min="8" max="17" width="9.140625" style="56" customWidth="1"/>
    <col min="18" max="16384" width="9.140625" style="56"/>
  </cols>
  <sheetData>
    <row r="1" spans="1:7" s="52" customFormat="1">
      <c r="A1" s="51" t="s">
        <v>481</v>
      </c>
      <c r="C1" s="53"/>
      <c r="D1" s="55"/>
      <c r="E1" s="54"/>
    </row>
    <row r="2" spans="1:7" s="52" customFormat="1">
      <c r="A2" s="131" t="str">
        <f>IF(ISBLANK(facultate), IF(ISBLANK(departament),"","Departament " &amp; departament), "Facultatea " &amp; facultate)</f>
        <v>Facultatea Inginerie din Hunedoara</v>
      </c>
      <c r="C2" s="53"/>
      <c r="D2" s="55"/>
      <c r="E2" s="54"/>
    </row>
    <row r="3" spans="1:7" s="52" customFormat="1">
      <c r="A3" s="131" t="str">
        <f>IF(ISBLANK(departament),"","Departamentul " &amp; departament)</f>
        <v>Departamentul Inginerie Electrică și Informatică Industrială din Hunedoara</v>
      </c>
      <c r="C3" s="53"/>
      <c r="D3" s="55"/>
      <c r="E3" s="54"/>
    </row>
    <row r="4" spans="1:7">
      <c r="A4" s="552" t="s">
        <v>834</v>
      </c>
      <c r="B4" s="552"/>
      <c r="C4" s="552"/>
      <c r="D4" s="552"/>
      <c r="E4" s="552"/>
      <c r="F4" s="552"/>
    </row>
    <row r="5" spans="1:7" ht="39.75" customHeight="1">
      <c r="A5" s="558" t="s">
        <v>900</v>
      </c>
      <c r="B5" s="558"/>
      <c r="C5" s="558"/>
      <c r="D5" s="558"/>
      <c r="E5" s="558"/>
    </row>
    <row r="6" spans="1:7" ht="13.5" customHeight="1">
      <c r="C6" s="56"/>
      <c r="D6" s="260" t="str">
        <f>CONCATENATE(functie," ",nume_candidat)</f>
        <v>Profesor Panoiu Caius</v>
      </c>
    </row>
    <row r="7" spans="1:7" ht="18.75" customHeight="1">
      <c r="A7" s="550" t="s">
        <v>336</v>
      </c>
      <c r="B7" s="550" t="s">
        <v>887</v>
      </c>
      <c r="C7" s="604" t="s">
        <v>2</v>
      </c>
      <c r="D7" s="550" t="s">
        <v>542</v>
      </c>
      <c r="E7" s="550" t="s">
        <v>4</v>
      </c>
      <c r="F7" s="589" t="s">
        <v>539</v>
      </c>
      <c r="G7" s="557" t="s">
        <v>549</v>
      </c>
    </row>
    <row r="8" spans="1:7" ht="18.75" customHeight="1">
      <c r="A8" s="576"/>
      <c r="B8" s="576"/>
      <c r="C8" s="567"/>
      <c r="D8" s="576"/>
      <c r="E8" s="576"/>
      <c r="F8" s="590"/>
      <c r="G8" s="557"/>
    </row>
    <row r="9" spans="1:7" ht="18.75" customHeight="1">
      <c r="A9" s="576"/>
      <c r="B9" s="576"/>
      <c r="C9" s="567"/>
      <c r="D9" s="551"/>
      <c r="E9" s="551"/>
      <c r="F9" s="590"/>
      <c r="G9" s="557"/>
    </row>
    <row r="10" spans="1:7" ht="18.75" customHeight="1">
      <c r="A10" s="551"/>
      <c r="B10" s="551"/>
      <c r="C10" s="568"/>
      <c r="D10" s="261" t="str">
        <f>CONCATENATE("ultimii ",durata_evaluare," ani")</f>
        <v>ultimii 5 ani</v>
      </c>
      <c r="E10" s="261" t="str">
        <f>CONCATENATE("ultimii                                  ",durata_evaluare," ani")</f>
        <v>ultimii                                  5 ani</v>
      </c>
      <c r="F10" s="591"/>
      <c r="G10" s="557"/>
    </row>
    <row r="11" spans="1:7">
      <c r="A11" s="78"/>
      <c r="B11" s="57"/>
      <c r="C11" s="29"/>
      <c r="D11" s="129">
        <f>SUMIF(D12:D1012,"&gt;0")</f>
        <v>0</v>
      </c>
      <c r="E11" s="66">
        <f>SUMIF(E12:E1110,"&gt;0")</f>
        <v>0</v>
      </c>
      <c r="F11" s="259"/>
    </row>
    <row r="12" spans="1:7">
      <c r="A12" s="36">
        <v>1</v>
      </c>
      <c r="B12" s="7"/>
      <c r="C12" s="187"/>
      <c r="D12" s="130" t="str">
        <f t="shared" ref="D12:D75" si="0">IF(OR($B12="",,$C12&lt;an_initial,$C12&gt;an_final),"",E12*10)</f>
        <v/>
      </c>
      <c r="E12" s="67" t="str">
        <f t="shared" ref="E12:E75" si="1">IF(OR($B12="",,$C12="",$C12&gt;an_final),"",IF($C12&gt;=an_initial,1,""))</f>
        <v/>
      </c>
      <c r="F12" s="63" t="b">
        <f t="shared" ref="F12:F75" si="2">IF(nume_candidat="",FALSE,ISNUMBER(SEARCH(nume_candidat,$B12)))</f>
        <v>0</v>
      </c>
      <c r="G12" s="64">
        <f t="shared" ref="G12" si="3">LEN(B12)-LEN(SUBSTITUTE(B12,",",""))+1</f>
        <v>1</v>
      </c>
    </row>
    <row r="13" spans="1:7">
      <c r="A13" s="36">
        <v>2</v>
      </c>
      <c r="B13" s="7"/>
      <c r="C13" s="187"/>
      <c r="D13" s="130" t="str">
        <f t="shared" si="0"/>
        <v/>
      </c>
      <c r="E13" s="67" t="str">
        <f t="shared" si="1"/>
        <v/>
      </c>
      <c r="F13" s="63" t="b">
        <f t="shared" si="2"/>
        <v>0</v>
      </c>
      <c r="G13" s="64">
        <f t="shared" ref="G13:G76" si="4">LEN(B13)-LEN(SUBSTITUTE(B13,",",""))+1</f>
        <v>1</v>
      </c>
    </row>
    <row r="14" spans="1:7">
      <c r="A14" s="36">
        <v>3</v>
      </c>
      <c r="B14" s="7"/>
      <c r="C14" s="187"/>
      <c r="D14" s="130" t="str">
        <f t="shared" si="0"/>
        <v/>
      </c>
      <c r="E14" s="67" t="str">
        <f t="shared" si="1"/>
        <v/>
      </c>
      <c r="F14" s="63" t="b">
        <f t="shared" si="2"/>
        <v>0</v>
      </c>
      <c r="G14" s="64">
        <f t="shared" si="4"/>
        <v>1</v>
      </c>
    </row>
    <row r="15" spans="1:7">
      <c r="A15" s="36">
        <v>4</v>
      </c>
      <c r="B15" s="6"/>
      <c r="C15" s="186"/>
      <c r="D15" s="130" t="str">
        <f t="shared" si="0"/>
        <v/>
      </c>
      <c r="E15" s="67" t="str">
        <f t="shared" si="1"/>
        <v/>
      </c>
      <c r="F15" s="63" t="b">
        <f t="shared" si="2"/>
        <v>0</v>
      </c>
      <c r="G15" s="64">
        <f t="shared" si="4"/>
        <v>1</v>
      </c>
    </row>
    <row r="16" spans="1:7">
      <c r="A16" s="36">
        <v>5</v>
      </c>
      <c r="B16" s="6"/>
      <c r="C16" s="186"/>
      <c r="D16" s="130" t="str">
        <f t="shared" si="0"/>
        <v/>
      </c>
      <c r="E16" s="67" t="str">
        <f t="shared" si="1"/>
        <v/>
      </c>
      <c r="F16" s="63" t="b">
        <f t="shared" si="2"/>
        <v>0</v>
      </c>
      <c r="G16" s="64">
        <f t="shared" si="4"/>
        <v>1</v>
      </c>
    </row>
    <row r="17" spans="1:7">
      <c r="A17" s="36">
        <v>6</v>
      </c>
      <c r="B17" s="6"/>
      <c r="C17" s="186"/>
      <c r="D17" s="130" t="str">
        <f t="shared" si="0"/>
        <v/>
      </c>
      <c r="E17" s="67" t="str">
        <f t="shared" si="1"/>
        <v/>
      </c>
      <c r="F17" s="63" t="b">
        <f t="shared" si="2"/>
        <v>0</v>
      </c>
      <c r="G17" s="64">
        <f t="shared" si="4"/>
        <v>1</v>
      </c>
    </row>
    <row r="18" spans="1:7">
      <c r="A18" s="36">
        <v>7</v>
      </c>
      <c r="B18" s="6"/>
      <c r="C18" s="186"/>
      <c r="D18" s="130" t="str">
        <f t="shared" si="0"/>
        <v/>
      </c>
      <c r="E18" s="67" t="str">
        <f t="shared" si="1"/>
        <v/>
      </c>
      <c r="F18" s="63" t="b">
        <f t="shared" si="2"/>
        <v>0</v>
      </c>
      <c r="G18" s="64">
        <f t="shared" si="4"/>
        <v>1</v>
      </c>
    </row>
    <row r="19" spans="1:7">
      <c r="A19" s="36">
        <v>8</v>
      </c>
      <c r="B19" s="6"/>
      <c r="C19" s="186"/>
      <c r="D19" s="130" t="str">
        <f t="shared" si="0"/>
        <v/>
      </c>
      <c r="E19" s="67" t="str">
        <f t="shared" si="1"/>
        <v/>
      </c>
      <c r="F19" s="63" t="b">
        <f t="shared" si="2"/>
        <v>0</v>
      </c>
      <c r="G19" s="64">
        <f t="shared" si="4"/>
        <v>1</v>
      </c>
    </row>
    <row r="20" spans="1:7">
      <c r="A20" s="36">
        <v>9</v>
      </c>
      <c r="B20" s="6"/>
      <c r="C20" s="186"/>
      <c r="D20" s="130" t="str">
        <f t="shared" si="0"/>
        <v/>
      </c>
      <c r="E20" s="67" t="str">
        <f t="shared" si="1"/>
        <v/>
      </c>
      <c r="F20" s="63" t="b">
        <f t="shared" si="2"/>
        <v>0</v>
      </c>
      <c r="G20" s="64">
        <f t="shared" si="4"/>
        <v>1</v>
      </c>
    </row>
    <row r="21" spans="1:7">
      <c r="A21" s="36">
        <v>10</v>
      </c>
      <c r="B21" s="6"/>
      <c r="C21" s="186"/>
      <c r="D21" s="130" t="str">
        <f t="shared" si="0"/>
        <v/>
      </c>
      <c r="E21" s="67" t="str">
        <f t="shared" si="1"/>
        <v/>
      </c>
      <c r="F21" s="63" t="b">
        <f t="shared" si="2"/>
        <v>0</v>
      </c>
      <c r="G21" s="64">
        <f t="shared" si="4"/>
        <v>1</v>
      </c>
    </row>
    <row r="22" spans="1:7">
      <c r="A22" s="36">
        <v>11</v>
      </c>
      <c r="B22" s="6"/>
      <c r="C22" s="186"/>
      <c r="D22" s="130" t="str">
        <f t="shared" si="0"/>
        <v/>
      </c>
      <c r="E22" s="67" t="str">
        <f t="shared" si="1"/>
        <v/>
      </c>
      <c r="F22" s="63" t="b">
        <f t="shared" si="2"/>
        <v>0</v>
      </c>
      <c r="G22" s="64">
        <f t="shared" si="4"/>
        <v>1</v>
      </c>
    </row>
    <row r="23" spans="1:7">
      <c r="A23" s="36">
        <v>12</v>
      </c>
      <c r="B23" s="6"/>
      <c r="C23" s="186"/>
      <c r="D23" s="130" t="str">
        <f t="shared" si="0"/>
        <v/>
      </c>
      <c r="E23" s="67" t="str">
        <f t="shared" si="1"/>
        <v/>
      </c>
      <c r="F23" s="63" t="b">
        <f t="shared" si="2"/>
        <v>0</v>
      </c>
      <c r="G23" s="64">
        <f t="shared" si="4"/>
        <v>1</v>
      </c>
    </row>
    <row r="24" spans="1:7">
      <c r="A24" s="36">
        <v>13</v>
      </c>
      <c r="B24" s="6"/>
      <c r="C24" s="186"/>
      <c r="D24" s="130" t="str">
        <f t="shared" si="0"/>
        <v/>
      </c>
      <c r="E24" s="67" t="str">
        <f t="shared" si="1"/>
        <v/>
      </c>
      <c r="F24" s="63" t="b">
        <f t="shared" si="2"/>
        <v>0</v>
      </c>
      <c r="G24" s="64">
        <f t="shared" si="4"/>
        <v>1</v>
      </c>
    </row>
    <row r="25" spans="1:7">
      <c r="A25" s="36">
        <v>14</v>
      </c>
      <c r="B25" s="6"/>
      <c r="C25" s="186"/>
      <c r="D25" s="130" t="str">
        <f t="shared" si="0"/>
        <v/>
      </c>
      <c r="E25" s="67" t="str">
        <f t="shared" si="1"/>
        <v/>
      </c>
      <c r="F25" s="63" t="b">
        <f t="shared" si="2"/>
        <v>0</v>
      </c>
      <c r="G25" s="64">
        <f t="shared" si="4"/>
        <v>1</v>
      </c>
    </row>
    <row r="26" spans="1:7">
      <c r="A26" s="36">
        <v>15</v>
      </c>
      <c r="B26" s="6"/>
      <c r="C26" s="186"/>
      <c r="D26" s="130" t="str">
        <f t="shared" si="0"/>
        <v/>
      </c>
      <c r="E26" s="67" t="str">
        <f t="shared" si="1"/>
        <v/>
      </c>
      <c r="F26" s="63" t="b">
        <f t="shared" si="2"/>
        <v>0</v>
      </c>
      <c r="G26" s="64">
        <f t="shared" si="4"/>
        <v>1</v>
      </c>
    </row>
    <row r="27" spans="1:7">
      <c r="A27" s="36">
        <v>16</v>
      </c>
      <c r="B27" s="6"/>
      <c r="C27" s="186"/>
      <c r="D27" s="130" t="str">
        <f t="shared" si="0"/>
        <v/>
      </c>
      <c r="E27" s="67" t="str">
        <f t="shared" si="1"/>
        <v/>
      </c>
      <c r="F27" s="63" t="b">
        <f t="shared" si="2"/>
        <v>0</v>
      </c>
      <c r="G27" s="64">
        <f t="shared" si="4"/>
        <v>1</v>
      </c>
    </row>
    <row r="28" spans="1:7">
      <c r="A28" s="36">
        <v>17</v>
      </c>
      <c r="B28" s="6"/>
      <c r="C28" s="186"/>
      <c r="D28" s="130" t="str">
        <f t="shared" si="0"/>
        <v/>
      </c>
      <c r="E28" s="67" t="str">
        <f t="shared" si="1"/>
        <v/>
      </c>
      <c r="F28" s="63" t="b">
        <f t="shared" si="2"/>
        <v>0</v>
      </c>
      <c r="G28" s="64">
        <f t="shared" si="4"/>
        <v>1</v>
      </c>
    </row>
    <row r="29" spans="1:7">
      <c r="A29" s="36">
        <v>18</v>
      </c>
      <c r="B29" s="6"/>
      <c r="C29" s="186"/>
      <c r="D29" s="130" t="str">
        <f t="shared" si="0"/>
        <v/>
      </c>
      <c r="E29" s="67" t="str">
        <f t="shared" si="1"/>
        <v/>
      </c>
      <c r="F29" s="63" t="b">
        <f t="shared" si="2"/>
        <v>0</v>
      </c>
      <c r="G29" s="64">
        <f t="shared" si="4"/>
        <v>1</v>
      </c>
    </row>
    <row r="30" spans="1:7">
      <c r="A30" s="36">
        <v>19</v>
      </c>
      <c r="B30" s="6"/>
      <c r="C30" s="186"/>
      <c r="D30" s="130" t="str">
        <f t="shared" si="0"/>
        <v/>
      </c>
      <c r="E30" s="67" t="str">
        <f t="shared" si="1"/>
        <v/>
      </c>
      <c r="F30" s="63" t="b">
        <f t="shared" si="2"/>
        <v>0</v>
      </c>
      <c r="G30" s="64">
        <f t="shared" si="4"/>
        <v>1</v>
      </c>
    </row>
    <row r="31" spans="1:7">
      <c r="A31" s="36">
        <v>20</v>
      </c>
      <c r="B31" s="6"/>
      <c r="C31" s="186"/>
      <c r="D31" s="130" t="str">
        <f t="shared" si="0"/>
        <v/>
      </c>
      <c r="E31" s="67" t="str">
        <f t="shared" si="1"/>
        <v/>
      </c>
      <c r="F31" s="63" t="b">
        <f t="shared" si="2"/>
        <v>0</v>
      </c>
      <c r="G31" s="64">
        <f t="shared" si="4"/>
        <v>1</v>
      </c>
    </row>
    <row r="32" spans="1:7">
      <c r="A32" s="36">
        <v>21</v>
      </c>
      <c r="B32" s="6"/>
      <c r="C32" s="186"/>
      <c r="D32" s="130" t="str">
        <f t="shared" si="0"/>
        <v/>
      </c>
      <c r="E32" s="67" t="str">
        <f t="shared" si="1"/>
        <v/>
      </c>
      <c r="F32" s="63" t="b">
        <f t="shared" si="2"/>
        <v>0</v>
      </c>
      <c r="G32" s="64">
        <f t="shared" si="4"/>
        <v>1</v>
      </c>
    </row>
    <row r="33" spans="1:7">
      <c r="A33" s="36">
        <v>22</v>
      </c>
      <c r="B33" s="6"/>
      <c r="C33" s="186"/>
      <c r="D33" s="130" t="str">
        <f t="shared" si="0"/>
        <v/>
      </c>
      <c r="E33" s="67" t="str">
        <f t="shared" si="1"/>
        <v/>
      </c>
      <c r="F33" s="63" t="b">
        <f t="shared" si="2"/>
        <v>0</v>
      </c>
      <c r="G33" s="64">
        <f t="shared" si="4"/>
        <v>1</v>
      </c>
    </row>
    <row r="34" spans="1:7">
      <c r="A34" s="36">
        <v>23</v>
      </c>
      <c r="B34" s="6"/>
      <c r="C34" s="186"/>
      <c r="D34" s="130" t="str">
        <f t="shared" si="0"/>
        <v/>
      </c>
      <c r="E34" s="67" t="str">
        <f t="shared" si="1"/>
        <v/>
      </c>
      <c r="F34" s="63" t="b">
        <f t="shared" si="2"/>
        <v>0</v>
      </c>
      <c r="G34" s="64">
        <f t="shared" si="4"/>
        <v>1</v>
      </c>
    </row>
    <row r="35" spans="1:7">
      <c r="A35" s="36">
        <v>24</v>
      </c>
      <c r="B35" s="6"/>
      <c r="C35" s="186"/>
      <c r="D35" s="130" t="str">
        <f t="shared" si="0"/>
        <v/>
      </c>
      <c r="E35" s="67" t="str">
        <f t="shared" si="1"/>
        <v/>
      </c>
      <c r="F35" s="63" t="b">
        <f t="shared" si="2"/>
        <v>0</v>
      </c>
      <c r="G35" s="64">
        <f t="shared" si="4"/>
        <v>1</v>
      </c>
    </row>
    <row r="36" spans="1:7">
      <c r="A36" s="36">
        <v>25</v>
      </c>
      <c r="B36" s="6"/>
      <c r="C36" s="186"/>
      <c r="D36" s="130" t="str">
        <f t="shared" si="0"/>
        <v/>
      </c>
      <c r="E36" s="67" t="str">
        <f t="shared" si="1"/>
        <v/>
      </c>
      <c r="F36" s="63" t="b">
        <f t="shared" si="2"/>
        <v>0</v>
      </c>
      <c r="G36" s="64">
        <f t="shared" si="4"/>
        <v>1</v>
      </c>
    </row>
    <row r="37" spans="1:7">
      <c r="A37" s="36">
        <v>26</v>
      </c>
      <c r="B37" s="6"/>
      <c r="C37" s="186"/>
      <c r="D37" s="130" t="str">
        <f t="shared" si="0"/>
        <v/>
      </c>
      <c r="E37" s="67" t="str">
        <f t="shared" si="1"/>
        <v/>
      </c>
      <c r="F37" s="63" t="b">
        <f t="shared" si="2"/>
        <v>0</v>
      </c>
      <c r="G37" s="64">
        <f t="shared" si="4"/>
        <v>1</v>
      </c>
    </row>
    <row r="38" spans="1:7">
      <c r="A38" s="36">
        <v>27</v>
      </c>
      <c r="B38" s="6"/>
      <c r="C38" s="186"/>
      <c r="D38" s="130" t="str">
        <f t="shared" si="0"/>
        <v/>
      </c>
      <c r="E38" s="67" t="str">
        <f t="shared" si="1"/>
        <v/>
      </c>
      <c r="F38" s="63" t="b">
        <f t="shared" si="2"/>
        <v>0</v>
      </c>
      <c r="G38" s="64">
        <f t="shared" si="4"/>
        <v>1</v>
      </c>
    </row>
    <row r="39" spans="1:7">
      <c r="A39" s="36">
        <v>28</v>
      </c>
      <c r="B39" s="6"/>
      <c r="C39" s="186"/>
      <c r="D39" s="130" t="str">
        <f t="shared" si="0"/>
        <v/>
      </c>
      <c r="E39" s="67" t="str">
        <f t="shared" si="1"/>
        <v/>
      </c>
      <c r="F39" s="63" t="b">
        <f t="shared" si="2"/>
        <v>0</v>
      </c>
      <c r="G39" s="64">
        <f t="shared" si="4"/>
        <v>1</v>
      </c>
    </row>
    <row r="40" spans="1:7">
      <c r="A40" s="36">
        <v>29</v>
      </c>
      <c r="B40" s="6"/>
      <c r="C40" s="186"/>
      <c r="D40" s="130" t="str">
        <f t="shared" si="0"/>
        <v/>
      </c>
      <c r="E40" s="67" t="str">
        <f t="shared" si="1"/>
        <v/>
      </c>
      <c r="F40" s="63" t="b">
        <f t="shared" si="2"/>
        <v>0</v>
      </c>
      <c r="G40" s="64">
        <f t="shared" si="4"/>
        <v>1</v>
      </c>
    </row>
    <row r="41" spans="1:7">
      <c r="A41" s="36">
        <v>30</v>
      </c>
      <c r="B41" s="6"/>
      <c r="C41" s="186"/>
      <c r="D41" s="130" t="str">
        <f t="shared" si="0"/>
        <v/>
      </c>
      <c r="E41" s="67" t="str">
        <f t="shared" si="1"/>
        <v/>
      </c>
      <c r="F41" s="63" t="b">
        <f t="shared" si="2"/>
        <v>0</v>
      </c>
      <c r="G41" s="64">
        <f t="shared" si="4"/>
        <v>1</v>
      </c>
    </row>
    <row r="42" spans="1:7">
      <c r="A42" s="36">
        <v>31</v>
      </c>
      <c r="B42" s="6"/>
      <c r="C42" s="186"/>
      <c r="D42" s="130" t="str">
        <f t="shared" si="0"/>
        <v/>
      </c>
      <c r="E42" s="67" t="str">
        <f t="shared" si="1"/>
        <v/>
      </c>
      <c r="F42" s="63" t="b">
        <f t="shared" si="2"/>
        <v>0</v>
      </c>
      <c r="G42" s="64">
        <f t="shared" si="4"/>
        <v>1</v>
      </c>
    </row>
    <row r="43" spans="1:7">
      <c r="A43" s="36">
        <v>32</v>
      </c>
      <c r="B43" s="6"/>
      <c r="C43" s="186"/>
      <c r="D43" s="130" t="str">
        <f t="shared" si="0"/>
        <v/>
      </c>
      <c r="E43" s="67" t="str">
        <f t="shared" si="1"/>
        <v/>
      </c>
      <c r="F43" s="63" t="b">
        <f t="shared" si="2"/>
        <v>0</v>
      </c>
      <c r="G43" s="64">
        <f t="shared" si="4"/>
        <v>1</v>
      </c>
    </row>
    <row r="44" spans="1:7">
      <c r="A44" s="36">
        <v>33</v>
      </c>
      <c r="B44" s="6"/>
      <c r="C44" s="186"/>
      <c r="D44" s="130" t="str">
        <f t="shared" si="0"/>
        <v/>
      </c>
      <c r="E44" s="67" t="str">
        <f t="shared" si="1"/>
        <v/>
      </c>
      <c r="F44" s="63" t="b">
        <f t="shared" si="2"/>
        <v>0</v>
      </c>
      <c r="G44" s="64">
        <f t="shared" si="4"/>
        <v>1</v>
      </c>
    </row>
    <row r="45" spans="1:7">
      <c r="A45" s="36">
        <v>34</v>
      </c>
      <c r="B45" s="6"/>
      <c r="C45" s="186"/>
      <c r="D45" s="130" t="str">
        <f t="shared" si="0"/>
        <v/>
      </c>
      <c r="E45" s="67" t="str">
        <f t="shared" si="1"/>
        <v/>
      </c>
      <c r="F45" s="63" t="b">
        <f t="shared" si="2"/>
        <v>0</v>
      </c>
      <c r="G45" s="64">
        <f t="shared" si="4"/>
        <v>1</v>
      </c>
    </row>
    <row r="46" spans="1:7">
      <c r="A46" s="36">
        <v>35</v>
      </c>
      <c r="B46" s="6"/>
      <c r="C46" s="186"/>
      <c r="D46" s="130" t="str">
        <f t="shared" si="0"/>
        <v/>
      </c>
      <c r="E46" s="67" t="str">
        <f t="shared" si="1"/>
        <v/>
      </c>
      <c r="F46" s="63" t="b">
        <f t="shared" si="2"/>
        <v>0</v>
      </c>
      <c r="G46" s="64">
        <f t="shared" si="4"/>
        <v>1</v>
      </c>
    </row>
    <row r="47" spans="1:7">
      <c r="A47" s="36">
        <v>36</v>
      </c>
      <c r="B47" s="6"/>
      <c r="C47" s="186"/>
      <c r="D47" s="130" t="str">
        <f t="shared" si="0"/>
        <v/>
      </c>
      <c r="E47" s="67" t="str">
        <f t="shared" si="1"/>
        <v/>
      </c>
      <c r="F47" s="63" t="b">
        <f t="shared" si="2"/>
        <v>0</v>
      </c>
      <c r="G47" s="64">
        <f t="shared" si="4"/>
        <v>1</v>
      </c>
    </row>
    <row r="48" spans="1:7">
      <c r="A48" s="36">
        <v>37</v>
      </c>
      <c r="B48" s="6"/>
      <c r="C48" s="186"/>
      <c r="D48" s="130" t="str">
        <f t="shared" si="0"/>
        <v/>
      </c>
      <c r="E48" s="67" t="str">
        <f t="shared" si="1"/>
        <v/>
      </c>
      <c r="F48" s="63" t="b">
        <f t="shared" si="2"/>
        <v>0</v>
      </c>
      <c r="G48" s="64">
        <f t="shared" si="4"/>
        <v>1</v>
      </c>
    </row>
    <row r="49" spans="1:7">
      <c r="A49" s="36">
        <v>38</v>
      </c>
      <c r="B49" s="6"/>
      <c r="C49" s="186"/>
      <c r="D49" s="130" t="str">
        <f t="shared" si="0"/>
        <v/>
      </c>
      <c r="E49" s="67" t="str">
        <f t="shared" si="1"/>
        <v/>
      </c>
      <c r="F49" s="63" t="b">
        <f t="shared" si="2"/>
        <v>0</v>
      </c>
      <c r="G49" s="64">
        <f t="shared" si="4"/>
        <v>1</v>
      </c>
    </row>
    <row r="50" spans="1:7">
      <c r="A50" s="36">
        <v>39</v>
      </c>
      <c r="B50" s="6"/>
      <c r="C50" s="186"/>
      <c r="D50" s="130" t="str">
        <f t="shared" si="0"/>
        <v/>
      </c>
      <c r="E50" s="67" t="str">
        <f t="shared" si="1"/>
        <v/>
      </c>
      <c r="F50" s="63" t="b">
        <f t="shared" si="2"/>
        <v>0</v>
      </c>
      <c r="G50" s="64">
        <f t="shared" si="4"/>
        <v>1</v>
      </c>
    </row>
    <row r="51" spans="1:7">
      <c r="A51" s="36">
        <v>40</v>
      </c>
      <c r="B51" s="6"/>
      <c r="C51" s="186"/>
      <c r="D51" s="130" t="str">
        <f t="shared" si="0"/>
        <v/>
      </c>
      <c r="E51" s="67" t="str">
        <f t="shared" si="1"/>
        <v/>
      </c>
      <c r="F51" s="63" t="b">
        <f t="shared" si="2"/>
        <v>0</v>
      </c>
      <c r="G51" s="64">
        <f t="shared" si="4"/>
        <v>1</v>
      </c>
    </row>
    <row r="52" spans="1:7">
      <c r="A52" s="36">
        <v>41</v>
      </c>
      <c r="B52" s="6"/>
      <c r="C52" s="186"/>
      <c r="D52" s="130" t="str">
        <f t="shared" si="0"/>
        <v/>
      </c>
      <c r="E52" s="67" t="str">
        <f t="shared" si="1"/>
        <v/>
      </c>
      <c r="F52" s="63" t="b">
        <f t="shared" si="2"/>
        <v>0</v>
      </c>
      <c r="G52" s="64">
        <f t="shared" si="4"/>
        <v>1</v>
      </c>
    </row>
    <row r="53" spans="1:7">
      <c r="A53" s="36">
        <v>42</v>
      </c>
      <c r="B53" s="6"/>
      <c r="C53" s="186"/>
      <c r="D53" s="130" t="str">
        <f t="shared" si="0"/>
        <v/>
      </c>
      <c r="E53" s="67" t="str">
        <f t="shared" si="1"/>
        <v/>
      </c>
      <c r="F53" s="63" t="b">
        <f t="shared" si="2"/>
        <v>0</v>
      </c>
      <c r="G53" s="64">
        <f t="shared" si="4"/>
        <v>1</v>
      </c>
    </row>
    <row r="54" spans="1:7">
      <c r="A54" s="36">
        <v>43</v>
      </c>
      <c r="B54" s="6"/>
      <c r="C54" s="186"/>
      <c r="D54" s="130" t="str">
        <f t="shared" si="0"/>
        <v/>
      </c>
      <c r="E54" s="67" t="str">
        <f t="shared" si="1"/>
        <v/>
      </c>
      <c r="F54" s="63" t="b">
        <f t="shared" si="2"/>
        <v>0</v>
      </c>
      <c r="G54" s="64">
        <f t="shared" si="4"/>
        <v>1</v>
      </c>
    </row>
    <row r="55" spans="1:7">
      <c r="A55" s="36">
        <v>44</v>
      </c>
      <c r="B55" s="6"/>
      <c r="C55" s="186"/>
      <c r="D55" s="130" t="str">
        <f t="shared" si="0"/>
        <v/>
      </c>
      <c r="E55" s="67" t="str">
        <f t="shared" si="1"/>
        <v/>
      </c>
      <c r="F55" s="63" t="b">
        <f t="shared" si="2"/>
        <v>0</v>
      </c>
      <c r="G55" s="64">
        <f t="shared" si="4"/>
        <v>1</v>
      </c>
    </row>
    <row r="56" spans="1:7">
      <c r="A56" s="36">
        <v>45</v>
      </c>
      <c r="B56" s="6"/>
      <c r="C56" s="186"/>
      <c r="D56" s="130" t="str">
        <f t="shared" si="0"/>
        <v/>
      </c>
      <c r="E56" s="67" t="str">
        <f t="shared" si="1"/>
        <v/>
      </c>
      <c r="F56" s="63" t="b">
        <f t="shared" si="2"/>
        <v>0</v>
      </c>
      <c r="G56" s="64">
        <f t="shared" si="4"/>
        <v>1</v>
      </c>
    </row>
    <row r="57" spans="1:7">
      <c r="A57" s="36">
        <v>46</v>
      </c>
      <c r="B57" s="6"/>
      <c r="C57" s="186"/>
      <c r="D57" s="130" t="str">
        <f t="shared" si="0"/>
        <v/>
      </c>
      <c r="E57" s="67" t="str">
        <f t="shared" si="1"/>
        <v/>
      </c>
      <c r="F57" s="63" t="b">
        <f t="shared" si="2"/>
        <v>0</v>
      </c>
      <c r="G57" s="64">
        <f t="shared" si="4"/>
        <v>1</v>
      </c>
    </row>
    <row r="58" spans="1:7">
      <c r="A58" s="36">
        <v>47</v>
      </c>
      <c r="B58" s="6"/>
      <c r="C58" s="186"/>
      <c r="D58" s="130" t="str">
        <f t="shared" si="0"/>
        <v/>
      </c>
      <c r="E58" s="67" t="str">
        <f t="shared" si="1"/>
        <v/>
      </c>
      <c r="F58" s="63" t="b">
        <f t="shared" si="2"/>
        <v>0</v>
      </c>
      <c r="G58" s="64">
        <f t="shared" si="4"/>
        <v>1</v>
      </c>
    </row>
    <row r="59" spans="1:7">
      <c r="A59" s="36">
        <v>48</v>
      </c>
      <c r="B59" s="6"/>
      <c r="C59" s="186"/>
      <c r="D59" s="130" t="str">
        <f t="shared" si="0"/>
        <v/>
      </c>
      <c r="E59" s="67" t="str">
        <f t="shared" si="1"/>
        <v/>
      </c>
      <c r="F59" s="63" t="b">
        <f t="shared" si="2"/>
        <v>0</v>
      </c>
      <c r="G59" s="64">
        <f t="shared" si="4"/>
        <v>1</v>
      </c>
    </row>
    <row r="60" spans="1:7">
      <c r="A60" s="36">
        <v>49</v>
      </c>
      <c r="B60" s="6"/>
      <c r="C60" s="186"/>
      <c r="D60" s="130" t="str">
        <f t="shared" si="0"/>
        <v/>
      </c>
      <c r="E60" s="67" t="str">
        <f t="shared" si="1"/>
        <v/>
      </c>
      <c r="F60" s="63" t="b">
        <f t="shared" si="2"/>
        <v>0</v>
      </c>
      <c r="G60" s="64">
        <f t="shared" si="4"/>
        <v>1</v>
      </c>
    </row>
    <row r="61" spans="1:7">
      <c r="A61" s="36">
        <v>50</v>
      </c>
      <c r="B61" s="6"/>
      <c r="C61" s="186"/>
      <c r="D61" s="130" t="str">
        <f t="shared" si="0"/>
        <v/>
      </c>
      <c r="E61" s="67" t="str">
        <f t="shared" si="1"/>
        <v/>
      </c>
      <c r="F61" s="63" t="b">
        <f t="shared" si="2"/>
        <v>0</v>
      </c>
      <c r="G61" s="64">
        <f t="shared" si="4"/>
        <v>1</v>
      </c>
    </row>
    <row r="62" spans="1:7">
      <c r="A62" s="36">
        <v>51</v>
      </c>
      <c r="B62" s="6"/>
      <c r="C62" s="186"/>
      <c r="D62" s="130" t="str">
        <f t="shared" si="0"/>
        <v/>
      </c>
      <c r="E62" s="67" t="str">
        <f t="shared" si="1"/>
        <v/>
      </c>
      <c r="F62" s="63" t="b">
        <f t="shared" si="2"/>
        <v>0</v>
      </c>
      <c r="G62" s="64">
        <f t="shared" si="4"/>
        <v>1</v>
      </c>
    </row>
    <row r="63" spans="1:7">
      <c r="A63" s="36">
        <v>52</v>
      </c>
      <c r="B63" s="6"/>
      <c r="C63" s="186"/>
      <c r="D63" s="130" t="str">
        <f t="shared" si="0"/>
        <v/>
      </c>
      <c r="E63" s="67" t="str">
        <f t="shared" si="1"/>
        <v/>
      </c>
      <c r="F63" s="63" t="b">
        <f t="shared" si="2"/>
        <v>0</v>
      </c>
      <c r="G63" s="64">
        <f t="shared" si="4"/>
        <v>1</v>
      </c>
    </row>
    <row r="64" spans="1:7">
      <c r="A64" s="36">
        <v>53</v>
      </c>
      <c r="B64" s="6"/>
      <c r="C64" s="186"/>
      <c r="D64" s="130" t="str">
        <f t="shared" si="0"/>
        <v/>
      </c>
      <c r="E64" s="67" t="str">
        <f t="shared" si="1"/>
        <v/>
      </c>
      <c r="F64" s="63" t="b">
        <f t="shared" si="2"/>
        <v>0</v>
      </c>
      <c r="G64" s="64">
        <f t="shared" si="4"/>
        <v>1</v>
      </c>
    </row>
    <row r="65" spans="1:7">
      <c r="A65" s="36">
        <v>54</v>
      </c>
      <c r="B65" s="6"/>
      <c r="C65" s="186"/>
      <c r="D65" s="130" t="str">
        <f t="shared" si="0"/>
        <v/>
      </c>
      <c r="E65" s="67" t="str">
        <f t="shared" si="1"/>
        <v/>
      </c>
      <c r="F65" s="63" t="b">
        <f t="shared" si="2"/>
        <v>0</v>
      </c>
      <c r="G65" s="64">
        <f t="shared" si="4"/>
        <v>1</v>
      </c>
    </row>
    <row r="66" spans="1:7">
      <c r="A66" s="36">
        <v>55</v>
      </c>
      <c r="B66" s="6"/>
      <c r="C66" s="186"/>
      <c r="D66" s="130" t="str">
        <f t="shared" si="0"/>
        <v/>
      </c>
      <c r="E66" s="67" t="str">
        <f t="shared" si="1"/>
        <v/>
      </c>
      <c r="F66" s="63" t="b">
        <f t="shared" si="2"/>
        <v>0</v>
      </c>
      <c r="G66" s="64">
        <f t="shared" si="4"/>
        <v>1</v>
      </c>
    </row>
    <row r="67" spans="1:7">
      <c r="A67" s="36">
        <v>56</v>
      </c>
      <c r="B67" s="6"/>
      <c r="C67" s="186"/>
      <c r="D67" s="130" t="str">
        <f t="shared" si="0"/>
        <v/>
      </c>
      <c r="E67" s="67" t="str">
        <f t="shared" si="1"/>
        <v/>
      </c>
      <c r="F67" s="63" t="b">
        <f t="shared" si="2"/>
        <v>0</v>
      </c>
      <c r="G67" s="64">
        <f t="shared" si="4"/>
        <v>1</v>
      </c>
    </row>
    <row r="68" spans="1:7">
      <c r="A68" s="36">
        <v>57</v>
      </c>
      <c r="B68" s="6"/>
      <c r="C68" s="186"/>
      <c r="D68" s="130" t="str">
        <f t="shared" si="0"/>
        <v/>
      </c>
      <c r="E68" s="67" t="str">
        <f t="shared" si="1"/>
        <v/>
      </c>
      <c r="F68" s="63" t="b">
        <f t="shared" si="2"/>
        <v>0</v>
      </c>
      <c r="G68" s="64">
        <f t="shared" si="4"/>
        <v>1</v>
      </c>
    </row>
    <row r="69" spans="1:7">
      <c r="A69" s="36">
        <v>58</v>
      </c>
      <c r="B69" s="6"/>
      <c r="C69" s="186"/>
      <c r="D69" s="130" t="str">
        <f t="shared" si="0"/>
        <v/>
      </c>
      <c r="E69" s="67" t="str">
        <f t="shared" si="1"/>
        <v/>
      </c>
      <c r="F69" s="63" t="b">
        <f t="shared" si="2"/>
        <v>0</v>
      </c>
      <c r="G69" s="64">
        <f t="shared" si="4"/>
        <v>1</v>
      </c>
    </row>
    <row r="70" spans="1:7">
      <c r="A70" s="36">
        <v>59</v>
      </c>
      <c r="B70" s="6"/>
      <c r="C70" s="186"/>
      <c r="D70" s="130" t="str">
        <f t="shared" si="0"/>
        <v/>
      </c>
      <c r="E70" s="67" t="str">
        <f t="shared" si="1"/>
        <v/>
      </c>
      <c r="F70" s="63" t="b">
        <f t="shared" si="2"/>
        <v>0</v>
      </c>
      <c r="G70" s="64">
        <f t="shared" si="4"/>
        <v>1</v>
      </c>
    </row>
    <row r="71" spans="1:7">
      <c r="A71" s="36">
        <v>60</v>
      </c>
      <c r="B71" s="6"/>
      <c r="C71" s="186"/>
      <c r="D71" s="130" t="str">
        <f t="shared" si="0"/>
        <v/>
      </c>
      <c r="E71" s="67" t="str">
        <f t="shared" si="1"/>
        <v/>
      </c>
      <c r="F71" s="63" t="b">
        <f t="shared" si="2"/>
        <v>0</v>
      </c>
      <c r="G71" s="64">
        <f t="shared" si="4"/>
        <v>1</v>
      </c>
    </row>
    <row r="72" spans="1:7">
      <c r="A72" s="36">
        <v>61</v>
      </c>
      <c r="B72" s="6"/>
      <c r="C72" s="186"/>
      <c r="D72" s="130" t="str">
        <f t="shared" si="0"/>
        <v/>
      </c>
      <c r="E72" s="67" t="str">
        <f t="shared" si="1"/>
        <v/>
      </c>
      <c r="F72" s="63" t="b">
        <f t="shared" si="2"/>
        <v>0</v>
      </c>
      <c r="G72" s="64">
        <f t="shared" si="4"/>
        <v>1</v>
      </c>
    </row>
    <row r="73" spans="1:7">
      <c r="A73" s="36">
        <v>62</v>
      </c>
      <c r="B73" s="6"/>
      <c r="C73" s="186"/>
      <c r="D73" s="130" t="str">
        <f t="shared" si="0"/>
        <v/>
      </c>
      <c r="E73" s="67" t="str">
        <f t="shared" si="1"/>
        <v/>
      </c>
      <c r="F73" s="63" t="b">
        <f t="shared" si="2"/>
        <v>0</v>
      </c>
      <c r="G73" s="64">
        <f t="shared" si="4"/>
        <v>1</v>
      </c>
    </row>
    <row r="74" spans="1:7">
      <c r="A74" s="36">
        <v>63</v>
      </c>
      <c r="B74" s="6"/>
      <c r="C74" s="186"/>
      <c r="D74" s="130" t="str">
        <f t="shared" si="0"/>
        <v/>
      </c>
      <c r="E74" s="67" t="str">
        <f t="shared" si="1"/>
        <v/>
      </c>
      <c r="F74" s="63" t="b">
        <f t="shared" si="2"/>
        <v>0</v>
      </c>
      <c r="G74" s="64">
        <f t="shared" si="4"/>
        <v>1</v>
      </c>
    </row>
    <row r="75" spans="1:7">
      <c r="A75" s="36">
        <v>64</v>
      </c>
      <c r="B75" s="6"/>
      <c r="C75" s="186"/>
      <c r="D75" s="130" t="str">
        <f t="shared" si="0"/>
        <v/>
      </c>
      <c r="E75" s="67" t="str">
        <f t="shared" si="1"/>
        <v/>
      </c>
      <c r="F75" s="63" t="b">
        <f t="shared" si="2"/>
        <v>0</v>
      </c>
      <c r="G75" s="64">
        <f t="shared" si="4"/>
        <v>1</v>
      </c>
    </row>
    <row r="76" spans="1:7">
      <c r="A76" s="36">
        <v>65</v>
      </c>
      <c r="B76" s="6"/>
      <c r="C76" s="186"/>
      <c r="D76" s="130" t="str">
        <f t="shared" ref="D76:D139" si="5">IF(OR($B76="",,$C76&lt;an_initial,$C76&gt;an_final),"",E76*10)</f>
        <v/>
      </c>
      <c r="E76" s="67" t="str">
        <f t="shared" ref="E76:E139" si="6">IF(OR($B76="",,$C76="",$C76&gt;an_final),"",IF($C76&gt;=an_initial,1,""))</f>
        <v/>
      </c>
      <c r="F76" s="63" t="b">
        <f t="shared" ref="F76:F139" si="7">IF(nume_candidat="",FALSE,ISNUMBER(SEARCH(nume_candidat,$B76)))</f>
        <v>0</v>
      </c>
      <c r="G76" s="64">
        <f t="shared" si="4"/>
        <v>1</v>
      </c>
    </row>
    <row r="77" spans="1:7">
      <c r="A77" s="36">
        <v>66</v>
      </c>
      <c r="B77" s="6"/>
      <c r="C77" s="186"/>
      <c r="D77" s="130" t="str">
        <f t="shared" si="5"/>
        <v/>
      </c>
      <c r="E77" s="67" t="str">
        <f t="shared" si="6"/>
        <v/>
      </c>
      <c r="F77" s="63" t="b">
        <f t="shared" si="7"/>
        <v>0</v>
      </c>
      <c r="G77" s="64">
        <f t="shared" ref="G77:G140" si="8">LEN(B77)-LEN(SUBSTITUTE(B77,",",""))+1</f>
        <v>1</v>
      </c>
    </row>
    <row r="78" spans="1:7">
      <c r="A78" s="36">
        <v>67</v>
      </c>
      <c r="B78" s="6"/>
      <c r="C78" s="186"/>
      <c r="D78" s="130" t="str">
        <f t="shared" si="5"/>
        <v/>
      </c>
      <c r="E78" s="67" t="str">
        <f t="shared" si="6"/>
        <v/>
      </c>
      <c r="F78" s="63" t="b">
        <f t="shared" si="7"/>
        <v>0</v>
      </c>
      <c r="G78" s="64">
        <f t="shared" si="8"/>
        <v>1</v>
      </c>
    </row>
    <row r="79" spans="1:7">
      <c r="A79" s="36">
        <v>68</v>
      </c>
      <c r="B79" s="6"/>
      <c r="C79" s="186"/>
      <c r="D79" s="130" t="str">
        <f t="shared" si="5"/>
        <v/>
      </c>
      <c r="E79" s="67" t="str">
        <f t="shared" si="6"/>
        <v/>
      </c>
      <c r="F79" s="63" t="b">
        <f t="shared" si="7"/>
        <v>0</v>
      </c>
      <c r="G79" s="64">
        <f t="shared" si="8"/>
        <v>1</v>
      </c>
    </row>
    <row r="80" spans="1:7">
      <c r="A80" s="36">
        <v>69</v>
      </c>
      <c r="B80" s="6"/>
      <c r="C80" s="186"/>
      <c r="D80" s="130" t="str">
        <f t="shared" si="5"/>
        <v/>
      </c>
      <c r="E80" s="67" t="str">
        <f t="shared" si="6"/>
        <v/>
      </c>
      <c r="F80" s="63" t="b">
        <f t="shared" si="7"/>
        <v>0</v>
      </c>
      <c r="G80" s="64">
        <f t="shared" si="8"/>
        <v>1</v>
      </c>
    </row>
    <row r="81" spans="1:7">
      <c r="A81" s="36">
        <v>70</v>
      </c>
      <c r="B81" s="6"/>
      <c r="C81" s="186"/>
      <c r="D81" s="130" t="str">
        <f t="shared" si="5"/>
        <v/>
      </c>
      <c r="E81" s="67" t="str">
        <f t="shared" si="6"/>
        <v/>
      </c>
      <c r="F81" s="63" t="b">
        <f t="shared" si="7"/>
        <v>0</v>
      </c>
      <c r="G81" s="64">
        <f t="shared" si="8"/>
        <v>1</v>
      </c>
    </row>
    <row r="82" spans="1:7">
      <c r="A82" s="36">
        <v>71</v>
      </c>
      <c r="B82" s="6"/>
      <c r="C82" s="186"/>
      <c r="D82" s="130" t="str">
        <f t="shared" si="5"/>
        <v/>
      </c>
      <c r="E82" s="67" t="str">
        <f t="shared" si="6"/>
        <v/>
      </c>
      <c r="F82" s="63" t="b">
        <f t="shared" si="7"/>
        <v>0</v>
      </c>
      <c r="G82" s="64">
        <f t="shared" si="8"/>
        <v>1</v>
      </c>
    </row>
    <row r="83" spans="1:7">
      <c r="A83" s="36">
        <v>72</v>
      </c>
      <c r="B83" s="6"/>
      <c r="C83" s="186"/>
      <c r="D83" s="130" t="str">
        <f t="shared" si="5"/>
        <v/>
      </c>
      <c r="E83" s="67" t="str">
        <f t="shared" si="6"/>
        <v/>
      </c>
      <c r="F83" s="63" t="b">
        <f t="shared" si="7"/>
        <v>0</v>
      </c>
      <c r="G83" s="64">
        <f t="shared" si="8"/>
        <v>1</v>
      </c>
    </row>
    <row r="84" spans="1:7">
      <c r="A84" s="36">
        <v>73</v>
      </c>
      <c r="B84" s="6"/>
      <c r="C84" s="186"/>
      <c r="D84" s="130" t="str">
        <f t="shared" si="5"/>
        <v/>
      </c>
      <c r="E84" s="67" t="str">
        <f t="shared" si="6"/>
        <v/>
      </c>
      <c r="F84" s="63" t="b">
        <f t="shared" si="7"/>
        <v>0</v>
      </c>
      <c r="G84" s="64">
        <f t="shared" si="8"/>
        <v>1</v>
      </c>
    </row>
    <row r="85" spans="1:7">
      <c r="A85" s="36">
        <v>74</v>
      </c>
      <c r="B85" s="6"/>
      <c r="C85" s="186"/>
      <c r="D85" s="130" t="str">
        <f t="shared" si="5"/>
        <v/>
      </c>
      <c r="E85" s="67" t="str">
        <f t="shared" si="6"/>
        <v/>
      </c>
      <c r="F85" s="63" t="b">
        <f t="shared" si="7"/>
        <v>0</v>
      </c>
      <c r="G85" s="64">
        <f t="shared" si="8"/>
        <v>1</v>
      </c>
    </row>
    <row r="86" spans="1:7">
      <c r="A86" s="36">
        <v>75</v>
      </c>
      <c r="B86" s="6"/>
      <c r="C86" s="186"/>
      <c r="D86" s="130" t="str">
        <f t="shared" si="5"/>
        <v/>
      </c>
      <c r="E86" s="67" t="str">
        <f t="shared" si="6"/>
        <v/>
      </c>
      <c r="F86" s="63" t="b">
        <f t="shared" si="7"/>
        <v>0</v>
      </c>
      <c r="G86" s="64">
        <f t="shared" si="8"/>
        <v>1</v>
      </c>
    </row>
    <row r="87" spans="1:7">
      <c r="A87" s="36">
        <v>76</v>
      </c>
      <c r="B87" s="6"/>
      <c r="C87" s="186"/>
      <c r="D87" s="130" t="str">
        <f t="shared" si="5"/>
        <v/>
      </c>
      <c r="E87" s="67" t="str">
        <f t="shared" si="6"/>
        <v/>
      </c>
      <c r="F87" s="63" t="b">
        <f t="shared" si="7"/>
        <v>0</v>
      </c>
      <c r="G87" s="64">
        <f t="shared" si="8"/>
        <v>1</v>
      </c>
    </row>
    <row r="88" spans="1:7">
      <c r="A88" s="36">
        <v>77</v>
      </c>
      <c r="B88" s="6"/>
      <c r="C88" s="186"/>
      <c r="D88" s="130" t="str">
        <f t="shared" si="5"/>
        <v/>
      </c>
      <c r="E88" s="67" t="str">
        <f t="shared" si="6"/>
        <v/>
      </c>
      <c r="F88" s="63" t="b">
        <f t="shared" si="7"/>
        <v>0</v>
      </c>
      <c r="G88" s="64">
        <f t="shared" si="8"/>
        <v>1</v>
      </c>
    </row>
    <row r="89" spans="1:7">
      <c r="A89" s="36">
        <v>78</v>
      </c>
      <c r="B89" s="6"/>
      <c r="C89" s="186"/>
      <c r="D89" s="130" t="str">
        <f t="shared" si="5"/>
        <v/>
      </c>
      <c r="E89" s="67" t="str">
        <f t="shared" si="6"/>
        <v/>
      </c>
      <c r="F89" s="63" t="b">
        <f t="shared" si="7"/>
        <v>0</v>
      </c>
      <c r="G89" s="64">
        <f t="shared" si="8"/>
        <v>1</v>
      </c>
    </row>
    <row r="90" spans="1:7">
      <c r="A90" s="36">
        <v>79</v>
      </c>
      <c r="B90" s="6"/>
      <c r="C90" s="186"/>
      <c r="D90" s="130" t="str">
        <f t="shared" si="5"/>
        <v/>
      </c>
      <c r="E90" s="67" t="str">
        <f t="shared" si="6"/>
        <v/>
      </c>
      <c r="F90" s="63" t="b">
        <f t="shared" si="7"/>
        <v>0</v>
      </c>
      <c r="G90" s="64">
        <f t="shared" si="8"/>
        <v>1</v>
      </c>
    </row>
    <row r="91" spans="1:7">
      <c r="A91" s="36">
        <v>80</v>
      </c>
      <c r="B91" s="6"/>
      <c r="C91" s="186"/>
      <c r="D91" s="130" t="str">
        <f t="shared" si="5"/>
        <v/>
      </c>
      <c r="E91" s="67" t="str">
        <f t="shared" si="6"/>
        <v/>
      </c>
      <c r="F91" s="63" t="b">
        <f t="shared" si="7"/>
        <v>0</v>
      </c>
      <c r="G91" s="64">
        <f t="shared" si="8"/>
        <v>1</v>
      </c>
    </row>
    <row r="92" spans="1:7">
      <c r="A92" s="36">
        <v>81</v>
      </c>
      <c r="B92" s="6"/>
      <c r="C92" s="186"/>
      <c r="D92" s="130" t="str">
        <f t="shared" si="5"/>
        <v/>
      </c>
      <c r="E92" s="67" t="str">
        <f t="shared" si="6"/>
        <v/>
      </c>
      <c r="F92" s="63" t="b">
        <f t="shared" si="7"/>
        <v>0</v>
      </c>
      <c r="G92" s="64">
        <f t="shared" si="8"/>
        <v>1</v>
      </c>
    </row>
    <row r="93" spans="1:7">
      <c r="A93" s="36">
        <v>82</v>
      </c>
      <c r="B93" s="6"/>
      <c r="C93" s="186"/>
      <c r="D93" s="130" t="str">
        <f t="shared" si="5"/>
        <v/>
      </c>
      <c r="E93" s="67" t="str">
        <f t="shared" si="6"/>
        <v/>
      </c>
      <c r="F93" s="63" t="b">
        <f t="shared" si="7"/>
        <v>0</v>
      </c>
      <c r="G93" s="64">
        <f t="shared" si="8"/>
        <v>1</v>
      </c>
    </row>
    <row r="94" spans="1:7">
      <c r="A94" s="36">
        <v>83</v>
      </c>
      <c r="B94" s="6"/>
      <c r="C94" s="186"/>
      <c r="D94" s="130" t="str">
        <f t="shared" si="5"/>
        <v/>
      </c>
      <c r="E94" s="67" t="str">
        <f t="shared" si="6"/>
        <v/>
      </c>
      <c r="F94" s="63" t="b">
        <f t="shared" si="7"/>
        <v>0</v>
      </c>
      <c r="G94" s="64">
        <f t="shared" si="8"/>
        <v>1</v>
      </c>
    </row>
    <row r="95" spans="1:7">
      <c r="A95" s="36">
        <v>84</v>
      </c>
      <c r="B95" s="6"/>
      <c r="C95" s="186"/>
      <c r="D95" s="130" t="str">
        <f t="shared" si="5"/>
        <v/>
      </c>
      <c r="E95" s="67" t="str">
        <f t="shared" si="6"/>
        <v/>
      </c>
      <c r="F95" s="63" t="b">
        <f t="shared" si="7"/>
        <v>0</v>
      </c>
      <c r="G95" s="64">
        <f t="shared" si="8"/>
        <v>1</v>
      </c>
    </row>
    <row r="96" spans="1:7">
      <c r="A96" s="36">
        <v>85</v>
      </c>
      <c r="B96" s="6"/>
      <c r="C96" s="186"/>
      <c r="D96" s="130" t="str">
        <f t="shared" si="5"/>
        <v/>
      </c>
      <c r="E96" s="67" t="str">
        <f t="shared" si="6"/>
        <v/>
      </c>
      <c r="F96" s="63" t="b">
        <f t="shared" si="7"/>
        <v>0</v>
      </c>
      <c r="G96" s="64">
        <f t="shared" si="8"/>
        <v>1</v>
      </c>
    </row>
    <row r="97" spans="1:7">
      <c r="A97" s="36">
        <v>86</v>
      </c>
      <c r="B97" s="6"/>
      <c r="C97" s="186"/>
      <c r="D97" s="130" t="str">
        <f t="shared" si="5"/>
        <v/>
      </c>
      <c r="E97" s="67" t="str">
        <f t="shared" si="6"/>
        <v/>
      </c>
      <c r="F97" s="63" t="b">
        <f t="shared" si="7"/>
        <v>0</v>
      </c>
      <c r="G97" s="64">
        <f t="shared" si="8"/>
        <v>1</v>
      </c>
    </row>
    <row r="98" spans="1:7">
      <c r="A98" s="36">
        <v>87</v>
      </c>
      <c r="B98" s="6"/>
      <c r="C98" s="186"/>
      <c r="D98" s="130" t="str">
        <f t="shared" si="5"/>
        <v/>
      </c>
      <c r="E98" s="67" t="str">
        <f t="shared" si="6"/>
        <v/>
      </c>
      <c r="F98" s="63" t="b">
        <f t="shared" si="7"/>
        <v>0</v>
      </c>
      <c r="G98" s="64">
        <f t="shared" si="8"/>
        <v>1</v>
      </c>
    </row>
    <row r="99" spans="1:7">
      <c r="A99" s="36">
        <v>88</v>
      </c>
      <c r="B99" s="6"/>
      <c r="C99" s="186"/>
      <c r="D99" s="130" t="str">
        <f t="shared" si="5"/>
        <v/>
      </c>
      <c r="E99" s="67" t="str">
        <f t="shared" si="6"/>
        <v/>
      </c>
      <c r="F99" s="63" t="b">
        <f t="shared" si="7"/>
        <v>0</v>
      </c>
      <c r="G99" s="64">
        <f t="shared" si="8"/>
        <v>1</v>
      </c>
    </row>
    <row r="100" spans="1:7">
      <c r="A100" s="36">
        <v>89</v>
      </c>
      <c r="B100" s="6"/>
      <c r="C100" s="186"/>
      <c r="D100" s="130" t="str">
        <f t="shared" si="5"/>
        <v/>
      </c>
      <c r="E100" s="67" t="str">
        <f t="shared" si="6"/>
        <v/>
      </c>
      <c r="F100" s="63" t="b">
        <f t="shared" si="7"/>
        <v>0</v>
      </c>
      <c r="G100" s="64">
        <f t="shared" si="8"/>
        <v>1</v>
      </c>
    </row>
    <row r="101" spans="1:7">
      <c r="A101" s="36">
        <v>90</v>
      </c>
      <c r="B101" s="6"/>
      <c r="C101" s="186"/>
      <c r="D101" s="130" t="str">
        <f t="shared" si="5"/>
        <v/>
      </c>
      <c r="E101" s="67" t="str">
        <f t="shared" si="6"/>
        <v/>
      </c>
      <c r="F101" s="63" t="b">
        <f t="shared" si="7"/>
        <v>0</v>
      </c>
      <c r="G101" s="64">
        <f t="shared" si="8"/>
        <v>1</v>
      </c>
    </row>
    <row r="102" spans="1:7">
      <c r="A102" s="36">
        <v>91</v>
      </c>
      <c r="B102" s="6"/>
      <c r="C102" s="186"/>
      <c r="D102" s="130" t="str">
        <f t="shared" si="5"/>
        <v/>
      </c>
      <c r="E102" s="67" t="str">
        <f t="shared" si="6"/>
        <v/>
      </c>
      <c r="F102" s="63" t="b">
        <f t="shared" si="7"/>
        <v>0</v>
      </c>
      <c r="G102" s="64">
        <f t="shared" si="8"/>
        <v>1</v>
      </c>
    </row>
    <row r="103" spans="1:7">
      <c r="A103" s="36">
        <v>92</v>
      </c>
      <c r="B103" s="6"/>
      <c r="C103" s="186"/>
      <c r="D103" s="130" t="str">
        <f t="shared" si="5"/>
        <v/>
      </c>
      <c r="E103" s="67" t="str">
        <f t="shared" si="6"/>
        <v/>
      </c>
      <c r="F103" s="63" t="b">
        <f t="shared" si="7"/>
        <v>0</v>
      </c>
      <c r="G103" s="64">
        <f t="shared" si="8"/>
        <v>1</v>
      </c>
    </row>
    <row r="104" spans="1:7">
      <c r="A104" s="36">
        <v>93</v>
      </c>
      <c r="B104" s="6"/>
      <c r="C104" s="186"/>
      <c r="D104" s="130" t="str">
        <f t="shared" si="5"/>
        <v/>
      </c>
      <c r="E104" s="67" t="str">
        <f t="shared" si="6"/>
        <v/>
      </c>
      <c r="F104" s="63" t="b">
        <f t="shared" si="7"/>
        <v>0</v>
      </c>
      <c r="G104" s="64">
        <f t="shared" si="8"/>
        <v>1</v>
      </c>
    </row>
    <row r="105" spans="1:7">
      <c r="A105" s="36">
        <v>94</v>
      </c>
      <c r="B105" s="6"/>
      <c r="C105" s="186"/>
      <c r="D105" s="130" t="str">
        <f t="shared" si="5"/>
        <v/>
      </c>
      <c r="E105" s="67" t="str">
        <f t="shared" si="6"/>
        <v/>
      </c>
      <c r="F105" s="63" t="b">
        <f t="shared" si="7"/>
        <v>0</v>
      </c>
      <c r="G105" s="64">
        <f t="shared" si="8"/>
        <v>1</v>
      </c>
    </row>
    <row r="106" spans="1:7">
      <c r="A106" s="36">
        <v>95</v>
      </c>
      <c r="B106" s="6"/>
      <c r="C106" s="186"/>
      <c r="D106" s="130" t="str">
        <f t="shared" si="5"/>
        <v/>
      </c>
      <c r="E106" s="67" t="str">
        <f t="shared" si="6"/>
        <v/>
      </c>
      <c r="F106" s="63" t="b">
        <f t="shared" si="7"/>
        <v>0</v>
      </c>
      <c r="G106" s="64">
        <f t="shared" si="8"/>
        <v>1</v>
      </c>
    </row>
    <row r="107" spans="1:7">
      <c r="A107" s="36">
        <v>96</v>
      </c>
      <c r="B107" s="6"/>
      <c r="C107" s="186"/>
      <c r="D107" s="130" t="str">
        <f t="shared" si="5"/>
        <v/>
      </c>
      <c r="E107" s="67" t="str">
        <f t="shared" si="6"/>
        <v/>
      </c>
      <c r="F107" s="63" t="b">
        <f t="shared" si="7"/>
        <v>0</v>
      </c>
      <c r="G107" s="64">
        <f t="shared" si="8"/>
        <v>1</v>
      </c>
    </row>
    <row r="108" spans="1:7">
      <c r="A108" s="36">
        <v>97</v>
      </c>
      <c r="B108" s="6"/>
      <c r="C108" s="186"/>
      <c r="D108" s="130" t="str">
        <f t="shared" si="5"/>
        <v/>
      </c>
      <c r="E108" s="67" t="str">
        <f t="shared" si="6"/>
        <v/>
      </c>
      <c r="F108" s="63" t="b">
        <f t="shared" si="7"/>
        <v>0</v>
      </c>
      <c r="G108" s="64">
        <f t="shared" si="8"/>
        <v>1</v>
      </c>
    </row>
    <row r="109" spans="1:7">
      <c r="A109" s="36">
        <v>98</v>
      </c>
      <c r="B109" s="6"/>
      <c r="C109" s="186"/>
      <c r="D109" s="130" t="str">
        <f t="shared" si="5"/>
        <v/>
      </c>
      <c r="E109" s="67" t="str">
        <f t="shared" si="6"/>
        <v/>
      </c>
      <c r="F109" s="63" t="b">
        <f t="shared" si="7"/>
        <v>0</v>
      </c>
      <c r="G109" s="64">
        <f t="shared" si="8"/>
        <v>1</v>
      </c>
    </row>
    <row r="110" spans="1:7">
      <c r="A110" s="124">
        <v>99</v>
      </c>
      <c r="B110" s="6"/>
      <c r="C110" s="186"/>
      <c r="D110" s="130" t="str">
        <f t="shared" si="5"/>
        <v/>
      </c>
      <c r="E110" s="67" t="str">
        <f t="shared" si="6"/>
        <v/>
      </c>
      <c r="F110" s="63" t="b">
        <f t="shared" si="7"/>
        <v>0</v>
      </c>
      <c r="G110" s="64">
        <f t="shared" si="8"/>
        <v>1</v>
      </c>
    </row>
    <row r="111" spans="1:7">
      <c r="A111" s="124">
        <v>100</v>
      </c>
      <c r="B111" s="125"/>
      <c r="C111" s="127"/>
      <c r="D111" s="130" t="str">
        <f t="shared" si="5"/>
        <v/>
      </c>
      <c r="E111" s="67" t="str">
        <f t="shared" si="6"/>
        <v/>
      </c>
      <c r="F111" s="63" t="b">
        <f t="shared" si="7"/>
        <v>0</v>
      </c>
      <c r="G111" s="64">
        <f t="shared" si="8"/>
        <v>1</v>
      </c>
    </row>
    <row r="112" spans="1:7">
      <c r="A112" s="124">
        <v>101</v>
      </c>
      <c r="B112" s="125"/>
      <c r="C112" s="127"/>
      <c r="D112" s="130" t="str">
        <f t="shared" si="5"/>
        <v/>
      </c>
      <c r="E112" s="67" t="str">
        <f t="shared" si="6"/>
        <v/>
      </c>
      <c r="F112" s="63" t="b">
        <f t="shared" si="7"/>
        <v>0</v>
      </c>
      <c r="G112" s="64">
        <f t="shared" si="8"/>
        <v>1</v>
      </c>
    </row>
    <row r="113" spans="1:7">
      <c r="A113" s="124">
        <v>102</v>
      </c>
      <c r="B113" s="125"/>
      <c r="C113" s="127"/>
      <c r="D113" s="130" t="str">
        <f t="shared" si="5"/>
        <v/>
      </c>
      <c r="E113" s="67" t="str">
        <f t="shared" si="6"/>
        <v/>
      </c>
      <c r="F113" s="63" t="b">
        <f t="shared" si="7"/>
        <v>0</v>
      </c>
      <c r="G113" s="64">
        <f t="shared" si="8"/>
        <v>1</v>
      </c>
    </row>
    <row r="114" spans="1:7">
      <c r="A114" s="124">
        <v>103</v>
      </c>
      <c r="B114" s="125"/>
      <c r="C114" s="127"/>
      <c r="D114" s="130" t="str">
        <f t="shared" si="5"/>
        <v/>
      </c>
      <c r="E114" s="67" t="str">
        <f t="shared" si="6"/>
        <v/>
      </c>
      <c r="F114" s="63" t="b">
        <f t="shared" si="7"/>
        <v>0</v>
      </c>
      <c r="G114" s="64">
        <f t="shared" si="8"/>
        <v>1</v>
      </c>
    </row>
    <row r="115" spans="1:7">
      <c r="A115" s="124">
        <v>104</v>
      </c>
      <c r="B115" s="125"/>
      <c r="C115" s="127"/>
      <c r="D115" s="130" t="str">
        <f t="shared" si="5"/>
        <v/>
      </c>
      <c r="E115" s="67" t="str">
        <f t="shared" si="6"/>
        <v/>
      </c>
      <c r="F115" s="63" t="b">
        <f t="shared" si="7"/>
        <v>0</v>
      </c>
      <c r="G115" s="64">
        <f t="shared" si="8"/>
        <v>1</v>
      </c>
    </row>
    <row r="116" spans="1:7">
      <c r="A116" s="124">
        <v>105</v>
      </c>
      <c r="B116" s="125"/>
      <c r="C116" s="127"/>
      <c r="D116" s="130" t="str">
        <f t="shared" si="5"/>
        <v/>
      </c>
      <c r="E116" s="67" t="str">
        <f t="shared" si="6"/>
        <v/>
      </c>
      <c r="F116" s="63" t="b">
        <f t="shared" si="7"/>
        <v>0</v>
      </c>
      <c r="G116" s="64">
        <f t="shared" si="8"/>
        <v>1</v>
      </c>
    </row>
    <row r="117" spans="1:7">
      <c r="A117" s="124">
        <v>106</v>
      </c>
      <c r="B117" s="125"/>
      <c r="C117" s="127"/>
      <c r="D117" s="130" t="str">
        <f t="shared" si="5"/>
        <v/>
      </c>
      <c r="E117" s="67" t="str">
        <f t="shared" si="6"/>
        <v/>
      </c>
      <c r="F117" s="63" t="b">
        <f t="shared" si="7"/>
        <v>0</v>
      </c>
      <c r="G117" s="64">
        <f t="shared" si="8"/>
        <v>1</v>
      </c>
    </row>
    <row r="118" spans="1:7">
      <c r="A118" s="124">
        <v>107</v>
      </c>
      <c r="B118" s="125"/>
      <c r="C118" s="127"/>
      <c r="D118" s="130" t="str">
        <f t="shared" si="5"/>
        <v/>
      </c>
      <c r="E118" s="67" t="str">
        <f t="shared" si="6"/>
        <v/>
      </c>
      <c r="F118" s="63" t="b">
        <f t="shared" si="7"/>
        <v>0</v>
      </c>
      <c r="G118" s="64">
        <f t="shared" si="8"/>
        <v>1</v>
      </c>
    </row>
    <row r="119" spans="1:7">
      <c r="A119" s="124">
        <v>108</v>
      </c>
      <c r="B119" s="125"/>
      <c r="C119" s="127"/>
      <c r="D119" s="130" t="str">
        <f t="shared" si="5"/>
        <v/>
      </c>
      <c r="E119" s="67" t="str">
        <f t="shared" si="6"/>
        <v/>
      </c>
      <c r="F119" s="63" t="b">
        <f t="shared" si="7"/>
        <v>0</v>
      </c>
      <c r="G119" s="64">
        <f t="shared" si="8"/>
        <v>1</v>
      </c>
    </row>
    <row r="120" spans="1:7">
      <c r="A120" s="124">
        <v>109</v>
      </c>
      <c r="B120" s="125"/>
      <c r="C120" s="127"/>
      <c r="D120" s="130" t="str">
        <f t="shared" si="5"/>
        <v/>
      </c>
      <c r="E120" s="67" t="str">
        <f t="shared" si="6"/>
        <v/>
      </c>
      <c r="F120" s="63" t="b">
        <f t="shared" si="7"/>
        <v>0</v>
      </c>
      <c r="G120" s="64">
        <f t="shared" si="8"/>
        <v>1</v>
      </c>
    </row>
    <row r="121" spans="1:7">
      <c r="A121" s="124">
        <v>110</v>
      </c>
      <c r="B121" s="125"/>
      <c r="C121" s="127"/>
      <c r="D121" s="130" t="str">
        <f t="shared" si="5"/>
        <v/>
      </c>
      <c r="E121" s="67" t="str">
        <f t="shared" si="6"/>
        <v/>
      </c>
      <c r="F121" s="63" t="b">
        <f t="shared" si="7"/>
        <v>0</v>
      </c>
      <c r="G121" s="64">
        <f t="shared" si="8"/>
        <v>1</v>
      </c>
    </row>
    <row r="122" spans="1:7">
      <c r="A122" s="124">
        <v>111</v>
      </c>
      <c r="B122" s="125"/>
      <c r="C122" s="127"/>
      <c r="D122" s="130" t="str">
        <f t="shared" si="5"/>
        <v/>
      </c>
      <c r="E122" s="67" t="str">
        <f t="shared" si="6"/>
        <v/>
      </c>
      <c r="F122" s="63" t="b">
        <f t="shared" si="7"/>
        <v>0</v>
      </c>
      <c r="G122" s="64">
        <f t="shared" si="8"/>
        <v>1</v>
      </c>
    </row>
    <row r="123" spans="1:7">
      <c r="A123" s="124">
        <v>112</v>
      </c>
      <c r="B123" s="125"/>
      <c r="C123" s="127"/>
      <c r="D123" s="130" t="str">
        <f t="shared" si="5"/>
        <v/>
      </c>
      <c r="E123" s="67" t="str">
        <f t="shared" si="6"/>
        <v/>
      </c>
      <c r="F123" s="63" t="b">
        <f t="shared" si="7"/>
        <v>0</v>
      </c>
      <c r="G123" s="64">
        <f t="shared" si="8"/>
        <v>1</v>
      </c>
    </row>
    <row r="124" spans="1:7">
      <c r="A124" s="124">
        <v>113</v>
      </c>
      <c r="B124" s="125"/>
      <c r="C124" s="127"/>
      <c r="D124" s="130" t="str">
        <f t="shared" si="5"/>
        <v/>
      </c>
      <c r="E124" s="67" t="str">
        <f t="shared" si="6"/>
        <v/>
      </c>
      <c r="F124" s="63" t="b">
        <f t="shared" si="7"/>
        <v>0</v>
      </c>
      <c r="G124" s="64">
        <f t="shared" si="8"/>
        <v>1</v>
      </c>
    </row>
    <row r="125" spans="1:7">
      <c r="A125" s="124">
        <v>114</v>
      </c>
      <c r="B125" s="125"/>
      <c r="C125" s="127"/>
      <c r="D125" s="130" t="str">
        <f t="shared" si="5"/>
        <v/>
      </c>
      <c r="E125" s="67" t="str">
        <f t="shared" si="6"/>
        <v/>
      </c>
      <c r="F125" s="63" t="b">
        <f t="shared" si="7"/>
        <v>0</v>
      </c>
      <c r="G125" s="64">
        <f t="shared" si="8"/>
        <v>1</v>
      </c>
    </row>
    <row r="126" spans="1:7">
      <c r="A126" s="124">
        <v>115</v>
      </c>
      <c r="B126" s="125"/>
      <c r="C126" s="127"/>
      <c r="D126" s="130" t="str">
        <f t="shared" si="5"/>
        <v/>
      </c>
      <c r="E126" s="67" t="str">
        <f t="shared" si="6"/>
        <v/>
      </c>
      <c r="F126" s="63" t="b">
        <f t="shared" si="7"/>
        <v>0</v>
      </c>
      <c r="G126" s="64">
        <f t="shared" si="8"/>
        <v>1</v>
      </c>
    </row>
    <row r="127" spans="1:7">
      <c r="A127" s="124">
        <v>116</v>
      </c>
      <c r="B127" s="125"/>
      <c r="C127" s="127"/>
      <c r="D127" s="130" t="str">
        <f t="shared" si="5"/>
        <v/>
      </c>
      <c r="E127" s="67" t="str">
        <f t="shared" si="6"/>
        <v/>
      </c>
      <c r="F127" s="63" t="b">
        <f t="shared" si="7"/>
        <v>0</v>
      </c>
      <c r="G127" s="64">
        <f t="shared" si="8"/>
        <v>1</v>
      </c>
    </row>
    <row r="128" spans="1:7">
      <c r="A128" s="124">
        <v>117</v>
      </c>
      <c r="B128" s="125"/>
      <c r="C128" s="127"/>
      <c r="D128" s="130" t="str">
        <f t="shared" si="5"/>
        <v/>
      </c>
      <c r="E128" s="67" t="str">
        <f t="shared" si="6"/>
        <v/>
      </c>
      <c r="F128" s="63" t="b">
        <f t="shared" si="7"/>
        <v>0</v>
      </c>
      <c r="G128" s="64">
        <f t="shared" si="8"/>
        <v>1</v>
      </c>
    </row>
    <row r="129" spans="1:7">
      <c r="A129" s="124">
        <v>118</v>
      </c>
      <c r="B129" s="125"/>
      <c r="C129" s="127"/>
      <c r="D129" s="130" t="str">
        <f t="shared" si="5"/>
        <v/>
      </c>
      <c r="E129" s="67" t="str">
        <f t="shared" si="6"/>
        <v/>
      </c>
      <c r="F129" s="63" t="b">
        <f t="shared" si="7"/>
        <v>0</v>
      </c>
      <c r="G129" s="64">
        <f t="shared" si="8"/>
        <v>1</v>
      </c>
    </row>
    <row r="130" spans="1:7">
      <c r="A130" s="124">
        <v>119</v>
      </c>
      <c r="B130" s="125"/>
      <c r="C130" s="127"/>
      <c r="D130" s="130" t="str">
        <f t="shared" si="5"/>
        <v/>
      </c>
      <c r="E130" s="67" t="str">
        <f t="shared" si="6"/>
        <v/>
      </c>
      <c r="F130" s="63" t="b">
        <f t="shared" si="7"/>
        <v>0</v>
      </c>
      <c r="G130" s="64">
        <f t="shared" si="8"/>
        <v>1</v>
      </c>
    </row>
    <row r="131" spans="1:7">
      <c r="A131" s="124">
        <v>120</v>
      </c>
      <c r="B131" s="125"/>
      <c r="C131" s="127"/>
      <c r="D131" s="130" t="str">
        <f t="shared" si="5"/>
        <v/>
      </c>
      <c r="E131" s="67" t="str">
        <f t="shared" si="6"/>
        <v/>
      </c>
      <c r="F131" s="63" t="b">
        <f t="shared" si="7"/>
        <v>0</v>
      </c>
      <c r="G131" s="64">
        <f t="shared" si="8"/>
        <v>1</v>
      </c>
    </row>
    <row r="132" spans="1:7">
      <c r="A132" s="124">
        <v>121</v>
      </c>
      <c r="B132" s="125"/>
      <c r="C132" s="127"/>
      <c r="D132" s="130" t="str">
        <f t="shared" si="5"/>
        <v/>
      </c>
      <c r="E132" s="67" t="str">
        <f t="shared" si="6"/>
        <v/>
      </c>
      <c r="F132" s="63" t="b">
        <f t="shared" si="7"/>
        <v>0</v>
      </c>
      <c r="G132" s="64">
        <f t="shared" si="8"/>
        <v>1</v>
      </c>
    </row>
    <row r="133" spans="1:7">
      <c r="A133" s="124">
        <v>122</v>
      </c>
      <c r="B133" s="125"/>
      <c r="C133" s="127"/>
      <c r="D133" s="130" t="str">
        <f t="shared" si="5"/>
        <v/>
      </c>
      <c r="E133" s="67" t="str">
        <f t="shared" si="6"/>
        <v/>
      </c>
      <c r="F133" s="63" t="b">
        <f t="shared" si="7"/>
        <v>0</v>
      </c>
      <c r="G133" s="64">
        <f t="shared" si="8"/>
        <v>1</v>
      </c>
    </row>
    <row r="134" spans="1:7">
      <c r="A134" s="124">
        <v>123</v>
      </c>
      <c r="B134" s="125"/>
      <c r="C134" s="127"/>
      <c r="D134" s="130" t="str">
        <f t="shared" si="5"/>
        <v/>
      </c>
      <c r="E134" s="67" t="str">
        <f t="shared" si="6"/>
        <v/>
      </c>
      <c r="F134" s="63" t="b">
        <f t="shared" si="7"/>
        <v>0</v>
      </c>
      <c r="G134" s="64">
        <f t="shared" si="8"/>
        <v>1</v>
      </c>
    </row>
    <row r="135" spans="1:7">
      <c r="A135" s="124">
        <v>124</v>
      </c>
      <c r="B135" s="125"/>
      <c r="C135" s="127"/>
      <c r="D135" s="130" t="str">
        <f t="shared" si="5"/>
        <v/>
      </c>
      <c r="E135" s="67" t="str">
        <f t="shared" si="6"/>
        <v/>
      </c>
      <c r="F135" s="63" t="b">
        <f t="shared" si="7"/>
        <v>0</v>
      </c>
      <c r="G135" s="64">
        <f t="shared" si="8"/>
        <v>1</v>
      </c>
    </row>
    <row r="136" spans="1:7">
      <c r="A136" s="124">
        <v>125</v>
      </c>
      <c r="B136" s="125"/>
      <c r="C136" s="127"/>
      <c r="D136" s="130" t="str">
        <f t="shared" si="5"/>
        <v/>
      </c>
      <c r="E136" s="67" t="str">
        <f t="shared" si="6"/>
        <v/>
      </c>
      <c r="F136" s="63" t="b">
        <f t="shared" si="7"/>
        <v>0</v>
      </c>
      <c r="G136" s="64">
        <f t="shared" si="8"/>
        <v>1</v>
      </c>
    </row>
    <row r="137" spans="1:7">
      <c r="A137" s="124">
        <v>126</v>
      </c>
      <c r="B137" s="125"/>
      <c r="C137" s="127"/>
      <c r="D137" s="130" t="str">
        <f t="shared" si="5"/>
        <v/>
      </c>
      <c r="E137" s="67" t="str">
        <f t="shared" si="6"/>
        <v/>
      </c>
      <c r="F137" s="63" t="b">
        <f t="shared" si="7"/>
        <v>0</v>
      </c>
      <c r="G137" s="64">
        <f t="shared" si="8"/>
        <v>1</v>
      </c>
    </row>
    <row r="138" spans="1:7">
      <c r="A138" s="124">
        <v>127</v>
      </c>
      <c r="B138" s="125"/>
      <c r="C138" s="127"/>
      <c r="D138" s="130" t="str">
        <f t="shared" si="5"/>
        <v/>
      </c>
      <c r="E138" s="67" t="str">
        <f t="shared" si="6"/>
        <v/>
      </c>
      <c r="F138" s="63" t="b">
        <f t="shared" si="7"/>
        <v>0</v>
      </c>
      <c r="G138" s="64">
        <f t="shared" si="8"/>
        <v>1</v>
      </c>
    </row>
    <row r="139" spans="1:7">
      <c r="A139" s="124">
        <v>128</v>
      </c>
      <c r="B139" s="125"/>
      <c r="C139" s="127"/>
      <c r="D139" s="130" t="str">
        <f t="shared" si="5"/>
        <v/>
      </c>
      <c r="E139" s="67" t="str">
        <f t="shared" si="6"/>
        <v/>
      </c>
      <c r="F139" s="63" t="b">
        <f t="shared" si="7"/>
        <v>0</v>
      </c>
      <c r="G139" s="64">
        <f t="shared" si="8"/>
        <v>1</v>
      </c>
    </row>
    <row r="140" spans="1:7">
      <c r="A140" s="124">
        <v>129</v>
      </c>
      <c r="B140" s="125"/>
      <c r="C140" s="127"/>
      <c r="D140" s="130" t="str">
        <f t="shared" ref="D140:D203" si="9">IF(OR($B140="",,$C140&lt;an_initial,$C140&gt;an_final),"",E140*10)</f>
        <v/>
      </c>
      <c r="E140" s="67" t="str">
        <f t="shared" ref="E140:E203" si="10">IF(OR($B140="",,$C140="",$C140&gt;an_final),"",IF($C140&gt;=an_initial,1,""))</f>
        <v/>
      </c>
      <c r="F140" s="63" t="b">
        <f t="shared" ref="F140:F203" si="11">IF(nume_candidat="",FALSE,ISNUMBER(SEARCH(nume_candidat,$B140)))</f>
        <v>0</v>
      </c>
      <c r="G140" s="64">
        <f t="shared" si="8"/>
        <v>1</v>
      </c>
    </row>
    <row r="141" spans="1:7">
      <c r="A141" s="124">
        <v>130</v>
      </c>
      <c r="B141" s="125"/>
      <c r="C141" s="127"/>
      <c r="D141" s="130" t="str">
        <f t="shared" si="9"/>
        <v/>
      </c>
      <c r="E141" s="67" t="str">
        <f t="shared" si="10"/>
        <v/>
      </c>
      <c r="F141" s="63" t="b">
        <f t="shared" si="11"/>
        <v>0</v>
      </c>
      <c r="G141" s="64">
        <f t="shared" ref="G141:G204" si="12">LEN(B141)-LEN(SUBSTITUTE(B141,",",""))+1</f>
        <v>1</v>
      </c>
    </row>
    <row r="142" spans="1:7">
      <c r="A142" s="124">
        <v>131</v>
      </c>
      <c r="B142" s="125"/>
      <c r="C142" s="127"/>
      <c r="D142" s="130" t="str">
        <f t="shared" si="9"/>
        <v/>
      </c>
      <c r="E142" s="67" t="str">
        <f t="shared" si="10"/>
        <v/>
      </c>
      <c r="F142" s="63" t="b">
        <f t="shared" si="11"/>
        <v>0</v>
      </c>
      <c r="G142" s="64">
        <f t="shared" si="12"/>
        <v>1</v>
      </c>
    </row>
    <row r="143" spans="1:7">
      <c r="A143" s="124">
        <v>132</v>
      </c>
      <c r="B143" s="125"/>
      <c r="C143" s="127"/>
      <c r="D143" s="130" t="str">
        <f t="shared" si="9"/>
        <v/>
      </c>
      <c r="E143" s="67" t="str">
        <f t="shared" si="10"/>
        <v/>
      </c>
      <c r="F143" s="63" t="b">
        <f t="shared" si="11"/>
        <v>0</v>
      </c>
      <c r="G143" s="64">
        <f t="shared" si="12"/>
        <v>1</v>
      </c>
    </row>
    <row r="144" spans="1:7">
      <c r="A144" s="124">
        <v>133</v>
      </c>
      <c r="B144" s="125"/>
      <c r="C144" s="127"/>
      <c r="D144" s="130" t="str">
        <f t="shared" si="9"/>
        <v/>
      </c>
      <c r="E144" s="67" t="str">
        <f t="shared" si="10"/>
        <v/>
      </c>
      <c r="F144" s="63" t="b">
        <f t="shared" si="11"/>
        <v>0</v>
      </c>
      <c r="G144" s="64">
        <f t="shared" si="12"/>
        <v>1</v>
      </c>
    </row>
    <row r="145" spans="1:7">
      <c r="A145" s="124">
        <v>134</v>
      </c>
      <c r="B145" s="125"/>
      <c r="C145" s="127"/>
      <c r="D145" s="130" t="str">
        <f t="shared" si="9"/>
        <v/>
      </c>
      <c r="E145" s="67" t="str">
        <f t="shared" si="10"/>
        <v/>
      </c>
      <c r="F145" s="63" t="b">
        <f t="shared" si="11"/>
        <v>0</v>
      </c>
      <c r="G145" s="64">
        <f t="shared" si="12"/>
        <v>1</v>
      </c>
    </row>
    <row r="146" spans="1:7">
      <c r="A146" s="124">
        <v>135</v>
      </c>
      <c r="B146" s="125"/>
      <c r="C146" s="127"/>
      <c r="D146" s="130" t="str">
        <f t="shared" si="9"/>
        <v/>
      </c>
      <c r="E146" s="67" t="str">
        <f t="shared" si="10"/>
        <v/>
      </c>
      <c r="F146" s="63" t="b">
        <f t="shared" si="11"/>
        <v>0</v>
      </c>
      <c r="G146" s="64">
        <f t="shared" si="12"/>
        <v>1</v>
      </c>
    </row>
    <row r="147" spans="1:7">
      <c r="A147" s="124">
        <v>136</v>
      </c>
      <c r="B147" s="125"/>
      <c r="C147" s="127"/>
      <c r="D147" s="130" t="str">
        <f t="shared" si="9"/>
        <v/>
      </c>
      <c r="E147" s="67" t="str">
        <f t="shared" si="10"/>
        <v/>
      </c>
      <c r="F147" s="63" t="b">
        <f t="shared" si="11"/>
        <v>0</v>
      </c>
      <c r="G147" s="64">
        <f t="shared" si="12"/>
        <v>1</v>
      </c>
    </row>
    <row r="148" spans="1:7">
      <c r="A148" s="124">
        <v>137</v>
      </c>
      <c r="B148" s="125"/>
      <c r="C148" s="127"/>
      <c r="D148" s="130" t="str">
        <f t="shared" si="9"/>
        <v/>
      </c>
      <c r="E148" s="67" t="str">
        <f t="shared" si="10"/>
        <v/>
      </c>
      <c r="F148" s="63" t="b">
        <f t="shared" si="11"/>
        <v>0</v>
      </c>
      <c r="G148" s="64">
        <f t="shared" si="12"/>
        <v>1</v>
      </c>
    </row>
    <row r="149" spans="1:7">
      <c r="A149" s="124">
        <v>138</v>
      </c>
      <c r="B149" s="125"/>
      <c r="C149" s="127"/>
      <c r="D149" s="130" t="str">
        <f t="shared" si="9"/>
        <v/>
      </c>
      <c r="E149" s="67" t="str">
        <f t="shared" si="10"/>
        <v/>
      </c>
      <c r="F149" s="63" t="b">
        <f t="shared" si="11"/>
        <v>0</v>
      </c>
      <c r="G149" s="64">
        <f t="shared" si="12"/>
        <v>1</v>
      </c>
    </row>
    <row r="150" spans="1:7">
      <c r="A150" s="124">
        <v>139</v>
      </c>
      <c r="B150" s="125"/>
      <c r="C150" s="127"/>
      <c r="D150" s="130" t="str">
        <f t="shared" si="9"/>
        <v/>
      </c>
      <c r="E150" s="67" t="str">
        <f t="shared" si="10"/>
        <v/>
      </c>
      <c r="F150" s="63" t="b">
        <f t="shared" si="11"/>
        <v>0</v>
      </c>
      <c r="G150" s="64">
        <f t="shared" si="12"/>
        <v>1</v>
      </c>
    </row>
    <row r="151" spans="1:7">
      <c r="A151" s="124">
        <v>140</v>
      </c>
      <c r="B151" s="125"/>
      <c r="C151" s="127"/>
      <c r="D151" s="130" t="str">
        <f t="shared" si="9"/>
        <v/>
      </c>
      <c r="E151" s="67" t="str">
        <f t="shared" si="10"/>
        <v/>
      </c>
      <c r="F151" s="63" t="b">
        <f t="shared" si="11"/>
        <v>0</v>
      </c>
      <c r="G151" s="64">
        <f t="shared" si="12"/>
        <v>1</v>
      </c>
    </row>
    <row r="152" spans="1:7">
      <c r="A152" s="124">
        <v>141</v>
      </c>
      <c r="B152" s="125"/>
      <c r="C152" s="127"/>
      <c r="D152" s="130" t="str">
        <f t="shared" si="9"/>
        <v/>
      </c>
      <c r="E152" s="67" t="str">
        <f t="shared" si="10"/>
        <v/>
      </c>
      <c r="F152" s="63" t="b">
        <f t="shared" si="11"/>
        <v>0</v>
      </c>
      <c r="G152" s="64">
        <f t="shared" si="12"/>
        <v>1</v>
      </c>
    </row>
    <row r="153" spans="1:7">
      <c r="A153" s="124">
        <v>142</v>
      </c>
      <c r="B153" s="125"/>
      <c r="C153" s="127"/>
      <c r="D153" s="130" t="str">
        <f t="shared" si="9"/>
        <v/>
      </c>
      <c r="E153" s="67" t="str">
        <f t="shared" si="10"/>
        <v/>
      </c>
      <c r="F153" s="63" t="b">
        <f t="shared" si="11"/>
        <v>0</v>
      </c>
      <c r="G153" s="64">
        <f t="shared" si="12"/>
        <v>1</v>
      </c>
    </row>
    <row r="154" spans="1:7">
      <c r="A154" s="124">
        <v>143</v>
      </c>
      <c r="B154" s="125"/>
      <c r="C154" s="127"/>
      <c r="D154" s="130" t="str">
        <f t="shared" si="9"/>
        <v/>
      </c>
      <c r="E154" s="67" t="str">
        <f t="shared" si="10"/>
        <v/>
      </c>
      <c r="F154" s="63" t="b">
        <f t="shared" si="11"/>
        <v>0</v>
      </c>
      <c r="G154" s="64">
        <f t="shared" si="12"/>
        <v>1</v>
      </c>
    </row>
    <row r="155" spans="1:7">
      <c r="A155" s="124">
        <v>144</v>
      </c>
      <c r="B155" s="125"/>
      <c r="C155" s="127"/>
      <c r="D155" s="130" t="str">
        <f t="shared" si="9"/>
        <v/>
      </c>
      <c r="E155" s="67" t="str">
        <f t="shared" si="10"/>
        <v/>
      </c>
      <c r="F155" s="63" t="b">
        <f t="shared" si="11"/>
        <v>0</v>
      </c>
      <c r="G155" s="64">
        <f t="shared" si="12"/>
        <v>1</v>
      </c>
    </row>
    <row r="156" spans="1:7">
      <c r="A156" s="124">
        <v>145</v>
      </c>
      <c r="B156" s="125"/>
      <c r="C156" s="127"/>
      <c r="D156" s="130" t="str">
        <f t="shared" si="9"/>
        <v/>
      </c>
      <c r="E156" s="67" t="str">
        <f t="shared" si="10"/>
        <v/>
      </c>
      <c r="F156" s="63" t="b">
        <f t="shared" si="11"/>
        <v>0</v>
      </c>
      <c r="G156" s="64">
        <f t="shared" si="12"/>
        <v>1</v>
      </c>
    </row>
    <row r="157" spans="1:7">
      <c r="A157" s="124">
        <v>146</v>
      </c>
      <c r="B157" s="125"/>
      <c r="C157" s="127"/>
      <c r="D157" s="130" t="str">
        <f t="shared" si="9"/>
        <v/>
      </c>
      <c r="E157" s="67" t="str">
        <f t="shared" si="10"/>
        <v/>
      </c>
      <c r="F157" s="63" t="b">
        <f t="shared" si="11"/>
        <v>0</v>
      </c>
      <c r="G157" s="64">
        <f t="shared" si="12"/>
        <v>1</v>
      </c>
    </row>
    <row r="158" spans="1:7">
      <c r="A158" s="124">
        <v>147</v>
      </c>
      <c r="B158" s="125"/>
      <c r="C158" s="127"/>
      <c r="D158" s="130" t="str">
        <f t="shared" si="9"/>
        <v/>
      </c>
      <c r="E158" s="67" t="str">
        <f t="shared" si="10"/>
        <v/>
      </c>
      <c r="F158" s="63" t="b">
        <f t="shared" si="11"/>
        <v>0</v>
      </c>
      <c r="G158" s="64">
        <f t="shared" si="12"/>
        <v>1</v>
      </c>
    </row>
    <row r="159" spans="1:7">
      <c r="A159" s="124">
        <v>148</v>
      </c>
      <c r="B159" s="125"/>
      <c r="C159" s="127"/>
      <c r="D159" s="130" t="str">
        <f t="shared" si="9"/>
        <v/>
      </c>
      <c r="E159" s="67" t="str">
        <f t="shared" si="10"/>
        <v/>
      </c>
      <c r="F159" s="63" t="b">
        <f t="shared" si="11"/>
        <v>0</v>
      </c>
      <c r="G159" s="64">
        <f t="shared" si="12"/>
        <v>1</v>
      </c>
    </row>
    <row r="160" spans="1:7">
      <c r="A160" s="124">
        <v>149</v>
      </c>
      <c r="B160" s="125"/>
      <c r="C160" s="127"/>
      <c r="D160" s="130" t="str">
        <f t="shared" si="9"/>
        <v/>
      </c>
      <c r="E160" s="67" t="str">
        <f t="shared" si="10"/>
        <v/>
      </c>
      <c r="F160" s="63" t="b">
        <f t="shared" si="11"/>
        <v>0</v>
      </c>
      <c r="G160" s="64">
        <f t="shared" si="12"/>
        <v>1</v>
      </c>
    </row>
    <row r="161" spans="1:7">
      <c r="A161" s="124">
        <v>150</v>
      </c>
      <c r="B161" s="125"/>
      <c r="C161" s="127"/>
      <c r="D161" s="130" t="str">
        <f t="shared" si="9"/>
        <v/>
      </c>
      <c r="E161" s="67" t="str">
        <f t="shared" si="10"/>
        <v/>
      </c>
      <c r="F161" s="63" t="b">
        <f t="shared" si="11"/>
        <v>0</v>
      </c>
      <c r="G161" s="64">
        <f t="shared" si="12"/>
        <v>1</v>
      </c>
    </row>
    <row r="162" spans="1:7">
      <c r="A162" s="124">
        <v>151</v>
      </c>
      <c r="B162" s="125"/>
      <c r="C162" s="127"/>
      <c r="D162" s="130" t="str">
        <f t="shared" si="9"/>
        <v/>
      </c>
      <c r="E162" s="67" t="str">
        <f t="shared" si="10"/>
        <v/>
      </c>
      <c r="F162" s="63" t="b">
        <f t="shared" si="11"/>
        <v>0</v>
      </c>
      <c r="G162" s="64">
        <f t="shared" si="12"/>
        <v>1</v>
      </c>
    </row>
    <row r="163" spans="1:7">
      <c r="A163" s="124">
        <v>152</v>
      </c>
      <c r="B163" s="125"/>
      <c r="C163" s="127"/>
      <c r="D163" s="130" t="str">
        <f t="shared" si="9"/>
        <v/>
      </c>
      <c r="E163" s="67" t="str">
        <f t="shared" si="10"/>
        <v/>
      </c>
      <c r="F163" s="63" t="b">
        <f t="shared" si="11"/>
        <v>0</v>
      </c>
      <c r="G163" s="64">
        <f t="shared" si="12"/>
        <v>1</v>
      </c>
    </row>
    <row r="164" spans="1:7">
      <c r="A164" s="124">
        <v>153</v>
      </c>
      <c r="B164" s="125"/>
      <c r="C164" s="127"/>
      <c r="D164" s="130" t="str">
        <f t="shared" si="9"/>
        <v/>
      </c>
      <c r="E164" s="67" t="str">
        <f t="shared" si="10"/>
        <v/>
      </c>
      <c r="F164" s="63" t="b">
        <f t="shared" si="11"/>
        <v>0</v>
      </c>
      <c r="G164" s="64">
        <f t="shared" si="12"/>
        <v>1</v>
      </c>
    </row>
    <row r="165" spans="1:7">
      <c r="A165" s="124">
        <v>154</v>
      </c>
      <c r="B165" s="125"/>
      <c r="C165" s="127"/>
      <c r="D165" s="130" t="str">
        <f t="shared" si="9"/>
        <v/>
      </c>
      <c r="E165" s="67" t="str">
        <f t="shared" si="10"/>
        <v/>
      </c>
      <c r="F165" s="63" t="b">
        <f t="shared" si="11"/>
        <v>0</v>
      </c>
      <c r="G165" s="64">
        <f t="shared" si="12"/>
        <v>1</v>
      </c>
    </row>
    <row r="166" spans="1:7">
      <c r="A166" s="124">
        <v>155</v>
      </c>
      <c r="B166" s="125"/>
      <c r="C166" s="127"/>
      <c r="D166" s="130" t="str">
        <f t="shared" si="9"/>
        <v/>
      </c>
      <c r="E166" s="67" t="str">
        <f t="shared" si="10"/>
        <v/>
      </c>
      <c r="F166" s="63" t="b">
        <f t="shared" si="11"/>
        <v>0</v>
      </c>
      <c r="G166" s="64">
        <f t="shared" si="12"/>
        <v>1</v>
      </c>
    </row>
    <row r="167" spans="1:7">
      <c r="A167" s="124">
        <v>156</v>
      </c>
      <c r="B167" s="125"/>
      <c r="C167" s="127"/>
      <c r="D167" s="130" t="str">
        <f t="shared" si="9"/>
        <v/>
      </c>
      <c r="E167" s="67" t="str">
        <f t="shared" si="10"/>
        <v/>
      </c>
      <c r="F167" s="63" t="b">
        <f t="shared" si="11"/>
        <v>0</v>
      </c>
      <c r="G167" s="64">
        <f t="shared" si="12"/>
        <v>1</v>
      </c>
    </row>
    <row r="168" spans="1:7">
      <c r="A168" s="124">
        <v>157</v>
      </c>
      <c r="B168" s="125"/>
      <c r="C168" s="127"/>
      <c r="D168" s="130" t="str">
        <f t="shared" si="9"/>
        <v/>
      </c>
      <c r="E168" s="67" t="str">
        <f t="shared" si="10"/>
        <v/>
      </c>
      <c r="F168" s="63" t="b">
        <f t="shared" si="11"/>
        <v>0</v>
      </c>
      <c r="G168" s="64">
        <f t="shared" si="12"/>
        <v>1</v>
      </c>
    </row>
    <row r="169" spans="1:7">
      <c r="A169" s="124">
        <v>158</v>
      </c>
      <c r="B169" s="125"/>
      <c r="C169" s="127"/>
      <c r="D169" s="130" t="str">
        <f t="shared" si="9"/>
        <v/>
      </c>
      <c r="E169" s="67" t="str">
        <f t="shared" si="10"/>
        <v/>
      </c>
      <c r="F169" s="63" t="b">
        <f t="shared" si="11"/>
        <v>0</v>
      </c>
      <c r="G169" s="64">
        <f t="shared" si="12"/>
        <v>1</v>
      </c>
    </row>
    <row r="170" spans="1:7">
      <c r="A170" s="124">
        <v>159</v>
      </c>
      <c r="B170" s="125"/>
      <c r="C170" s="127"/>
      <c r="D170" s="130" t="str">
        <f t="shared" si="9"/>
        <v/>
      </c>
      <c r="E170" s="67" t="str">
        <f t="shared" si="10"/>
        <v/>
      </c>
      <c r="F170" s="63" t="b">
        <f t="shared" si="11"/>
        <v>0</v>
      </c>
      <c r="G170" s="64">
        <f t="shared" si="12"/>
        <v>1</v>
      </c>
    </row>
    <row r="171" spans="1:7">
      <c r="A171" s="124">
        <v>160</v>
      </c>
      <c r="B171" s="125"/>
      <c r="C171" s="127"/>
      <c r="D171" s="130" t="str">
        <f t="shared" si="9"/>
        <v/>
      </c>
      <c r="E171" s="67" t="str">
        <f t="shared" si="10"/>
        <v/>
      </c>
      <c r="F171" s="63" t="b">
        <f t="shared" si="11"/>
        <v>0</v>
      </c>
      <c r="G171" s="64">
        <f t="shared" si="12"/>
        <v>1</v>
      </c>
    </row>
    <row r="172" spans="1:7">
      <c r="A172" s="124">
        <v>161</v>
      </c>
      <c r="B172" s="125"/>
      <c r="C172" s="127"/>
      <c r="D172" s="130" t="str">
        <f t="shared" si="9"/>
        <v/>
      </c>
      <c r="E172" s="67" t="str">
        <f t="shared" si="10"/>
        <v/>
      </c>
      <c r="F172" s="63" t="b">
        <f t="shared" si="11"/>
        <v>0</v>
      </c>
      <c r="G172" s="64">
        <f t="shared" si="12"/>
        <v>1</v>
      </c>
    </row>
    <row r="173" spans="1:7">
      <c r="A173" s="124">
        <v>162</v>
      </c>
      <c r="B173" s="125"/>
      <c r="C173" s="127"/>
      <c r="D173" s="130" t="str">
        <f t="shared" si="9"/>
        <v/>
      </c>
      <c r="E173" s="67" t="str">
        <f t="shared" si="10"/>
        <v/>
      </c>
      <c r="F173" s="63" t="b">
        <f t="shared" si="11"/>
        <v>0</v>
      </c>
      <c r="G173" s="64">
        <f t="shared" si="12"/>
        <v>1</v>
      </c>
    </row>
    <row r="174" spans="1:7">
      <c r="A174" s="124">
        <v>163</v>
      </c>
      <c r="B174" s="125"/>
      <c r="C174" s="127"/>
      <c r="D174" s="130" t="str">
        <f t="shared" si="9"/>
        <v/>
      </c>
      <c r="E174" s="67" t="str">
        <f t="shared" si="10"/>
        <v/>
      </c>
      <c r="F174" s="63" t="b">
        <f t="shared" si="11"/>
        <v>0</v>
      </c>
      <c r="G174" s="64">
        <f t="shared" si="12"/>
        <v>1</v>
      </c>
    </row>
    <row r="175" spans="1:7">
      <c r="A175" s="124">
        <v>164</v>
      </c>
      <c r="B175" s="125"/>
      <c r="C175" s="127"/>
      <c r="D175" s="130" t="str">
        <f t="shared" si="9"/>
        <v/>
      </c>
      <c r="E175" s="67" t="str">
        <f t="shared" si="10"/>
        <v/>
      </c>
      <c r="F175" s="63" t="b">
        <f t="shared" si="11"/>
        <v>0</v>
      </c>
      <c r="G175" s="64">
        <f t="shared" si="12"/>
        <v>1</v>
      </c>
    </row>
    <row r="176" spans="1:7">
      <c r="A176" s="124">
        <v>165</v>
      </c>
      <c r="B176" s="125"/>
      <c r="C176" s="127"/>
      <c r="D176" s="130" t="str">
        <f t="shared" si="9"/>
        <v/>
      </c>
      <c r="E176" s="67" t="str">
        <f t="shared" si="10"/>
        <v/>
      </c>
      <c r="F176" s="63" t="b">
        <f t="shared" si="11"/>
        <v>0</v>
      </c>
      <c r="G176" s="64">
        <f t="shared" si="12"/>
        <v>1</v>
      </c>
    </row>
    <row r="177" spans="1:7">
      <c r="A177" s="124">
        <v>166</v>
      </c>
      <c r="B177" s="125"/>
      <c r="C177" s="127"/>
      <c r="D177" s="130" t="str">
        <f t="shared" si="9"/>
        <v/>
      </c>
      <c r="E177" s="67" t="str">
        <f t="shared" si="10"/>
        <v/>
      </c>
      <c r="F177" s="63" t="b">
        <f t="shared" si="11"/>
        <v>0</v>
      </c>
      <c r="G177" s="64">
        <f t="shared" si="12"/>
        <v>1</v>
      </c>
    </row>
    <row r="178" spans="1:7">
      <c r="A178" s="124">
        <v>167</v>
      </c>
      <c r="B178" s="125"/>
      <c r="C178" s="127"/>
      <c r="D178" s="130" t="str">
        <f t="shared" si="9"/>
        <v/>
      </c>
      <c r="E178" s="67" t="str">
        <f t="shared" si="10"/>
        <v/>
      </c>
      <c r="F178" s="63" t="b">
        <f t="shared" si="11"/>
        <v>0</v>
      </c>
      <c r="G178" s="64">
        <f t="shared" si="12"/>
        <v>1</v>
      </c>
    </row>
    <row r="179" spans="1:7">
      <c r="A179" s="124">
        <v>168</v>
      </c>
      <c r="B179" s="125"/>
      <c r="C179" s="127"/>
      <c r="D179" s="130" t="str">
        <f t="shared" si="9"/>
        <v/>
      </c>
      <c r="E179" s="67" t="str">
        <f t="shared" si="10"/>
        <v/>
      </c>
      <c r="F179" s="63" t="b">
        <f t="shared" si="11"/>
        <v>0</v>
      </c>
      <c r="G179" s="64">
        <f t="shared" si="12"/>
        <v>1</v>
      </c>
    </row>
    <row r="180" spans="1:7">
      <c r="A180" s="124">
        <v>169</v>
      </c>
      <c r="B180" s="125"/>
      <c r="C180" s="127"/>
      <c r="D180" s="130" t="str">
        <f t="shared" si="9"/>
        <v/>
      </c>
      <c r="E180" s="67" t="str">
        <f t="shared" si="10"/>
        <v/>
      </c>
      <c r="F180" s="63" t="b">
        <f t="shared" si="11"/>
        <v>0</v>
      </c>
      <c r="G180" s="64">
        <f t="shared" si="12"/>
        <v>1</v>
      </c>
    </row>
    <row r="181" spans="1:7">
      <c r="A181" s="124">
        <v>170</v>
      </c>
      <c r="B181" s="125"/>
      <c r="C181" s="127"/>
      <c r="D181" s="130" t="str">
        <f t="shared" si="9"/>
        <v/>
      </c>
      <c r="E181" s="67" t="str">
        <f t="shared" si="10"/>
        <v/>
      </c>
      <c r="F181" s="63" t="b">
        <f t="shared" si="11"/>
        <v>0</v>
      </c>
      <c r="G181" s="64">
        <f t="shared" si="12"/>
        <v>1</v>
      </c>
    </row>
    <row r="182" spans="1:7">
      <c r="A182" s="124">
        <v>171</v>
      </c>
      <c r="B182" s="125"/>
      <c r="C182" s="127"/>
      <c r="D182" s="130" t="str">
        <f t="shared" si="9"/>
        <v/>
      </c>
      <c r="E182" s="67" t="str">
        <f t="shared" si="10"/>
        <v/>
      </c>
      <c r="F182" s="63" t="b">
        <f t="shared" si="11"/>
        <v>0</v>
      </c>
      <c r="G182" s="64">
        <f t="shared" si="12"/>
        <v>1</v>
      </c>
    </row>
    <row r="183" spans="1:7">
      <c r="A183" s="124">
        <v>172</v>
      </c>
      <c r="B183" s="125"/>
      <c r="C183" s="127"/>
      <c r="D183" s="130" t="str">
        <f t="shared" si="9"/>
        <v/>
      </c>
      <c r="E183" s="67" t="str">
        <f t="shared" si="10"/>
        <v/>
      </c>
      <c r="F183" s="63" t="b">
        <f t="shared" si="11"/>
        <v>0</v>
      </c>
      <c r="G183" s="64">
        <f t="shared" si="12"/>
        <v>1</v>
      </c>
    </row>
    <row r="184" spans="1:7">
      <c r="A184" s="124">
        <v>173</v>
      </c>
      <c r="B184" s="125"/>
      <c r="C184" s="127"/>
      <c r="D184" s="130" t="str">
        <f t="shared" si="9"/>
        <v/>
      </c>
      <c r="E184" s="67" t="str">
        <f t="shared" si="10"/>
        <v/>
      </c>
      <c r="F184" s="63" t="b">
        <f t="shared" si="11"/>
        <v>0</v>
      </c>
      <c r="G184" s="64">
        <f t="shared" si="12"/>
        <v>1</v>
      </c>
    </row>
    <row r="185" spans="1:7">
      <c r="A185" s="124">
        <v>174</v>
      </c>
      <c r="B185" s="125"/>
      <c r="C185" s="127"/>
      <c r="D185" s="130" t="str">
        <f t="shared" si="9"/>
        <v/>
      </c>
      <c r="E185" s="67" t="str">
        <f t="shared" si="10"/>
        <v/>
      </c>
      <c r="F185" s="63" t="b">
        <f t="shared" si="11"/>
        <v>0</v>
      </c>
      <c r="G185" s="64">
        <f t="shared" si="12"/>
        <v>1</v>
      </c>
    </row>
    <row r="186" spans="1:7">
      <c r="A186" s="124">
        <v>175</v>
      </c>
      <c r="B186" s="125"/>
      <c r="C186" s="127"/>
      <c r="D186" s="130" t="str">
        <f t="shared" si="9"/>
        <v/>
      </c>
      <c r="E186" s="67" t="str">
        <f t="shared" si="10"/>
        <v/>
      </c>
      <c r="F186" s="63" t="b">
        <f t="shared" si="11"/>
        <v>0</v>
      </c>
      <c r="G186" s="64">
        <f t="shared" si="12"/>
        <v>1</v>
      </c>
    </row>
    <row r="187" spans="1:7">
      <c r="A187" s="124">
        <v>176</v>
      </c>
      <c r="B187" s="125"/>
      <c r="C187" s="127"/>
      <c r="D187" s="130" t="str">
        <f t="shared" si="9"/>
        <v/>
      </c>
      <c r="E187" s="67" t="str">
        <f t="shared" si="10"/>
        <v/>
      </c>
      <c r="F187" s="63" t="b">
        <f t="shared" si="11"/>
        <v>0</v>
      </c>
      <c r="G187" s="64">
        <f t="shared" si="12"/>
        <v>1</v>
      </c>
    </row>
    <row r="188" spans="1:7">
      <c r="A188" s="124">
        <v>177</v>
      </c>
      <c r="B188" s="125"/>
      <c r="C188" s="127"/>
      <c r="D188" s="130" t="str">
        <f t="shared" si="9"/>
        <v/>
      </c>
      <c r="E188" s="67" t="str">
        <f t="shared" si="10"/>
        <v/>
      </c>
      <c r="F188" s="63" t="b">
        <f t="shared" si="11"/>
        <v>0</v>
      </c>
      <c r="G188" s="64">
        <f t="shared" si="12"/>
        <v>1</v>
      </c>
    </row>
    <row r="189" spans="1:7">
      <c r="A189" s="124">
        <v>178</v>
      </c>
      <c r="B189" s="125"/>
      <c r="C189" s="127"/>
      <c r="D189" s="130" t="str">
        <f t="shared" si="9"/>
        <v/>
      </c>
      <c r="E189" s="67" t="str">
        <f t="shared" si="10"/>
        <v/>
      </c>
      <c r="F189" s="63" t="b">
        <f t="shared" si="11"/>
        <v>0</v>
      </c>
      <c r="G189" s="64">
        <f t="shared" si="12"/>
        <v>1</v>
      </c>
    </row>
    <row r="190" spans="1:7">
      <c r="A190" s="124">
        <v>179</v>
      </c>
      <c r="B190" s="125"/>
      <c r="C190" s="127"/>
      <c r="D190" s="130" t="str">
        <f t="shared" si="9"/>
        <v/>
      </c>
      <c r="E190" s="67" t="str">
        <f t="shared" si="10"/>
        <v/>
      </c>
      <c r="F190" s="63" t="b">
        <f t="shared" si="11"/>
        <v>0</v>
      </c>
      <c r="G190" s="64">
        <f t="shared" si="12"/>
        <v>1</v>
      </c>
    </row>
    <row r="191" spans="1:7">
      <c r="A191" s="124">
        <v>180</v>
      </c>
      <c r="B191" s="125"/>
      <c r="C191" s="127"/>
      <c r="D191" s="130" t="str">
        <f t="shared" si="9"/>
        <v/>
      </c>
      <c r="E191" s="67" t="str">
        <f t="shared" si="10"/>
        <v/>
      </c>
      <c r="F191" s="63" t="b">
        <f t="shared" si="11"/>
        <v>0</v>
      </c>
      <c r="G191" s="64">
        <f t="shared" si="12"/>
        <v>1</v>
      </c>
    </row>
    <row r="192" spans="1:7">
      <c r="A192" s="124">
        <v>181</v>
      </c>
      <c r="B192" s="125"/>
      <c r="C192" s="127"/>
      <c r="D192" s="130" t="str">
        <f t="shared" si="9"/>
        <v/>
      </c>
      <c r="E192" s="67" t="str">
        <f t="shared" si="10"/>
        <v/>
      </c>
      <c r="F192" s="63" t="b">
        <f t="shared" si="11"/>
        <v>0</v>
      </c>
      <c r="G192" s="64">
        <f t="shared" si="12"/>
        <v>1</v>
      </c>
    </row>
    <row r="193" spans="1:7">
      <c r="A193" s="124">
        <v>182</v>
      </c>
      <c r="B193" s="125"/>
      <c r="C193" s="127"/>
      <c r="D193" s="130" t="str">
        <f t="shared" si="9"/>
        <v/>
      </c>
      <c r="E193" s="67" t="str">
        <f t="shared" si="10"/>
        <v/>
      </c>
      <c r="F193" s="63" t="b">
        <f t="shared" si="11"/>
        <v>0</v>
      </c>
      <c r="G193" s="64">
        <f t="shared" si="12"/>
        <v>1</v>
      </c>
    </row>
    <row r="194" spans="1:7">
      <c r="A194" s="124">
        <v>183</v>
      </c>
      <c r="B194" s="125"/>
      <c r="C194" s="127"/>
      <c r="D194" s="130" t="str">
        <f t="shared" si="9"/>
        <v/>
      </c>
      <c r="E194" s="67" t="str">
        <f t="shared" si="10"/>
        <v/>
      </c>
      <c r="F194" s="63" t="b">
        <f t="shared" si="11"/>
        <v>0</v>
      </c>
      <c r="G194" s="64">
        <f t="shared" si="12"/>
        <v>1</v>
      </c>
    </row>
    <row r="195" spans="1:7">
      <c r="A195" s="124">
        <v>184</v>
      </c>
      <c r="B195" s="125"/>
      <c r="C195" s="127"/>
      <c r="D195" s="130" t="str">
        <f t="shared" si="9"/>
        <v/>
      </c>
      <c r="E195" s="67" t="str">
        <f t="shared" si="10"/>
        <v/>
      </c>
      <c r="F195" s="63" t="b">
        <f t="shared" si="11"/>
        <v>0</v>
      </c>
      <c r="G195" s="64">
        <f t="shared" si="12"/>
        <v>1</v>
      </c>
    </row>
    <row r="196" spans="1:7">
      <c r="A196" s="124">
        <v>185</v>
      </c>
      <c r="B196" s="125"/>
      <c r="C196" s="127"/>
      <c r="D196" s="130" t="str">
        <f t="shared" si="9"/>
        <v/>
      </c>
      <c r="E196" s="67" t="str">
        <f t="shared" si="10"/>
        <v/>
      </c>
      <c r="F196" s="63" t="b">
        <f t="shared" si="11"/>
        <v>0</v>
      </c>
      <c r="G196" s="64">
        <f t="shared" si="12"/>
        <v>1</v>
      </c>
    </row>
    <row r="197" spans="1:7">
      <c r="A197" s="124">
        <v>186</v>
      </c>
      <c r="B197" s="125"/>
      <c r="C197" s="127"/>
      <c r="D197" s="130" t="str">
        <f t="shared" si="9"/>
        <v/>
      </c>
      <c r="E197" s="67" t="str">
        <f t="shared" si="10"/>
        <v/>
      </c>
      <c r="F197" s="63" t="b">
        <f t="shared" si="11"/>
        <v>0</v>
      </c>
      <c r="G197" s="64">
        <f t="shared" si="12"/>
        <v>1</v>
      </c>
    </row>
    <row r="198" spans="1:7">
      <c r="A198" s="124">
        <v>187</v>
      </c>
      <c r="B198" s="125"/>
      <c r="C198" s="127"/>
      <c r="D198" s="130" t="str">
        <f t="shared" si="9"/>
        <v/>
      </c>
      <c r="E198" s="67" t="str">
        <f t="shared" si="10"/>
        <v/>
      </c>
      <c r="F198" s="63" t="b">
        <f t="shared" si="11"/>
        <v>0</v>
      </c>
      <c r="G198" s="64">
        <f t="shared" si="12"/>
        <v>1</v>
      </c>
    </row>
    <row r="199" spans="1:7">
      <c r="A199" s="124">
        <v>188</v>
      </c>
      <c r="B199" s="125"/>
      <c r="C199" s="127"/>
      <c r="D199" s="130" t="str">
        <f t="shared" si="9"/>
        <v/>
      </c>
      <c r="E199" s="67" t="str">
        <f t="shared" si="10"/>
        <v/>
      </c>
      <c r="F199" s="63" t="b">
        <f t="shared" si="11"/>
        <v>0</v>
      </c>
      <c r="G199" s="64">
        <f t="shared" si="12"/>
        <v>1</v>
      </c>
    </row>
    <row r="200" spans="1:7">
      <c r="A200" s="124">
        <v>189</v>
      </c>
      <c r="B200" s="125"/>
      <c r="C200" s="127"/>
      <c r="D200" s="130" t="str">
        <f t="shared" si="9"/>
        <v/>
      </c>
      <c r="E200" s="67" t="str">
        <f t="shared" si="10"/>
        <v/>
      </c>
      <c r="F200" s="63" t="b">
        <f t="shared" si="11"/>
        <v>0</v>
      </c>
      <c r="G200" s="64">
        <f t="shared" si="12"/>
        <v>1</v>
      </c>
    </row>
    <row r="201" spans="1:7">
      <c r="A201" s="124">
        <v>190</v>
      </c>
      <c r="B201" s="125"/>
      <c r="C201" s="127"/>
      <c r="D201" s="130" t="str">
        <f t="shared" si="9"/>
        <v/>
      </c>
      <c r="E201" s="67" t="str">
        <f t="shared" si="10"/>
        <v/>
      </c>
      <c r="F201" s="63" t="b">
        <f t="shared" si="11"/>
        <v>0</v>
      </c>
      <c r="G201" s="64">
        <f t="shared" si="12"/>
        <v>1</v>
      </c>
    </row>
    <row r="202" spans="1:7">
      <c r="A202" s="124">
        <v>191</v>
      </c>
      <c r="B202" s="125"/>
      <c r="C202" s="127"/>
      <c r="D202" s="130" t="str">
        <f t="shared" si="9"/>
        <v/>
      </c>
      <c r="E202" s="67" t="str">
        <f t="shared" si="10"/>
        <v/>
      </c>
      <c r="F202" s="63" t="b">
        <f t="shared" si="11"/>
        <v>0</v>
      </c>
      <c r="G202" s="64">
        <f t="shared" si="12"/>
        <v>1</v>
      </c>
    </row>
    <row r="203" spans="1:7">
      <c r="A203" s="124">
        <v>192</v>
      </c>
      <c r="B203" s="125"/>
      <c r="C203" s="127"/>
      <c r="D203" s="130" t="str">
        <f t="shared" si="9"/>
        <v/>
      </c>
      <c r="E203" s="67" t="str">
        <f t="shared" si="10"/>
        <v/>
      </c>
      <c r="F203" s="63" t="b">
        <f t="shared" si="11"/>
        <v>0</v>
      </c>
      <c r="G203" s="64">
        <f t="shared" si="12"/>
        <v>1</v>
      </c>
    </row>
    <row r="204" spans="1:7">
      <c r="A204" s="124">
        <v>193</v>
      </c>
      <c r="B204" s="125"/>
      <c r="C204" s="127"/>
      <c r="D204" s="130" t="str">
        <f t="shared" ref="D204:D261" si="13">IF(OR($B204="",,$C204&lt;an_initial,$C204&gt;an_final),"",E204*10)</f>
        <v/>
      </c>
      <c r="E204" s="67" t="str">
        <f t="shared" ref="E204:E261" si="14">IF(OR($B204="",,$C204="",$C204&gt;an_final),"",IF($C204&gt;=an_initial,1,""))</f>
        <v/>
      </c>
      <c r="F204" s="63" t="b">
        <f t="shared" ref="F204:F261" si="15">IF(nume_candidat="",FALSE,ISNUMBER(SEARCH(nume_candidat,$B204)))</f>
        <v>0</v>
      </c>
      <c r="G204" s="64">
        <f t="shared" si="12"/>
        <v>1</v>
      </c>
    </row>
    <row r="205" spans="1:7">
      <c r="A205" s="124">
        <v>194</v>
      </c>
      <c r="B205" s="125"/>
      <c r="C205" s="127"/>
      <c r="D205" s="130" t="str">
        <f t="shared" si="13"/>
        <v/>
      </c>
      <c r="E205" s="67" t="str">
        <f t="shared" si="14"/>
        <v/>
      </c>
      <c r="F205" s="63" t="b">
        <f t="shared" si="15"/>
        <v>0</v>
      </c>
      <c r="G205" s="64">
        <f t="shared" ref="G205:G261" si="16">LEN(B205)-LEN(SUBSTITUTE(B205,",",""))+1</f>
        <v>1</v>
      </c>
    </row>
    <row r="206" spans="1:7">
      <c r="A206" s="124">
        <v>195</v>
      </c>
      <c r="B206" s="125"/>
      <c r="C206" s="127"/>
      <c r="D206" s="130" t="str">
        <f t="shared" si="13"/>
        <v/>
      </c>
      <c r="E206" s="67" t="str">
        <f t="shared" si="14"/>
        <v/>
      </c>
      <c r="F206" s="63" t="b">
        <f t="shared" si="15"/>
        <v>0</v>
      </c>
      <c r="G206" s="64">
        <f t="shared" si="16"/>
        <v>1</v>
      </c>
    </row>
    <row r="207" spans="1:7">
      <c r="A207" s="124">
        <v>196</v>
      </c>
      <c r="B207" s="125"/>
      <c r="C207" s="127"/>
      <c r="D207" s="130" t="str">
        <f t="shared" si="13"/>
        <v/>
      </c>
      <c r="E207" s="67" t="str">
        <f t="shared" si="14"/>
        <v/>
      </c>
      <c r="F207" s="63" t="b">
        <f t="shared" si="15"/>
        <v>0</v>
      </c>
      <c r="G207" s="64">
        <f t="shared" si="16"/>
        <v>1</v>
      </c>
    </row>
    <row r="208" spans="1:7">
      <c r="A208" s="124">
        <v>197</v>
      </c>
      <c r="B208" s="125"/>
      <c r="C208" s="127"/>
      <c r="D208" s="130" t="str">
        <f t="shared" si="13"/>
        <v/>
      </c>
      <c r="E208" s="67" t="str">
        <f t="shared" si="14"/>
        <v/>
      </c>
      <c r="F208" s="63" t="b">
        <f t="shared" si="15"/>
        <v>0</v>
      </c>
      <c r="G208" s="64">
        <f t="shared" si="16"/>
        <v>1</v>
      </c>
    </row>
    <row r="209" spans="1:7">
      <c r="A209" s="124">
        <v>198</v>
      </c>
      <c r="B209" s="125"/>
      <c r="C209" s="127"/>
      <c r="D209" s="130" t="str">
        <f t="shared" si="13"/>
        <v/>
      </c>
      <c r="E209" s="67" t="str">
        <f t="shared" si="14"/>
        <v/>
      </c>
      <c r="F209" s="63" t="b">
        <f t="shared" si="15"/>
        <v>0</v>
      </c>
      <c r="G209" s="64">
        <f t="shared" si="16"/>
        <v>1</v>
      </c>
    </row>
    <row r="210" spans="1:7">
      <c r="A210" s="124">
        <v>199</v>
      </c>
      <c r="B210" s="125"/>
      <c r="C210" s="127"/>
      <c r="D210" s="130" t="str">
        <f t="shared" si="13"/>
        <v/>
      </c>
      <c r="E210" s="67" t="str">
        <f t="shared" si="14"/>
        <v/>
      </c>
      <c r="F210" s="63" t="b">
        <f t="shared" si="15"/>
        <v>0</v>
      </c>
      <c r="G210" s="64">
        <f t="shared" si="16"/>
        <v>1</v>
      </c>
    </row>
    <row r="211" spans="1:7">
      <c r="A211" s="124">
        <v>200</v>
      </c>
      <c r="B211" s="125"/>
      <c r="C211" s="127"/>
      <c r="D211" s="130" t="str">
        <f t="shared" si="13"/>
        <v/>
      </c>
      <c r="E211" s="67" t="str">
        <f t="shared" si="14"/>
        <v/>
      </c>
      <c r="F211" s="63" t="b">
        <f t="shared" si="15"/>
        <v>0</v>
      </c>
      <c r="G211" s="64">
        <f t="shared" si="16"/>
        <v>1</v>
      </c>
    </row>
    <row r="212" spans="1:7">
      <c r="A212" s="124">
        <v>201</v>
      </c>
      <c r="B212" s="125"/>
      <c r="C212" s="127"/>
      <c r="D212" s="130" t="str">
        <f t="shared" si="13"/>
        <v/>
      </c>
      <c r="E212" s="67" t="str">
        <f t="shared" si="14"/>
        <v/>
      </c>
      <c r="F212" s="63" t="b">
        <f t="shared" si="15"/>
        <v>0</v>
      </c>
      <c r="G212" s="64">
        <f t="shared" si="16"/>
        <v>1</v>
      </c>
    </row>
    <row r="213" spans="1:7">
      <c r="A213" s="124">
        <v>202</v>
      </c>
      <c r="B213" s="125"/>
      <c r="C213" s="127"/>
      <c r="D213" s="130" t="str">
        <f t="shared" si="13"/>
        <v/>
      </c>
      <c r="E213" s="67" t="str">
        <f t="shared" si="14"/>
        <v/>
      </c>
      <c r="F213" s="63" t="b">
        <f t="shared" si="15"/>
        <v>0</v>
      </c>
      <c r="G213" s="64">
        <f t="shared" si="16"/>
        <v>1</v>
      </c>
    </row>
    <row r="214" spans="1:7">
      <c r="A214" s="124">
        <v>203</v>
      </c>
      <c r="B214" s="125"/>
      <c r="C214" s="127"/>
      <c r="D214" s="130" t="str">
        <f t="shared" si="13"/>
        <v/>
      </c>
      <c r="E214" s="67" t="str">
        <f t="shared" si="14"/>
        <v/>
      </c>
      <c r="F214" s="63" t="b">
        <f t="shared" si="15"/>
        <v>0</v>
      </c>
      <c r="G214" s="64">
        <f t="shared" si="16"/>
        <v>1</v>
      </c>
    </row>
    <row r="215" spans="1:7">
      <c r="A215" s="124">
        <v>204</v>
      </c>
      <c r="B215" s="125"/>
      <c r="C215" s="127"/>
      <c r="D215" s="130" t="str">
        <f t="shared" si="13"/>
        <v/>
      </c>
      <c r="E215" s="67" t="str">
        <f t="shared" si="14"/>
        <v/>
      </c>
      <c r="F215" s="63" t="b">
        <f t="shared" si="15"/>
        <v>0</v>
      </c>
      <c r="G215" s="64">
        <f t="shared" si="16"/>
        <v>1</v>
      </c>
    </row>
    <row r="216" spans="1:7">
      <c r="A216" s="124">
        <v>205</v>
      </c>
      <c r="B216" s="125"/>
      <c r="C216" s="127"/>
      <c r="D216" s="130" t="str">
        <f t="shared" si="13"/>
        <v/>
      </c>
      <c r="E216" s="67" t="str">
        <f t="shared" si="14"/>
        <v/>
      </c>
      <c r="F216" s="63" t="b">
        <f t="shared" si="15"/>
        <v>0</v>
      </c>
      <c r="G216" s="64">
        <f t="shared" si="16"/>
        <v>1</v>
      </c>
    </row>
    <row r="217" spans="1:7">
      <c r="A217" s="124">
        <v>206</v>
      </c>
      <c r="B217" s="125"/>
      <c r="C217" s="127"/>
      <c r="D217" s="130" t="str">
        <f t="shared" si="13"/>
        <v/>
      </c>
      <c r="E217" s="67" t="str">
        <f t="shared" si="14"/>
        <v/>
      </c>
      <c r="F217" s="63" t="b">
        <f t="shared" si="15"/>
        <v>0</v>
      </c>
      <c r="G217" s="64">
        <f t="shared" si="16"/>
        <v>1</v>
      </c>
    </row>
    <row r="218" spans="1:7">
      <c r="A218" s="124">
        <v>207</v>
      </c>
      <c r="B218" s="125"/>
      <c r="C218" s="127"/>
      <c r="D218" s="130" t="str">
        <f t="shared" si="13"/>
        <v/>
      </c>
      <c r="E218" s="67" t="str">
        <f t="shared" si="14"/>
        <v/>
      </c>
      <c r="F218" s="63" t="b">
        <f t="shared" si="15"/>
        <v>0</v>
      </c>
      <c r="G218" s="64">
        <f t="shared" si="16"/>
        <v>1</v>
      </c>
    </row>
    <row r="219" spans="1:7">
      <c r="A219" s="124">
        <v>208</v>
      </c>
      <c r="B219" s="125"/>
      <c r="C219" s="127"/>
      <c r="D219" s="130" t="str">
        <f t="shared" si="13"/>
        <v/>
      </c>
      <c r="E219" s="67" t="str">
        <f t="shared" si="14"/>
        <v/>
      </c>
      <c r="F219" s="63" t="b">
        <f t="shared" si="15"/>
        <v>0</v>
      </c>
      <c r="G219" s="64">
        <f t="shared" si="16"/>
        <v>1</v>
      </c>
    </row>
    <row r="220" spans="1:7">
      <c r="A220" s="124">
        <v>209</v>
      </c>
      <c r="B220" s="125"/>
      <c r="C220" s="127"/>
      <c r="D220" s="130" t="str">
        <f t="shared" si="13"/>
        <v/>
      </c>
      <c r="E220" s="67" t="str">
        <f t="shared" si="14"/>
        <v/>
      </c>
      <c r="F220" s="63" t="b">
        <f t="shared" si="15"/>
        <v>0</v>
      </c>
      <c r="G220" s="64">
        <f t="shared" si="16"/>
        <v>1</v>
      </c>
    </row>
    <row r="221" spans="1:7">
      <c r="A221" s="124">
        <v>210</v>
      </c>
      <c r="B221" s="125"/>
      <c r="C221" s="127"/>
      <c r="D221" s="130" t="str">
        <f t="shared" si="13"/>
        <v/>
      </c>
      <c r="E221" s="67" t="str">
        <f t="shared" si="14"/>
        <v/>
      </c>
      <c r="F221" s="63" t="b">
        <f t="shared" si="15"/>
        <v>0</v>
      </c>
      <c r="G221" s="64">
        <f t="shared" si="16"/>
        <v>1</v>
      </c>
    </row>
    <row r="222" spans="1:7">
      <c r="A222" s="124">
        <v>211</v>
      </c>
      <c r="B222" s="125"/>
      <c r="C222" s="127"/>
      <c r="D222" s="130" t="str">
        <f t="shared" si="13"/>
        <v/>
      </c>
      <c r="E222" s="67" t="str">
        <f t="shared" si="14"/>
        <v/>
      </c>
      <c r="F222" s="63" t="b">
        <f t="shared" si="15"/>
        <v>0</v>
      </c>
      <c r="G222" s="64">
        <f t="shared" si="16"/>
        <v>1</v>
      </c>
    </row>
    <row r="223" spans="1:7">
      <c r="A223" s="124">
        <v>212</v>
      </c>
      <c r="B223" s="125"/>
      <c r="C223" s="127"/>
      <c r="D223" s="130" t="str">
        <f t="shared" si="13"/>
        <v/>
      </c>
      <c r="E223" s="67" t="str">
        <f t="shared" si="14"/>
        <v/>
      </c>
      <c r="F223" s="63" t="b">
        <f t="shared" si="15"/>
        <v>0</v>
      </c>
      <c r="G223" s="64">
        <f t="shared" si="16"/>
        <v>1</v>
      </c>
    </row>
    <row r="224" spans="1:7">
      <c r="A224" s="124">
        <v>213</v>
      </c>
      <c r="B224" s="125"/>
      <c r="C224" s="127"/>
      <c r="D224" s="130" t="str">
        <f t="shared" si="13"/>
        <v/>
      </c>
      <c r="E224" s="67" t="str">
        <f t="shared" si="14"/>
        <v/>
      </c>
      <c r="F224" s="63" t="b">
        <f t="shared" si="15"/>
        <v>0</v>
      </c>
      <c r="G224" s="64">
        <f t="shared" si="16"/>
        <v>1</v>
      </c>
    </row>
    <row r="225" spans="1:7">
      <c r="A225" s="124">
        <v>214</v>
      </c>
      <c r="B225" s="125"/>
      <c r="C225" s="127"/>
      <c r="D225" s="130" t="str">
        <f t="shared" si="13"/>
        <v/>
      </c>
      <c r="E225" s="67" t="str">
        <f t="shared" si="14"/>
        <v/>
      </c>
      <c r="F225" s="63" t="b">
        <f t="shared" si="15"/>
        <v>0</v>
      </c>
      <c r="G225" s="64">
        <f t="shared" si="16"/>
        <v>1</v>
      </c>
    </row>
    <row r="226" spans="1:7">
      <c r="A226" s="124">
        <v>215</v>
      </c>
      <c r="B226" s="125"/>
      <c r="C226" s="127"/>
      <c r="D226" s="130" t="str">
        <f t="shared" si="13"/>
        <v/>
      </c>
      <c r="E226" s="67" t="str">
        <f t="shared" si="14"/>
        <v/>
      </c>
      <c r="F226" s="63" t="b">
        <f t="shared" si="15"/>
        <v>0</v>
      </c>
      <c r="G226" s="64">
        <f t="shared" si="16"/>
        <v>1</v>
      </c>
    </row>
    <row r="227" spans="1:7">
      <c r="A227" s="124">
        <v>216</v>
      </c>
      <c r="B227" s="125"/>
      <c r="C227" s="127"/>
      <c r="D227" s="130" t="str">
        <f t="shared" si="13"/>
        <v/>
      </c>
      <c r="E227" s="67" t="str">
        <f t="shared" si="14"/>
        <v/>
      </c>
      <c r="F227" s="63" t="b">
        <f t="shared" si="15"/>
        <v>0</v>
      </c>
      <c r="G227" s="64">
        <f t="shared" si="16"/>
        <v>1</v>
      </c>
    </row>
    <row r="228" spans="1:7">
      <c r="A228" s="124">
        <v>217</v>
      </c>
      <c r="B228" s="125"/>
      <c r="C228" s="127"/>
      <c r="D228" s="130" t="str">
        <f t="shared" si="13"/>
        <v/>
      </c>
      <c r="E228" s="67" t="str">
        <f t="shared" si="14"/>
        <v/>
      </c>
      <c r="F228" s="63" t="b">
        <f t="shared" si="15"/>
        <v>0</v>
      </c>
      <c r="G228" s="64">
        <f t="shared" si="16"/>
        <v>1</v>
      </c>
    </row>
    <row r="229" spans="1:7">
      <c r="A229" s="124">
        <v>218</v>
      </c>
      <c r="B229" s="125"/>
      <c r="C229" s="127"/>
      <c r="D229" s="130" t="str">
        <f t="shared" si="13"/>
        <v/>
      </c>
      <c r="E229" s="67" t="str">
        <f t="shared" si="14"/>
        <v/>
      </c>
      <c r="F229" s="63" t="b">
        <f t="shared" si="15"/>
        <v>0</v>
      </c>
      <c r="G229" s="64">
        <f t="shared" si="16"/>
        <v>1</v>
      </c>
    </row>
    <row r="230" spans="1:7">
      <c r="A230" s="124">
        <v>219</v>
      </c>
      <c r="B230" s="125"/>
      <c r="C230" s="127"/>
      <c r="D230" s="130" t="str">
        <f t="shared" si="13"/>
        <v/>
      </c>
      <c r="E230" s="67" t="str">
        <f t="shared" si="14"/>
        <v/>
      </c>
      <c r="F230" s="63" t="b">
        <f t="shared" si="15"/>
        <v>0</v>
      </c>
      <c r="G230" s="64">
        <f t="shared" si="16"/>
        <v>1</v>
      </c>
    </row>
    <row r="231" spans="1:7">
      <c r="A231" s="124">
        <v>220</v>
      </c>
      <c r="B231" s="125"/>
      <c r="C231" s="127"/>
      <c r="D231" s="130" t="str">
        <f t="shared" si="13"/>
        <v/>
      </c>
      <c r="E231" s="67" t="str">
        <f t="shared" si="14"/>
        <v/>
      </c>
      <c r="F231" s="63" t="b">
        <f t="shared" si="15"/>
        <v>0</v>
      </c>
      <c r="G231" s="64">
        <f t="shared" si="16"/>
        <v>1</v>
      </c>
    </row>
    <row r="232" spans="1:7">
      <c r="A232" s="124">
        <v>221</v>
      </c>
      <c r="B232" s="125"/>
      <c r="C232" s="127"/>
      <c r="D232" s="130" t="str">
        <f t="shared" si="13"/>
        <v/>
      </c>
      <c r="E232" s="67" t="str">
        <f t="shared" si="14"/>
        <v/>
      </c>
      <c r="F232" s="63" t="b">
        <f t="shared" si="15"/>
        <v>0</v>
      </c>
      <c r="G232" s="64">
        <f t="shared" si="16"/>
        <v>1</v>
      </c>
    </row>
    <row r="233" spans="1:7">
      <c r="A233" s="124">
        <v>222</v>
      </c>
      <c r="B233" s="125"/>
      <c r="C233" s="127"/>
      <c r="D233" s="130" t="str">
        <f t="shared" si="13"/>
        <v/>
      </c>
      <c r="E233" s="67" t="str">
        <f t="shared" si="14"/>
        <v/>
      </c>
      <c r="F233" s="63" t="b">
        <f t="shared" si="15"/>
        <v>0</v>
      </c>
      <c r="G233" s="64">
        <f t="shared" si="16"/>
        <v>1</v>
      </c>
    </row>
    <row r="234" spans="1:7">
      <c r="A234" s="124">
        <v>223</v>
      </c>
      <c r="B234" s="125"/>
      <c r="C234" s="127"/>
      <c r="D234" s="130" t="str">
        <f t="shared" si="13"/>
        <v/>
      </c>
      <c r="E234" s="67" t="str">
        <f t="shared" si="14"/>
        <v/>
      </c>
      <c r="F234" s="63" t="b">
        <f t="shared" si="15"/>
        <v>0</v>
      </c>
      <c r="G234" s="64">
        <f t="shared" si="16"/>
        <v>1</v>
      </c>
    </row>
    <row r="235" spans="1:7">
      <c r="A235" s="124">
        <v>224</v>
      </c>
      <c r="B235" s="125"/>
      <c r="C235" s="127"/>
      <c r="D235" s="130" t="str">
        <f t="shared" si="13"/>
        <v/>
      </c>
      <c r="E235" s="67" t="str">
        <f t="shared" si="14"/>
        <v/>
      </c>
      <c r="F235" s="63" t="b">
        <f t="shared" si="15"/>
        <v>0</v>
      </c>
      <c r="G235" s="64">
        <f t="shared" si="16"/>
        <v>1</v>
      </c>
    </row>
    <row r="236" spans="1:7">
      <c r="A236" s="124">
        <v>225</v>
      </c>
      <c r="B236" s="125"/>
      <c r="C236" s="127"/>
      <c r="D236" s="130" t="str">
        <f t="shared" si="13"/>
        <v/>
      </c>
      <c r="E236" s="67" t="str">
        <f t="shared" si="14"/>
        <v/>
      </c>
      <c r="F236" s="63" t="b">
        <f t="shared" si="15"/>
        <v>0</v>
      </c>
      <c r="G236" s="64">
        <f t="shared" si="16"/>
        <v>1</v>
      </c>
    </row>
    <row r="237" spans="1:7">
      <c r="A237" s="124">
        <v>226</v>
      </c>
      <c r="B237" s="125"/>
      <c r="C237" s="127"/>
      <c r="D237" s="130" t="str">
        <f t="shared" si="13"/>
        <v/>
      </c>
      <c r="E237" s="67" t="str">
        <f t="shared" si="14"/>
        <v/>
      </c>
      <c r="F237" s="63" t="b">
        <f t="shared" si="15"/>
        <v>0</v>
      </c>
      <c r="G237" s="64">
        <f t="shared" si="16"/>
        <v>1</v>
      </c>
    </row>
    <row r="238" spans="1:7">
      <c r="A238" s="124">
        <v>227</v>
      </c>
      <c r="B238" s="125"/>
      <c r="C238" s="127"/>
      <c r="D238" s="130" t="str">
        <f t="shared" si="13"/>
        <v/>
      </c>
      <c r="E238" s="67" t="str">
        <f t="shared" si="14"/>
        <v/>
      </c>
      <c r="F238" s="63" t="b">
        <f t="shared" si="15"/>
        <v>0</v>
      </c>
      <c r="G238" s="64">
        <f t="shared" si="16"/>
        <v>1</v>
      </c>
    </row>
    <row r="239" spans="1:7">
      <c r="A239" s="124">
        <v>228</v>
      </c>
      <c r="B239" s="125"/>
      <c r="C239" s="127"/>
      <c r="D239" s="130" t="str">
        <f t="shared" si="13"/>
        <v/>
      </c>
      <c r="E239" s="67" t="str">
        <f t="shared" si="14"/>
        <v/>
      </c>
      <c r="F239" s="63" t="b">
        <f t="shared" si="15"/>
        <v>0</v>
      </c>
      <c r="G239" s="64">
        <f t="shared" si="16"/>
        <v>1</v>
      </c>
    </row>
    <row r="240" spans="1:7">
      <c r="A240" s="124">
        <v>229</v>
      </c>
      <c r="B240" s="125"/>
      <c r="C240" s="127"/>
      <c r="D240" s="130" t="str">
        <f t="shared" si="13"/>
        <v/>
      </c>
      <c r="E240" s="67" t="str">
        <f t="shared" si="14"/>
        <v/>
      </c>
      <c r="F240" s="63" t="b">
        <f t="shared" si="15"/>
        <v>0</v>
      </c>
      <c r="G240" s="64">
        <f t="shared" si="16"/>
        <v>1</v>
      </c>
    </row>
    <row r="241" spans="1:7">
      <c r="A241" s="124">
        <v>230</v>
      </c>
      <c r="B241" s="125"/>
      <c r="C241" s="127"/>
      <c r="D241" s="130" t="str">
        <f t="shared" si="13"/>
        <v/>
      </c>
      <c r="E241" s="67" t="str">
        <f t="shared" si="14"/>
        <v/>
      </c>
      <c r="F241" s="63" t="b">
        <f t="shared" si="15"/>
        <v>0</v>
      </c>
      <c r="G241" s="64">
        <f t="shared" si="16"/>
        <v>1</v>
      </c>
    </row>
    <row r="242" spans="1:7">
      <c r="A242" s="124">
        <v>231</v>
      </c>
      <c r="B242" s="125"/>
      <c r="C242" s="127"/>
      <c r="D242" s="130" t="str">
        <f t="shared" si="13"/>
        <v/>
      </c>
      <c r="E242" s="67" t="str">
        <f t="shared" si="14"/>
        <v/>
      </c>
      <c r="F242" s="63" t="b">
        <f t="shared" si="15"/>
        <v>0</v>
      </c>
      <c r="G242" s="64">
        <f t="shared" si="16"/>
        <v>1</v>
      </c>
    </row>
    <row r="243" spans="1:7">
      <c r="A243" s="124">
        <v>232</v>
      </c>
      <c r="B243" s="125"/>
      <c r="C243" s="127"/>
      <c r="D243" s="130" t="str">
        <f t="shared" si="13"/>
        <v/>
      </c>
      <c r="E243" s="67" t="str">
        <f t="shared" si="14"/>
        <v/>
      </c>
      <c r="F243" s="63" t="b">
        <f t="shared" si="15"/>
        <v>0</v>
      </c>
      <c r="G243" s="64">
        <f t="shared" si="16"/>
        <v>1</v>
      </c>
    </row>
    <row r="244" spans="1:7">
      <c r="A244" s="124">
        <v>233</v>
      </c>
      <c r="B244" s="125"/>
      <c r="C244" s="127"/>
      <c r="D244" s="130" t="str">
        <f t="shared" si="13"/>
        <v/>
      </c>
      <c r="E244" s="67" t="str">
        <f t="shared" si="14"/>
        <v/>
      </c>
      <c r="F244" s="63" t="b">
        <f t="shared" si="15"/>
        <v>0</v>
      </c>
      <c r="G244" s="64">
        <f t="shared" si="16"/>
        <v>1</v>
      </c>
    </row>
    <row r="245" spans="1:7">
      <c r="A245" s="124">
        <v>234</v>
      </c>
      <c r="B245" s="125"/>
      <c r="C245" s="127"/>
      <c r="D245" s="130" t="str">
        <f t="shared" si="13"/>
        <v/>
      </c>
      <c r="E245" s="67" t="str">
        <f t="shared" si="14"/>
        <v/>
      </c>
      <c r="F245" s="63" t="b">
        <f t="shared" si="15"/>
        <v>0</v>
      </c>
      <c r="G245" s="64">
        <f t="shared" si="16"/>
        <v>1</v>
      </c>
    </row>
    <row r="246" spans="1:7">
      <c r="A246" s="124">
        <v>235</v>
      </c>
      <c r="B246" s="125"/>
      <c r="C246" s="127"/>
      <c r="D246" s="130" t="str">
        <f t="shared" si="13"/>
        <v/>
      </c>
      <c r="E246" s="67" t="str">
        <f t="shared" si="14"/>
        <v/>
      </c>
      <c r="F246" s="63" t="b">
        <f t="shared" si="15"/>
        <v>0</v>
      </c>
      <c r="G246" s="64">
        <f t="shared" si="16"/>
        <v>1</v>
      </c>
    </row>
    <row r="247" spans="1:7">
      <c r="A247" s="124">
        <v>236</v>
      </c>
      <c r="B247" s="125"/>
      <c r="C247" s="127"/>
      <c r="D247" s="130" t="str">
        <f t="shared" si="13"/>
        <v/>
      </c>
      <c r="E247" s="67" t="str">
        <f t="shared" si="14"/>
        <v/>
      </c>
      <c r="F247" s="63" t="b">
        <f t="shared" si="15"/>
        <v>0</v>
      </c>
      <c r="G247" s="64">
        <f t="shared" si="16"/>
        <v>1</v>
      </c>
    </row>
    <row r="248" spans="1:7">
      <c r="A248" s="124">
        <v>237</v>
      </c>
      <c r="B248" s="125"/>
      <c r="C248" s="127"/>
      <c r="D248" s="130" t="str">
        <f t="shared" si="13"/>
        <v/>
      </c>
      <c r="E248" s="67" t="str">
        <f t="shared" si="14"/>
        <v/>
      </c>
      <c r="F248" s="63" t="b">
        <f t="shared" si="15"/>
        <v>0</v>
      </c>
      <c r="G248" s="64">
        <f t="shared" si="16"/>
        <v>1</v>
      </c>
    </row>
    <row r="249" spans="1:7">
      <c r="A249" s="124">
        <v>238</v>
      </c>
      <c r="B249" s="125"/>
      <c r="C249" s="127"/>
      <c r="D249" s="130" t="str">
        <f t="shared" si="13"/>
        <v/>
      </c>
      <c r="E249" s="67" t="str">
        <f t="shared" si="14"/>
        <v/>
      </c>
      <c r="F249" s="63" t="b">
        <f t="shared" si="15"/>
        <v>0</v>
      </c>
      <c r="G249" s="64">
        <f t="shared" si="16"/>
        <v>1</v>
      </c>
    </row>
    <row r="250" spans="1:7">
      <c r="A250" s="124">
        <v>239</v>
      </c>
      <c r="B250" s="125"/>
      <c r="C250" s="127"/>
      <c r="D250" s="130" t="str">
        <f t="shared" si="13"/>
        <v/>
      </c>
      <c r="E250" s="67" t="str">
        <f t="shared" si="14"/>
        <v/>
      </c>
      <c r="F250" s="63" t="b">
        <f t="shared" si="15"/>
        <v>0</v>
      </c>
      <c r="G250" s="64">
        <f t="shared" si="16"/>
        <v>1</v>
      </c>
    </row>
    <row r="251" spans="1:7">
      <c r="A251" s="124">
        <v>240</v>
      </c>
      <c r="B251" s="125"/>
      <c r="C251" s="127"/>
      <c r="D251" s="130" t="str">
        <f t="shared" si="13"/>
        <v/>
      </c>
      <c r="E251" s="67" t="str">
        <f t="shared" si="14"/>
        <v/>
      </c>
      <c r="F251" s="63" t="b">
        <f t="shared" si="15"/>
        <v>0</v>
      </c>
      <c r="G251" s="64">
        <f t="shared" si="16"/>
        <v>1</v>
      </c>
    </row>
    <row r="252" spans="1:7">
      <c r="A252" s="124">
        <v>241</v>
      </c>
      <c r="B252" s="125"/>
      <c r="C252" s="127"/>
      <c r="D252" s="130" t="str">
        <f t="shared" si="13"/>
        <v/>
      </c>
      <c r="E252" s="67" t="str">
        <f t="shared" si="14"/>
        <v/>
      </c>
      <c r="F252" s="63" t="b">
        <f t="shared" si="15"/>
        <v>0</v>
      </c>
      <c r="G252" s="64">
        <f t="shared" si="16"/>
        <v>1</v>
      </c>
    </row>
    <row r="253" spans="1:7">
      <c r="A253" s="124">
        <v>242</v>
      </c>
      <c r="B253" s="125"/>
      <c r="C253" s="127"/>
      <c r="D253" s="130" t="str">
        <f t="shared" si="13"/>
        <v/>
      </c>
      <c r="E253" s="67" t="str">
        <f t="shared" si="14"/>
        <v/>
      </c>
      <c r="F253" s="63" t="b">
        <f t="shared" si="15"/>
        <v>0</v>
      </c>
      <c r="G253" s="64">
        <f t="shared" si="16"/>
        <v>1</v>
      </c>
    </row>
    <row r="254" spans="1:7">
      <c r="A254" s="124">
        <v>243</v>
      </c>
      <c r="B254" s="125"/>
      <c r="C254" s="127"/>
      <c r="D254" s="130" t="str">
        <f t="shared" si="13"/>
        <v/>
      </c>
      <c r="E254" s="67" t="str">
        <f t="shared" si="14"/>
        <v/>
      </c>
      <c r="F254" s="63" t="b">
        <f t="shared" si="15"/>
        <v>0</v>
      </c>
      <c r="G254" s="64">
        <f t="shared" si="16"/>
        <v>1</v>
      </c>
    </row>
    <row r="255" spans="1:7">
      <c r="A255" s="124">
        <v>244</v>
      </c>
      <c r="B255" s="125"/>
      <c r="C255" s="127"/>
      <c r="D255" s="130" t="str">
        <f t="shared" si="13"/>
        <v/>
      </c>
      <c r="E255" s="67" t="str">
        <f t="shared" si="14"/>
        <v/>
      </c>
      <c r="F255" s="63" t="b">
        <f t="shared" si="15"/>
        <v>0</v>
      </c>
      <c r="G255" s="64">
        <f t="shared" si="16"/>
        <v>1</v>
      </c>
    </row>
    <row r="256" spans="1:7">
      <c r="A256" s="124">
        <v>245</v>
      </c>
      <c r="B256" s="125"/>
      <c r="C256" s="127"/>
      <c r="D256" s="130" t="str">
        <f t="shared" si="13"/>
        <v/>
      </c>
      <c r="E256" s="67" t="str">
        <f t="shared" si="14"/>
        <v/>
      </c>
      <c r="F256" s="63" t="b">
        <f t="shared" si="15"/>
        <v>0</v>
      </c>
      <c r="G256" s="64">
        <f t="shared" si="16"/>
        <v>1</v>
      </c>
    </row>
    <row r="257" spans="1:7">
      <c r="A257" s="124">
        <v>246</v>
      </c>
      <c r="B257" s="125"/>
      <c r="C257" s="127"/>
      <c r="D257" s="130" t="str">
        <f t="shared" si="13"/>
        <v/>
      </c>
      <c r="E257" s="67" t="str">
        <f t="shared" si="14"/>
        <v/>
      </c>
      <c r="F257" s="63" t="b">
        <f t="shared" si="15"/>
        <v>0</v>
      </c>
      <c r="G257" s="64">
        <f t="shared" si="16"/>
        <v>1</v>
      </c>
    </row>
    <row r="258" spans="1:7">
      <c r="A258" s="124">
        <v>247</v>
      </c>
      <c r="B258" s="125"/>
      <c r="C258" s="127"/>
      <c r="D258" s="130" t="str">
        <f t="shared" si="13"/>
        <v/>
      </c>
      <c r="E258" s="67" t="str">
        <f t="shared" si="14"/>
        <v/>
      </c>
      <c r="F258" s="63" t="b">
        <f t="shared" si="15"/>
        <v>0</v>
      </c>
      <c r="G258" s="64">
        <f t="shared" si="16"/>
        <v>1</v>
      </c>
    </row>
    <row r="259" spans="1:7">
      <c r="A259" s="124">
        <v>248</v>
      </c>
      <c r="B259" s="125"/>
      <c r="C259" s="127"/>
      <c r="D259" s="130" t="str">
        <f t="shared" si="13"/>
        <v/>
      </c>
      <c r="E259" s="67" t="str">
        <f t="shared" si="14"/>
        <v/>
      </c>
      <c r="F259" s="63" t="b">
        <f t="shared" si="15"/>
        <v>0</v>
      </c>
      <c r="G259" s="64">
        <f t="shared" si="16"/>
        <v>1</v>
      </c>
    </row>
    <row r="260" spans="1:7">
      <c r="A260" s="124">
        <v>249</v>
      </c>
      <c r="B260" s="125"/>
      <c r="C260" s="127"/>
      <c r="D260" s="130" t="str">
        <f t="shared" si="13"/>
        <v/>
      </c>
      <c r="E260" s="67" t="str">
        <f t="shared" si="14"/>
        <v/>
      </c>
      <c r="F260" s="63" t="b">
        <f t="shared" si="15"/>
        <v>0</v>
      </c>
      <c r="G260" s="64">
        <f t="shared" si="16"/>
        <v>1</v>
      </c>
    </row>
    <row r="261" spans="1:7">
      <c r="A261" s="124">
        <v>250</v>
      </c>
      <c r="B261" s="125"/>
      <c r="C261" s="127"/>
      <c r="D261" s="130" t="str">
        <f t="shared" si="13"/>
        <v/>
      </c>
      <c r="E261" s="67" t="str">
        <f t="shared" si="14"/>
        <v/>
      </c>
      <c r="F261" s="63" t="b">
        <f t="shared" si="15"/>
        <v>0</v>
      </c>
      <c r="G261" s="64">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J23" sqref="J23"/>
    </sheetView>
  </sheetViews>
  <sheetFormatPr defaultColWidth="9.140625" defaultRowHeight="15"/>
  <cols>
    <col min="1" max="1" width="7" style="117" customWidth="1"/>
    <col min="2" max="2" width="56.42578125" style="38" customWidth="1"/>
    <col min="3" max="16384" width="9.140625" style="38"/>
  </cols>
  <sheetData>
    <row r="2" spans="1:2">
      <c r="B2" s="118" t="s">
        <v>553</v>
      </c>
    </row>
    <row r="4" spans="1:2" ht="30">
      <c r="A4" s="119" t="s">
        <v>90</v>
      </c>
      <c r="B4" s="120" t="s">
        <v>319</v>
      </c>
    </row>
    <row r="5" spans="1:2" ht="15.75">
      <c r="A5" s="136">
        <v>1</v>
      </c>
      <c r="B5" s="121" t="s">
        <v>365</v>
      </c>
    </row>
    <row r="6" spans="1:2" ht="15.75">
      <c r="A6" s="136">
        <v>2</v>
      </c>
      <c r="B6" s="121" t="s">
        <v>366</v>
      </c>
    </row>
    <row r="7" spans="1:2" ht="15.75">
      <c r="A7" s="136">
        <v>3</v>
      </c>
      <c r="B7" s="121" t="s">
        <v>367</v>
      </c>
    </row>
    <row r="8" spans="1:2" ht="15.75">
      <c r="A8" s="136">
        <v>4</v>
      </c>
      <c r="B8" s="121" t="s">
        <v>368</v>
      </c>
    </row>
    <row r="9" spans="1:2" ht="15.75">
      <c r="A9" s="136">
        <v>5</v>
      </c>
      <c r="B9" s="121" t="s">
        <v>369</v>
      </c>
    </row>
    <row r="10" spans="1:2" ht="15.75">
      <c r="A10" s="136">
        <v>6</v>
      </c>
      <c r="B10" s="121" t="s">
        <v>370</v>
      </c>
    </row>
    <row r="11" spans="1:2" ht="15.75">
      <c r="A11" s="136">
        <v>7</v>
      </c>
      <c r="B11" s="121" t="s">
        <v>371</v>
      </c>
    </row>
    <row r="12" spans="1:2" ht="15.75">
      <c r="A12" s="136">
        <v>8</v>
      </c>
      <c r="B12" s="121" t="s">
        <v>372</v>
      </c>
    </row>
    <row r="13" spans="1:2" ht="15.75">
      <c r="A13" s="136">
        <v>9</v>
      </c>
      <c r="B13" s="121" t="s">
        <v>373</v>
      </c>
    </row>
    <row r="14" spans="1:2" ht="15.75">
      <c r="A14" s="136">
        <v>10</v>
      </c>
      <c r="B14" s="122" t="s">
        <v>374</v>
      </c>
    </row>
    <row r="15" spans="1:2" ht="15.75">
      <c r="A15" s="136">
        <v>11</v>
      </c>
      <c r="B15" s="122" t="s">
        <v>375</v>
      </c>
    </row>
    <row r="16" spans="1:2" ht="15.75">
      <c r="A16" s="136">
        <v>12</v>
      </c>
      <c r="B16" s="122" t="s">
        <v>376</v>
      </c>
    </row>
    <row r="17" spans="1:2" ht="15.75">
      <c r="A17" s="136">
        <v>13</v>
      </c>
      <c r="B17" s="122" t="s">
        <v>554</v>
      </c>
    </row>
    <row r="18" spans="1:2" ht="15.75">
      <c r="A18" s="136">
        <v>14</v>
      </c>
      <c r="B18" s="122" t="s">
        <v>377</v>
      </c>
    </row>
    <row r="19" spans="1:2" ht="15.75">
      <c r="A19" s="136">
        <v>15</v>
      </c>
      <c r="B19" s="122" t="s">
        <v>378</v>
      </c>
    </row>
    <row r="20" spans="1:2" ht="15.75">
      <c r="A20" s="136">
        <v>16</v>
      </c>
      <c r="B20" s="122" t="s">
        <v>555</v>
      </c>
    </row>
    <row r="21" spans="1:2" ht="15.75">
      <c r="A21" s="136">
        <v>17</v>
      </c>
      <c r="B21" s="122" t="s">
        <v>379</v>
      </c>
    </row>
    <row r="22" spans="1:2" ht="15.75">
      <c r="A22" s="136">
        <v>18</v>
      </c>
      <c r="B22" s="122" t="s">
        <v>380</v>
      </c>
    </row>
    <row r="23" spans="1:2" ht="15.75">
      <c r="A23" s="136">
        <v>19</v>
      </c>
      <c r="B23" s="122" t="s">
        <v>556</v>
      </c>
    </row>
    <row r="24" spans="1:2" ht="15.75">
      <c r="A24" s="136">
        <v>20</v>
      </c>
      <c r="B24" s="122" t="s">
        <v>381</v>
      </c>
    </row>
    <row r="25" spans="1:2" ht="15.75">
      <c r="A25" s="136">
        <v>21</v>
      </c>
      <c r="B25" s="122" t="s">
        <v>382</v>
      </c>
    </row>
    <row r="26" spans="1:2" ht="15.75">
      <c r="A26" s="136">
        <v>22</v>
      </c>
      <c r="B26" s="122" t="s">
        <v>383</v>
      </c>
    </row>
    <row r="27" spans="1:2" ht="15.75">
      <c r="A27" s="136">
        <v>23</v>
      </c>
      <c r="B27" s="122" t="s">
        <v>384</v>
      </c>
    </row>
    <row r="28" spans="1:2" ht="15.75">
      <c r="A28" s="136">
        <v>24</v>
      </c>
      <c r="B28" s="122" t="s">
        <v>385</v>
      </c>
    </row>
    <row r="29" spans="1:2" ht="15.75">
      <c r="A29" s="136">
        <v>25</v>
      </c>
      <c r="B29" s="122" t="s">
        <v>386</v>
      </c>
    </row>
    <row r="30" spans="1:2" ht="15.75">
      <c r="A30" s="136">
        <v>26</v>
      </c>
      <c r="B30" s="122" t="s">
        <v>557</v>
      </c>
    </row>
    <row r="31" spans="1:2" ht="15.75">
      <c r="A31" s="136">
        <v>27</v>
      </c>
      <c r="B31" s="122" t="s">
        <v>558</v>
      </c>
    </row>
    <row r="32" spans="1:2" ht="15.75">
      <c r="A32" s="136">
        <v>28</v>
      </c>
      <c r="B32" s="122" t="s">
        <v>559</v>
      </c>
    </row>
    <row r="33" spans="1:2" ht="15.75">
      <c r="A33" s="136">
        <v>29</v>
      </c>
      <c r="B33" s="122" t="s">
        <v>560</v>
      </c>
    </row>
    <row r="34" spans="1:2" ht="15.75">
      <c r="A34" s="136">
        <v>30</v>
      </c>
      <c r="B34" s="122" t="s">
        <v>415</v>
      </c>
    </row>
    <row r="35" spans="1:2" ht="15.75">
      <c r="A35" s="136">
        <v>31</v>
      </c>
      <c r="B35" s="122" t="s">
        <v>561</v>
      </c>
    </row>
    <row r="36" spans="1:2" ht="15.75">
      <c r="A36" s="136">
        <v>32</v>
      </c>
      <c r="B36" s="122" t="s">
        <v>416</v>
      </c>
    </row>
    <row r="37" spans="1:2" ht="15.75">
      <c r="A37" s="136">
        <v>33</v>
      </c>
      <c r="B37" s="122" t="s">
        <v>417</v>
      </c>
    </row>
    <row r="38" spans="1:2" ht="15.75">
      <c r="A38" s="136">
        <v>34</v>
      </c>
      <c r="B38" s="122" t="s">
        <v>419</v>
      </c>
    </row>
    <row r="39" spans="1:2" ht="15.75">
      <c r="A39" s="136">
        <v>35</v>
      </c>
      <c r="B39" s="122" t="s">
        <v>562</v>
      </c>
    </row>
    <row r="40" spans="1:2" ht="15.75">
      <c r="A40" s="136">
        <v>36</v>
      </c>
      <c r="B40" s="122" t="s">
        <v>563</v>
      </c>
    </row>
    <row r="41" spans="1:2" ht="15.75">
      <c r="A41" s="136">
        <v>37</v>
      </c>
      <c r="B41" s="122" t="s">
        <v>564</v>
      </c>
    </row>
    <row r="42" spans="1:2" ht="15.75">
      <c r="A42" s="136">
        <v>38</v>
      </c>
      <c r="B42" s="122"/>
    </row>
    <row r="43" spans="1:2" ht="15.75">
      <c r="A43" s="136">
        <v>39</v>
      </c>
      <c r="B43" s="122"/>
    </row>
    <row r="44" spans="1:2" ht="15.75">
      <c r="A44" s="136">
        <v>40</v>
      </c>
      <c r="B44" s="122"/>
    </row>
    <row r="45" spans="1:2" ht="15.75">
      <c r="A45" s="136">
        <v>41</v>
      </c>
      <c r="B45" s="122"/>
    </row>
    <row r="46" spans="1:2" ht="15.75">
      <c r="A46" s="136">
        <v>42</v>
      </c>
      <c r="B46" s="122"/>
    </row>
    <row r="47" spans="1:2" ht="15.75">
      <c r="A47" s="136">
        <v>43</v>
      </c>
      <c r="B47" s="122"/>
    </row>
    <row r="48" spans="1:2" ht="15.75">
      <c r="A48" s="136">
        <v>44</v>
      </c>
      <c r="B48" s="122"/>
    </row>
    <row r="49" spans="1:2" ht="15.75">
      <c r="A49" s="136">
        <v>45</v>
      </c>
      <c r="B49" s="122"/>
    </row>
    <row r="50" spans="1:2" ht="15.75">
      <c r="A50" s="136">
        <v>46</v>
      </c>
      <c r="B50" s="122"/>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17" customWidth="1"/>
    <col min="2" max="2" width="59.140625" style="38" bestFit="1" customWidth="1"/>
    <col min="3" max="16384" width="9.140625" style="38"/>
  </cols>
  <sheetData>
    <row r="2" spans="1:2">
      <c r="B2" s="118" t="s">
        <v>553</v>
      </c>
    </row>
    <row r="4" spans="1:2" ht="30">
      <c r="A4" s="119" t="s">
        <v>90</v>
      </c>
      <c r="B4" s="120" t="s">
        <v>323</v>
      </c>
    </row>
    <row r="5" spans="1:2" ht="15.75">
      <c r="A5" s="136">
        <v>1</v>
      </c>
      <c r="B5" s="122" t="s">
        <v>387</v>
      </c>
    </row>
    <row r="6" spans="1:2" ht="15.75">
      <c r="A6" s="136">
        <v>2</v>
      </c>
      <c r="B6" s="122" t="s">
        <v>388</v>
      </c>
    </row>
    <row r="7" spans="1:2" ht="15.75">
      <c r="A7" s="136">
        <v>3</v>
      </c>
      <c r="B7" s="122" t="s">
        <v>389</v>
      </c>
    </row>
    <row r="8" spans="1:2" ht="15.75">
      <c r="A8" s="136">
        <v>4</v>
      </c>
      <c r="B8" s="122" t="s">
        <v>418</v>
      </c>
    </row>
    <row r="9" spans="1:2" ht="15.75">
      <c r="A9" s="136">
        <v>5</v>
      </c>
      <c r="B9" s="122" t="s">
        <v>390</v>
      </c>
    </row>
    <row r="10" spans="1:2" ht="15.75">
      <c r="A10" s="136">
        <v>6</v>
      </c>
      <c r="B10" s="122" t="s">
        <v>391</v>
      </c>
    </row>
    <row r="11" spans="1:2" ht="15.75">
      <c r="A11" s="136">
        <v>7</v>
      </c>
      <c r="B11" s="122" t="s">
        <v>392</v>
      </c>
    </row>
    <row r="12" spans="1:2" ht="15.75">
      <c r="A12" s="136">
        <v>8</v>
      </c>
      <c r="B12" s="122" t="s">
        <v>393</v>
      </c>
    </row>
    <row r="13" spans="1:2" ht="15.75">
      <c r="A13" s="136">
        <v>9</v>
      </c>
      <c r="B13" s="122" t="s">
        <v>394</v>
      </c>
    </row>
    <row r="14" spans="1:2" ht="15.75">
      <c r="A14" s="136">
        <v>10</v>
      </c>
      <c r="B14" s="122" t="s">
        <v>395</v>
      </c>
    </row>
    <row r="15" spans="1:2" ht="15.75">
      <c r="A15" s="136">
        <v>11</v>
      </c>
      <c r="B15" s="122" t="s">
        <v>396</v>
      </c>
    </row>
    <row r="16" spans="1:2" ht="15.75">
      <c r="A16" s="136">
        <v>12</v>
      </c>
      <c r="B16" s="122" t="s">
        <v>397</v>
      </c>
    </row>
    <row r="17" spans="1:2" ht="15.75">
      <c r="A17" s="136">
        <v>13</v>
      </c>
      <c r="B17" s="122" t="s">
        <v>398</v>
      </c>
    </row>
    <row r="18" spans="1:2" ht="15.75">
      <c r="A18" s="136">
        <v>14</v>
      </c>
      <c r="B18" s="122" t="s">
        <v>399</v>
      </c>
    </row>
    <row r="19" spans="1:2" ht="15.75">
      <c r="A19" s="136">
        <v>15</v>
      </c>
      <c r="B19" s="122" t="s">
        <v>400</v>
      </c>
    </row>
    <row r="20" spans="1:2" ht="15.75">
      <c r="A20" s="136">
        <v>16</v>
      </c>
      <c r="B20" s="122" t="s">
        <v>401</v>
      </c>
    </row>
    <row r="21" spans="1:2" ht="15.75">
      <c r="A21" s="136">
        <v>17</v>
      </c>
      <c r="B21" s="122" t="s">
        <v>402</v>
      </c>
    </row>
    <row r="22" spans="1:2" ht="15.75">
      <c r="A22" s="136">
        <v>18</v>
      </c>
      <c r="B22" s="122" t="s">
        <v>403</v>
      </c>
    </row>
    <row r="23" spans="1:2" ht="15.75">
      <c r="A23" s="136">
        <v>19</v>
      </c>
      <c r="B23" s="122" t="s">
        <v>404</v>
      </c>
    </row>
    <row r="24" spans="1:2" ht="15.75">
      <c r="A24" s="136">
        <v>20</v>
      </c>
      <c r="B24" s="122" t="s">
        <v>405</v>
      </c>
    </row>
    <row r="25" spans="1:2" ht="15.75">
      <c r="A25" s="136">
        <v>21</v>
      </c>
      <c r="B25" s="122" t="s">
        <v>406</v>
      </c>
    </row>
    <row r="26" spans="1:2" ht="15.75">
      <c r="A26" s="136">
        <v>22</v>
      </c>
      <c r="B26" s="122" t="s">
        <v>407</v>
      </c>
    </row>
    <row r="27" spans="1:2" ht="15.75">
      <c r="A27" s="136">
        <v>23</v>
      </c>
      <c r="B27" s="122" t="s">
        <v>408</v>
      </c>
    </row>
    <row r="28" spans="1:2" ht="15.75">
      <c r="A28" s="136">
        <v>24</v>
      </c>
      <c r="B28" s="122" t="s">
        <v>409</v>
      </c>
    </row>
    <row r="29" spans="1:2" ht="15.75">
      <c r="A29" s="136">
        <v>25</v>
      </c>
      <c r="B29" s="122" t="s">
        <v>565</v>
      </c>
    </row>
    <row r="30" spans="1:2" ht="15.75">
      <c r="A30" s="136">
        <v>26</v>
      </c>
      <c r="B30" s="122" t="s">
        <v>410</v>
      </c>
    </row>
    <row r="31" spans="1:2" ht="15.75">
      <c r="A31" s="136">
        <v>27</v>
      </c>
      <c r="B31" s="122" t="s">
        <v>411</v>
      </c>
    </row>
    <row r="32" spans="1:2" ht="15.75">
      <c r="A32" s="136">
        <v>28</v>
      </c>
      <c r="B32" s="122" t="s">
        <v>566</v>
      </c>
    </row>
    <row r="33" spans="1:2" ht="15.75">
      <c r="A33" s="136">
        <v>29</v>
      </c>
      <c r="B33" s="122" t="s">
        <v>412</v>
      </c>
    </row>
    <row r="34" spans="1:2" ht="15.75">
      <c r="A34" s="136">
        <v>30</v>
      </c>
      <c r="B34" s="122" t="s">
        <v>413</v>
      </c>
    </row>
    <row r="35" spans="1:2" ht="15.75">
      <c r="A35" s="136">
        <v>31</v>
      </c>
      <c r="B35" s="122" t="s">
        <v>414</v>
      </c>
    </row>
    <row r="36" spans="1:2" ht="15.75">
      <c r="A36" s="136">
        <v>32</v>
      </c>
      <c r="B36" s="122" t="s">
        <v>567</v>
      </c>
    </row>
    <row r="37" spans="1:2" ht="15.75">
      <c r="A37" s="136">
        <v>33</v>
      </c>
      <c r="B37" s="122" t="s">
        <v>568</v>
      </c>
    </row>
    <row r="38" spans="1:2" ht="15.75">
      <c r="A38" s="136">
        <v>34</v>
      </c>
      <c r="B38" s="122" t="s">
        <v>569</v>
      </c>
    </row>
    <row r="39" spans="1:2" ht="15.75">
      <c r="A39" s="136">
        <v>35</v>
      </c>
      <c r="B39" s="122" t="s">
        <v>570</v>
      </c>
    </row>
    <row r="40" spans="1:2" ht="15.75">
      <c r="A40" s="136">
        <v>36</v>
      </c>
      <c r="B40" s="122" t="s">
        <v>571</v>
      </c>
    </row>
    <row r="41" spans="1:2" ht="15.75">
      <c r="A41" s="136">
        <v>37</v>
      </c>
      <c r="B41" s="122" t="s">
        <v>572</v>
      </c>
    </row>
    <row r="42" spans="1:2" ht="15.75">
      <c r="A42" s="136">
        <v>38</v>
      </c>
      <c r="B42" s="122" t="s">
        <v>573</v>
      </c>
    </row>
    <row r="43" spans="1:2" ht="15.75">
      <c r="A43" s="136">
        <v>39</v>
      </c>
      <c r="B43" s="122"/>
    </row>
    <row r="44" spans="1:2" ht="15.75">
      <c r="A44" s="136">
        <v>40</v>
      </c>
      <c r="B44" s="122"/>
    </row>
    <row r="45" spans="1:2" ht="15.75">
      <c r="A45" s="136">
        <v>41</v>
      </c>
      <c r="B45" s="122"/>
    </row>
    <row r="46" spans="1:2" ht="15.75">
      <c r="A46" s="136">
        <v>42</v>
      </c>
      <c r="B46" s="122"/>
    </row>
    <row r="47" spans="1:2" ht="15.75">
      <c r="A47" s="136">
        <v>43</v>
      </c>
      <c r="B47" s="122"/>
    </row>
    <row r="48" spans="1:2" ht="15.75">
      <c r="A48" s="136">
        <v>44</v>
      </c>
      <c r="B48" s="122"/>
    </row>
    <row r="49" spans="1:2" ht="15.75">
      <c r="A49" s="136">
        <v>45</v>
      </c>
      <c r="B49" s="122"/>
    </row>
    <row r="50" spans="1:2">
      <c r="A50" s="136">
        <v>46</v>
      </c>
      <c r="B50" s="123"/>
    </row>
    <row r="51" spans="1:2">
      <c r="A51" s="136">
        <v>47</v>
      </c>
      <c r="B51" s="123"/>
    </row>
    <row r="52" spans="1:2">
      <c r="B52" s="123"/>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17" customWidth="1"/>
    <col min="2" max="2" width="59.140625" style="38" customWidth="1"/>
    <col min="3" max="16384" width="9.140625" style="38"/>
  </cols>
  <sheetData>
    <row r="2" spans="1:2">
      <c r="B2" s="118" t="s">
        <v>553</v>
      </c>
    </row>
    <row r="4" spans="1:2" ht="30">
      <c r="A4" s="119" t="s">
        <v>90</v>
      </c>
      <c r="B4" s="120" t="s">
        <v>653</v>
      </c>
    </row>
    <row r="5" spans="1:2" ht="15.75">
      <c r="A5" s="136">
        <v>1</v>
      </c>
      <c r="B5" s="122" t="s">
        <v>655</v>
      </c>
    </row>
    <row r="6" spans="1:2" ht="15.75">
      <c r="A6" s="136">
        <v>2</v>
      </c>
      <c r="B6" s="122" t="s">
        <v>656</v>
      </c>
    </row>
    <row r="7" spans="1:2" ht="15.75">
      <c r="A7" s="136">
        <v>3</v>
      </c>
      <c r="B7" s="122" t="s">
        <v>657</v>
      </c>
    </row>
    <row r="8" spans="1:2" ht="15.75">
      <c r="A8" s="136">
        <v>4</v>
      </c>
      <c r="B8" s="122" t="s">
        <v>658</v>
      </c>
    </row>
    <row r="9" spans="1:2" ht="15.75">
      <c r="A9" s="136">
        <v>5</v>
      </c>
      <c r="B9" s="122" t="s">
        <v>659</v>
      </c>
    </row>
    <row r="10" spans="1:2" ht="15.75">
      <c r="A10" s="136">
        <v>6</v>
      </c>
      <c r="B10" s="122"/>
    </row>
    <row r="11" spans="1:2" ht="15.75">
      <c r="A11" s="136">
        <v>7</v>
      </c>
      <c r="B11" s="122"/>
    </row>
    <row r="12" spans="1:2" ht="15.75">
      <c r="A12" s="136">
        <v>8</v>
      </c>
      <c r="B12" s="122"/>
    </row>
    <row r="13" spans="1:2" ht="15.75">
      <c r="A13" s="136">
        <v>9</v>
      </c>
      <c r="B13" s="122"/>
    </row>
    <row r="14" spans="1:2" ht="15.75">
      <c r="A14" s="136">
        <v>10</v>
      </c>
      <c r="B14" s="122"/>
    </row>
    <row r="15" spans="1:2" ht="15.75">
      <c r="A15" s="136">
        <v>11</v>
      </c>
      <c r="B15" s="122"/>
    </row>
    <row r="16" spans="1:2" ht="15.75">
      <c r="A16" s="136">
        <v>12</v>
      </c>
      <c r="B16" s="122"/>
    </row>
    <row r="17" spans="1:2" ht="15.75">
      <c r="A17" s="136">
        <v>13</v>
      </c>
      <c r="B17" s="122"/>
    </row>
    <row r="18" spans="1:2" ht="15.75">
      <c r="A18" s="136">
        <v>14</v>
      </c>
      <c r="B18" s="122"/>
    </row>
    <row r="19" spans="1:2" ht="15.75">
      <c r="A19" s="136">
        <v>15</v>
      </c>
      <c r="B19" s="122"/>
    </row>
    <row r="20" spans="1:2" ht="15.75">
      <c r="A20" s="136">
        <v>16</v>
      </c>
      <c r="B20" s="122"/>
    </row>
    <row r="21" spans="1:2" ht="15.75">
      <c r="A21" s="136">
        <v>17</v>
      </c>
      <c r="B21" s="122"/>
    </row>
    <row r="22" spans="1:2" ht="15.75">
      <c r="A22" s="136">
        <v>18</v>
      </c>
      <c r="B22" s="122"/>
    </row>
    <row r="23" spans="1:2" ht="15.75">
      <c r="A23" s="136">
        <v>19</v>
      </c>
      <c r="B23" s="122"/>
    </row>
    <row r="24" spans="1:2" ht="15.75">
      <c r="A24" s="136">
        <v>20</v>
      </c>
      <c r="B24" s="122"/>
    </row>
    <row r="25" spans="1:2" ht="15.75">
      <c r="A25" s="136">
        <v>21</v>
      </c>
      <c r="B25" s="122"/>
    </row>
    <row r="26" spans="1:2" ht="15.75">
      <c r="A26" s="136">
        <v>22</v>
      </c>
      <c r="B26" s="122"/>
    </row>
    <row r="27" spans="1:2" ht="15.75">
      <c r="A27" s="136">
        <v>23</v>
      </c>
      <c r="B27" s="122"/>
    </row>
    <row r="28" spans="1:2" ht="15.75">
      <c r="A28" s="136">
        <v>24</v>
      </c>
      <c r="B28" s="122"/>
    </row>
    <row r="29" spans="1:2" ht="15.75">
      <c r="A29" s="136">
        <v>25</v>
      </c>
      <c r="B29" s="122"/>
    </row>
    <row r="30" spans="1:2" ht="15.75">
      <c r="A30" s="136">
        <v>26</v>
      </c>
      <c r="B30" s="122"/>
    </row>
    <row r="31" spans="1:2" ht="15.75">
      <c r="A31" s="136">
        <v>27</v>
      </c>
      <c r="B31" s="122"/>
    </row>
    <row r="32" spans="1:2" ht="15.75">
      <c r="A32" s="136">
        <v>28</v>
      </c>
      <c r="B32" s="122"/>
    </row>
    <row r="33" spans="1:2" ht="15.75">
      <c r="A33" s="136">
        <v>29</v>
      </c>
      <c r="B33" s="122"/>
    </row>
    <row r="34" spans="1:2" ht="15.75">
      <c r="A34" s="136">
        <v>30</v>
      </c>
      <c r="B34" s="122"/>
    </row>
    <row r="35" spans="1:2" ht="15.75">
      <c r="A35" s="136">
        <v>31</v>
      </c>
      <c r="B35" s="122"/>
    </row>
    <row r="36" spans="1:2" ht="15.75">
      <c r="A36" s="136">
        <v>32</v>
      </c>
      <c r="B36" s="122"/>
    </row>
    <row r="37" spans="1:2" ht="15.75">
      <c r="A37" s="136">
        <v>33</v>
      </c>
      <c r="B37" s="122"/>
    </row>
    <row r="38" spans="1:2" ht="15.75">
      <c r="A38" s="136">
        <v>34</v>
      </c>
      <c r="B38" s="122"/>
    </row>
    <row r="39" spans="1:2" ht="15.75">
      <c r="A39" s="136">
        <v>35</v>
      </c>
      <c r="B39" s="122"/>
    </row>
    <row r="40" spans="1:2" ht="15.75">
      <c r="A40" s="136">
        <v>36</v>
      </c>
      <c r="B40" s="122"/>
    </row>
    <row r="41" spans="1:2" ht="15.75">
      <c r="A41" s="136">
        <v>37</v>
      </c>
      <c r="B41" s="122"/>
    </row>
    <row r="42" spans="1:2" ht="15.75">
      <c r="A42" s="136">
        <v>38</v>
      </c>
      <c r="B42" s="122"/>
    </row>
    <row r="43" spans="1:2" ht="15.75">
      <c r="A43" s="136">
        <v>39</v>
      </c>
      <c r="B43" s="122"/>
    </row>
    <row r="44" spans="1:2" ht="15.75">
      <c r="A44" s="136">
        <v>40</v>
      </c>
      <c r="B44" s="122"/>
    </row>
    <row r="45" spans="1:2" ht="15.75">
      <c r="A45" s="136">
        <v>41</v>
      </c>
      <c r="B45" s="122"/>
    </row>
    <row r="46" spans="1:2" ht="15.75">
      <c r="A46" s="136">
        <v>42</v>
      </c>
      <c r="B46" s="122"/>
    </row>
    <row r="47" spans="1:2" ht="15.75">
      <c r="A47" s="136">
        <v>43</v>
      </c>
      <c r="B47" s="122"/>
    </row>
    <row r="48" spans="1:2" ht="15.75">
      <c r="A48" s="136">
        <v>44</v>
      </c>
      <c r="B48" s="122"/>
    </row>
    <row r="49" spans="1:2" ht="15.75">
      <c r="A49" s="136">
        <v>45</v>
      </c>
      <c r="B49" s="122"/>
    </row>
    <row r="50" spans="1:2">
      <c r="A50" s="136">
        <v>46</v>
      </c>
      <c r="B50" s="123"/>
    </row>
    <row r="51" spans="1:2">
      <c r="A51" s="136">
        <v>47</v>
      </c>
      <c r="B51" s="123"/>
    </row>
    <row r="52" spans="1:2">
      <c r="B52" s="123"/>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3" bestFit="1" customWidth="1"/>
    <col min="3" max="3" width="36.5703125" style="9" customWidth="1"/>
    <col min="4" max="8" width="9.140625" customWidth="1"/>
  </cols>
  <sheetData>
    <row r="1" spans="1:3" s="1" customFormat="1" ht="30">
      <c r="A1" s="119" t="s">
        <v>90</v>
      </c>
      <c r="B1" s="290" t="s">
        <v>91</v>
      </c>
      <c r="C1" s="119" t="s">
        <v>574</v>
      </c>
    </row>
    <row r="2" spans="1:3" s="1" customFormat="1" ht="15" customHeight="1">
      <c r="A2" s="291">
        <v>1</v>
      </c>
      <c r="B2" s="292" t="s">
        <v>338</v>
      </c>
      <c r="C2" s="293" t="s">
        <v>575</v>
      </c>
    </row>
    <row r="3" spans="1:3" ht="15" customHeight="1">
      <c r="A3" s="291">
        <v>2</v>
      </c>
      <c r="B3" s="292" t="s">
        <v>337</v>
      </c>
      <c r="C3" s="293" t="s">
        <v>576</v>
      </c>
    </row>
    <row r="4" spans="1:3" ht="15" customHeight="1">
      <c r="A4" s="291">
        <v>3</v>
      </c>
      <c r="B4" s="292" t="s">
        <v>92</v>
      </c>
      <c r="C4" s="293" t="s">
        <v>577</v>
      </c>
    </row>
    <row r="5" spans="1:3" ht="15" customHeight="1">
      <c r="A5" s="291">
        <v>4</v>
      </c>
      <c r="B5" s="292" t="s">
        <v>578</v>
      </c>
      <c r="C5" s="294" t="s">
        <v>579</v>
      </c>
    </row>
    <row r="6" spans="1:3" ht="15" customHeight="1">
      <c r="A6" s="291">
        <v>5</v>
      </c>
      <c r="B6" s="292" t="s">
        <v>95</v>
      </c>
      <c r="C6" s="294" t="s">
        <v>580</v>
      </c>
    </row>
    <row r="7" spans="1:3" ht="15" customHeight="1">
      <c r="A7" s="291">
        <v>6</v>
      </c>
      <c r="B7" s="292" t="s">
        <v>339</v>
      </c>
      <c r="C7" s="293" t="s">
        <v>581</v>
      </c>
    </row>
    <row r="8" spans="1:3" ht="15" customHeight="1">
      <c r="A8" s="291">
        <v>7</v>
      </c>
      <c r="B8" s="292" t="s">
        <v>582</v>
      </c>
      <c r="C8" s="293" t="s">
        <v>583</v>
      </c>
    </row>
    <row r="9" spans="1:3" ht="15" customHeight="1">
      <c r="A9" s="291">
        <v>8</v>
      </c>
      <c r="B9" s="292" t="s">
        <v>94</v>
      </c>
      <c r="C9" s="294" t="s">
        <v>584</v>
      </c>
    </row>
    <row r="10" spans="1:3" ht="15" customHeight="1">
      <c r="A10" s="291">
        <v>9</v>
      </c>
      <c r="B10" s="292" t="s">
        <v>340</v>
      </c>
      <c r="C10" s="294" t="s">
        <v>585</v>
      </c>
    </row>
    <row r="11" spans="1:3" ht="15" customHeight="1">
      <c r="A11" s="291">
        <v>10</v>
      </c>
      <c r="B11" s="292" t="s">
        <v>586</v>
      </c>
      <c r="C11" s="294" t="s">
        <v>587</v>
      </c>
    </row>
    <row r="12" spans="1:3" ht="15" customHeight="1">
      <c r="A12" s="291">
        <v>11</v>
      </c>
      <c r="B12" s="292" t="s">
        <v>93</v>
      </c>
      <c r="C12" s="294" t="s">
        <v>588</v>
      </c>
    </row>
    <row r="13" spans="1:3" ht="15" customHeight="1">
      <c r="A13" s="291">
        <v>12</v>
      </c>
      <c r="B13" s="292" t="s">
        <v>341</v>
      </c>
      <c r="C13" s="293" t="s">
        <v>589</v>
      </c>
    </row>
    <row r="14" spans="1:3" ht="15" customHeight="1">
      <c r="A14" s="291">
        <v>13</v>
      </c>
      <c r="B14" s="292" t="s">
        <v>342</v>
      </c>
      <c r="C14" s="294" t="s">
        <v>590</v>
      </c>
    </row>
    <row r="15" spans="1:3" ht="15" customHeight="1">
      <c r="A15" s="291">
        <v>14</v>
      </c>
      <c r="B15" s="292" t="s">
        <v>343</v>
      </c>
      <c r="C15" s="293" t="s">
        <v>591</v>
      </c>
    </row>
    <row r="16" spans="1:3" ht="15" customHeight="1">
      <c r="A16" s="291">
        <v>15</v>
      </c>
      <c r="B16" s="292" t="s">
        <v>344</v>
      </c>
      <c r="C16" s="293" t="s">
        <v>592</v>
      </c>
    </row>
    <row r="17" spans="1:3" ht="15" customHeight="1">
      <c r="A17" s="291">
        <v>16</v>
      </c>
      <c r="B17" s="292" t="s">
        <v>345</v>
      </c>
      <c r="C17" s="293" t="s">
        <v>593</v>
      </c>
    </row>
    <row r="18" spans="1:3" ht="15" customHeight="1">
      <c r="A18" s="291">
        <v>17</v>
      </c>
      <c r="B18" s="292" t="s">
        <v>346</v>
      </c>
      <c r="C18" s="293" t="s">
        <v>594</v>
      </c>
    </row>
    <row r="19" spans="1:3" ht="15" customHeight="1">
      <c r="A19" s="291">
        <v>18</v>
      </c>
      <c r="B19" s="292" t="s">
        <v>347</v>
      </c>
      <c r="C19" s="293" t="s">
        <v>595</v>
      </c>
    </row>
    <row r="20" spans="1:3" ht="15" customHeight="1">
      <c r="A20" s="291">
        <v>19</v>
      </c>
      <c r="B20" s="292" t="s">
        <v>348</v>
      </c>
      <c r="C20" s="293" t="s">
        <v>596</v>
      </c>
    </row>
    <row r="21" spans="1:3" ht="15" customHeight="1">
      <c r="A21" s="291">
        <v>20</v>
      </c>
      <c r="B21" s="292" t="s">
        <v>349</v>
      </c>
      <c r="C21" s="293" t="s">
        <v>597</v>
      </c>
    </row>
    <row r="22" spans="1:3" ht="15" customHeight="1">
      <c r="A22" s="291">
        <v>21</v>
      </c>
      <c r="B22" s="292" t="s">
        <v>350</v>
      </c>
      <c r="C22" s="293" t="s">
        <v>598</v>
      </c>
    </row>
    <row r="23" spans="1:3" ht="15" customHeight="1">
      <c r="A23" s="291">
        <v>22</v>
      </c>
      <c r="B23" s="292" t="s">
        <v>351</v>
      </c>
      <c r="C23" s="293" t="s">
        <v>599</v>
      </c>
    </row>
    <row r="24" spans="1:3" ht="15" customHeight="1">
      <c r="A24" s="291">
        <v>23</v>
      </c>
      <c r="B24" s="292" t="s">
        <v>352</v>
      </c>
      <c r="C24" s="293" t="s">
        <v>600</v>
      </c>
    </row>
    <row r="25" spans="1:3" ht="15" customHeight="1">
      <c r="A25" s="291">
        <v>24</v>
      </c>
      <c r="B25" s="292" t="s">
        <v>353</v>
      </c>
      <c r="C25" s="293" t="s">
        <v>601</v>
      </c>
    </row>
    <row r="26" spans="1:3" ht="15" customHeight="1">
      <c r="A26" s="291">
        <v>25</v>
      </c>
      <c r="B26" s="292" t="s">
        <v>354</v>
      </c>
      <c r="C26" s="293" t="s">
        <v>602</v>
      </c>
    </row>
    <row r="27" spans="1:3" ht="15" customHeight="1">
      <c r="A27" s="291">
        <v>26</v>
      </c>
      <c r="B27" s="292" t="s">
        <v>89</v>
      </c>
      <c r="C27" s="292" t="s">
        <v>603</v>
      </c>
    </row>
    <row r="28" spans="1:3" ht="15" customHeight="1">
      <c r="A28" s="291">
        <v>27</v>
      </c>
      <c r="B28" s="292" t="s">
        <v>355</v>
      </c>
      <c r="C28" s="293" t="s">
        <v>604</v>
      </c>
    </row>
    <row r="29" spans="1:3" ht="15" customHeight="1">
      <c r="A29" s="291">
        <v>28</v>
      </c>
      <c r="B29" s="292" t="s">
        <v>356</v>
      </c>
      <c r="C29" s="293" t="s">
        <v>605</v>
      </c>
    </row>
    <row r="30" spans="1:3" ht="15" customHeight="1">
      <c r="A30" s="291">
        <v>29</v>
      </c>
      <c r="B30" s="292" t="s">
        <v>357</v>
      </c>
      <c r="C30" s="294" t="s">
        <v>606</v>
      </c>
    </row>
    <row r="31" spans="1:3" ht="15" customHeight="1">
      <c r="A31" s="291">
        <v>30</v>
      </c>
      <c r="B31" s="292" t="s">
        <v>358</v>
      </c>
      <c r="C31" s="293" t="s">
        <v>607</v>
      </c>
    </row>
    <row r="32" spans="1:3" ht="15" customHeight="1">
      <c r="A32" s="291">
        <v>31</v>
      </c>
      <c r="B32" s="292" t="s">
        <v>359</v>
      </c>
      <c r="C32" s="293" t="s">
        <v>608</v>
      </c>
    </row>
    <row r="33" spans="1:3" ht="15" customHeight="1">
      <c r="A33" s="291">
        <v>32</v>
      </c>
      <c r="B33" s="292" t="s">
        <v>360</v>
      </c>
      <c r="C33" s="292" t="s">
        <v>603</v>
      </c>
    </row>
    <row r="34" spans="1:3" ht="15" customHeight="1">
      <c r="A34" s="291">
        <v>33</v>
      </c>
      <c r="B34" s="292" t="s">
        <v>361</v>
      </c>
      <c r="C34" s="293" t="s">
        <v>609</v>
      </c>
    </row>
    <row r="35" spans="1:3" ht="15" customHeight="1">
      <c r="A35" s="291">
        <v>34</v>
      </c>
      <c r="B35" s="292" t="s">
        <v>362</v>
      </c>
      <c r="C35" s="293" t="s">
        <v>610</v>
      </c>
    </row>
    <row r="36" spans="1:3" ht="15" customHeight="1">
      <c r="A36" s="291">
        <v>35</v>
      </c>
      <c r="B36" s="292" t="s">
        <v>363</v>
      </c>
      <c r="C36" s="293" t="s">
        <v>611</v>
      </c>
    </row>
    <row r="37" spans="1:3" ht="15" customHeight="1">
      <c r="A37" s="291">
        <v>36</v>
      </c>
      <c r="B37" s="295" t="s">
        <v>364</v>
      </c>
      <c r="C37" s="294" t="s">
        <v>612</v>
      </c>
    </row>
    <row r="38" spans="1:3" ht="15" customHeight="1">
      <c r="A38" s="296">
        <v>37</v>
      </c>
      <c r="B38" s="295" t="s">
        <v>613</v>
      </c>
      <c r="C38" s="293" t="s">
        <v>614</v>
      </c>
    </row>
    <row r="39" spans="1:3" ht="15" customHeight="1">
      <c r="A39" s="296">
        <v>38</v>
      </c>
      <c r="B39" s="295" t="s">
        <v>615</v>
      </c>
      <c r="C39" s="293" t="s">
        <v>616</v>
      </c>
    </row>
    <row r="40" spans="1:3" ht="15" customHeight="1">
      <c r="A40" s="296">
        <v>39</v>
      </c>
      <c r="B40" s="295" t="s">
        <v>617</v>
      </c>
      <c r="C40" s="293" t="s">
        <v>618</v>
      </c>
    </row>
    <row r="41" spans="1:3" ht="15" customHeight="1">
      <c r="A41" s="296">
        <v>40</v>
      </c>
      <c r="B41" s="295" t="s">
        <v>619</v>
      </c>
      <c r="C41" s="293" t="s">
        <v>620</v>
      </c>
    </row>
    <row r="42" spans="1:3" ht="15" customHeight="1">
      <c r="A42" s="296">
        <v>41</v>
      </c>
      <c r="B42" s="295" t="s">
        <v>621</v>
      </c>
      <c r="C42" s="293" t="s">
        <v>622</v>
      </c>
    </row>
    <row r="43" spans="1:3" ht="15" customHeight="1">
      <c r="A43" s="296">
        <v>42</v>
      </c>
      <c r="B43" s="295" t="s">
        <v>623</v>
      </c>
      <c r="C43" s="293" t="s">
        <v>624</v>
      </c>
    </row>
    <row r="44" spans="1:3" ht="15" customHeight="1">
      <c r="A44" s="296">
        <v>43</v>
      </c>
      <c r="B44" s="295" t="s">
        <v>625</v>
      </c>
      <c r="C44" s="293" t="s">
        <v>626</v>
      </c>
    </row>
    <row r="45" spans="1:3" ht="15" customHeight="1">
      <c r="A45" s="296">
        <v>44</v>
      </c>
      <c r="B45" s="295" t="s">
        <v>627</v>
      </c>
      <c r="C45" s="293" t="s">
        <v>628</v>
      </c>
    </row>
    <row r="46" spans="1:3" ht="15" customHeight="1">
      <c r="A46" s="296">
        <v>45</v>
      </c>
      <c r="B46" s="295" t="s">
        <v>629</v>
      </c>
      <c r="C46" s="293" t="s">
        <v>630</v>
      </c>
    </row>
    <row r="47" spans="1:3" ht="15" customHeight="1">
      <c r="A47" s="296">
        <v>46</v>
      </c>
      <c r="B47" s="295" t="s">
        <v>631</v>
      </c>
      <c r="C47" s="293" t="s">
        <v>632</v>
      </c>
    </row>
    <row r="48" spans="1:3" ht="15" customHeight="1">
      <c r="A48" s="296">
        <v>47</v>
      </c>
      <c r="B48" s="295" t="s">
        <v>633</v>
      </c>
      <c r="C48" s="293" t="s">
        <v>634</v>
      </c>
    </row>
    <row r="49" spans="1:11" ht="15" customHeight="1">
      <c r="A49" s="296">
        <v>48</v>
      </c>
      <c r="B49" s="295" t="s">
        <v>635</v>
      </c>
      <c r="C49" s="293" t="s">
        <v>636</v>
      </c>
    </row>
    <row r="50" spans="1:11" ht="15" customHeight="1">
      <c r="A50" s="296">
        <v>49</v>
      </c>
      <c r="B50" s="295" t="s">
        <v>637</v>
      </c>
      <c r="C50" s="293" t="s">
        <v>638</v>
      </c>
    </row>
    <row r="51" spans="1:11" ht="15" customHeight="1">
      <c r="A51" s="296">
        <v>50</v>
      </c>
      <c r="B51" s="295" t="s">
        <v>639</v>
      </c>
      <c r="C51" s="293" t="s">
        <v>640</v>
      </c>
    </row>
    <row r="52" spans="1:11" ht="15" customHeight="1">
      <c r="A52" s="296">
        <v>51</v>
      </c>
      <c r="B52" s="295" t="s">
        <v>641</v>
      </c>
      <c r="C52" s="293" t="s">
        <v>642</v>
      </c>
    </row>
    <row r="53" spans="1:11" ht="15" customHeight="1">
      <c r="A53" s="296">
        <v>52</v>
      </c>
      <c r="B53" s="295" t="s">
        <v>643</v>
      </c>
      <c r="C53" s="293" t="s">
        <v>644</v>
      </c>
    </row>
    <row r="54" spans="1:11" ht="15" customHeight="1">
      <c r="A54" s="296">
        <v>53</v>
      </c>
      <c r="B54" s="38" t="s">
        <v>645</v>
      </c>
      <c r="C54" s="293" t="s">
        <v>646</v>
      </c>
    </row>
    <row r="55" spans="1:11" ht="15" customHeight="1">
      <c r="A55" s="296">
        <v>54</v>
      </c>
      <c r="B55" s="297" t="s">
        <v>1018</v>
      </c>
      <c r="C55" s="298"/>
      <c r="E55" s="656" t="s">
        <v>329</v>
      </c>
      <c r="F55" s="656"/>
      <c r="G55" s="656"/>
      <c r="H55" s="656"/>
      <c r="I55" s="656"/>
      <c r="J55" s="656"/>
      <c r="K55" s="656"/>
    </row>
    <row r="56" spans="1:11" ht="15" customHeight="1">
      <c r="A56" s="296">
        <v>55</v>
      </c>
      <c r="B56" s="297" t="s">
        <v>1017</v>
      </c>
      <c r="C56" s="298"/>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2"/>
  <sheetViews>
    <sheetView workbookViewId="0">
      <selection activeCell="A2" sqref="A2"/>
    </sheetView>
  </sheetViews>
  <sheetFormatPr defaultRowHeight="15"/>
  <cols>
    <col min="3" max="3" width="10.5703125" style="2" bestFit="1" customWidth="1"/>
  </cols>
  <sheetData>
    <row r="1" spans="1:4" s="34" customFormat="1">
      <c r="A1" s="657" t="s">
        <v>60</v>
      </c>
      <c r="B1" s="658"/>
      <c r="C1" s="659"/>
    </row>
    <row r="2" spans="1:4" s="34" customFormat="1">
      <c r="A2" s="35" t="s">
        <v>2</v>
      </c>
      <c r="B2" s="35" t="s">
        <v>59</v>
      </c>
      <c r="C2" s="35" t="s">
        <v>35</v>
      </c>
    </row>
    <row r="3" spans="1:4" s="34" customFormat="1">
      <c r="A3" s="3">
        <v>2024</v>
      </c>
      <c r="B3" s="3">
        <v>1</v>
      </c>
      <c r="C3" s="14">
        <v>4.9744000000000002</v>
      </c>
    </row>
    <row r="4" spans="1:4" s="34" customFormat="1">
      <c r="A4" s="3">
        <v>2023</v>
      </c>
      <c r="B4" s="3">
        <v>1</v>
      </c>
      <c r="C4" s="14">
        <v>4.9465000000000003</v>
      </c>
    </row>
    <row r="5" spans="1:4" s="34" customFormat="1">
      <c r="A5" s="3">
        <v>2022</v>
      </c>
      <c r="B5" s="3">
        <v>1</v>
      </c>
      <c r="C5" s="14">
        <v>4.9314999999999998</v>
      </c>
    </row>
    <row r="6" spans="1:4" s="34" customFormat="1">
      <c r="A6" s="3">
        <v>2021</v>
      </c>
      <c r="B6" s="3">
        <v>1</v>
      </c>
      <c r="C6" s="14">
        <v>4.9203999999999999</v>
      </c>
    </row>
    <row r="7" spans="1:4" s="34" customFormat="1">
      <c r="A7" s="3">
        <v>2020</v>
      </c>
      <c r="B7" s="3">
        <v>1</v>
      </c>
      <c r="C7" s="14">
        <v>4.8371000000000004</v>
      </c>
    </row>
    <row r="8" spans="1:4" s="34" customFormat="1">
      <c r="A8" s="3">
        <v>2019</v>
      </c>
      <c r="B8" s="3">
        <v>1</v>
      </c>
      <c r="C8" s="14">
        <v>4.7451999999999996</v>
      </c>
    </row>
    <row r="9" spans="1:4" s="34" customFormat="1">
      <c r="A9" s="3">
        <v>2018</v>
      </c>
      <c r="B9" s="3">
        <v>1</v>
      </c>
      <c r="C9" s="14">
        <v>4.6535000000000002</v>
      </c>
    </row>
    <row r="10" spans="1:4">
      <c r="A10" s="3">
        <v>2017</v>
      </c>
      <c r="B10" s="3">
        <v>1</v>
      </c>
      <c r="C10" s="14">
        <v>4.5681000000000003</v>
      </c>
    </row>
    <row r="11" spans="1:4">
      <c r="A11" s="3">
        <v>2016</v>
      </c>
      <c r="B11" s="3">
        <v>1</v>
      </c>
      <c r="C11" s="14">
        <v>4.4908000000000001</v>
      </c>
    </row>
    <row r="12" spans="1:4">
      <c r="A12" s="3">
        <v>2015</v>
      </c>
      <c r="B12" s="3">
        <v>1</v>
      </c>
      <c r="C12" s="14">
        <v>4.4450000000000003</v>
      </c>
      <c r="D12" s="2"/>
    </row>
    <row r="13" spans="1:4">
      <c r="A13" s="3">
        <v>2014</v>
      </c>
      <c r="B13" s="3">
        <v>1</v>
      </c>
      <c r="C13" s="14">
        <v>4.4446000000000003</v>
      </c>
      <c r="D13" s="2"/>
    </row>
    <row r="14" spans="1:4">
      <c r="A14" s="3">
        <v>2013</v>
      </c>
      <c r="B14" s="3">
        <v>1</v>
      </c>
      <c r="C14" s="14">
        <v>4.4189999999999996</v>
      </c>
    </row>
    <row r="15" spans="1:4">
      <c r="A15" s="3">
        <v>2012</v>
      </c>
      <c r="B15" s="3">
        <v>1</v>
      </c>
      <c r="C15" s="14">
        <v>4.4560000000000004</v>
      </c>
    </row>
    <row r="16" spans="1:4">
      <c r="A16" s="3">
        <v>2010</v>
      </c>
      <c r="B16" s="3">
        <v>1</v>
      </c>
      <c r="C16" s="14">
        <v>4.2378999999999998</v>
      </c>
    </row>
    <row r="17" spans="1:3">
      <c r="A17" s="3">
        <v>2009</v>
      </c>
      <c r="B17" s="3">
        <v>1</v>
      </c>
      <c r="C17" s="14">
        <v>4.2099000000000002</v>
      </c>
    </row>
    <row r="18" spans="1:3">
      <c r="A18" s="3">
        <v>2008</v>
      </c>
      <c r="B18" s="3">
        <v>1</v>
      </c>
      <c r="C18" s="14">
        <v>4.1307</v>
      </c>
    </row>
    <row r="19" spans="1:3">
      <c r="A19" s="3">
        <v>2007</v>
      </c>
      <c r="B19" s="3">
        <v>1</v>
      </c>
      <c r="C19" s="14">
        <v>3.6827000000000001</v>
      </c>
    </row>
    <row r="20" spans="1:3">
      <c r="A20" s="3">
        <v>2006</v>
      </c>
      <c r="B20" s="3">
        <v>1</v>
      </c>
      <c r="C20" s="14">
        <v>3.3372999999999999</v>
      </c>
    </row>
    <row r="21" spans="1:3">
      <c r="A21" s="3">
        <v>2005</v>
      </c>
      <c r="B21" s="3">
        <v>1</v>
      </c>
      <c r="C21" s="14">
        <v>3.5245000000000002</v>
      </c>
    </row>
    <row r="22" spans="1:3">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I.5!Print_Area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2024-11-30T22:16:58Z</dcterms:modified>
  <cp:category/>
</cp:coreProperties>
</file>